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Наталья Зимирева\наши НПА\Краткосрочные планы_ приказы Минстроя РБ\Декабрь 2020_Актуализация КП РП 2020-2022\"/>
    </mc:Choice>
  </mc:AlternateContent>
  <bookViews>
    <workbookView xWindow="0" yWindow="0" windowWidth="28800" windowHeight="12435" tabRatio="537"/>
  </bookViews>
  <sheets>
    <sheet name="Приказ Минстроя РБ_ декабрь" sheetId="9" r:id="rId1"/>
  </sheets>
  <definedNames>
    <definedName name="_xlnm._FilterDatabase" localSheetId="0" hidden="1">'Приказ Минстроя РБ_ декабрь'!$A$16:$T$1655</definedName>
    <definedName name="_xlnm.Print_Titles" localSheetId="0">'Приказ Минстроя РБ_ декабрь'!$16:$18</definedName>
    <definedName name="_xlnm.Print_Area" localSheetId="0">'Приказ Минстроя РБ_ декабрь'!$A$1:$T$1655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14" i="9" l="1"/>
  <c r="M1414" i="9"/>
  <c r="M1337" i="9" s="1"/>
  <c r="A1415" i="9"/>
  <c r="A570" i="9" l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72" i="9" s="1"/>
  <c r="A773" i="9" s="1"/>
  <c r="A774" i="9" s="1"/>
  <c r="A775" i="9" s="1"/>
  <c r="A776" i="9" s="1"/>
  <c r="A777" i="9" s="1"/>
  <c r="A778" i="9" s="1"/>
  <c r="A779" i="9" s="1"/>
  <c r="A780" i="9" s="1"/>
  <c r="A781" i="9" s="1"/>
  <c r="A782" i="9" s="1"/>
  <c r="A783" i="9" s="1"/>
  <c r="A784" i="9" s="1"/>
  <c r="A785" i="9" s="1"/>
  <c r="A786" i="9" s="1"/>
  <c r="A787" i="9" s="1"/>
  <c r="A788" i="9" s="1"/>
  <c r="A789" i="9" s="1"/>
  <c r="A790" i="9" s="1"/>
  <c r="A791" i="9" s="1"/>
  <c r="A792" i="9" s="1"/>
  <c r="A793" i="9" s="1"/>
  <c r="B784" i="9"/>
  <c r="B785" i="9" s="1"/>
  <c r="B786" i="9" s="1"/>
  <c r="B787" i="9" s="1"/>
  <c r="B788" i="9" s="1"/>
  <c r="B789" i="9" s="1"/>
  <c r="B790" i="9" s="1"/>
  <c r="B791" i="9" s="1"/>
  <c r="B792" i="9" s="1"/>
  <c r="B793" i="9" s="1"/>
  <c r="B783" i="9"/>
  <c r="B745" i="9"/>
  <c r="B746" i="9" s="1"/>
  <c r="B747" i="9" s="1"/>
  <c r="B748" i="9" s="1"/>
  <c r="B749" i="9" s="1"/>
  <c r="B750" i="9" s="1"/>
  <c r="B751" i="9" s="1"/>
  <c r="B752" i="9" s="1"/>
  <c r="B753" i="9" s="1"/>
  <c r="B754" i="9" s="1"/>
  <c r="B755" i="9" s="1"/>
  <c r="B756" i="9" s="1"/>
  <c r="B757" i="9" s="1"/>
  <c r="B758" i="9" s="1"/>
  <c r="B759" i="9" s="1"/>
  <c r="B760" i="9" s="1"/>
  <c r="B761" i="9" s="1"/>
  <c r="B762" i="9" s="1"/>
  <c r="B763" i="9" s="1"/>
  <c r="B764" i="9" s="1"/>
  <c r="B765" i="9" s="1"/>
  <c r="B766" i="9" s="1"/>
  <c r="B767" i="9" s="1"/>
  <c r="B768" i="9" s="1"/>
  <c r="B769" i="9" s="1"/>
  <c r="B770" i="9" s="1"/>
  <c r="B771" i="9" s="1"/>
  <c r="B772" i="9" s="1"/>
  <c r="B773" i="9" s="1"/>
  <c r="B774" i="9" s="1"/>
  <c r="B775" i="9" s="1"/>
  <c r="B776" i="9" s="1"/>
  <c r="B719" i="9"/>
  <c r="B720" i="9" s="1"/>
  <c r="B721" i="9" s="1"/>
  <c r="B722" i="9" s="1"/>
  <c r="B723" i="9" s="1"/>
  <c r="B724" i="9" s="1"/>
  <c r="B725" i="9" s="1"/>
  <c r="B726" i="9" s="1"/>
  <c r="B727" i="9" s="1"/>
  <c r="B728" i="9" s="1"/>
  <c r="B729" i="9" s="1"/>
  <c r="B730" i="9" s="1"/>
  <c r="B731" i="9" s="1"/>
  <c r="B732" i="9" s="1"/>
  <c r="B733" i="9" s="1"/>
  <c r="B734" i="9" s="1"/>
  <c r="B735" i="9" s="1"/>
  <c r="B736" i="9" s="1"/>
  <c r="B737" i="9" s="1"/>
  <c r="B738" i="9" s="1"/>
  <c r="B739" i="9" s="1"/>
  <c r="B740" i="9" s="1"/>
  <c r="B741" i="9" s="1"/>
  <c r="B718" i="9"/>
  <c r="B690" i="9"/>
  <c r="B691" i="9" s="1"/>
  <c r="B692" i="9" s="1"/>
  <c r="B693" i="9" s="1"/>
  <c r="B689" i="9"/>
  <c r="A1339" i="9"/>
  <c r="A1340" i="9" s="1"/>
  <c r="A1341" i="9" s="1"/>
  <c r="A1342" i="9" s="1"/>
  <c r="A1343" i="9" s="1"/>
  <c r="A1344" i="9" s="1"/>
  <c r="A1345" i="9" s="1"/>
  <c r="A1346" i="9" s="1"/>
  <c r="A1347" i="9" s="1"/>
  <c r="A1348" i="9" s="1"/>
  <c r="A1349" i="9" s="1"/>
  <c r="A1350" i="9" s="1"/>
  <c r="A1351" i="9" s="1"/>
  <c r="A1352" i="9" s="1"/>
  <c r="A1353" i="9" s="1"/>
  <c r="A1354" i="9" s="1"/>
  <c r="A1355" i="9" s="1"/>
  <c r="A1356" i="9" s="1"/>
  <c r="A1357" i="9" s="1"/>
  <c r="A1358" i="9" s="1"/>
  <c r="A1359" i="9" s="1"/>
  <c r="A1360" i="9" s="1"/>
  <c r="A1361" i="9" s="1"/>
  <c r="A1362" i="9" s="1"/>
  <c r="A1363" i="9" s="1"/>
  <c r="A1364" i="9" s="1"/>
  <c r="A1365" i="9" s="1"/>
  <c r="A1366" i="9" s="1"/>
  <c r="A1367" i="9" s="1"/>
  <c r="A1368" i="9" s="1"/>
  <c r="A1369" i="9" s="1"/>
  <c r="A1370" i="9" s="1"/>
  <c r="A1371" i="9" s="1"/>
  <c r="A1372" i="9" s="1"/>
  <c r="A1373" i="9" s="1"/>
  <c r="A1374" i="9" s="1"/>
  <c r="A1375" i="9" s="1"/>
  <c r="A1376" i="9" s="1"/>
  <c r="A1377" i="9" s="1"/>
  <c r="A1378" i="9" s="1"/>
  <c r="A1379" i="9" s="1"/>
  <c r="A1380" i="9" s="1"/>
  <c r="A1381" i="9" s="1"/>
  <c r="A1382" i="9" s="1"/>
  <c r="A1383" i="9" s="1"/>
  <c r="A1384" i="9" s="1"/>
  <c r="A1385" i="9" s="1"/>
  <c r="A1386" i="9" s="1"/>
  <c r="A1387" i="9" s="1"/>
  <c r="A1388" i="9" s="1"/>
  <c r="A1389" i="9" s="1"/>
  <c r="A1390" i="9" s="1"/>
  <c r="A1391" i="9" s="1"/>
  <c r="A1392" i="9" s="1"/>
  <c r="A1393" i="9" s="1"/>
  <c r="A1394" i="9" s="1"/>
  <c r="A1395" i="9" s="1"/>
  <c r="A1396" i="9" s="1"/>
  <c r="A1397" i="9" s="1"/>
  <c r="A1398" i="9" s="1"/>
  <c r="A1399" i="9" s="1"/>
  <c r="A1400" i="9" s="1"/>
  <c r="A1401" i="9" s="1"/>
  <c r="A1402" i="9" s="1"/>
  <c r="A1403" i="9" s="1"/>
  <c r="A1404" i="9" s="1"/>
  <c r="A1405" i="9" s="1"/>
  <c r="A1406" i="9" s="1"/>
  <c r="A1407" i="9" s="1"/>
  <c r="A1408" i="9" s="1"/>
  <c r="A1409" i="9" s="1"/>
  <c r="A1410" i="9" s="1"/>
  <c r="A1411" i="9" s="1"/>
  <c r="A1412" i="9" s="1"/>
  <c r="A1413" i="9" s="1"/>
  <c r="A1414" i="9" s="1"/>
  <c r="A1416" i="9" s="1"/>
  <c r="A1417" i="9" s="1"/>
  <c r="A1418" i="9" s="1"/>
  <c r="A1419" i="9" s="1"/>
  <c r="A1420" i="9" s="1"/>
  <c r="A1421" i="9" s="1"/>
  <c r="A1422" i="9" s="1"/>
  <c r="A1423" i="9" s="1"/>
  <c r="A1424" i="9" s="1"/>
  <c r="A1425" i="9" s="1"/>
  <c r="A1426" i="9" s="1"/>
  <c r="A1427" i="9" s="1"/>
  <c r="A1428" i="9" s="1"/>
  <c r="A1429" i="9" s="1"/>
  <c r="A1430" i="9" s="1"/>
  <c r="A1431" i="9" s="1"/>
  <c r="A1432" i="9" s="1"/>
  <c r="A1433" i="9" s="1"/>
  <c r="A1434" i="9" s="1"/>
  <c r="A1435" i="9" s="1"/>
  <c r="A1436" i="9" s="1"/>
  <c r="A1437" i="9" s="1"/>
  <c r="A1438" i="9" s="1"/>
  <c r="A1439" i="9" s="1"/>
  <c r="A1440" i="9" s="1"/>
  <c r="A1441" i="9" s="1"/>
  <c r="A1442" i="9" s="1"/>
  <c r="A1443" i="9" s="1"/>
  <c r="A1444" i="9" s="1"/>
  <c r="A1445" i="9" s="1"/>
  <c r="A1446" i="9" s="1"/>
  <c r="A1447" i="9" s="1"/>
  <c r="A1448" i="9" s="1"/>
  <c r="A1449" i="9" s="1"/>
  <c r="A1450" i="9" s="1"/>
  <c r="A1451" i="9" s="1"/>
  <c r="A1452" i="9" s="1"/>
  <c r="A1453" i="9" s="1"/>
  <c r="A1454" i="9" s="1"/>
  <c r="A1455" i="9" s="1"/>
  <c r="A1456" i="9" s="1"/>
  <c r="A1457" i="9" s="1"/>
  <c r="A1458" i="9" s="1"/>
  <c r="A1459" i="9" s="1"/>
  <c r="A1460" i="9" s="1"/>
  <c r="A1461" i="9" s="1"/>
  <c r="A1462" i="9" s="1"/>
  <c r="A1463" i="9" s="1"/>
  <c r="A1464" i="9" s="1"/>
  <c r="A1465" i="9" s="1"/>
  <c r="A1466" i="9" s="1"/>
  <c r="A1467" i="9" s="1"/>
  <c r="A1468" i="9" s="1"/>
  <c r="A1469" i="9" s="1"/>
  <c r="A1470" i="9" s="1"/>
  <c r="A1471" i="9" s="1"/>
  <c r="A1472" i="9" s="1"/>
  <c r="A1473" i="9" s="1"/>
  <c r="A1474" i="9" s="1"/>
  <c r="A1475" i="9" s="1"/>
  <c r="A1476" i="9" s="1"/>
  <c r="A1477" i="9" s="1"/>
  <c r="A1478" i="9" s="1"/>
  <c r="A1479" i="9" s="1"/>
  <c r="A1480" i="9" s="1"/>
  <c r="A1481" i="9" s="1"/>
  <c r="A1482" i="9" s="1"/>
  <c r="A1483" i="9" s="1"/>
  <c r="A1484" i="9" s="1"/>
  <c r="A1485" i="9" s="1"/>
  <c r="A1486" i="9" s="1"/>
  <c r="A1487" i="9" s="1"/>
  <c r="A1488" i="9" s="1"/>
  <c r="A1489" i="9" s="1"/>
  <c r="A1490" i="9" s="1"/>
  <c r="A1491" i="9" s="1"/>
  <c r="A1492" i="9" s="1"/>
  <c r="A1493" i="9" s="1"/>
  <c r="A1494" i="9" s="1"/>
  <c r="A1495" i="9" s="1"/>
  <c r="A1496" i="9" s="1"/>
  <c r="A1497" i="9" s="1"/>
  <c r="A1498" i="9" s="1"/>
  <c r="A1499" i="9" s="1"/>
  <c r="A1500" i="9" s="1"/>
  <c r="A1501" i="9" s="1"/>
  <c r="A1502" i="9" s="1"/>
  <c r="A1503" i="9" s="1"/>
  <c r="A1504" i="9" s="1"/>
  <c r="A1505" i="9" s="1"/>
  <c r="A1506" i="9" s="1"/>
  <c r="A1507" i="9" s="1"/>
  <c r="A1508" i="9" s="1"/>
  <c r="A1509" i="9" s="1"/>
  <c r="A1510" i="9" s="1"/>
  <c r="A1511" i="9" s="1"/>
  <c r="A1512" i="9" s="1"/>
  <c r="A1513" i="9" s="1"/>
  <c r="A1514" i="9" s="1"/>
  <c r="A1515" i="9" s="1"/>
  <c r="A1516" i="9" s="1"/>
  <c r="A1517" i="9" s="1"/>
  <c r="A1518" i="9" s="1"/>
  <c r="A1519" i="9" s="1"/>
  <c r="A1520" i="9" s="1"/>
  <c r="A1521" i="9" s="1"/>
  <c r="A1522" i="9" s="1"/>
  <c r="A1523" i="9" s="1"/>
  <c r="A1524" i="9" s="1"/>
  <c r="A1525" i="9" s="1"/>
  <c r="A1526" i="9" s="1"/>
  <c r="A1527" i="9" s="1"/>
  <c r="A1528" i="9" s="1"/>
  <c r="A1529" i="9" s="1"/>
  <c r="A1530" i="9" s="1"/>
  <c r="A1531" i="9" s="1"/>
  <c r="A1532" i="9" s="1"/>
  <c r="A1533" i="9" s="1"/>
  <c r="A1534" i="9" s="1"/>
  <c r="A1535" i="9" s="1"/>
  <c r="A1536" i="9" s="1"/>
  <c r="A1537" i="9" s="1"/>
  <c r="A1538" i="9" s="1"/>
  <c r="A1539" i="9" s="1"/>
  <c r="A1540" i="9" s="1"/>
  <c r="A1541" i="9" s="1"/>
  <c r="A1542" i="9" s="1"/>
  <c r="A1543" i="9" s="1"/>
  <c r="A1544" i="9" s="1"/>
  <c r="A1545" i="9" s="1"/>
  <c r="A1546" i="9" s="1"/>
  <c r="A1547" i="9" s="1"/>
  <c r="A1548" i="9" s="1"/>
  <c r="A1549" i="9" s="1"/>
  <c r="A1550" i="9" s="1"/>
  <c r="A1551" i="9" s="1"/>
  <c r="A1552" i="9" s="1"/>
  <c r="A1553" i="9" s="1"/>
  <c r="A1554" i="9" s="1"/>
  <c r="A1555" i="9" s="1"/>
  <c r="A1556" i="9" s="1"/>
  <c r="A1557" i="9" s="1"/>
  <c r="A1558" i="9" s="1"/>
  <c r="A1559" i="9" s="1"/>
  <c r="A1560" i="9" s="1"/>
  <c r="A1561" i="9" s="1"/>
  <c r="A1562" i="9" s="1"/>
  <c r="A1563" i="9" s="1"/>
  <c r="A1564" i="9" s="1"/>
  <c r="A1565" i="9" s="1"/>
  <c r="A1566" i="9" s="1"/>
  <c r="A1567" i="9" s="1"/>
  <c r="A1568" i="9" s="1"/>
  <c r="A1569" i="9" s="1"/>
  <c r="A1570" i="9" s="1"/>
  <c r="A1571" i="9" s="1"/>
  <c r="A1572" i="9" s="1"/>
  <c r="A1573" i="9" s="1"/>
  <c r="A1574" i="9" s="1"/>
  <c r="A1575" i="9" s="1"/>
  <c r="A1576" i="9" s="1"/>
  <c r="A1577" i="9" s="1"/>
  <c r="A1578" i="9" s="1"/>
  <c r="A1579" i="9" s="1"/>
  <c r="A1580" i="9" s="1"/>
  <c r="A1581" i="9" s="1"/>
  <c r="A1582" i="9" s="1"/>
  <c r="A1583" i="9" s="1"/>
  <c r="A1584" i="9" s="1"/>
  <c r="A1585" i="9" s="1"/>
  <c r="A1586" i="9" s="1"/>
  <c r="A1587" i="9" s="1"/>
  <c r="A1588" i="9" s="1"/>
  <c r="A1589" i="9" s="1"/>
  <c r="A1590" i="9" s="1"/>
  <c r="A1591" i="9" s="1"/>
  <c r="A1592" i="9" s="1"/>
  <c r="A1593" i="9" s="1"/>
  <c r="A1594" i="9" s="1"/>
  <c r="A1595" i="9" s="1"/>
  <c r="A1596" i="9" s="1"/>
  <c r="A1597" i="9" s="1"/>
  <c r="A1598" i="9" s="1"/>
  <c r="A1599" i="9" s="1"/>
  <c r="A1600" i="9" s="1"/>
  <c r="A1601" i="9" s="1"/>
  <c r="A1602" i="9" s="1"/>
  <c r="A1603" i="9" s="1"/>
  <c r="A1604" i="9" s="1"/>
  <c r="A1605" i="9" s="1"/>
  <c r="A1606" i="9" s="1"/>
  <c r="A1607" i="9" s="1"/>
  <c r="A1608" i="9" s="1"/>
  <c r="A1609" i="9" s="1"/>
  <c r="A1610" i="9" s="1"/>
  <c r="A1611" i="9" s="1"/>
  <c r="A1612" i="9" s="1"/>
  <c r="A1613" i="9" s="1"/>
  <c r="A1614" i="9" s="1"/>
  <c r="A1615" i="9" s="1"/>
  <c r="A1616" i="9" s="1"/>
  <c r="A1617" i="9" s="1"/>
  <c r="A1618" i="9" s="1"/>
  <c r="A1619" i="9" s="1"/>
  <c r="A1620" i="9" s="1"/>
  <c r="A1621" i="9" s="1"/>
  <c r="A1622" i="9" s="1"/>
  <c r="A1623" i="9" s="1"/>
  <c r="A1624" i="9" s="1"/>
  <c r="A1625" i="9" s="1"/>
  <c r="A1626" i="9" s="1"/>
  <c r="A1627" i="9" s="1"/>
  <c r="A1628" i="9" s="1"/>
  <c r="A1629" i="9" s="1"/>
  <c r="A1630" i="9" s="1"/>
  <c r="A1631" i="9" s="1"/>
  <c r="A1632" i="9" s="1"/>
  <c r="A1633" i="9" s="1"/>
  <c r="A1634" i="9" s="1"/>
  <c r="A1635" i="9" s="1"/>
  <c r="A1636" i="9" s="1"/>
  <c r="A1637" i="9" s="1"/>
  <c r="A1638" i="9" s="1"/>
  <c r="A1639" i="9" s="1"/>
  <c r="A1640" i="9" s="1"/>
  <c r="A1641" i="9" s="1"/>
  <c r="A1642" i="9" s="1"/>
  <c r="A1643" i="9" s="1"/>
  <c r="A1644" i="9" s="1"/>
  <c r="A1645" i="9" s="1"/>
  <c r="A1646" i="9" s="1"/>
  <c r="A1647" i="9" s="1"/>
  <c r="A1648" i="9" s="1"/>
  <c r="A1649" i="9" s="1"/>
  <c r="A1650" i="9" s="1"/>
  <c r="A1651" i="9" s="1"/>
  <c r="A1652" i="9" s="1"/>
  <c r="A1653" i="9" s="1"/>
  <c r="A1654" i="9" s="1"/>
  <c r="A1655" i="9" s="1"/>
  <c r="B1583" i="9"/>
  <c r="B1584" i="9" s="1"/>
  <c r="B1585" i="9" s="1"/>
  <c r="B1586" i="9" s="1"/>
  <c r="B1587" i="9" s="1"/>
  <c r="B1588" i="9" s="1"/>
  <c r="B1589" i="9" s="1"/>
  <c r="B1590" i="9" s="1"/>
  <c r="B1591" i="9" s="1"/>
  <c r="B1592" i="9" s="1"/>
  <c r="B1593" i="9" s="1"/>
  <c r="B1594" i="9" s="1"/>
  <c r="B1595" i="9" s="1"/>
  <c r="B1596" i="9" s="1"/>
  <c r="B1493" i="9"/>
  <c r="B1494" i="9" s="1"/>
  <c r="B1495" i="9" s="1"/>
  <c r="B1496" i="9" s="1"/>
  <c r="B1497" i="9" s="1"/>
  <c r="B1498" i="9" s="1"/>
  <c r="B1499" i="9" s="1"/>
  <c r="B1500" i="9" s="1"/>
  <c r="B1501" i="9" s="1"/>
  <c r="B1502" i="9" s="1"/>
  <c r="B1503" i="9" s="1"/>
  <c r="B1504" i="9" s="1"/>
  <c r="I1325" i="9"/>
  <c r="I1320" i="9"/>
  <c r="I1314" i="9"/>
  <c r="I1279" i="9"/>
  <c r="A1281" i="9"/>
  <c r="A1282" i="9" s="1"/>
  <c r="A1283" i="9" s="1"/>
  <c r="A1284" i="9" s="1"/>
  <c r="A1285" i="9" s="1"/>
  <c r="A1286" i="9" s="1"/>
  <c r="A1287" i="9" s="1"/>
  <c r="A1288" i="9" s="1"/>
  <c r="A1289" i="9" s="1"/>
  <c r="A1290" i="9" s="1"/>
  <c r="A1291" i="9" s="1"/>
  <c r="A1292" i="9" s="1"/>
  <c r="A1293" i="9" s="1"/>
  <c r="A1294" i="9" s="1"/>
  <c r="A1295" i="9" s="1"/>
  <c r="A1296" i="9" s="1"/>
  <c r="A1297" i="9" s="1"/>
  <c r="A1298" i="9" s="1"/>
  <c r="A1299" i="9" s="1"/>
  <c r="A1300" i="9" s="1"/>
  <c r="A1301" i="9" s="1"/>
  <c r="A1302" i="9" s="1"/>
  <c r="A1303" i="9" s="1"/>
  <c r="A1304" i="9" s="1"/>
  <c r="A1305" i="9" s="1"/>
  <c r="A1306" i="9" s="1"/>
  <c r="A1307" i="9" s="1"/>
  <c r="A1308" i="9" s="1"/>
  <c r="A1309" i="9" s="1"/>
  <c r="A1310" i="9" s="1"/>
  <c r="A1311" i="9" s="1"/>
  <c r="A1312" i="9" s="1"/>
  <c r="A1313" i="9" s="1"/>
  <c r="I1259" i="9"/>
  <c r="A1261" i="9"/>
  <c r="A1262" i="9" s="1"/>
  <c r="A1263" i="9" s="1"/>
  <c r="A1264" i="9" s="1"/>
  <c r="A1265" i="9" s="1"/>
  <c r="A1266" i="9" s="1"/>
  <c r="A1267" i="9" s="1"/>
  <c r="A1268" i="9" s="1"/>
  <c r="A1269" i="9" s="1"/>
  <c r="A1270" i="9" s="1"/>
  <c r="A1271" i="9" s="1"/>
  <c r="A1272" i="9" s="1"/>
  <c r="A1273" i="9" s="1"/>
  <c r="A1274" i="9" s="1"/>
  <c r="A1275" i="9" s="1"/>
  <c r="A1276" i="9" s="1"/>
  <c r="A1277" i="9" s="1"/>
  <c r="A1278" i="9" s="1"/>
  <c r="I1232" i="9"/>
  <c r="I1173" i="9"/>
  <c r="A1175" i="9"/>
  <c r="A1176" i="9" s="1"/>
  <c r="A1177" i="9" s="1"/>
  <c r="A1178" i="9" s="1"/>
  <c r="A1179" i="9" s="1"/>
  <c r="A1180" i="9" s="1"/>
  <c r="A1181" i="9" s="1"/>
  <c r="A1182" i="9" s="1"/>
  <c r="A1183" i="9" s="1"/>
  <c r="A1184" i="9" s="1"/>
  <c r="A1185" i="9" s="1"/>
  <c r="A1186" i="9" s="1"/>
  <c r="A1187" i="9" s="1"/>
  <c r="A1188" i="9" s="1"/>
  <c r="A1189" i="9" s="1"/>
  <c r="A1190" i="9" s="1"/>
  <c r="A1191" i="9" s="1"/>
  <c r="A1192" i="9" s="1"/>
  <c r="A1193" i="9" s="1"/>
  <c r="A1194" i="9" s="1"/>
  <c r="A1195" i="9" s="1"/>
  <c r="A1196" i="9" s="1"/>
  <c r="A1197" i="9" s="1"/>
  <c r="A1198" i="9" s="1"/>
  <c r="A1199" i="9" s="1"/>
  <c r="A1200" i="9" s="1"/>
  <c r="A1201" i="9" s="1"/>
  <c r="A1202" i="9" s="1"/>
  <c r="A1203" i="9" s="1"/>
  <c r="A1204" i="9" s="1"/>
  <c r="A1205" i="9" s="1"/>
  <c r="A1206" i="9" s="1"/>
  <c r="A1207" i="9" s="1"/>
  <c r="A1208" i="9" s="1"/>
  <c r="A1209" i="9" s="1"/>
  <c r="A1210" i="9" s="1"/>
  <c r="A1211" i="9" s="1"/>
  <c r="A1212" i="9" s="1"/>
  <c r="A1213" i="9" s="1"/>
  <c r="A1214" i="9" s="1"/>
  <c r="A1215" i="9" s="1"/>
  <c r="A1216" i="9" s="1"/>
  <c r="A1217" i="9" s="1"/>
  <c r="A1218" i="9" s="1"/>
  <c r="A1219" i="9" s="1"/>
  <c r="A1220" i="9" s="1"/>
  <c r="A1221" i="9" s="1"/>
  <c r="A1222" i="9" s="1"/>
  <c r="A1223" i="9" s="1"/>
  <c r="A1224" i="9" s="1"/>
  <c r="A1225" i="9" s="1"/>
  <c r="A1226" i="9" s="1"/>
  <c r="A1227" i="9" s="1"/>
  <c r="A1228" i="9" s="1"/>
  <c r="A1229" i="9" s="1"/>
  <c r="A1230" i="9" s="1"/>
  <c r="A1231" i="9" s="1"/>
  <c r="I1132" i="9"/>
  <c r="I1124" i="9"/>
  <c r="I1078" i="9"/>
  <c r="I1072" i="9"/>
  <c r="I906" i="9"/>
  <c r="A908" i="9"/>
  <c r="A909" i="9" s="1"/>
  <c r="A910" i="9" s="1"/>
  <c r="A911" i="9" s="1"/>
  <c r="A912" i="9" s="1"/>
  <c r="A913" i="9" s="1"/>
  <c r="A914" i="9" s="1"/>
  <c r="A915" i="9" s="1"/>
  <c r="A916" i="9" s="1"/>
  <c r="A917" i="9" s="1"/>
  <c r="A918" i="9" s="1"/>
  <c r="A919" i="9" s="1"/>
  <c r="A920" i="9" s="1"/>
  <c r="A921" i="9" s="1"/>
  <c r="A922" i="9" s="1"/>
  <c r="A923" i="9" s="1"/>
  <c r="A924" i="9" s="1"/>
  <c r="A925" i="9" s="1"/>
  <c r="A926" i="9" s="1"/>
  <c r="A927" i="9" s="1"/>
  <c r="A928" i="9" s="1"/>
  <c r="A929" i="9" s="1"/>
  <c r="A930" i="9" s="1"/>
  <c r="A931" i="9" s="1"/>
  <c r="A932" i="9" s="1"/>
  <c r="A933" i="9" s="1"/>
  <c r="A934" i="9" s="1"/>
  <c r="A935" i="9" s="1"/>
  <c r="A936" i="9" s="1"/>
  <c r="A937" i="9" s="1"/>
  <c r="A938" i="9" s="1"/>
  <c r="A939" i="9" s="1"/>
  <c r="A940" i="9" s="1"/>
  <c r="A941" i="9" s="1"/>
  <c r="A942" i="9" s="1"/>
  <c r="A943" i="9" s="1"/>
  <c r="A944" i="9" s="1"/>
  <c r="A945" i="9" s="1"/>
  <c r="A946" i="9" s="1"/>
  <c r="A947" i="9" s="1"/>
  <c r="A948" i="9" s="1"/>
  <c r="A949" i="9" s="1"/>
  <c r="A950" i="9" s="1"/>
  <c r="A951" i="9" s="1"/>
  <c r="A952" i="9" s="1"/>
  <c r="A953" i="9" s="1"/>
  <c r="A954" i="9" s="1"/>
  <c r="A955" i="9" s="1"/>
  <c r="A956" i="9" s="1"/>
  <c r="A957" i="9" s="1"/>
  <c r="A958" i="9" s="1"/>
  <c r="A959" i="9" s="1"/>
  <c r="A960" i="9" s="1"/>
  <c r="A961" i="9" s="1"/>
  <c r="A962" i="9" s="1"/>
  <c r="A963" i="9" s="1"/>
  <c r="A964" i="9" s="1"/>
  <c r="A965" i="9" s="1"/>
  <c r="A966" i="9" s="1"/>
  <c r="A967" i="9" s="1"/>
  <c r="A968" i="9" s="1"/>
  <c r="A969" i="9" s="1"/>
  <c r="A970" i="9" s="1"/>
  <c r="A971" i="9" s="1"/>
  <c r="A972" i="9" s="1"/>
  <c r="A973" i="9" s="1"/>
  <c r="A974" i="9" s="1"/>
  <c r="A975" i="9" s="1"/>
  <c r="A976" i="9" s="1"/>
  <c r="A977" i="9" s="1"/>
  <c r="A978" i="9" s="1"/>
  <c r="A979" i="9" s="1"/>
  <c r="A980" i="9" s="1"/>
  <c r="A981" i="9" s="1"/>
  <c r="A982" i="9" s="1"/>
  <c r="A983" i="9" s="1"/>
  <c r="A984" i="9" s="1"/>
  <c r="A985" i="9" s="1"/>
  <c r="A986" i="9" s="1"/>
  <c r="A987" i="9" s="1"/>
  <c r="A988" i="9" s="1"/>
  <c r="A989" i="9" s="1"/>
  <c r="A990" i="9" s="1"/>
  <c r="A991" i="9" s="1"/>
  <c r="A992" i="9" s="1"/>
  <c r="A993" i="9" s="1"/>
  <c r="A994" i="9" s="1"/>
  <c r="A995" i="9" s="1"/>
  <c r="A996" i="9" s="1"/>
  <c r="A997" i="9" s="1"/>
  <c r="A998" i="9" s="1"/>
  <c r="A999" i="9" s="1"/>
  <c r="A1000" i="9" s="1"/>
  <c r="A1001" i="9" s="1"/>
  <c r="A1002" i="9" s="1"/>
  <c r="A1003" i="9" s="1"/>
  <c r="A1004" i="9" s="1"/>
  <c r="A1005" i="9" s="1"/>
  <c r="A1006" i="9" s="1"/>
  <c r="A1007" i="9" s="1"/>
  <c r="A1008" i="9" s="1"/>
  <c r="A1009" i="9" s="1"/>
  <c r="A1010" i="9" s="1"/>
  <c r="A1011" i="9" s="1"/>
  <c r="A1012" i="9" s="1"/>
  <c r="A1013" i="9" s="1"/>
  <c r="A1014" i="9" s="1"/>
  <c r="A1015" i="9" s="1"/>
  <c r="A1016" i="9" s="1"/>
  <c r="A1017" i="9" s="1"/>
  <c r="A1018" i="9" s="1"/>
  <c r="A1019" i="9" s="1"/>
  <c r="A1020" i="9" s="1"/>
  <c r="A1021" i="9" s="1"/>
  <c r="A1022" i="9" s="1"/>
  <c r="A1023" i="9" s="1"/>
  <c r="A1024" i="9" s="1"/>
  <c r="A1025" i="9" s="1"/>
  <c r="A1026" i="9" s="1"/>
  <c r="A1027" i="9" s="1"/>
  <c r="A1028" i="9" s="1"/>
  <c r="A1029" i="9" s="1"/>
  <c r="A1030" i="9" s="1"/>
  <c r="A1031" i="9" s="1"/>
  <c r="A1032" i="9" s="1"/>
  <c r="A1033" i="9" s="1"/>
  <c r="A1034" i="9" s="1"/>
  <c r="A1035" i="9" s="1"/>
  <c r="A1036" i="9" s="1"/>
  <c r="A1037" i="9" s="1"/>
  <c r="A1038" i="9" s="1"/>
  <c r="A1039" i="9" s="1"/>
  <c r="A1040" i="9" s="1"/>
  <c r="A1041" i="9" s="1"/>
  <c r="A1042" i="9" s="1"/>
  <c r="A1043" i="9" s="1"/>
  <c r="A1044" i="9" s="1"/>
  <c r="A1045" i="9" s="1"/>
  <c r="A1046" i="9" s="1"/>
  <c r="A1047" i="9" s="1"/>
  <c r="A1048" i="9" s="1"/>
  <c r="A1049" i="9" s="1"/>
  <c r="A1050" i="9" s="1"/>
  <c r="A1051" i="9" s="1"/>
  <c r="A1052" i="9" s="1"/>
  <c r="A1053" i="9" s="1"/>
  <c r="A1054" i="9" s="1"/>
  <c r="A1055" i="9" s="1"/>
  <c r="A1056" i="9" s="1"/>
  <c r="A1057" i="9" s="1"/>
  <c r="A1058" i="9" s="1"/>
  <c r="I890" i="9"/>
  <c r="I867" i="9"/>
  <c r="I816" i="9"/>
  <c r="A818" i="9"/>
  <c r="A819" i="9" s="1"/>
  <c r="A820" i="9" s="1"/>
  <c r="A821" i="9" s="1"/>
  <c r="A822" i="9" s="1"/>
  <c r="A823" i="9" s="1"/>
  <c r="A824" i="9" s="1"/>
  <c r="A825" i="9" s="1"/>
  <c r="A826" i="9" s="1"/>
  <c r="A827" i="9" s="1"/>
  <c r="A828" i="9" s="1"/>
  <c r="A829" i="9" s="1"/>
  <c r="A830" i="9" s="1"/>
  <c r="A831" i="9" s="1"/>
  <c r="A832" i="9" s="1"/>
  <c r="A833" i="9" s="1"/>
  <c r="A834" i="9" s="1"/>
  <c r="A835" i="9" s="1"/>
  <c r="A836" i="9" s="1"/>
  <c r="A837" i="9" s="1"/>
  <c r="A838" i="9" s="1"/>
  <c r="A839" i="9" s="1"/>
  <c r="A840" i="9" s="1"/>
  <c r="A841" i="9" s="1"/>
  <c r="A842" i="9" s="1"/>
  <c r="A843" i="9" s="1"/>
  <c r="A844" i="9" s="1"/>
  <c r="A845" i="9" s="1"/>
  <c r="A846" i="9" s="1"/>
  <c r="A847" i="9" s="1"/>
  <c r="A848" i="9" s="1"/>
  <c r="A849" i="9" s="1"/>
  <c r="A850" i="9" s="1"/>
  <c r="A851" i="9" s="1"/>
  <c r="A852" i="9" s="1"/>
  <c r="A853" i="9" s="1"/>
  <c r="A854" i="9" s="1"/>
  <c r="A855" i="9" s="1"/>
  <c r="A856" i="9" s="1"/>
  <c r="A857" i="9" s="1"/>
  <c r="A858" i="9" s="1"/>
  <c r="A859" i="9" s="1"/>
  <c r="A860" i="9" s="1"/>
  <c r="A861" i="9" s="1"/>
  <c r="A862" i="9" s="1"/>
  <c r="A863" i="9" s="1"/>
  <c r="A864" i="9" s="1"/>
  <c r="A865" i="9" s="1"/>
  <c r="A866" i="9" s="1"/>
  <c r="I811" i="9"/>
  <c r="I796" i="9"/>
  <c r="A798" i="9"/>
  <c r="A799" i="9" s="1"/>
  <c r="A800" i="9" s="1"/>
  <c r="A801" i="9" s="1"/>
  <c r="A802" i="9" s="1"/>
  <c r="A803" i="9" s="1"/>
  <c r="A804" i="9" s="1"/>
  <c r="A805" i="9" s="1"/>
  <c r="A806" i="9" s="1"/>
  <c r="A807" i="9" s="1"/>
  <c r="A808" i="9" s="1"/>
  <c r="A809" i="9" s="1"/>
  <c r="A810" i="9" s="1"/>
  <c r="I555" i="9"/>
  <c r="I551" i="9"/>
  <c r="I527" i="9"/>
  <c r="I481" i="9"/>
  <c r="A483" i="9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I475" i="9"/>
  <c r="I457" i="9"/>
  <c r="I449" i="9"/>
  <c r="I442" i="9"/>
  <c r="I414" i="9"/>
  <c r="I403" i="9"/>
  <c r="I390" i="9"/>
  <c r="B390" i="9"/>
  <c r="I353" i="9"/>
  <c r="A333" i="9"/>
  <c r="B333" i="9"/>
  <c r="I306" i="9"/>
  <c r="B306" i="9"/>
  <c r="A308" i="9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06" i="9" s="1"/>
  <c r="I297" i="9"/>
  <c r="I292" i="9"/>
  <c r="I286" i="9"/>
  <c r="I192" i="9"/>
  <c r="A194" i="9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I189" i="9"/>
  <c r="I182" i="9"/>
  <c r="I159" i="9"/>
  <c r="I146" i="9"/>
  <c r="I139" i="9"/>
  <c r="I134" i="9"/>
  <c r="I122" i="9"/>
  <c r="I97" i="9"/>
  <c r="I60" i="9"/>
  <c r="I48" i="9"/>
  <c r="I32" i="9"/>
  <c r="I29" i="9"/>
  <c r="N1317" i="9"/>
  <c r="L1317" i="9"/>
  <c r="M1317" i="9" s="1"/>
  <c r="N1119" i="9"/>
  <c r="N1118" i="9"/>
  <c r="N1117" i="9"/>
  <c r="L1119" i="9"/>
  <c r="L1118" i="9"/>
  <c r="L1117" i="9"/>
  <c r="M1117" i="9" l="1"/>
  <c r="M663" i="9"/>
  <c r="O663" i="9" s="1"/>
  <c r="P663" i="9" s="1"/>
  <c r="O1516" i="9" l="1"/>
  <c r="P1516" i="9" s="1"/>
  <c r="O1462" i="9"/>
  <c r="P1462" i="9" s="1"/>
  <c r="O1652" i="9"/>
  <c r="P1652" i="9" s="1"/>
  <c r="L1063" i="9" l="1"/>
  <c r="L417" i="9" l="1"/>
  <c r="L416" i="9"/>
  <c r="L631" i="9"/>
  <c r="L629" i="9"/>
  <c r="L626" i="9"/>
  <c r="N946" i="9"/>
  <c r="N944" i="9"/>
  <c r="N945" i="9"/>
  <c r="N943" i="9"/>
  <c r="N942" i="9"/>
  <c r="L945" i="9"/>
  <c r="L944" i="9"/>
  <c r="L943" i="9"/>
  <c r="L942" i="9"/>
  <c r="L1474" i="9"/>
  <c r="L1473" i="9"/>
  <c r="L1472" i="9"/>
  <c r="L419" i="9" l="1"/>
  <c r="L331" i="9" l="1"/>
  <c r="L1243" i="9" l="1"/>
  <c r="N45" i="9" l="1"/>
  <c r="L45" i="9"/>
  <c r="O45" i="9" l="1"/>
  <c r="P45" i="9" s="1"/>
  <c r="M45" i="9"/>
  <c r="N26" i="9"/>
  <c r="L26" i="9"/>
  <c r="L1426" i="9"/>
  <c r="L1425" i="9"/>
  <c r="M26" i="9" l="1"/>
  <c r="O26" i="9"/>
  <c r="P26" i="9" s="1"/>
  <c r="N1655" i="9"/>
  <c r="N1634" i="9"/>
  <c r="N1595" i="9"/>
  <c r="N1591" i="9"/>
  <c r="N1568" i="9"/>
  <c r="N1567" i="9"/>
  <c r="N1566" i="9"/>
  <c r="N1565" i="9"/>
  <c r="N1564" i="9"/>
  <c r="N1512" i="9"/>
  <c r="N1507" i="9"/>
  <c r="N1446" i="9"/>
  <c r="N1445" i="9"/>
  <c r="N1443" i="9"/>
  <c r="N1442" i="9"/>
  <c r="N1441" i="9"/>
  <c r="N1440" i="9"/>
  <c r="N1439" i="9"/>
  <c r="N1433" i="9"/>
  <c r="N1426" i="9"/>
  <c r="N1425" i="9"/>
  <c r="N1424" i="9"/>
  <c r="N1393" i="9"/>
  <c r="L1393" i="9"/>
  <c r="N1370" i="9"/>
  <c r="N1369" i="9"/>
  <c r="N1367" i="9"/>
  <c r="N1364" i="9"/>
  <c r="N1363" i="9"/>
  <c r="N1362" i="9"/>
  <c r="N1361" i="9"/>
  <c r="N1354" i="9"/>
  <c r="N1353" i="9"/>
  <c r="N1352" i="9"/>
  <c r="N1351" i="9"/>
  <c r="N1346" i="9"/>
  <c r="N1345" i="9"/>
  <c r="N1344" i="9"/>
  <c r="N1343" i="9"/>
  <c r="N1336" i="9"/>
  <c r="N1335" i="9"/>
  <c r="N1334" i="9"/>
  <c r="N1333" i="9"/>
  <c r="N1332" i="9"/>
  <c r="N1331" i="9"/>
  <c r="N1330" i="9"/>
  <c r="N1329" i="9"/>
  <c r="N1328" i="9"/>
  <c r="N1316" i="9"/>
  <c r="N1299" i="9"/>
  <c r="N1298" i="9"/>
  <c r="N1278" i="9"/>
  <c r="N1277" i="9"/>
  <c r="N1276" i="9"/>
  <c r="N1275" i="9"/>
  <c r="N1274" i="9"/>
  <c r="N1273" i="9"/>
  <c r="N1268" i="9"/>
  <c r="N1267" i="9"/>
  <c r="N1266" i="9"/>
  <c r="N1258" i="9"/>
  <c r="N1257" i="9"/>
  <c r="N1256" i="9"/>
  <c r="N1255" i="9"/>
  <c r="N1254" i="9"/>
  <c r="N1253" i="9"/>
  <c r="N1252" i="9"/>
  <c r="N1248" i="9"/>
  <c r="N1242" i="9"/>
  <c r="N1238" i="9"/>
  <c r="N1231" i="9"/>
  <c r="N1230" i="9"/>
  <c r="N1229" i="9"/>
  <c r="N1228" i="9"/>
  <c r="N1227" i="9"/>
  <c r="N1226" i="9"/>
  <c r="N1225" i="9"/>
  <c r="N1224" i="9"/>
  <c r="N1223" i="9"/>
  <c r="L1223" i="9"/>
  <c r="N1188" i="9"/>
  <c r="N1187" i="9"/>
  <c r="N1111" i="9"/>
  <c r="N1110" i="9"/>
  <c r="N1109" i="9"/>
  <c r="N1108" i="9"/>
  <c r="N1107" i="9"/>
  <c r="N1106" i="9"/>
  <c r="N1105" i="9"/>
  <c r="N1104" i="9"/>
  <c r="N1103" i="9"/>
  <c r="N1102" i="9"/>
  <c r="N1101" i="9"/>
  <c r="N1100" i="9"/>
  <c r="N1099" i="9"/>
  <c r="N1098" i="9"/>
  <c r="N1097" i="9"/>
  <c r="N1096" i="9"/>
  <c r="L1071" i="9"/>
  <c r="N1071" i="9"/>
  <c r="N1070" i="9"/>
  <c r="N1068" i="9"/>
  <c r="N1069" i="9"/>
  <c r="L1069" i="9"/>
  <c r="N956" i="9"/>
  <c r="N955" i="9"/>
  <c r="N954" i="9"/>
  <c r="N953" i="9"/>
  <c r="N889" i="9"/>
  <c r="N888" i="9"/>
  <c r="N887" i="9"/>
  <c r="N886" i="9"/>
  <c r="N885" i="9"/>
  <c r="L888" i="9"/>
  <c r="L887" i="9"/>
  <c r="L886" i="9"/>
  <c r="N809" i="9"/>
  <c r="N810" i="9"/>
  <c r="N808" i="9"/>
  <c r="N807" i="9"/>
  <c r="N806" i="9"/>
  <c r="N805" i="9"/>
  <c r="N804" i="9"/>
  <c r="N803" i="9"/>
  <c r="N802" i="9"/>
  <c r="N648" i="9"/>
  <c r="N611" i="9"/>
  <c r="N180" i="9"/>
  <c r="N179" i="9"/>
  <c r="N22" i="9" l="1"/>
  <c r="L837" i="9"/>
  <c r="L838" i="9"/>
  <c r="L839" i="9"/>
  <c r="L840" i="9"/>
  <c r="N1237" i="9" l="1"/>
  <c r="L1238" i="9"/>
  <c r="L1237" i="9"/>
  <c r="N965" i="9"/>
  <c r="N964" i="9"/>
  <c r="N963" i="9"/>
  <c r="L965" i="9"/>
  <c r="L964" i="9"/>
  <c r="L963" i="9"/>
  <c r="N961" i="9"/>
  <c r="N960" i="9"/>
  <c r="N959" i="9"/>
  <c r="N958" i="9"/>
  <c r="L961" i="9"/>
  <c r="L960" i="9"/>
  <c r="L959" i="9"/>
  <c r="L958" i="9"/>
  <c r="L956" i="9"/>
  <c r="L955" i="9"/>
  <c r="L954" i="9"/>
  <c r="L953" i="9"/>
  <c r="N951" i="9"/>
  <c r="N950" i="9"/>
  <c r="N949" i="9"/>
  <c r="N948" i="9"/>
  <c r="L950" i="9"/>
  <c r="L951" i="9"/>
  <c r="N884" i="9"/>
  <c r="N883" i="9"/>
  <c r="N882" i="9"/>
  <c r="N881" i="9"/>
  <c r="N880" i="9"/>
  <c r="L884" i="9"/>
  <c r="L883" i="9"/>
  <c r="L882" i="9"/>
  <c r="L881" i="9"/>
  <c r="L880" i="9"/>
  <c r="L879" i="9"/>
  <c r="N878" i="9"/>
  <c r="N877" i="9"/>
  <c r="N876" i="9"/>
  <c r="N875" i="9"/>
  <c r="N874" i="9"/>
  <c r="L878" i="9"/>
  <c r="L877" i="9"/>
  <c r="L876" i="9"/>
  <c r="L875" i="9"/>
  <c r="L874" i="9"/>
  <c r="N873" i="9"/>
  <c r="L873" i="9"/>
  <c r="N872" i="9"/>
  <c r="L872" i="9"/>
  <c r="N871" i="9"/>
  <c r="N870" i="9"/>
  <c r="N869" i="9"/>
  <c r="L871" i="9"/>
  <c r="L870" i="9"/>
  <c r="L869" i="9"/>
  <c r="N866" i="9"/>
  <c r="N865" i="9"/>
  <c r="N864" i="9"/>
  <c r="L866" i="9"/>
  <c r="L865" i="9"/>
  <c r="L864" i="9"/>
  <c r="L863" i="9"/>
  <c r="N862" i="9"/>
  <c r="N861" i="9"/>
  <c r="N860" i="9"/>
  <c r="L862" i="9"/>
  <c r="L861" i="9"/>
  <c r="L860" i="9"/>
  <c r="L859" i="9"/>
  <c r="N858" i="9"/>
  <c r="N857" i="9"/>
  <c r="N856" i="9"/>
  <c r="L858" i="9"/>
  <c r="L857" i="9"/>
  <c r="L855" i="9"/>
  <c r="L856" i="9"/>
  <c r="N854" i="9"/>
  <c r="N853" i="9"/>
  <c r="N852" i="9"/>
  <c r="L854" i="9"/>
  <c r="L853" i="9"/>
  <c r="L852" i="9"/>
  <c r="L851" i="9"/>
  <c r="N850" i="9"/>
  <c r="L850" i="9"/>
  <c r="N848" i="9"/>
  <c r="N847" i="9"/>
  <c r="N846" i="9"/>
  <c r="L848" i="9"/>
  <c r="L847" i="9"/>
  <c r="L846" i="9"/>
  <c r="L845" i="9"/>
  <c r="N844" i="9"/>
  <c r="N843" i="9"/>
  <c r="N842" i="9"/>
  <c r="N841" i="9"/>
  <c r="L844" i="9"/>
  <c r="L843" i="9"/>
  <c r="L842" i="9"/>
  <c r="N840" i="9"/>
  <c r="N839" i="9"/>
  <c r="N838" i="9"/>
  <c r="N837" i="9"/>
  <c r="N836" i="9"/>
  <c r="N835" i="9"/>
  <c r="N834" i="9"/>
  <c r="L833" i="9"/>
  <c r="L836" i="9"/>
  <c r="L835" i="9"/>
  <c r="L834" i="9"/>
  <c r="N832" i="9"/>
  <c r="N831" i="9"/>
  <c r="N830" i="9"/>
  <c r="N829" i="9"/>
  <c r="L832" i="9"/>
  <c r="L831" i="9"/>
  <c r="L830" i="9"/>
  <c r="L828" i="9"/>
  <c r="L827" i="9"/>
  <c r="N828" i="9"/>
  <c r="N826" i="9"/>
  <c r="L826" i="9"/>
  <c r="N824" i="9"/>
  <c r="L824" i="9"/>
  <c r="N822" i="9"/>
  <c r="L822" i="9"/>
  <c r="L511" i="9"/>
  <c r="L502" i="9"/>
  <c r="L501" i="9"/>
  <c r="L497" i="9"/>
  <c r="L448" i="9"/>
  <c r="L447" i="9"/>
  <c r="L446" i="9"/>
  <c r="L445" i="9"/>
  <c r="L444" i="9"/>
  <c r="L443" i="9"/>
  <c r="L441" i="9"/>
  <c r="L440" i="9"/>
  <c r="L439" i="9"/>
  <c r="L438" i="9"/>
  <c r="L422" i="9"/>
  <c r="L421" i="9"/>
  <c r="L420" i="9"/>
  <c r="L418" i="9"/>
  <c r="L415" i="9"/>
  <c r="L413" i="9"/>
  <c r="L412" i="9"/>
  <c r="L411" i="9"/>
  <c r="L410" i="9"/>
  <c r="L109" i="9"/>
  <c r="L102" i="9"/>
  <c r="L103" i="9"/>
  <c r="L34" i="9"/>
  <c r="L25" i="9"/>
  <c r="L24" i="9"/>
  <c r="L23" i="9"/>
  <c r="L22" i="9"/>
  <c r="L442" i="9" l="1"/>
  <c r="L21" i="9"/>
  <c r="M410" i="9"/>
  <c r="O1237" i="9"/>
  <c r="M22" i="9"/>
  <c r="M24" i="9"/>
  <c r="O1238" i="9"/>
  <c r="M21" i="9" l="1"/>
  <c r="A1239" i="9"/>
  <c r="A1240" i="9" s="1"/>
  <c r="A1241" i="9" s="1"/>
  <c r="A1242" i="9" s="1"/>
  <c r="A1243" i="9" s="1"/>
  <c r="A1244" i="9" s="1"/>
  <c r="A1245" i="9" s="1"/>
  <c r="A1246" i="9" s="1"/>
  <c r="A1247" i="9" s="1"/>
  <c r="A1248" i="9" s="1"/>
  <c r="A1249" i="9" s="1"/>
  <c r="A1250" i="9" s="1"/>
  <c r="A1251" i="9" s="1"/>
  <c r="A1252" i="9" s="1"/>
  <c r="A1253" i="9" s="1"/>
  <c r="A1254" i="9" s="1"/>
  <c r="A1255" i="9" s="1"/>
  <c r="A1256" i="9" s="1"/>
  <c r="A1257" i="9" s="1"/>
  <c r="A1258" i="9" s="1"/>
  <c r="P1237" i="9"/>
  <c r="M1237" i="9"/>
  <c r="I21" i="9" l="1"/>
  <c r="A1134" i="9"/>
  <c r="A1135" i="9" s="1"/>
  <c r="A1136" i="9" s="1"/>
  <c r="A1137" i="9" s="1"/>
  <c r="A1138" i="9" s="1"/>
  <c r="A1139" i="9" s="1"/>
  <c r="A1140" i="9" s="1"/>
  <c r="A1141" i="9" s="1"/>
  <c r="A1142" i="9" s="1"/>
  <c r="A1143" i="9" s="1"/>
  <c r="A1144" i="9" s="1"/>
  <c r="A1145" i="9" s="1"/>
  <c r="A1146" i="9" s="1"/>
  <c r="A1147" i="9" s="1"/>
  <c r="A1148" i="9" s="1"/>
  <c r="A1149" i="9" s="1"/>
  <c r="A1150" i="9" s="1"/>
  <c r="A1151" i="9" s="1"/>
  <c r="A1152" i="9" s="1"/>
  <c r="A1153" i="9" s="1"/>
  <c r="A1154" i="9" s="1"/>
  <c r="A1155" i="9" s="1"/>
  <c r="A1156" i="9" s="1"/>
  <c r="A1157" i="9" s="1"/>
  <c r="A1158" i="9" s="1"/>
  <c r="A1159" i="9" s="1"/>
  <c r="A1160" i="9" s="1"/>
  <c r="A1161" i="9" s="1"/>
  <c r="A1162" i="9" s="1"/>
  <c r="A1163" i="9" s="1"/>
  <c r="A1164" i="9" s="1"/>
  <c r="A1165" i="9" s="1"/>
  <c r="A1166" i="9" s="1"/>
  <c r="A1167" i="9" s="1"/>
  <c r="A1168" i="9" s="1"/>
  <c r="A1169" i="9" s="1"/>
  <c r="A1170" i="9" s="1"/>
  <c r="A1080" i="9"/>
  <c r="A1081" i="9" s="1"/>
  <c r="B1078" i="9"/>
  <c r="A869" i="9"/>
  <c r="A870" i="9" s="1"/>
  <c r="A871" i="9" s="1"/>
  <c r="A872" i="9" s="1"/>
  <c r="A873" i="9" s="1"/>
  <c r="A874" i="9" s="1"/>
  <c r="A875" i="9" s="1"/>
  <c r="A876" i="9" s="1"/>
  <c r="A877" i="9" s="1"/>
  <c r="A878" i="9" s="1"/>
  <c r="A879" i="9" s="1"/>
  <c r="A880" i="9" s="1"/>
  <c r="A881" i="9" s="1"/>
  <c r="A882" i="9" s="1"/>
  <c r="A883" i="9" s="1"/>
  <c r="A884" i="9" s="1"/>
  <c r="A885" i="9" s="1"/>
  <c r="A886" i="9" s="1"/>
  <c r="A887" i="9" s="1"/>
  <c r="A888" i="9" s="1"/>
  <c r="A889" i="9" s="1"/>
  <c r="A529" i="9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403" i="9"/>
  <c r="A184" i="9"/>
  <c r="A185" i="9" s="1"/>
  <c r="A186" i="9" s="1"/>
  <c r="A187" i="9" s="1"/>
  <c r="A188" i="9" s="1"/>
  <c r="A161" i="9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48" i="9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62" i="9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B32" i="9"/>
  <c r="A32" i="9"/>
  <c r="A1082" i="9" l="1"/>
  <c r="A1083" i="9" s="1"/>
  <c r="A1084" i="9" s="1"/>
  <c r="A1085" i="9" s="1"/>
  <c r="A1086" i="9" s="1"/>
  <c r="A1087" i="9" s="1"/>
  <c r="A1088" i="9" s="1"/>
  <c r="A1089" i="9" s="1"/>
  <c r="A1090" i="9" s="1"/>
  <c r="A1091" i="9" s="1"/>
  <c r="A1092" i="9" s="1"/>
  <c r="A1093" i="9" s="1"/>
  <c r="A1094" i="9" s="1"/>
  <c r="A1095" i="9" s="1"/>
  <c r="A1096" i="9" s="1"/>
  <c r="A1097" i="9" s="1"/>
  <c r="A1098" i="9" s="1"/>
  <c r="A1099" i="9" s="1"/>
  <c r="A1100" i="9" s="1"/>
  <c r="A1101" i="9" s="1"/>
  <c r="A1102" i="9" s="1"/>
  <c r="A1103" i="9" s="1"/>
  <c r="A1104" i="9" s="1"/>
  <c r="A1105" i="9" s="1"/>
  <c r="A1106" i="9" s="1"/>
  <c r="A1107" i="9" s="1"/>
  <c r="A1108" i="9" s="1"/>
  <c r="A1109" i="9" s="1"/>
  <c r="A1110" i="9" s="1"/>
  <c r="A1111" i="9" s="1"/>
  <c r="A1112" i="9" s="1"/>
  <c r="A1113" i="9" s="1"/>
  <c r="A1114" i="9" s="1"/>
  <c r="A1115" i="9" s="1"/>
  <c r="A1116" i="9" s="1"/>
  <c r="A1117" i="9" s="1"/>
  <c r="A1118" i="9" s="1"/>
  <c r="A1119" i="9" s="1"/>
  <c r="A1120" i="9" s="1"/>
  <c r="A1121" i="9" s="1"/>
  <c r="A1122" i="9" s="1"/>
  <c r="A1123" i="9" s="1"/>
  <c r="A1078" i="9" s="1"/>
  <c r="N1020" i="9"/>
  <c r="B286" i="9" l="1"/>
  <c r="B568" i="9"/>
  <c r="A563" i="9"/>
  <c r="B563" i="9"/>
  <c r="A555" i="9"/>
  <c r="B555" i="9"/>
  <c r="A551" i="9"/>
  <c r="B551" i="9"/>
  <c r="A527" i="9"/>
  <c r="B527" i="9"/>
  <c r="A475" i="9"/>
  <c r="A481" i="9"/>
  <c r="B481" i="9"/>
  <c r="B475" i="9"/>
  <c r="A457" i="9"/>
  <c r="B457" i="9"/>
  <c r="A449" i="9"/>
  <c r="B449" i="9"/>
  <c r="A442" i="9"/>
  <c r="B442" i="9"/>
  <c r="A414" i="9"/>
  <c r="B414" i="9"/>
  <c r="B403" i="9"/>
  <c r="A390" i="9"/>
  <c r="B353" i="9"/>
  <c r="A342" i="9"/>
  <c r="B342" i="9"/>
  <c r="A297" i="9"/>
  <c r="B297" i="9"/>
  <c r="A292" i="9"/>
  <c r="B292" i="9"/>
  <c r="A286" i="9"/>
  <c r="A192" i="9"/>
  <c r="B192" i="9"/>
  <c r="A189" i="9"/>
  <c r="B189" i="9"/>
  <c r="A182" i="9"/>
  <c r="B182" i="9"/>
  <c r="A159" i="9"/>
  <c r="B159" i="9"/>
  <c r="A146" i="9"/>
  <c r="B146" i="9"/>
  <c r="A139" i="9"/>
  <c r="B139" i="9"/>
  <c r="A134" i="9"/>
  <c r="B134" i="9"/>
  <c r="A122" i="9"/>
  <c r="B122" i="9"/>
  <c r="A97" i="9"/>
  <c r="B97" i="9"/>
  <c r="A95" i="9"/>
  <c r="B95" i="9"/>
  <c r="A93" i="9"/>
  <c r="B93" i="9"/>
  <c r="A60" i="9"/>
  <c r="B60" i="9"/>
  <c r="A58" i="9"/>
  <c r="B58" i="9"/>
  <c r="A48" i="9"/>
  <c r="B48" i="9"/>
  <c r="A29" i="9"/>
  <c r="B29" i="9"/>
  <c r="B27" i="9"/>
  <c r="A27" i="9"/>
  <c r="B21" i="9"/>
  <c r="A21" i="9"/>
  <c r="A20" i="9" l="1"/>
  <c r="A19" i="9" s="1"/>
  <c r="B20" i="9"/>
  <c r="B19" i="9" s="1"/>
  <c r="B285" i="9"/>
  <c r="B284" i="9" s="1"/>
  <c r="L1231" i="9"/>
  <c r="L1230" i="9"/>
  <c r="L1229" i="9"/>
  <c r="L1228" i="9"/>
  <c r="L1227" i="9"/>
  <c r="L1226" i="9"/>
  <c r="L1225" i="9"/>
  <c r="L1224" i="9"/>
  <c r="L1267" i="9"/>
  <c r="L1266" i="9"/>
  <c r="L1278" i="9"/>
  <c r="L1277" i="9"/>
  <c r="L1276" i="9"/>
  <c r="L1275" i="9"/>
  <c r="L1273" i="9"/>
  <c r="L1274" i="9"/>
  <c r="L889" i="9"/>
  <c r="L885" i="9"/>
  <c r="L1188" i="9"/>
  <c r="L1187" i="9"/>
  <c r="L1070" i="9"/>
  <c r="L1068" i="9"/>
  <c r="O1276" i="9" l="1"/>
  <c r="O1266" i="9"/>
  <c r="N1269" i="9"/>
  <c r="A355" i="9" l="1"/>
  <c r="A356" i="9" s="1"/>
  <c r="A357" i="9" s="1"/>
  <c r="A359" i="9" l="1"/>
  <c r="A360" i="9" s="1"/>
  <c r="A361" i="9" s="1"/>
  <c r="A363" i="9" s="1"/>
  <c r="A364" i="9" s="1"/>
  <c r="A365" i="9" s="1"/>
  <c r="A366" i="9" s="1"/>
  <c r="A367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53" i="9" s="1"/>
  <c r="A285" i="9" s="1"/>
  <c r="N439" i="9"/>
  <c r="N156" i="9"/>
  <c r="L156" i="9"/>
  <c r="A568" i="9" l="1"/>
  <c r="A284" i="9" s="1"/>
  <c r="O439" i="9"/>
  <c r="P439" i="9" s="1"/>
  <c r="M439" i="9"/>
  <c r="O156" i="9"/>
  <c r="P156" i="9" s="1"/>
  <c r="M156" i="9"/>
  <c r="N900" i="9" l="1"/>
  <c r="N1296" i="9" l="1"/>
  <c r="L1296" i="9"/>
  <c r="N1295" i="9"/>
  <c r="L1295" i="9"/>
  <c r="N1294" i="9"/>
  <c r="L1294" i="9"/>
  <c r="N1293" i="9"/>
  <c r="L1293" i="9"/>
  <c r="N1292" i="9"/>
  <c r="L1292" i="9"/>
  <c r="N1291" i="9"/>
  <c r="L1291" i="9"/>
  <c r="N1290" i="9"/>
  <c r="L1290" i="9"/>
  <c r="M1290" i="9" s="1"/>
  <c r="N1528" i="9"/>
  <c r="L1528" i="9"/>
  <c r="N1527" i="9"/>
  <c r="L1527" i="9"/>
  <c r="N1526" i="9"/>
  <c r="L1526" i="9"/>
  <c r="N1525" i="9"/>
  <c r="L1525" i="9"/>
  <c r="N1524" i="9"/>
  <c r="L1524" i="9"/>
  <c r="N1523" i="9"/>
  <c r="L1523" i="9"/>
  <c r="M1293" i="9" l="1"/>
  <c r="O1527" i="9"/>
  <c r="O1290" i="9"/>
  <c r="O1291" i="9"/>
  <c r="O1295" i="9"/>
  <c r="O1523" i="9"/>
  <c r="O1524" i="9"/>
  <c r="O1525" i="9"/>
  <c r="O1526" i="9"/>
  <c r="O1292" i="9"/>
  <c r="O1294" i="9"/>
  <c r="O1296" i="9"/>
  <c r="O1528" i="9"/>
  <c r="O1293" i="9"/>
  <c r="M1523" i="9"/>
  <c r="P1290" i="9" l="1"/>
  <c r="P1523" i="9"/>
  <c r="P1293" i="9"/>
  <c r="L1655" i="9"/>
  <c r="I1654" i="9"/>
  <c r="I1653" i="9"/>
  <c r="L1653" i="9" s="1"/>
  <c r="N1651" i="9"/>
  <c r="L1651" i="9"/>
  <c r="L1650" i="9"/>
  <c r="N1649" i="9"/>
  <c r="L1649" i="9"/>
  <c r="N1648" i="9"/>
  <c r="L1648" i="9"/>
  <c r="N1647" i="9"/>
  <c r="L1647" i="9"/>
  <c r="N1646" i="9"/>
  <c r="L1646" i="9"/>
  <c r="N1645" i="9"/>
  <c r="L1645" i="9"/>
  <c r="M1645" i="9" s="1"/>
  <c r="N1644" i="9"/>
  <c r="L1644" i="9"/>
  <c r="N1643" i="9"/>
  <c r="L1643" i="9"/>
  <c r="N1642" i="9"/>
  <c r="L1642" i="9"/>
  <c r="N1641" i="9"/>
  <c r="L1641" i="9"/>
  <c r="N1640" i="9"/>
  <c r="L1640" i="9"/>
  <c r="I1635" i="9"/>
  <c r="L1634" i="9"/>
  <c r="N1633" i="9"/>
  <c r="L1633" i="9"/>
  <c r="N1632" i="9"/>
  <c r="L1632" i="9"/>
  <c r="N1631" i="9"/>
  <c r="L1631" i="9"/>
  <c r="N1630" i="9"/>
  <c r="L1630" i="9"/>
  <c r="N1629" i="9"/>
  <c r="L1629" i="9"/>
  <c r="N1628" i="9"/>
  <c r="L1628" i="9"/>
  <c r="N1627" i="9"/>
  <c r="L1627" i="9"/>
  <c r="N1626" i="9"/>
  <c r="L1626" i="9"/>
  <c r="N1625" i="9"/>
  <c r="L1625" i="9"/>
  <c r="N1624" i="9"/>
  <c r="L1624" i="9"/>
  <c r="N1623" i="9"/>
  <c r="L1623" i="9"/>
  <c r="N1622" i="9"/>
  <c r="L1622" i="9"/>
  <c r="N1621" i="9"/>
  <c r="L1621" i="9"/>
  <c r="N1620" i="9"/>
  <c r="L1620" i="9"/>
  <c r="N1619" i="9"/>
  <c r="L1619" i="9"/>
  <c r="N1618" i="9"/>
  <c r="L1618" i="9"/>
  <c r="N1617" i="9"/>
  <c r="L1617" i="9"/>
  <c r="N1616" i="9"/>
  <c r="L1616" i="9"/>
  <c r="I1614" i="9"/>
  <c r="N1615" i="9" s="1"/>
  <c r="I1612" i="9"/>
  <c r="I1606" i="9"/>
  <c r="N1609" i="9" s="1"/>
  <c r="I1604" i="9"/>
  <c r="I1602" i="9"/>
  <c r="N1603" i="9" s="1"/>
  <c r="I1596" i="9"/>
  <c r="L1595" i="9"/>
  <c r="N1594" i="9"/>
  <c r="L1594" i="9"/>
  <c r="N1593" i="9"/>
  <c r="L1593" i="9"/>
  <c r="N1592" i="9"/>
  <c r="L1592" i="9"/>
  <c r="L1591" i="9"/>
  <c r="N1590" i="9"/>
  <c r="L1590" i="9"/>
  <c r="N1589" i="9"/>
  <c r="L1589" i="9"/>
  <c r="N1588" i="9"/>
  <c r="L1588" i="9"/>
  <c r="N1587" i="9"/>
  <c r="L1587" i="9"/>
  <c r="N1586" i="9"/>
  <c r="L1586" i="9"/>
  <c r="N1585" i="9"/>
  <c r="L1585" i="9"/>
  <c r="I1584" i="9"/>
  <c r="I1583" i="9"/>
  <c r="L1583" i="9" s="1"/>
  <c r="I1582" i="9"/>
  <c r="N1582" i="9" s="1"/>
  <c r="N1581" i="9"/>
  <c r="L1581" i="9"/>
  <c r="N1580" i="9"/>
  <c r="L1580" i="9"/>
  <c r="N1579" i="9"/>
  <c r="L1579" i="9"/>
  <c r="N1578" i="9"/>
  <c r="L1578" i="9"/>
  <c r="N1577" i="9"/>
  <c r="L1577" i="9"/>
  <c r="N1576" i="9"/>
  <c r="L1576" i="9"/>
  <c r="N1575" i="9"/>
  <c r="L1575" i="9"/>
  <c r="I1574" i="9"/>
  <c r="L1574" i="9" s="1"/>
  <c r="N1573" i="9"/>
  <c r="L1573" i="9"/>
  <c r="I1571" i="9"/>
  <c r="I1569" i="9"/>
  <c r="N1570" i="9" s="1"/>
  <c r="L1568" i="9"/>
  <c r="L1567" i="9"/>
  <c r="L1566" i="9"/>
  <c r="L1565" i="9"/>
  <c r="L1564" i="9"/>
  <c r="N1563" i="9"/>
  <c r="L1563" i="9"/>
  <c r="N1562" i="9"/>
  <c r="L1562" i="9"/>
  <c r="N1561" i="9"/>
  <c r="L1561" i="9"/>
  <c r="N1560" i="9"/>
  <c r="L1560" i="9"/>
  <c r="N1559" i="9"/>
  <c r="L1559" i="9"/>
  <c r="N1558" i="9"/>
  <c r="L1558" i="9"/>
  <c r="N1557" i="9"/>
  <c r="L1557" i="9"/>
  <c r="N1556" i="9"/>
  <c r="L1556" i="9"/>
  <c r="N1555" i="9"/>
  <c r="L1555" i="9"/>
  <c r="N1554" i="9"/>
  <c r="L1554" i="9"/>
  <c r="N1553" i="9"/>
  <c r="L1553" i="9"/>
  <c r="N1552" i="9"/>
  <c r="L1552" i="9"/>
  <c r="N1551" i="9"/>
  <c r="L1551" i="9"/>
  <c r="N1550" i="9"/>
  <c r="L1550" i="9"/>
  <c r="N1549" i="9"/>
  <c r="L1549" i="9"/>
  <c r="N1548" i="9"/>
  <c r="L1548" i="9"/>
  <c r="N1547" i="9"/>
  <c r="L1547" i="9"/>
  <c r="I1546" i="9"/>
  <c r="N1546" i="9" s="1"/>
  <c r="I1545" i="9"/>
  <c r="I1539" i="9"/>
  <c r="L1543" i="9" s="1"/>
  <c r="I1533" i="9"/>
  <c r="N1532" i="9"/>
  <c r="L1532" i="9"/>
  <c r="N1531" i="9"/>
  <c r="L1531" i="9"/>
  <c r="N1530" i="9"/>
  <c r="L1530" i="9"/>
  <c r="N1529" i="9"/>
  <c r="L1529" i="9"/>
  <c r="N1522" i="9"/>
  <c r="L1522" i="9"/>
  <c r="N1521" i="9"/>
  <c r="L1521" i="9"/>
  <c r="N1520" i="9"/>
  <c r="L1520" i="9"/>
  <c r="N1519" i="9"/>
  <c r="L1519" i="9"/>
  <c r="N1518" i="9"/>
  <c r="L1518" i="9"/>
  <c r="N1517" i="9"/>
  <c r="L1517" i="9"/>
  <c r="I1515" i="9"/>
  <c r="N1514" i="9"/>
  <c r="L1514" i="9"/>
  <c r="N1513" i="9"/>
  <c r="L1513" i="9"/>
  <c r="L1512" i="9"/>
  <c r="N1511" i="9"/>
  <c r="L1511" i="9"/>
  <c r="N1510" i="9"/>
  <c r="L1510" i="9"/>
  <c r="N1509" i="9"/>
  <c r="L1509" i="9"/>
  <c r="N1508" i="9"/>
  <c r="L1508" i="9"/>
  <c r="L1507" i="9"/>
  <c r="N1506" i="9"/>
  <c r="L1506" i="9"/>
  <c r="N1505" i="9"/>
  <c r="L1505" i="9"/>
  <c r="N1504" i="9"/>
  <c r="L1504" i="9"/>
  <c r="N1503" i="9"/>
  <c r="L1503" i="9"/>
  <c r="N1502" i="9"/>
  <c r="L1502" i="9"/>
  <c r="N1501" i="9"/>
  <c r="L1501" i="9"/>
  <c r="N1500" i="9"/>
  <c r="L1500" i="9"/>
  <c r="N1499" i="9"/>
  <c r="L1499" i="9"/>
  <c r="I1498" i="9"/>
  <c r="I1497" i="9"/>
  <c r="N1496" i="9"/>
  <c r="L1496" i="9"/>
  <c r="I1495" i="9"/>
  <c r="L1495" i="9" s="1"/>
  <c r="I1494" i="9"/>
  <c r="N1493" i="9"/>
  <c r="L1493" i="9"/>
  <c r="I1492" i="9"/>
  <c r="I1486" i="9"/>
  <c r="L1489" i="9" s="1"/>
  <c r="I1481" i="9"/>
  <c r="N1484" i="9" s="1"/>
  <c r="I1475" i="9"/>
  <c r="L1478" i="9" s="1"/>
  <c r="N1474" i="9"/>
  <c r="N1473" i="9"/>
  <c r="N1472" i="9"/>
  <c r="N1471" i="9"/>
  <c r="L1471" i="9"/>
  <c r="N1470" i="9"/>
  <c r="L1470" i="9"/>
  <c r="N1469" i="9"/>
  <c r="L1469" i="9"/>
  <c r="N1468" i="9"/>
  <c r="L1468" i="9"/>
  <c r="N1467" i="9"/>
  <c r="L1467" i="9"/>
  <c r="N1466" i="9"/>
  <c r="L1466" i="9"/>
  <c r="N1465" i="9"/>
  <c r="L1465" i="9"/>
  <c r="N1464" i="9"/>
  <c r="L1464" i="9"/>
  <c r="N1463" i="9"/>
  <c r="L1463" i="9"/>
  <c r="N1461" i="9"/>
  <c r="L1461" i="9"/>
  <c r="N1460" i="9"/>
  <c r="L1460" i="9"/>
  <c r="N1459" i="9"/>
  <c r="L1459" i="9"/>
  <c r="N1458" i="9"/>
  <c r="L1458" i="9"/>
  <c r="N1457" i="9"/>
  <c r="L1457" i="9"/>
  <c r="N1456" i="9"/>
  <c r="L1456" i="9"/>
  <c r="I1454" i="9"/>
  <c r="L1455" i="9" s="1"/>
  <c r="I1452" i="9"/>
  <c r="L1453" i="9" s="1"/>
  <c r="N1451" i="9"/>
  <c r="L1451" i="9"/>
  <c r="N1450" i="9"/>
  <c r="L1450" i="9"/>
  <c r="M1450" i="9" s="1"/>
  <c r="N1449" i="9"/>
  <c r="L1449" i="9"/>
  <c r="N1448" i="9"/>
  <c r="L1448" i="9"/>
  <c r="N1447" i="9"/>
  <c r="L1447" i="9"/>
  <c r="L1446" i="9"/>
  <c r="L1445" i="9"/>
  <c r="N1444" i="9"/>
  <c r="L1444" i="9"/>
  <c r="L1443" i="9"/>
  <c r="L1442" i="9"/>
  <c r="L1441" i="9"/>
  <c r="L1440" i="9"/>
  <c r="L1439" i="9"/>
  <c r="I1438" i="9"/>
  <c r="L1438" i="9" s="1"/>
  <c r="I1437" i="9"/>
  <c r="N1436" i="9"/>
  <c r="L1436" i="9"/>
  <c r="I1435" i="9"/>
  <c r="L1435" i="9" s="1"/>
  <c r="N1434" i="9"/>
  <c r="L1434" i="9"/>
  <c r="L1433" i="9"/>
  <c r="I1432" i="9"/>
  <c r="N1431" i="9"/>
  <c r="L1431" i="9"/>
  <c r="N1430" i="9"/>
  <c r="L1430" i="9"/>
  <c r="N1429" i="9"/>
  <c r="L1429" i="9"/>
  <c r="N1428" i="9"/>
  <c r="L1428" i="9"/>
  <c r="I1427" i="9"/>
  <c r="N1427" i="9" s="1"/>
  <c r="L1424" i="9"/>
  <c r="I1422" i="9"/>
  <c r="I1421" i="9"/>
  <c r="I1419" i="9"/>
  <c r="L1420" i="9" s="1"/>
  <c r="N1418" i="9"/>
  <c r="L1418" i="9"/>
  <c r="N1417" i="9"/>
  <c r="L1417" i="9"/>
  <c r="N1416" i="9"/>
  <c r="L1416" i="9"/>
  <c r="N1415" i="9"/>
  <c r="L1415" i="9"/>
  <c r="N1414" i="9"/>
  <c r="L1414" i="9"/>
  <c r="I1413" i="9"/>
  <c r="N1412" i="9"/>
  <c r="L1412" i="9"/>
  <c r="N1411" i="9"/>
  <c r="L1411" i="9"/>
  <c r="N1410" i="9"/>
  <c r="L1410" i="9"/>
  <c r="N1409" i="9"/>
  <c r="L1409" i="9"/>
  <c r="N1408" i="9"/>
  <c r="L1408" i="9"/>
  <c r="N1407" i="9"/>
  <c r="L1407" i="9"/>
  <c r="N1406" i="9"/>
  <c r="L1406" i="9"/>
  <c r="M1406" i="9" s="1"/>
  <c r="N1405" i="9"/>
  <c r="L1405" i="9"/>
  <c r="N1404" i="9"/>
  <c r="L1404" i="9"/>
  <c r="N1403" i="9"/>
  <c r="L1403" i="9"/>
  <c r="N1402" i="9"/>
  <c r="L1402" i="9"/>
  <c r="N1401" i="9"/>
  <c r="L1401" i="9"/>
  <c r="N1400" i="9"/>
  <c r="L1400" i="9"/>
  <c r="I1399" i="9"/>
  <c r="N1399" i="9" s="1"/>
  <c r="I1398" i="9"/>
  <c r="L1398" i="9" s="1"/>
  <c r="N1397" i="9"/>
  <c r="L1397" i="9"/>
  <c r="N1396" i="9"/>
  <c r="L1396" i="9"/>
  <c r="N1395" i="9"/>
  <c r="L1395" i="9"/>
  <c r="N1394" i="9"/>
  <c r="L1394" i="9"/>
  <c r="N1392" i="9"/>
  <c r="L1392" i="9"/>
  <c r="N1391" i="9"/>
  <c r="L1391" i="9"/>
  <c r="N1390" i="9"/>
  <c r="L1390" i="9"/>
  <c r="N1389" i="9"/>
  <c r="L1389" i="9"/>
  <c r="N1388" i="9"/>
  <c r="L1388" i="9"/>
  <c r="N1387" i="9"/>
  <c r="L1387" i="9"/>
  <c r="I1386" i="9"/>
  <c r="N1385" i="9"/>
  <c r="L1385" i="9"/>
  <c r="N1384" i="9"/>
  <c r="L1384" i="9"/>
  <c r="N1383" i="9"/>
  <c r="L1383" i="9"/>
  <c r="N1382" i="9"/>
  <c r="L1382" i="9"/>
  <c r="I1377" i="9"/>
  <c r="N1378" i="9" s="1"/>
  <c r="N1376" i="9"/>
  <c r="L1376" i="9"/>
  <c r="N1375" i="9"/>
  <c r="L1375" i="9"/>
  <c r="I1373" i="9"/>
  <c r="N1374" i="9" s="1"/>
  <c r="N1372" i="9"/>
  <c r="L1372" i="9"/>
  <c r="N1371" i="9"/>
  <c r="L1371" i="9"/>
  <c r="L1370" i="9"/>
  <c r="L1369" i="9"/>
  <c r="N1368" i="9"/>
  <c r="L1368" i="9"/>
  <c r="L1367" i="9"/>
  <c r="N1366" i="9"/>
  <c r="L1366" i="9"/>
  <c r="N1365" i="9"/>
  <c r="L1365" i="9"/>
  <c r="L1364" i="9"/>
  <c r="L1363" i="9"/>
  <c r="L1362" i="9"/>
  <c r="L1361" i="9"/>
  <c r="N1360" i="9"/>
  <c r="L1360" i="9"/>
  <c r="I1356" i="9"/>
  <c r="N1355" i="9"/>
  <c r="L1355" i="9"/>
  <c r="L1354" i="9"/>
  <c r="L1353" i="9"/>
  <c r="L1352" i="9"/>
  <c r="L1351" i="9"/>
  <c r="N1350" i="9"/>
  <c r="L1350" i="9"/>
  <c r="N1349" i="9"/>
  <c r="L1349" i="9"/>
  <c r="N1348" i="9"/>
  <c r="L1348" i="9"/>
  <c r="N1347" i="9"/>
  <c r="L1347" i="9"/>
  <c r="L1346" i="9"/>
  <c r="L1345" i="9"/>
  <c r="L1344" i="9"/>
  <c r="L1343" i="9"/>
  <c r="N1342" i="9"/>
  <c r="L1342" i="9"/>
  <c r="N1341" i="9"/>
  <c r="L1341" i="9"/>
  <c r="N1340" i="9"/>
  <c r="L1340" i="9"/>
  <c r="N1339" i="9"/>
  <c r="L1339" i="9"/>
  <c r="N1338" i="9"/>
  <c r="L1338" i="9"/>
  <c r="B1337" i="9"/>
  <c r="A1337" i="9"/>
  <c r="L1336" i="9"/>
  <c r="L1335" i="9"/>
  <c r="L1334" i="9"/>
  <c r="L1333" i="9"/>
  <c r="L1332" i="9"/>
  <c r="L1331" i="9"/>
  <c r="L1330" i="9"/>
  <c r="L1329" i="9"/>
  <c r="L1328" i="9"/>
  <c r="N1327" i="9"/>
  <c r="L1327" i="9"/>
  <c r="N1326" i="9"/>
  <c r="N1325" i="9" s="1"/>
  <c r="L1326" i="9"/>
  <c r="L1325" i="9" s="1"/>
  <c r="B1325" i="9"/>
  <c r="A1325" i="9"/>
  <c r="N1324" i="9"/>
  <c r="L1324" i="9"/>
  <c r="N1323" i="9"/>
  <c r="L1323" i="9"/>
  <c r="N1322" i="9"/>
  <c r="L1322" i="9"/>
  <c r="N1321" i="9"/>
  <c r="N1320" i="9" s="1"/>
  <c r="L1321" i="9"/>
  <c r="L1320" i="9" s="1"/>
  <c r="B1320" i="9"/>
  <c r="A1320" i="9"/>
  <c r="N1319" i="9"/>
  <c r="L1319" i="9"/>
  <c r="N1318" i="9"/>
  <c r="L1318" i="9"/>
  <c r="L1316" i="9"/>
  <c r="N1315" i="9"/>
  <c r="N1314" i="9" s="1"/>
  <c r="L1315" i="9"/>
  <c r="B1314" i="9"/>
  <c r="A1314" i="9"/>
  <c r="N1313" i="9"/>
  <c r="L1313" i="9"/>
  <c r="N1312" i="9"/>
  <c r="L1312" i="9"/>
  <c r="N1311" i="9"/>
  <c r="L1311" i="9"/>
  <c r="N1310" i="9"/>
  <c r="L1310" i="9"/>
  <c r="N1309" i="9"/>
  <c r="L1309" i="9"/>
  <c r="N1308" i="9"/>
  <c r="L1308" i="9"/>
  <c r="N1307" i="9"/>
  <c r="L1307" i="9"/>
  <c r="N1306" i="9"/>
  <c r="L1306" i="9"/>
  <c r="N1305" i="9"/>
  <c r="L1305" i="9"/>
  <c r="N1304" i="9"/>
  <c r="L1304" i="9"/>
  <c r="N1303" i="9"/>
  <c r="L1303" i="9"/>
  <c r="N1302" i="9"/>
  <c r="L1302" i="9"/>
  <c r="N1301" i="9"/>
  <c r="L1301" i="9"/>
  <c r="N1300" i="9"/>
  <c r="L1300" i="9"/>
  <c r="L1299" i="9"/>
  <c r="L1298" i="9"/>
  <c r="N1297" i="9"/>
  <c r="L1297" i="9"/>
  <c r="N1289" i="9"/>
  <c r="L1289" i="9"/>
  <c r="N1288" i="9"/>
  <c r="L1288" i="9"/>
  <c r="N1287" i="9"/>
  <c r="L1287" i="9"/>
  <c r="N1286" i="9"/>
  <c r="L1286" i="9"/>
  <c r="N1285" i="9"/>
  <c r="L1285" i="9"/>
  <c r="N1284" i="9"/>
  <c r="L1284" i="9"/>
  <c r="N1283" i="9"/>
  <c r="L1283" i="9"/>
  <c r="N1282" i="9"/>
  <c r="L1282" i="9"/>
  <c r="N1281" i="9"/>
  <c r="L1281" i="9"/>
  <c r="N1280" i="9"/>
  <c r="N1279" i="9" s="1"/>
  <c r="L1280" i="9"/>
  <c r="B1279" i="9"/>
  <c r="A1279" i="9"/>
  <c r="N1272" i="9"/>
  <c r="L1272" i="9"/>
  <c r="N1271" i="9"/>
  <c r="L1271" i="9"/>
  <c r="M1271" i="9" s="1"/>
  <c r="N1270" i="9"/>
  <c r="L1270" i="9"/>
  <c r="M1270" i="9" s="1"/>
  <c r="L1269" i="9"/>
  <c r="L1268" i="9"/>
  <c r="N1265" i="9"/>
  <c r="L1265" i="9"/>
  <c r="N1264" i="9"/>
  <c r="L1264" i="9"/>
  <c r="N1263" i="9"/>
  <c r="L1263" i="9"/>
  <c r="N1262" i="9"/>
  <c r="L1262" i="9"/>
  <c r="N1261" i="9"/>
  <c r="L1261" i="9"/>
  <c r="N1260" i="9"/>
  <c r="N1259" i="9" s="1"/>
  <c r="L1260" i="9"/>
  <c r="B1259" i="9"/>
  <c r="A1259" i="9"/>
  <c r="L1258" i="9"/>
  <c r="L1257" i="9"/>
  <c r="L1256" i="9"/>
  <c r="L1255" i="9"/>
  <c r="L1254" i="9"/>
  <c r="L1253" i="9"/>
  <c r="L1252" i="9"/>
  <c r="N1251" i="9"/>
  <c r="L1251" i="9"/>
  <c r="N1250" i="9"/>
  <c r="L1250" i="9"/>
  <c r="N1249" i="9"/>
  <c r="L1249" i="9"/>
  <c r="L1248" i="9"/>
  <c r="N1247" i="9"/>
  <c r="L1247" i="9"/>
  <c r="N1246" i="9"/>
  <c r="L1246" i="9"/>
  <c r="N1245" i="9"/>
  <c r="L1245" i="9"/>
  <c r="N1244" i="9"/>
  <c r="L1244" i="9"/>
  <c r="N1243" i="9"/>
  <c r="L1242" i="9"/>
  <c r="N1241" i="9"/>
  <c r="L1241" i="9"/>
  <c r="N1240" i="9"/>
  <c r="L1240" i="9"/>
  <c r="N1239" i="9"/>
  <c r="L1239" i="9"/>
  <c r="N1236" i="9"/>
  <c r="L1236" i="9"/>
  <c r="N1235" i="9"/>
  <c r="L1235" i="9"/>
  <c r="N1234" i="9"/>
  <c r="L1234" i="9"/>
  <c r="N1233" i="9"/>
  <c r="N1232" i="9" s="1"/>
  <c r="L1233" i="9"/>
  <c r="B1232" i="9"/>
  <c r="A1232" i="9"/>
  <c r="N1222" i="9"/>
  <c r="L1222" i="9"/>
  <c r="N1221" i="9"/>
  <c r="L1221" i="9"/>
  <c r="N1220" i="9"/>
  <c r="L1220" i="9"/>
  <c r="N1219" i="9"/>
  <c r="L1219" i="9"/>
  <c r="N1218" i="9"/>
  <c r="L1218" i="9"/>
  <c r="N1217" i="9"/>
  <c r="L1217" i="9"/>
  <c r="N1216" i="9"/>
  <c r="L1216" i="9"/>
  <c r="N1215" i="9"/>
  <c r="L1215" i="9"/>
  <c r="N1214" i="9"/>
  <c r="L1214" i="9"/>
  <c r="N1213" i="9"/>
  <c r="L1213" i="9"/>
  <c r="N1212" i="9"/>
  <c r="L1212" i="9"/>
  <c r="N1211" i="9"/>
  <c r="L1211" i="9"/>
  <c r="N1210" i="9"/>
  <c r="L1210" i="9"/>
  <c r="N1209" i="9"/>
  <c r="L1209" i="9"/>
  <c r="N1208" i="9"/>
  <c r="L1208" i="9"/>
  <c r="N1207" i="9"/>
  <c r="L1207" i="9"/>
  <c r="N1206" i="9"/>
  <c r="L1206" i="9"/>
  <c r="N1205" i="9"/>
  <c r="L1205" i="9"/>
  <c r="N1204" i="9"/>
  <c r="L1204" i="9"/>
  <c r="N1203" i="9"/>
  <c r="L1203" i="9"/>
  <c r="N1202" i="9"/>
  <c r="L1202" i="9"/>
  <c r="N1201" i="9"/>
  <c r="L1201" i="9"/>
  <c r="N1200" i="9"/>
  <c r="L1200" i="9"/>
  <c r="N1199" i="9"/>
  <c r="L1199" i="9"/>
  <c r="N1198" i="9"/>
  <c r="L1198" i="9"/>
  <c r="N1197" i="9"/>
  <c r="L1197" i="9"/>
  <c r="N1196" i="9"/>
  <c r="L1196" i="9"/>
  <c r="N1195" i="9"/>
  <c r="L1195" i="9"/>
  <c r="N1194" i="9"/>
  <c r="L1194" i="9"/>
  <c r="N1193" i="9"/>
  <c r="L1193" i="9"/>
  <c r="N1192" i="9"/>
  <c r="L1192" i="9"/>
  <c r="N1191" i="9"/>
  <c r="L1191" i="9"/>
  <c r="N1190" i="9"/>
  <c r="L1190" i="9"/>
  <c r="N1189" i="9"/>
  <c r="L1189" i="9"/>
  <c r="N1186" i="9"/>
  <c r="L1186" i="9"/>
  <c r="N1185" i="9"/>
  <c r="L1185" i="9"/>
  <c r="N1184" i="9"/>
  <c r="L1184" i="9"/>
  <c r="N1183" i="9"/>
  <c r="L1183" i="9"/>
  <c r="N1182" i="9"/>
  <c r="L1182" i="9"/>
  <c r="N1181" i="9"/>
  <c r="L1181" i="9"/>
  <c r="N1180" i="9"/>
  <c r="L1180" i="9"/>
  <c r="N1179" i="9"/>
  <c r="L1179" i="9"/>
  <c r="N1178" i="9"/>
  <c r="L1178" i="9"/>
  <c r="N1177" i="9"/>
  <c r="L1177" i="9"/>
  <c r="N1176" i="9"/>
  <c r="L1176" i="9"/>
  <c r="N1175" i="9"/>
  <c r="L1175" i="9"/>
  <c r="N1174" i="9"/>
  <c r="N1173" i="9" s="1"/>
  <c r="L1174" i="9"/>
  <c r="B1173" i="9"/>
  <c r="A1173" i="9"/>
  <c r="N1172" i="9"/>
  <c r="N1171" i="9" s="1"/>
  <c r="L1172" i="9"/>
  <c r="I1171" i="9"/>
  <c r="B1171" i="9"/>
  <c r="A1171" i="9"/>
  <c r="N1170" i="9"/>
  <c r="L1170" i="9"/>
  <c r="N1169" i="9"/>
  <c r="L1169" i="9"/>
  <c r="N1168" i="9"/>
  <c r="L1168" i="9"/>
  <c r="N1167" i="9"/>
  <c r="L1167" i="9"/>
  <c r="N1166" i="9"/>
  <c r="L1166" i="9"/>
  <c r="N1165" i="9"/>
  <c r="L1165" i="9"/>
  <c r="N1164" i="9"/>
  <c r="L1164" i="9"/>
  <c r="N1163" i="9"/>
  <c r="L1163" i="9"/>
  <c r="N1162" i="9"/>
  <c r="L1162" i="9"/>
  <c r="N1161" i="9"/>
  <c r="L1161" i="9"/>
  <c r="N1160" i="9"/>
  <c r="L1160" i="9"/>
  <c r="N1159" i="9"/>
  <c r="L1159" i="9"/>
  <c r="N1158" i="9"/>
  <c r="L1158" i="9"/>
  <c r="N1157" i="9"/>
  <c r="L1157" i="9"/>
  <c r="N1156" i="9"/>
  <c r="L1156" i="9"/>
  <c r="N1155" i="9"/>
  <c r="L1155" i="9"/>
  <c r="N1154" i="9"/>
  <c r="L1154" i="9"/>
  <c r="N1153" i="9"/>
  <c r="L1153" i="9"/>
  <c r="N1152" i="9"/>
  <c r="L1152" i="9"/>
  <c r="N1151" i="9"/>
  <c r="L1151" i="9"/>
  <c r="N1150" i="9"/>
  <c r="L1150" i="9"/>
  <c r="N1149" i="9"/>
  <c r="L1149" i="9"/>
  <c r="N1148" i="9"/>
  <c r="L1148" i="9"/>
  <c r="N1147" i="9"/>
  <c r="L1147" i="9"/>
  <c r="N1146" i="9"/>
  <c r="L1146" i="9"/>
  <c r="N1145" i="9"/>
  <c r="L1145" i="9"/>
  <c r="N1144" i="9"/>
  <c r="L1144" i="9"/>
  <c r="N1143" i="9"/>
  <c r="L1143" i="9"/>
  <c r="N1142" i="9"/>
  <c r="L1142" i="9"/>
  <c r="N1141" i="9"/>
  <c r="L1141" i="9"/>
  <c r="N1140" i="9"/>
  <c r="L1140" i="9"/>
  <c r="N1139" i="9"/>
  <c r="L1139" i="9"/>
  <c r="N1138" i="9"/>
  <c r="L1138" i="9"/>
  <c r="N1137" i="9"/>
  <c r="L1137" i="9"/>
  <c r="N1136" i="9"/>
  <c r="L1136" i="9"/>
  <c r="N1135" i="9"/>
  <c r="L1135" i="9"/>
  <c r="N1134" i="9"/>
  <c r="L1134" i="9"/>
  <c r="N1133" i="9"/>
  <c r="N1132" i="9" s="1"/>
  <c r="L1133" i="9"/>
  <c r="L1132" i="9" s="1"/>
  <c r="B1132" i="9"/>
  <c r="A1132" i="9"/>
  <c r="N1131" i="9"/>
  <c r="L1131" i="9"/>
  <c r="N1130" i="9"/>
  <c r="L1130" i="9"/>
  <c r="N1129" i="9"/>
  <c r="L1129" i="9"/>
  <c r="N1128" i="9"/>
  <c r="L1128" i="9"/>
  <c r="N1127" i="9"/>
  <c r="L1127" i="9"/>
  <c r="N1126" i="9"/>
  <c r="L1126" i="9"/>
  <c r="N1125" i="9"/>
  <c r="N1124" i="9" s="1"/>
  <c r="L1125" i="9"/>
  <c r="L1124" i="9" s="1"/>
  <c r="B1124" i="9"/>
  <c r="A1124" i="9"/>
  <c r="N1123" i="9"/>
  <c r="L1123" i="9"/>
  <c r="N1122" i="9"/>
  <c r="L1122" i="9"/>
  <c r="N1121" i="9"/>
  <c r="L1121" i="9"/>
  <c r="N1120" i="9"/>
  <c r="L1120" i="9"/>
  <c r="M1120" i="9" s="1"/>
  <c r="N1116" i="9"/>
  <c r="L1116" i="9"/>
  <c r="N1115" i="9"/>
  <c r="L1115" i="9"/>
  <c r="N1114" i="9"/>
  <c r="L1114" i="9"/>
  <c r="N1113" i="9"/>
  <c r="L1113" i="9"/>
  <c r="N1112" i="9"/>
  <c r="L1112" i="9"/>
  <c r="L1111" i="9"/>
  <c r="L1110" i="9"/>
  <c r="L1109" i="9"/>
  <c r="L1108" i="9"/>
  <c r="L1107" i="9"/>
  <c r="L1106" i="9"/>
  <c r="L1105" i="9"/>
  <c r="L1104" i="9"/>
  <c r="L1103" i="9"/>
  <c r="L1102" i="9"/>
  <c r="L1101" i="9"/>
  <c r="L1100" i="9"/>
  <c r="L1099" i="9"/>
  <c r="L1098" i="9"/>
  <c r="L1097" i="9"/>
  <c r="L1096" i="9"/>
  <c r="N1095" i="9"/>
  <c r="L1095" i="9"/>
  <c r="N1094" i="9"/>
  <c r="L1094" i="9"/>
  <c r="M1094" i="9" s="1"/>
  <c r="N1093" i="9"/>
  <c r="L1093" i="9"/>
  <c r="N1092" i="9"/>
  <c r="L1092" i="9"/>
  <c r="N1091" i="9"/>
  <c r="L1091" i="9"/>
  <c r="N1090" i="9"/>
  <c r="L1090" i="9"/>
  <c r="N1089" i="9"/>
  <c r="L1089" i="9"/>
  <c r="N1088" i="9"/>
  <c r="L1088" i="9"/>
  <c r="N1087" i="9"/>
  <c r="L1087" i="9"/>
  <c r="N1086" i="9"/>
  <c r="L1086" i="9"/>
  <c r="N1085" i="9"/>
  <c r="L1085" i="9"/>
  <c r="N1084" i="9"/>
  <c r="L1084" i="9"/>
  <c r="N1083" i="9"/>
  <c r="L1083" i="9"/>
  <c r="N1082" i="9"/>
  <c r="L1082" i="9"/>
  <c r="N1081" i="9"/>
  <c r="L1081" i="9"/>
  <c r="N1080" i="9"/>
  <c r="L1080" i="9"/>
  <c r="N1079" i="9"/>
  <c r="N1078" i="9" s="1"/>
  <c r="L1079" i="9"/>
  <c r="N1077" i="9"/>
  <c r="L1077" i="9"/>
  <c r="N1076" i="9"/>
  <c r="L1076" i="9"/>
  <c r="N1075" i="9"/>
  <c r="L1075" i="9"/>
  <c r="N1074" i="9"/>
  <c r="L1074" i="9"/>
  <c r="N1073" i="9"/>
  <c r="N1072" i="9" s="1"/>
  <c r="L1073" i="9"/>
  <c r="L1072" i="9" s="1"/>
  <c r="B1072" i="9"/>
  <c r="A1072" i="9"/>
  <c r="N1067" i="9"/>
  <c r="L1067" i="9"/>
  <c r="N1066" i="9"/>
  <c r="L1066" i="9"/>
  <c r="N1065" i="9"/>
  <c r="L1065" i="9"/>
  <c r="N1064" i="9"/>
  <c r="L1064" i="9"/>
  <c r="N1063" i="9"/>
  <c r="N1062" i="9"/>
  <c r="L1062" i="9"/>
  <c r="N1061" i="9"/>
  <c r="L1061" i="9"/>
  <c r="N1060" i="9"/>
  <c r="L1060" i="9"/>
  <c r="I1059" i="9"/>
  <c r="B1059" i="9"/>
  <c r="A1059" i="9"/>
  <c r="N1058" i="9"/>
  <c r="L1058" i="9"/>
  <c r="N1057" i="9"/>
  <c r="L1057" i="9"/>
  <c r="N1056" i="9"/>
  <c r="L1056" i="9"/>
  <c r="N1055" i="9"/>
  <c r="L1055" i="9"/>
  <c r="N1054" i="9"/>
  <c r="L1054" i="9"/>
  <c r="N1053" i="9"/>
  <c r="L1053" i="9"/>
  <c r="N1052" i="9"/>
  <c r="L1052" i="9"/>
  <c r="N1051" i="9"/>
  <c r="L1051" i="9"/>
  <c r="N1050" i="9"/>
  <c r="L1050" i="9"/>
  <c r="N1049" i="9"/>
  <c r="L1049" i="9"/>
  <c r="N1048" i="9"/>
  <c r="L1048" i="9"/>
  <c r="N1047" i="9"/>
  <c r="L1047" i="9"/>
  <c r="N1046" i="9"/>
  <c r="L1046" i="9"/>
  <c r="N1045" i="9"/>
  <c r="L1045" i="9"/>
  <c r="N1044" i="9"/>
  <c r="L1044" i="9"/>
  <c r="N1043" i="9"/>
  <c r="L1043" i="9"/>
  <c r="N1042" i="9"/>
  <c r="L1042" i="9"/>
  <c r="N1041" i="9"/>
  <c r="L1041" i="9"/>
  <c r="N1040" i="9"/>
  <c r="L1040" i="9"/>
  <c r="N1039" i="9"/>
  <c r="L1039" i="9"/>
  <c r="N1038" i="9"/>
  <c r="L1038" i="9"/>
  <c r="N1037" i="9"/>
  <c r="L1037" i="9"/>
  <c r="N1036" i="9"/>
  <c r="L1036" i="9"/>
  <c r="N1035" i="9"/>
  <c r="L1035" i="9"/>
  <c r="N1034" i="9"/>
  <c r="L1034" i="9"/>
  <c r="N1033" i="9"/>
  <c r="L1033" i="9"/>
  <c r="N1032" i="9"/>
  <c r="L1032" i="9"/>
  <c r="N1031" i="9"/>
  <c r="L1031" i="9"/>
  <c r="N1030" i="9"/>
  <c r="L1030" i="9"/>
  <c r="N1029" i="9"/>
  <c r="L1029" i="9"/>
  <c r="N1028" i="9"/>
  <c r="L1028" i="9"/>
  <c r="N1027" i="9"/>
  <c r="L1027" i="9"/>
  <c r="N1026" i="9"/>
  <c r="L1026" i="9"/>
  <c r="N1025" i="9"/>
  <c r="L1025" i="9"/>
  <c r="N1024" i="9"/>
  <c r="L1024" i="9"/>
  <c r="M1024" i="9" s="1"/>
  <c r="N1023" i="9"/>
  <c r="L1023" i="9"/>
  <c r="N1022" i="9"/>
  <c r="L1022" i="9"/>
  <c r="N1021" i="9"/>
  <c r="L1021" i="9"/>
  <c r="L1020" i="9"/>
  <c r="N1019" i="9"/>
  <c r="L1019" i="9"/>
  <c r="N1018" i="9"/>
  <c r="L1018" i="9"/>
  <c r="N1017" i="9"/>
  <c r="L1017" i="9"/>
  <c r="N1016" i="9"/>
  <c r="L1016" i="9"/>
  <c r="N1015" i="9"/>
  <c r="L1015" i="9"/>
  <c r="N1014" i="9"/>
  <c r="L1014" i="9"/>
  <c r="N1013" i="9"/>
  <c r="L1013" i="9"/>
  <c r="N1012" i="9"/>
  <c r="L1012" i="9"/>
  <c r="N1011" i="9"/>
  <c r="L1011" i="9"/>
  <c r="N1010" i="9"/>
  <c r="L1010" i="9"/>
  <c r="N1009" i="9"/>
  <c r="L1009" i="9"/>
  <c r="N1008" i="9"/>
  <c r="L1008" i="9"/>
  <c r="N1007" i="9"/>
  <c r="L1007" i="9"/>
  <c r="N1006" i="9"/>
  <c r="L1006" i="9"/>
  <c r="N1005" i="9"/>
  <c r="L1005" i="9"/>
  <c r="N1004" i="9"/>
  <c r="L1004" i="9"/>
  <c r="N1003" i="9"/>
  <c r="L1003" i="9"/>
  <c r="N1002" i="9"/>
  <c r="L1002" i="9"/>
  <c r="N1001" i="9"/>
  <c r="L1001" i="9"/>
  <c r="N1000" i="9"/>
  <c r="L1000" i="9"/>
  <c r="N999" i="9"/>
  <c r="L999" i="9"/>
  <c r="N998" i="9"/>
  <c r="L998" i="9"/>
  <c r="N997" i="9"/>
  <c r="L997" i="9"/>
  <c r="N996" i="9"/>
  <c r="L996" i="9"/>
  <c r="N995" i="9"/>
  <c r="L995" i="9"/>
  <c r="N994" i="9"/>
  <c r="L994" i="9"/>
  <c r="N993" i="9"/>
  <c r="L993" i="9"/>
  <c r="N992" i="9"/>
  <c r="L992" i="9"/>
  <c r="N991" i="9"/>
  <c r="L991" i="9"/>
  <c r="N990" i="9"/>
  <c r="L990" i="9"/>
  <c r="N989" i="9"/>
  <c r="L989" i="9"/>
  <c r="N988" i="9"/>
  <c r="L988" i="9"/>
  <c r="N987" i="9"/>
  <c r="L987" i="9"/>
  <c r="N986" i="9"/>
  <c r="L986" i="9"/>
  <c r="N985" i="9"/>
  <c r="L985" i="9"/>
  <c r="N984" i="9"/>
  <c r="L984" i="9"/>
  <c r="N983" i="9"/>
  <c r="L983" i="9"/>
  <c r="N982" i="9"/>
  <c r="L982" i="9"/>
  <c r="M982" i="9" s="1"/>
  <c r="N981" i="9"/>
  <c r="L981" i="9"/>
  <c r="N980" i="9"/>
  <c r="L980" i="9"/>
  <c r="N979" i="9"/>
  <c r="L979" i="9"/>
  <c r="M979" i="9" s="1"/>
  <c r="N978" i="9"/>
  <c r="L978" i="9"/>
  <c r="N977" i="9"/>
  <c r="L977" i="9"/>
  <c r="N976" i="9"/>
  <c r="L976" i="9"/>
  <c r="N975" i="9"/>
  <c r="L975" i="9"/>
  <c r="N974" i="9"/>
  <c r="L974" i="9"/>
  <c r="M974" i="9" s="1"/>
  <c r="N973" i="9"/>
  <c r="L973" i="9"/>
  <c r="N972" i="9"/>
  <c r="L972" i="9"/>
  <c r="M972" i="9" s="1"/>
  <c r="N971" i="9"/>
  <c r="L971" i="9"/>
  <c r="N970" i="9"/>
  <c r="L970" i="9"/>
  <c r="N969" i="9"/>
  <c r="L969" i="9"/>
  <c r="N968" i="9"/>
  <c r="L968" i="9"/>
  <c r="N967" i="9"/>
  <c r="L967" i="9"/>
  <c r="N966" i="9"/>
  <c r="L966" i="9"/>
  <c r="N962" i="9"/>
  <c r="L962" i="9"/>
  <c r="M962" i="9" s="1"/>
  <c r="N957" i="9"/>
  <c r="L957" i="9"/>
  <c r="M957" i="9" s="1"/>
  <c r="N952" i="9"/>
  <c r="L952" i="9"/>
  <c r="L949" i="9"/>
  <c r="L948" i="9"/>
  <c r="N947" i="9"/>
  <c r="L947" i="9"/>
  <c r="L946" i="9"/>
  <c r="N941" i="9"/>
  <c r="L941" i="9"/>
  <c r="N940" i="9"/>
  <c r="L940" i="9"/>
  <c r="N939" i="9"/>
  <c r="L939" i="9"/>
  <c r="N938" i="9"/>
  <c r="L938" i="9"/>
  <c r="N937" i="9"/>
  <c r="L937" i="9"/>
  <c r="N936" i="9"/>
  <c r="L936" i="9"/>
  <c r="M936" i="9" s="1"/>
  <c r="N935" i="9"/>
  <c r="L935" i="9"/>
  <c r="N934" i="9"/>
  <c r="L934" i="9"/>
  <c r="N933" i="9"/>
  <c r="L933" i="9"/>
  <c r="N932" i="9"/>
  <c r="L932" i="9"/>
  <c r="N931" i="9"/>
  <c r="L931" i="9"/>
  <c r="N930" i="9"/>
  <c r="L930" i="9"/>
  <c r="N929" i="9"/>
  <c r="L929" i="9"/>
  <c r="N928" i="9"/>
  <c r="L928" i="9"/>
  <c r="N927" i="9"/>
  <c r="L927" i="9"/>
  <c r="N926" i="9"/>
  <c r="L926" i="9"/>
  <c r="N925" i="9"/>
  <c r="L925" i="9"/>
  <c r="N924" i="9"/>
  <c r="L924" i="9"/>
  <c r="N923" i="9"/>
  <c r="L923" i="9"/>
  <c r="N922" i="9"/>
  <c r="L922" i="9"/>
  <c r="N921" i="9"/>
  <c r="L921" i="9"/>
  <c r="N920" i="9"/>
  <c r="L920" i="9"/>
  <c r="N919" i="9"/>
  <c r="L919" i="9"/>
  <c r="N918" i="9"/>
  <c r="L918" i="9"/>
  <c r="N917" i="9"/>
  <c r="L917" i="9"/>
  <c r="M917" i="9" s="1"/>
  <c r="N916" i="9"/>
  <c r="L916" i="9"/>
  <c r="N915" i="9"/>
  <c r="L915" i="9"/>
  <c r="M915" i="9" s="1"/>
  <c r="N914" i="9"/>
  <c r="L914" i="9"/>
  <c r="N913" i="9"/>
  <c r="L913" i="9"/>
  <c r="N912" i="9"/>
  <c r="L912" i="9"/>
  <c r="N911" i="9"/>
  <c r="L911" i="9"/>
  <c r="N910" i="9"/>
  <c r="L910" i="9"/>
  <c r="N909" i="9"/>
  <c r="L909" i="9"/>
  <c r="N908" i="9"/>
  <c r="L908" i="9"/>
  <c r="N907" i="9"/>
  <c r="L907" i="9"/>
  <c r="L906" i="9" s="1"/>
  <c r="B906" i="9"/>
  <c r="A906" i="9"/>
  <c r="N905" i="9"/>
  <c r="L905" i="9"/>
  <c r="N904" i="9"/>
  <c r="L904" i="9"/>
  <c r="N903" i="9"/>
  <c r="L903" i="9"/>
  <c r="N902" i="9"/>
  <c r="L902" i="9"/>
  <c r="N901" i="9"/>
  <c r="L901" i="9"/>
  <c r="L900" i="9"/>
  <c r="N899" i="9"/>
  <c r="L899" i="9"/>
  <c r="N898" i="9"/>
  <c r="L898" i="9"/>
  <c r="N897" i="9"/>
  <c r="L897" i="9"/>
  <c r="N896" i="9"/>
  <c r="L896" i="9"/>
  <c r="N895" i="9"/>
  <c r="L895" i="9"/>
  <c r="N894" i="9"/>
  <c r="L894" i="9"/>
  <c r="N893" i="9"/>
  <c r="L893" i="9"/>
  <c r="N892" i="9"/>
  <c r="L892" i="9"/>
  <c r="N891" i="9"/>
  <c r="N890" i="9" s="1"/>
  <c r="L891" i="9"/>
  <c r="B890" i="9"/>
  <c r="A890" i="9"/>
  <c r="N879" i="9"/>
  <c r="O879" i="9" s="1"/>
  <c r="N868" i="9"/>
  <c r="L868" i="9"/>
  <c r="L867" i="9" s="1"/>
  <c r="B867" i="9"/>
  <c r="A867" i="9"/>
  <c r="N863" i="9"/>
  <c r="N859" i="9"/>
  <c r="N855" i="9"/>
  <c r="N851" i="9"/>
  <c r="N849" i="9"/>
  <c r="L849" i="9"/>
  <c r="M849" i="9" s="1"/>
  <c r="N845" i="9"/>
  <c r="L841" i="9"/>
  <c r="N833" i="9"/>
  <c r="L829" i="9"/>
  <c r="N827" i="9"/>
  <c r="N825" i="9"/>
  <c r="L825" i="9"/>
  <c r="N823" i="9"/>
  <c r="L823" i="9"/>
  <c r="N821" i="9"/>
  <c r="L821" i="9"/>
  <c r="N820" i="9"/>
  <c r="L820" i="9"/>
  <c r="N819" i="9"/>
  <c r="L819" i="9"/>
  <c r="N818" i="9"/>
  <c r="L818" i="9"/>
  <c r="N817" i="9"/>
  <c r="N816" i="9" s="1"/>
  <c r="L817" i="9"/>
  <c r="B816" i="9"/>
  <c r="A816" i="9"/>
  <c r="N815" i="9"/>
  <c r="L815" i="9"/>
  <c r="N814" i="9"/>
  <c r="L814" i="9"/>
  <c r="N813" i="9"/>
  <c r="L813" i="9"/>
  <c r="N812" i="9"/>
  <c r="N811" i="9" s="1"/>
  <c r="L812" i="9"/>
  <c r="L811" i="9" s="1"/>
  <c r="B811" i="9"/>
  <c r="A811" i="9"/>
  <c r="L810" i="9"/>
  <c r="L809" i="9"/>
  <c r="L808" i="9"/>
  <c r="L807" i="9"/>
  <c r="L806" i="9"/>
  <c r="L805" i="9"/>
  <c r="L804" i="9"/>
  <c r="L803" i="9"/>
  <c r="L802" i="9"/>
  <c r="N801" i="9"/>
  <c r="L801" i="9"/>
  <c r="N800" i="9"/>
  <c r="L800" i="9"/>
  <c r="N799" i="9"/>
  <c r="L799" i="9"/>
  <c r="N798" i="9"/>
  <c r="L798" i="9"/>
  <c r="N797" i="9"/>
  <c r="L797" i="9"/>
  <c r="B796" i="9"/>
  <c r="A796" i="9"/>
  <c r="N793" i="9"/>
  <c r="L793" i="9"/>
  <c r="N792" i="9"/>
  <c r="L792" i="9"/>
  <c r="N791" i="9"/>
  <c r="L791" i="9"/>
  <c r="N790" i="9"/>
  <c r="L790" i="9"/>
  <c r="N789" i="9"/>
  <c r="L789" i="9"/>
  <c r="N788" i="9"/>
  <c r="L788" i="9"/>
  <c r="N787" i="9"/>
  <c r="L787" i="9"/>
  <c r="N786" i="9"/>
  <c r="L786" i="9"/>
  <c r="N785" i="9"/>
  <c r="L785" i="9"/>
  <c r="I784" i="9"/>
  <c r="L784" i="9" s="1"/>
  <c r="I783" i="9"/>
  <c r="N783" i="9" s="1"/>
  <c r="I782" i="9"/>
  <c r="N782" i="9" s="1"/>
  <c r="N781" i="9"/>
  <c r="L781" i="9"/>
  <c r="N780" i="9"/>
  <c r="L780" i="9"/>
  <c r="N779" i="9"/>
  <c r="L779" i="9"/>
  <c r="N778" i="9"/>
  <c r="L778" i="9"/>
  <c r="N777" i="9"/>
  <c r="L777" i="9"/>
  <c r="N776" i="9"/>
  <c r="L776" i="9"/>
  <c r="N775" i="9"/>
  <c r="L775" i="9"/>
  <c r="N774" i="9"/>
  <c r="L774" i="9"/>
  <c r="N773" i="9"/>
  <c r="L773" i="9"/>
  <c r="N772" i="9"/>
  <c r="L772" i="9"/>
  <c r="N771" i="9"/>
  <c r="L771" i="9"/>
  <c r="N770" i="9"/>
  <c r="L770" i="9"/>
  <c r="N769" i="9"/>
  <c r="L769" i="9"/>
  <c r="N768" i="9"/>
  <c r="L768" i="9"/>
  <c r="N767" i="9"/>
  <c r="L767" i="9"/>
  <c r="N766" i="9"/>
  <c r="L766" i="9"/>
  <c r="I765" i="9"/>
  <c r="N765" i="9" s="1"/>
  <c r="I764" i="9"/>
  <c r="N764" i="9" s="1"/>
  <c r="I763" i="9"/>
  <c r="L763" i="9" s="1"/>
  <c r="I762" i="9"/>
  <c r="N762" i="9" s="1"/>
  <c r="N761" i="9"/>
  <c r="L761" i="9"/>
  <c r="N760" i="9"/>
  <c r="L760" i="9"/>
  <c r="N759" i="9"/>
  <c r="L759" i="9"/>
  <c r="N758" i="9"/>
  <c r="L758" i="9"/>
  <c r="N757" i="9"/>
  <c r="L757" i="9"/>
  <c r="N756" i="9"/>
  <c r="L756" i="9"/>
  <c r="N755" i="9"/>
  <c r="L755" i="9"/>
  <c r="N754" i="9"/>
  <c r="L754" i="9"/>
  <c r="N753" i="9"/>
  <c r="L753" i="9"/>
  <c r="N752" i="9"/>
  <c r="L752" i="9"/>
  <c r="N751" i="9"/>
  <c r="L751" i="9"/>
  <c r="N750" i="9"/>
  <c r="L750" i="9"/>
  <c r="N749" i="9"/>
  <c r="L749" i="9"/>
  <c r="N748" i="9"/>
  <c r="L748" i="9"/>
  <c r="N747" i="9"/>
  <c r="L747" i="9"/>
  <c r="N746" i="9"/>
  <c r="L746" i="9"/>
  <c r="N745" i="9"/>
  <c r="L745" i="9"/>
  <c r="N744" i="9"/>
  <c r="L744" i="9"/>
  <c r="N743" i="9"/>
  <c r="L743" i="9"/>
  <c r="N742" i="9"/>
  <c r="L742" i="9"/>
  <c r="N741" i="9"/>
  <c r="L741" i="9"/>
  <c r="N740" i="9"/>
  <c r="L740" i="9"/>
  <c r="N739" i="9"/>
  <c r="L739" i="9"/>
  <c r="N738" i="9"/>
  <c r="L738" i="9"/>
  <c r="N737" i="9"/>
  <c r="L737" i="9"/>
  <c r="N736" i="9"/>
  <c r="L736" i="9"/>
  <c r="N735" i="9"/>
  <c r="L735" i="9"/>
  <c r="N734" i="9"/>
  <c r="L734" i="9"/>
  <c r="N733" i="9"/>
  <c r="L733" i="9"/>
  <c r="N732" i="9"/>
  <c r="L732" i="9"/>
  <c r="N731" i="9"/>
  <c r="L731" i="9"/>
  <c r="N730" i="9"/>
  <c r="L730" i="9"/>
  <c r="N729" i="9"/>
  <c r="L729" i="9"/>
  <c r="N728" i="9"/>
  <c r="L728" i="9"/>
  <c r="N727" i="9"/>
  <c r="L727" i="9"/>
  <c r="N726" i="9"/>
  <c r="L726" i="9"/>
  <c r="N725" i="9"/>
  <c r="L725" i="9"/>
  <c r="I724" i="9"/>
  <c r="I723" i="9"/>
  <c r="I722" i="9"/>
  <c r="I721" i="9"/>
  <c r="N720" i="9"/>
  <c r="L720" i="9"/>
  <c r="N719" i="9"/>
  <c r="L719" i="9"/>
  <c r="N718" i="9"/>
  <c r="L718" i="9"/>
  <c r="N717" i="9"/>
  <c r="L717" i="9"/>
  <c r="N716" i="9"/>
  <c r="L716" i="9"/>
  <c r="N715" i="9"/>
  <c r="L715" i="9"/>
  <c r="N714" i="9"/>
  <c r="L714" i="9"/>
  <c r="N713" i="9"/>
  <c r="L713" i="9"/>
  <c r="N712" i="9"/>
  <c r="L712" i="9"/>
  <c r="N711" i="9"/>
  <c r="L711" i="9"/>
  <c r="N710" i="9"/>
  <c r="L710" i="9"/>
  <c r="N709" i="9"/>
  <c r="L709" i="9"/>
  <c r="N708" i="9"/>
  <c r="L708" i="9"/>
  <c r="N707" i="9"/>
  <c r="L707" i="9"/>
  <c r="N706" i="9"/>
  <c r="L706" i="9"/>
  <c r="N705" i="9"/>
  <c r="L705" i="9"/>
  <c r="N704" i="9"/>
  <c r="L704" i="9"/>
  <c r="N703" i="9"/>
  <c r="L703" i="9"/>
  <c r="I700" i="9"/>
  <c r="N699" i="9"/>
  <c r="L699" i="9"/>
  <c r="N698" i="9"/>
  <c r="L698" i="9"/>
  <c r="N697" i="9"/>
  <c r="L697" i="9"/>
  <c r="N696" i="9"/>
  <c r="L696" i="9"/>
  <c r="N695" i="9"/>
  <c r="L695" i="9"/>
  <c r="N694" i="9"/>
  <c r="L694" i="9"/>
  <c r="N693" i="9"/>
  <c r="L693" i="9"/>
  <c r="I692" i="9"/>
  <c r="N692" i="9" s="1"/>
  <c r="I691" i="9"/>
  <c r="L691" i="9" s="1"/>
  <c r="N690" i="9"/>
  <c r="L690" i="9"/>
  <c r="I689" i="9"/>
  <c r="I688" i="9"/>
  <c r="N687" i="9"/>
  <c r="L687" i="9"/>
  <c r="N686" i="9"/>
  <c r="L686" i="9"/>
  <c r="N685" i="9"/>
  <c r="L685" i="9"/>
  <c r="N684" i="9"/>
  <c r="L684" i="9"/>
  <c r="N683" i="9"/>
  <c r="L683" i="9"/>
  <c r="N682" i="9"/>
  <c r="L682" i="9"/>
  <c r="N681" i="9"/>
  <c r="L681" i="9"/>
  <c r="N680" i="9"/>
  <c r="L680" i="9"/>
  <c r="N679" i="9"/>
  <c r="L679" i="9"/>
  <c r="I678" i="9"/>
  <c r="L678" i="9" s="1"/>
  <c r="N677" i="9"/>
  <c r="L677" i="9"/>
  <c r="N676" i="9"/>
  <c r="L676" i="9"/>
  <c r="N675" i="9"/>
  <c r="L675" i="9"/>
  <c r="N674" i="9"/>
  <c r="L674" i="9"/>
  <c r="N673" i="9"/>
  <c r="L673" i="9"/>
  <c r="N672" i="9"/>
  <c r="L672" i="9"/>
  <c r="N671" i="9"/>
  <c r="L671" i="9"/>
  <c r="N670" i="9"/>
  <c r="L670" i="9"/>
  <c r="N669" i="9"/>
  <c r="L669" i="9"/>
  <c r="I668" i="9"/>
  <c r="N667" i="9"/>
  <c r="L667" i="9"/>
  <c r="N666" i="9"/>
  <c r="L666" i="9"/>
  <c r="N665" i="9"/>
  <c r="L665" i="9"/>
  <c r="N664" i="9"/>
  <c r="L664" i="9"/>
  <c r="N662" i="9"/>
  <c r="L662" i="9"/>
  <c r="N661" i="9"/>
  <c r="L661" i="9"/>
  <c r="N660" i="9"/>
  <c r="L660" i="9"/>
  <c r="N659" i="9"/>
  <c r="L659" i="9"/>
  <c r="N658" i="9"/>
  <c r="L658" i="9"/>
  <c r="N657" i="9"/>
  <c r="L657" i="9"/>
  <c r="N656" i="9"/>
  <c r="L656" i="9"/>
  <c r="N655" i="9"/>
  <c r="L655" i="9"/>
  <c r="I654" i="9"/>
  <c r="N654" i="9" s="1"/>
  <c r="N653" i="9"/>
  <c r="L653" i="9"/>
  <c r="N652" i="9"/>
  <c r="L652" i="9"/>
  <c r="N651" i="9"/>
  <c r="L651" i="9"/>
  <c r="I649" i="9"/>
  <c r="L648" i="9"/>
  <c r="I647" i="9"/>
  <c r="L647" i="9" s="1"/>
  <c r="N646" i="9"/>
  <c r="L646" i="9"/>
  <c r="N645" i="9"/>
  <c r="L645" i="9"/>
  <c r="N644" i="9"/>
  <c r="L644" i="9"/>
  <c r="N643" i="9"/>
  <c r="L643" i="9"/>
  <c r="N642" i="9"/>
  <c r="L642" i="9"/>
  <c r="N641" i="9"/>
  <c r="L641" i="9"/>
  <c r="N640" i="9"/>
  <c r="L640" i="9"/>
  <c r="N639" i="9"/>
  <c r="L639" i="9"/>
  <c r="N638" i="9"/>
  <c r="L638" i="9"/>
  <c r="N637" i="9"/>
  <c r="L637" i="9"/>
  <c r="N636" i="9"/>
  <c r="L636" i="9"/>
  <c r="I634" i="9"/>
  <c r="N635" i="9" s="1"/>
  <c r="N633" i="9"/>
  <c r="L633" i="9"/>
  <c r="I632" i="9"/>
  <c r="N631" i="9"/>
  <c r="N630" i="9"/>
  <c r="L630" i="9"/>
  <c r="N629" i="9"/>
  <c r="N628" i="9"/>
  <c r="L628" i="9"/>
  <c r="N627" i="9"/>
  <c r="L627" i="9"/>
  <c r="N626" i="9"/>
  <c r="I625" i="9"/>
  <c r="N624" i="9"/>
  <c r="L624" i="9"/>
  <c r="N623" i="9"/>
  <c r="L623" i="9"/>
  <c r="I622" i="9"/>
  <c r="L622" i="9" s="1"/>
  <c r="I621" i="9"/>
  <c r="N620" i="9"/>
  <c r="L620" i="9"/>
  <c r="N619" i="9"/>
  <c r="L619" i="9"/>
  <c r="N618" i="9"/>
  <c r="L618" i="9"/>
  <c r="N617" i="9"/>
  <c r="L617" i="9"/>
  <c r="N616" i="9"/>
  <c r="L616" i="9"/>
  <c r="I615" i="9"/>
  <c r="L615" i="9" s="1"/>
  <c r="I614" i="9"/>
  <c r="N614" i="9" s="1"/>
  <c r="I613" i="9"/>
  <c r="L613" i="9" s="1"/>
  <c r="N612" i="9"/>
  <c r="L612" i="9"/>
  <c r="L611" i="9"/>
  <c r="N610" i="9"/>
  <c r="L610" i="9"/>
  <c r="N609" i="9"/>
  <c r="L609" i="9"/>
  <c r="N608" i="9"/>
  <c r="L608" i="9"/>
  <c r="N607" i="9"/>
  <c r="L607" i="9"/>
  <c r="N606" i="9"/>
  <c r="L606" i="9"/>
  <c r="N605" i="9"/>
  <c r="L605" i="9"/>
  <c r="I604" i="9"/>
  <c r="N603" i="9"/>
  <c r="L603" i="9"/>
  <c r="I602" i="9"/>
  <c r="L602" i="9" s="1"/>
  <c r="N601" i="9"/>
  <c r="L601" i="9"/>
  <c r="N600" i="9"/>
  <c r="L600" i="9"/>
  <c r="N599" i="9"/>
  <c r="L599" i="9"/>
  <c r="I598" i="9"/>
  <c r="I597" i="9"/>
  <c r="L597" i="9" s="1"/>
  <c r="N596" i="9"/>
  <c r="L596" i="9"/>
  <c r="N595" i="9"/>
  <c r="L595" i="9"/>
  <c r="N594" i="9"/>
  <c r="L594" i="9"/>
  <c r="N593" i="9"/>
  <c r="L593" i="9"/>
  <c r="N592" i="9"/>
  <c r="L592" i="9"/>
  <c r="N591" i="9"/>
  <c r="L591" i="9"/>
  <c r="N590" i="9"/>
  <c r="L590" i="9"/>
  <c r="N589" i="9"/>
  <c r="L589" i="9"/>
  <c r="N588" i="9"/>
  <c r="L588" i="9"/>
  <c r="N587" i="9"/>
  <c r="L587" i="9"/>
  <c r="I585" i="9"/>
  <c r="I584" i="9"/>
  <c r="L584" i="9" s="1"/>
  <c r="I582" i="9"/>
  <c r="N581" i="9"/>
  <c r="L581" i="9"/>
  <c r="N580" i="9"/>
  <c r="L580" i="9"/>
  <c r="N579" i="9"/>
  <c r="L579" i="9"/>
  <c r="N578" i="9"/>
  <c r="L578" i="9"/>
  <c r="N577" i="9"/>
  <c r="L577" i="9"/>
  <c r="N576" i="9"/>
  <c r="L576" i="9"/>
  <c r="I575" i="9"/>
  <c r="N574" i="9"/>
  <c r="L574" i="9"/>
  <c r="N573" i="9"/>
  <c r="L573" i="9"/>
  <c r="J573" i="9"/>
  <c r="N572" i="9"/>
  <c r="L572" i="9"/>
  <c r="N571" i="9"/>
  <c r="L571" i="9"/>
  <c r="N570" i="9"/>
  <c r="L570" i="9"/>
  <c r="N569" i="9"/>
  <c r="L569" i="9"/>
  <c r="N567" i="9"/>
  <c r="L567" i="9"/>
  <c r="N566" i="9"/>
  <c r="L566" i="9"/>
  <c r="N565" i="9"/>
  <c r="L565" i="9"/>
  <c r="N564" i="9"/>
  <c r="N563" i="9" s="1"/>
  <c r="L564" i="9"/>
  <c r="I563" i="9"/>
  <c r="N562" i="9"/>
  <c r="L562" i="9"/>
  <c r="N561" i="9"/>
  <c r="L561" i="9"/>
  <c r="N560" i="9"/>
  <c r="L560" i="9"/>
  <c r="N559" i="9"/>
  <c r="L559" i="9"/>
  <c r="N558" i="9"/>
  <c r="L558" i="9"/>
  <c r="N557" i="9"/>
  <c r="L557" i="9"/>
  <c r="N556" i="9"/>
  <c r="N555" i="9" s="1"/>
  <c r="L556" i="9"/>
  <c r="L555" i="9" s="1"/>
  <c r="N554" i="9"/>
  <c r="L554" i="9"/>
  <c r="N553" i="9"/>
  <c r="L553" i="9"/>
  <c r="N552" i="9"/>
  <c r="N551" i="9" s="1"/>
  <c r="L552" i="9"/>
  <c r="L551" i="9" s="1"/>
  <c r="N550" i="9"/>
  <c r="L550" i="9"/>
  <c r="N549" i="9"/>
  <c r="L549" i="9"/>
  <c r="N548" i="9"/>
  <c r="L548" i="9"/>
  <c r="N547" i="9"/>
  <c r="L547" i="9"/>
  <c r="N546" i="9"/>
  <c r="L546" i="9"/>
  <c r="N545" i="9"/>
  <c r="L545" i="9"/>
  <c r="N544" i="9"/>
  <c r="L544" i="9"/>
  <c r="N543" i="9"/>
  <c r="L543" i="9"/>
  <c r="N542" i="9"/>
  <c r="L542" i="9"/>
  <c r="N541" i="9"/>
  <c r="L541" i="9"/>
  <c r="N540" i="9"/>
  <c r="L540" i="9"/>
  <c r="N539" i="9"/>
  <c r="L539" i="9"/>
  <c r="N538" i="9"/>
  <c r="L538" i="9"/>
  <c r="N537" i="9"/>
  <c r="L537" i="9"/>
  <c r="N536" i="9"/>
  <c r="L536" i="9"/>
  <c r="N535" i="9"/>
  <c r="L535" i="9"/>
  <c r="N534" i="9"/>
  <c r="L534" i="9"/>
  <c r="N533" i="9"/>
  <c r="L533" i="9"/>
  <c r="N532" i="9"/>
  <c r="L532" i="9"/>
  <c r="N531" i="9"/>
  <c r="L531" i="9"/>
  <c r="N530" i="9"/>
  <c r="L530" i="9"/>
  <c r="N529" i="9"/>
  <c r="L529" i="9"/>
  <c r="N528" i="9"/>
  <c r="N527" i="9" s="1"/>
  <c r="L528" i="9"/>
  <c r="L527" i="9" s="1"/>
  <c r="N526" i="9"/>
  <c r="L526" i="9"/>
  <c r="N525" i="9"/>
  <c r="L525" i="9"/>
  <c r="N524" i="9"/>
  <c r="L524" i="9"/>
  <c r="N523" i="9"/>
  <c r="L523" i="9"/>
  <c r="N522" i="9"/>
  <c r="L522" i="9"/>
  <c r="N521" i="9"/>
  <c r="L521" i="9"/>
  <c r="N520" i="9"/>
  <c r="L520" i="9"/>
  <c r="N519" i="9"/>
  <c r="L519" i="9"/>
  <c r="N518" i="9"/>
  <c r="L518" i="9"/>
  <c r="N517" i="9"/>
  <c r="L517" i="9"/>
  <c r="N516" i="9"/>
  <c r="L516" i="9"/>
  <c r="N515" i="9"/>
  <c r="L515" i="9"/>
  <c r="N514" i="9"/>
  <c r="L514" i="9"/>
  <c r="N513" i="9"/>
  <c r="L513" i="9"/>
  <c r="N512" i="9"/>
  <c r="L512" i="9"/>
  <c r="M512" i="9" s="1"/>
  <c r="N511" i="9"/>
  <c r="N510" i="9"/>
  <c r="L510" i="9"/>
  <c r="N509" i="9"/>
  <c r="L509" i="9"/>
  <c r="N508" i="9"/>
  <c r="L508" i="9"/>
  <c r="N507" i="9"/>
  <c r="L507" i="9"/>
  <c r="N506" i="9"/>
  <c r="L506" i="9"/>
  <c r="N505" i="9"/>
  <c r="L505" i="9"/>
  <c r="N504" i="9"/>
  <c r="L504" i="9"/>
  <c r="M504" i="9" s="1"/>
  <c r="N503" i="9"/>
  <c r="L503" i="9"/>
  <c r="N502" i="9"/>
  <c r="N501" i="9"/>
  <c r="N500" i="9"/>
  <c r="L500" i="9"/>
  <c r="N499" i="9"/>
  <c r="L499" i="9"/>
  <c r="N498" i="9"/>
  <c r="L498" i="9"/>
  <c r="N497" i="9"/>
  <c r="N496" i="9"/>
  <c r="L496" i="9"/>
  <c r="N495" i="9"/>
  <c r="L495" i="9"/>
  <c r="N494" i="9"/>
  <c r="L494" i="9"/>
  <c r="N493" i="9"/>
  <c r="L493" i="9"/>
  <c r="N492" i="9"/>
  <c r="L492" i="9"/>
  <c r="N491" i="9"/>
  <c r="L491" i="9"/>
  <c r="N490" i="9"/>
  <c r="L490" i="9"/>
  <c r="N489" i="9"/>
  <c r="L489" i="9"/>
  <c r="N488" i="9"/>
  <c r="L488" i="9"/>
  <c r="N487" i="9"/>
  <c r="L487" i="9"/>
  <c r="N486" i="9"/>
  <c r="L486" i="9"/>
  <c r="N485" i="9"/>
  <c r="L485" i="9"/>
  <c r="N484" i="9"/>
  <c r="L484" i="9"/>
  <c r="N483" i="9"/>
  <c r="L483" i="9"/>
  <c r="N482" i="9"/>
  <c r="L482" i="9"/>
  <c r="N480" i="9"/>
  <c r="L480" i="9"/>
  <c r="N479" i="9"/>
  <c r="L479" i="9"/>
  <c r="N478" i="9"/>
  <c r="L478" i="9"/>
  <c r="N477" i="9"/>
  <c r="L477" i="9"/>
  <c r="N476" i="9"/>
  <c r="N475" i="9" s="1"/>
  <c r="L476" i="9"/>
  <c r="L475" i="9" s="1"/>
  <c r="N474" i="9"/>
  <c r="L474" i="9"/>
  <c r="N473" i="9"/>
  <c r="L473" i="9"/>
  <c r="N472" i="9"/>
  <c r="L472" i="9"/>
  <c r="N471" i="9"/>
  <c r="L471" i="9"/>
  <c r="N470" i="9"/>
  <c r="L470" i="9"/>
  <c r="N469" i="9"/>
  <c r="L469" i="9"/>
  <c r="N468" i="9"/>
  <c r="L468" i="9"/>
  <c r="N467" i="9"/>
  <c r="L467" i="9"/>
  <c r="N466" i="9"/>
  <c r="L466" i="9"/>
  <c r="N465" i="9"/>
  <c r="L465" i="9"/>
  <c r="N464" i="9"/>
  <c r="L464" i="9"/>
  <c r="N463" i="9"/>
  <c r="L463" i="9"/>
  <c r="N462" i="9"/>
  <c r="L462" i="9"/>
  <c r="N461" i="9"/>
  <c r="L461" i="9"/>
  <c r="N460" i="9"/>
  <c r="L460" i="9"/>
  <c r="N459" i="9"/>
  <c r="L459" i="9"/>
  <c r="N458" i="9"/>
  <c r="N457" i="9" s="1"/>
  <c r="L458" i="9"/>
  <c r="L457" i="9" s="1"/>
  <c r="N456" i="9"/>
  <c r="L456" i="9"/>
  <c r="N455" i="9"/>
  <c r="L455" i="9"/>
  <c r="N454" i="9"/>
  <c r="L454" i="9"/>
  <c r="N453" i="9"/>
  <c r="L453" i="9"/>
  <c r="N452" i="9"/>
  <c r="L452" i="9"/>
  <c r="N451" i="9"/>
  <c r="L451" i="9"/>
  <c r="N450" i="9"/>
  <c r="N449" i="9" s="1"/>
  <c r="L450" i="9"/>
  <c r="L449" i="9" s="1"/>
  <c r="N448" i="9"/>
  <c r="N447" i="9"/>
  <c r="N446" i="9"/>
  <c r="N445" i="9"/>
  <c r="N444" i="9"/>
  <c r="N443" i="9"/>
  <c r="N442" i="9" s="1"/>
  <c r="N441" i="9"/>
  <c r="M441" i="9"/>
  <c r="N440" i="9"/>
  <c r="N438" i="9"/>
  <c r="N437" i="9"/>
  <c r="L437" i="9"/>
  <c r="N436" i="9"/>
  <c r="L436" i="9"/>
  <c r="N435" i="9"/>
  <c r="L435" i="9"/>
  <c r="N434" i="9"/>
  <c r="L434" i="9"/>
  <c r="N433" i="9"/>
  <c r="L433" i="9"/>
  <c r="N432" i="9"/>
  <c r="L432" i="9"/>
  <c r="N431" i="9"/>
  <c r="L431" i="9"/>
  <c r="N430" i="9"/>
  <c r="L430" i="9"/>
  <c r="N429" i="9"/>
  <c r="L429" i="9"/>
  <c r="N428" i="9"/>
  <c r="L428" i="9"/>
  <c r="N427" i="9"/>
  <c r="L427" i="9"/>
  <c r="N426" i="9"/>
  <c r="L426" i="9"/>
  <c r="N425" i="9"/>
  <c r="L425" i="9"/>
  <c r="N424" i="9"/>
  <c r="L424" i="9"/>
  <c r="N423" i="9"/>
  <c r="L423" i="9"/>
  <c r="L414" i="9" s="1"/>
  <c r="N422" i="9"/>
  <c r="N421" i="9"/>
  <c r="N420" i="9"/>
  <c r="N419" i="9"/>
  <c r="N418" i="9"/>
  <c r="N417" i="9"/>
  <c r="N416" i="9"/>
  <c r="N415" i="9"/>
  <c r="N414" i="9" s="1"/>
  <c r="N413" i="9"/>
  <c r="N412" i="9"/>
  <c r="N411" i="9"/>
  <c r="N410" i="9"/>
  <c r="N409" i="9"/>
  <c r="L409" i="9"/>
  <c r="N408" i="9"/>
  <c r="L408" i="9"/>
  <c r="N407" i="9"/>
  <c r="L407" i="9"/>
  <c r="N406" i="9"/>
  <c r="L406" i="9"/>
  <c r="N405" i="9"/>
  <c r="L405" i="9"/>
  <c r="N404" i="9"/>
  <c r="L404" i="9"/>
  <c r="L403" i="9" s="1"/>
  <c r="N402" i="9"/>
  <c r="L402" i="9"/>
  <c r="N401" i="9"/>
  <c r="L401" i="9"/>
  <c r="N400" i="9"/>
  <c r="L400" i="9"/>
  <c r="N399" i="9"/>
  <c r="L399" i="9"/>
  <c r="N398" i="9"/>
  <c r="L398" i="9"/>
  <c r="N397" i="9"/>
  <c r="L397" i="9"/>
  <c r="N396" i="9"/>
  <c r="L396" i="9"/>
  <c r="N395" i="9"/>
  <c r="L395" i="9"/>
  <c r="N394" i="9"/>
  <c r="L394" i="9"/>
  <c r="N393" i="9"/>
  <c r="L393" i="9"/>
  <c r="N392" i="9"/>
  <c r="L392" i="9"/>
  <c r="N391" i="9"/>
  <c r="N390" i="9" s="1"/>
  <c r="L391" i="9"/>
  <c r="N389" i="9"/>
  <c r="L389" i="9"/>
  <c r="N388" i="9"/>
  <c r="L388" i="9"/>
  <c r="N387" i="9"/>
  <c r="L387" i="9"/>
  <c r="N386" i="9"/>
  <c r="L386" i="9"/>
  <c r="N385" i="9"/>
  <c r="L385" i="9"/>
  <c r="N384" i="9"/>
  <c r="L384" i="9"/>
  <c r="N383" i="9"/>
  <c r="L383" i="9"/>
  <c r="N382" i="9"/>
  <c r="L382" i="9"/>
  <c r="N381" i="9"/>
  <c r="L381" i="9"/>
  <c r="N380" i="9"/>
  <c r="L380" i="9"/>
  <c r="N379" i="9"/>
  <c r="L379" i="9"/>
  <c r="N378" i="9"/>
  <c r="L378" i="9"/>
  <c r="N377" i="9"/>
  <c r="L377" i="9"/>
  <c r="N376" i="9"/>
  <c r="L376" i="9"/>
  <c r="N375" i="9"/>
  <c r="L375" i="9"/>
  <c r="N374" i="9"/>
  <c r="L374" i="9"/>
  <c r="N373" i="9"/>
  <c r="L373" i="9"/>
  <c r="N372" i="9"/>
  <c r="L372" i="9"/>
  <c r="N371" i="9"/>
  <c r="L371" i="9"/>
  <c r="N370" i="9"/>
  <c r="L370" i="9"/>
  <c r="N369" i="9"/>
  <c r="L369" i="9"/>
  <c r="N368" i="9"/>
  <c r="L368" i="9"/>
  <c r="N367" i="9"/>
  <c r="L367" i="9"/>
  <c r="N366" i="9"/>
  <c r="L366" i="9"/>
  <c r="N365" i="9"/>
  <c r="L365" i="9"/>
  <c r="N364" i="9"/>
  <c r="L364" i="9"/>
  <c r="N363" i="9"/>
  <c r="L363" i="9"/>
  <c r="N362" i="9"/>
  <c r="L362" i="9"/>
  <c r="N361" i="9"/>
  <c r="L361" i="9"/>
  <c r="N360" i="9"/>
  <c r="L360" i="9"/>
  <c r="N359" i="9"/>
  <c r="L359" i="9"/>
  <c r="N358" i="9"/>
  <c r="L358" i="9"/>
  <c r="N357" i="9"/>
  <c r="L357" i="9"/>
  <c r="N356" i="9"/>
  <c r="L356" i="9"/>
  <c r="N355" i="9"/>
  <c r="L355" i="9"/>
  <c r="N354" i="9"/>
  <c r="N353" i="9" s="1"/>
  <c r="L354" i="9"/>
  <c r="I352" i="9"/>
  <c r="N352" i="9" s="1"/>
  <c r="I351" i="9"/>
  <c r="N350" i="9"/>
  <c r="L350" i="9"/>
  <c r="N349" i="9"/>
  <c r="L349" i="9"/>
  <c r="N348" i="9"/>
  <c r="L348" i="9"/>
  <c r="N347" i="9"/>
  <c r="L347" i="9"/>
  <c r="N346" i="9"/>
  <c r="L346" i="9"/>
  <c r="N345" i="9"/>
  <c r="L345" i="9"/>
  <c r="N344" i="9"/>
  <c r="L344" i="9"/>
  <c r="N343" i="9"/>
  <c r="L343" i="9"/>
  <c r="I337" i="9"/>
  <c r="N336" i="9"/>
  <c r="L336" i="9"/>
  <c r="N335" i="9"/>
  <c r="L335" i="9"/>
  <c r="N334" i="9"/>
  <c r="L334" i="9"/>
  <c r="N332" i="9"/>
  <c r="L332" i="9"/>
  <c r="M332" i="9" s="1"/>
  <c r="N331" i="9"/>
  <c r="N330" i="9"/>
  <c r="L330" i="9"/>
  <c r="N329" i="9"/>
  <c r="L329" i="9"/>
  <c r="M329" i="9" s="1"/>
  <c r="N328" i="9"/>
  <c r="L328" i="9"/>
  <c r="N327" i="9"/>
  <c r="L327" i="9"/>
  <c r="N326" i="9"/>
  <c r="L326" i="9"/>
  <c r="M326" i="9" s="1"/>
  <c r="N325" i="9"/>
  <c r="L325" i="9"/>
  <c r="N324" i="9"/>
  <c r="L324" i="9"/>
  <c r="N323" i="9"/>
  <c r="L323" i="9"/>
  <c r="N322" i="9"/>
  <c r="L322" i="9"/>
  <c r="N321" i="9"/>
  <c r="L321" i="9"/>
  <c r="N320" i="9"/>
  <c r="L320" i="9"/>
  <c r="N319" i="9"/>
  <c r="L319" i="9"/>
  <c r="N318" i="9"/>
  <c r="L318" i="9"/>
  <c r="N317" i="9"/>
  <c r="L317" i="9"/>
  <c r="N316" i="9"/>
  <c r="L316" i="9"/>
  <c r="N315" i="9"/>
  <c r="L315" i="9"/>
  <c r="N314" i="9"/>
  <c r="L314" i="9"/>
  <c r="N313" i="9"/>
  <c r="L313" i="9"/>
  <c r="N312" i="9"/>
  <c r="L312" i="9"/>
  <c r="N311" i="9"/>
  <c r="L311" i="9"/>
  <c r="N310" i="9"/>
  <c r="L310" i="9"/>
  <c r="N309" i="9"/>
  <c r="L309" i="9"/>
  <c r="N308" i="9"/>
  <c r="L308" i="9"/>
  <c r="N307" i="9"/>
  <c r="L307" i="9"/>
  <c r="L306" i="9" s="1"/>
  <c r="N305" i="9"/>
  <c r="L305" i="9"/>
  <c r="N304" i="9"/>
  <c r="L304" i="9"/>
  <c r="N303" i="9"/>
  <c r="L303" i="9"/>
  <c r="N302" i="9"/>
  <c r="L302" i="9"/>
  <c r="N301" i="9"/>
  <c r="L301" i="9"/>
  <c r="N300" i="9"/>
  <c r="L300" i="9"/>
  <c r="N299" i="9"/>
  <c r="L299" i="9"/>
  <c r="N298" i="9"/>
  <c r="N297" i="9" s="1"/>
  <c r="L298" i="9"/>
  <c r="L297" i="9" s="1"/>
  <c r="N296" i="9"/>
  <c r="L296" i="9"/>
  <c r="N295" i="9"/>
  <c r="L295" i="9"/>
  <c r="N294" i="9"/>
  <c r="L294" i="9"/>
  <c r="N293" i="9"/>
  <c r="N292" i="9" s="1"/>
  <c r="L293" i="9"/>
  <c r="L292" i="9" s="1"/>
  <c r="N291" i="9"/>
  <c r="L291" i="9"/>
  <c r="N290" i="9"/>
  <c r="L290" i="9"/>
  <c r="N289" i="9"/>
  <c r="L289" i="9"/>
  <c r="N288" i="9"/>
  <c r="L288" i="9"/>
  <c r="N287" i="9"/>
  <c r="N286" i="9" s="1"/>
  <c r="L287" i="9"/>
  <c r="L286" i="9" s="1"/>
  <c r="N283" i="9"/>
  <c r="L283" i="9"/>
  <c r="N282" i="9"/>
  <c r="L282" i="9"/>
  <c r="N281" i="9"/>
  <c r="L281" i="9"/>
  <c r="N280" i="9"/>
  <c r="L280" i="9"/>
  <c r="N279" i="9"/>
  <c r="L279" i="9"/>
  <c r="N278" i="9"/>
  <c r="L278" i="9"/>
  <c r="N277" i="9"/>
  <c r="L277" i="9"/>
  <c r="N276" i="9"/>
  <c r="L276" i="9"/>
  <c r="N275" i="9"/>
  <c r="L275" i="9"/>
  <c r="N274" i="9"/>
  <c r="L274" i="9"/>
  <c r="N273" i="9"/>
  <c r="L273" i="9"/>
  <c r="N272" i="9"/>
  <c r="L272" i="9"/>
  <c r="N271" i="9"/>
  <c r="L271" i="9"/>
  <c r="N270" i="9"/>
  <c r="L270" i="9"/>
  <c r="N269" i="9"/>
  <c r="L269" i="9"/>
  <c r="N268" i="9"/>
  <c r="L268" i="9"/>
  <c r="N267" i="9"/>
  <c r="L267" i="9"/>
  <c r="N266" i="9"/>
  <c r="L266" i="9"/>
  <c r="N265" i="9"/>
  <c r="L265" i="9"/>
  <c r="N264" i="9"/>
  <c r="L264" i="9"/>
  <c r="N263" i="9"/>
  <c r="L263" i="9"/>
  <c r="N262" i="9"/>
  <c r="L262" i="9"/>
  <c r="N261" i="9"/>
  <c r="L261" i="9"/>
  <c r="N260" i="9"/>
  <c r="L260" i="9"/>
  <c r="N259" i="9"/>
  <c r="L259" i="9"/>
  <c r="N258" i="9"/>
  <c r="L258" i="9"/>
  <c r="N257" i="9"/>
  <c r="L257" i="9"/>
  <c r="N256" i="9"/>
  <c r="L256" i="9"/>
  <c r="N255" i="9"/>
  <c r="L255" i="9"/>
  <c r="N254" i="9"/>
  <c r="L254" i="9"/>
  <c r="N253" i="9"/>
  <c r="L253" i="9"/>
  <c r="N252" i="9"/>
  <c r="L252" i="9"/>
  <c r="N251" i="9"/>
  <c r="L251" i="9"/>
  <c r="N250" i="9"/>
  <c r="L250" i="9"/>
  <c r="N249" i="9"/>
  <c r="L249" i="9"/>
  <c r="N248" i="9"/>
  <c r="L248" i="9"/>
  <c r="N247" i="9"/>
  <c r="L247" i="9"/>
  <c r="N246" i="9"/>
  <c r="L246" i="9"/>
  <c r="N245" i="9"/>
  <c r="L245" i="9"/>
  <c r="N244" i="9"/>
  <c r="L244" i="9"/>
  <c r="N243" i="9"/>
  <c r="L243" i="9"/>
  <c r="N242" i="9"/>
  <c r="L242" i="9"/>
  <c r="J242" i="9"/>
  <c r="N241" i="9"/>
  <c r="L241" i="9"/>
  <c r="N240" i="9"/>
  <c r="L240" i="9"/>
  <c r="N239" i="9"/>
  <c r="L239" i="9"/>
  <c r="N238" i="9"/>
  <c r="L238" i="9"/>
  <c r="N237" i="9"/>
  <c r="L237" i="9"/>
  <c r="N236" i="9"/>
  <c r="L236" i="9"/>
  <c r="N235" i="9"/>
  <c r="L235" i="9"/>
  <c r="N234" i="9"/>
  <c r="L234" i="9"/>
  <c r="N233" i="9"/>
  <c r="L233" i="9"/>
  <c r="N232" i="9"/>
  <c r="L232" i="9"/>
  <c r="N231" i="9"/>
  <c r="L231" i="9"/>
  <c r="N230" i="9"/>
  <c r="L230" i="9"/>
  <c r="N229" i="9"/>
  <c r="L229" i="9"/>
  <c r="N228" i="9"/>
  <c r="L228" i="9"/>
  <c r="N227" i="9"/>
  <c r="L227" i="9"/>
  <c r="N226" i="9"/>
  <c r="L226" i="9"/>
  <c r="N225" i="9"/>
  <c r="L225" i="9"/>
  <c r="N224" i="9"/>
  <c r="L224" i="9"/>
  <c r="N223" i="9"/>
  <c r="L223" i="9"/>
  <c r="N222" i="9"/>
  <c r="L222" i="9"/>
  <c r="N221" i="9"/>
  <c r="L221" i="9"/>
  <c r="N220" i="9"/>
  <c r="L220" i="9"/>
  <c r="N219" i="9"/>
  <c r="L219" i="9"/>
  <c r="N218" i="9"/>
  <c r="L218" i="9"/>
  <c r="N217" i="9"/>
  <c r="L217" i="9"/>
  <c r="N216" i="9"/>
  <c r="L216" i="9"/>
  <c r="N215" i="9"/>
  <c r="L215" i="9"/>
  <c r="N214" i="9"/>
  <c r="L214" i="9"/>
  <c r="N213" i="9"/>
  <c r="L213" i="9"/>
  <c r="J213" i="9"/>
  <c r="N212" i="9"/>
  <c r="L212" i="9"/>
  <c r="N211" i="9"/>
  <c r="L211" i="9"/>
  <c r="N210" i="9"/>
  <c r="L210" i="9"/>
  <c r="N209" i="9"/>
  <c r="L209" i="9"/>
  <c r="N208" i="9"/>
  <c r="L208" i="9"/>
  <c r="N207" i="9"/>
  <c r="L207" i="9"/>
  <c r="J207" i="9"/>
  <c r="N206" i="9"/>
  <c r="L206" i="9"/>
  <c r="J206" i="9"/>
  <c r="N205" i="9"/>
  <c r="L205" i="9"/>
  <c r="J205" i="9"/>
  <c r="N204" i="9"/>
  <c r="L204" i="9"/>
  <c r="J204" i="9"/>
  <c r="N203" i="9"/>
  <c r="L203" i="9"/>
  <c r="J203" i="9"/>
  <c r="N202" i="9"/>
  <c r="L202" i="9"/>
  <c r="N201" i="9"/>
  <c r="L201" i="9"/>
  <c r="N200" i="9"/>
  <c r="L200" i="9"/>
  <c r="N199" i="9"/>
  <c r="L199" i="9"/>
  <c r="N198" i="9"/>
  <c r="L198" i="9"/>
  <c r="N197" i="9"/>
  <c r="L197" i="9"/>
  <c r="N196" i="9"/>
  <c r="L196" i="9"/>
  <c r="N195" i="9"/>
  <c r="L195" i="9"/>
  <c r="N194" i="9"/>
  <c r="L194" i="9"/>
  <c r="N193" i="9"/>
  <c r="L193" i="9"/>
  <c r="N191" i="9"/>
  <c r="L191" i="9"/>
  <c r="N190" i="9"/>
  <c r="N189" i="9" s="1"/>
  <c r="L190" i="9"/>
  <c r="L189" i="9" s="1"/>
  <c r="N188" i="9"/>
  <c r="L188" i="9"/>
  <c r="N187" i="9"/>
  <c r="L187" i="9"/>
  <c r="N186" i="9"/>
  <c r="L186" i="9"/>
  <c r="N185" i="9"/>
  <c r="L185" i="9"/>
  <c r="N184" i="9"/>
  <c r="L184" i="9"/>
  <c r="N183" i="9"/>
  <c r="N182" i="9" s="1"/>
  <c r="L183" i="9"/>
  <c r="L182" i="9" s="1"/>
  <c r="N181" i="9"/>
  <c r="L181" i="9"/>
  <c r="L180" i="9"/>
  <c r="L179" i="9"/>
  <c r="N178" i="9"/>
  <c r="L178" i="9"/>
  <c r="N177" i="9"/>
  <c r="L177" i="9"/>
  <c r="N176" i="9"/>
  <c r="L176" i="9"/>
  <c r="N175" i="9"/>
  <c r="L175" i="9"/>
  <c r="N174" i="9"/>
  <c r="L174" i="9"/>
  <c r="N173" i="9"/>
  <c r="L173" i="9"/>
  <c r="N172" i="9"/>
  <c r="L172" i="9"/>
  <c r="N171" i="9"/>
  <c r="L171" i="9"/>
  <c r="N170" i="9"/>
  <c r="L170" i="9"/>
  <c r="N169" i="9"/>
  <c r="L169" i="9"/>
  <c r="N168" i="9"/>
  <c r="L168" i="9"/>
  <c r="N167" i="9"/>
  <c r="L167" i="9"/>
  <c r="N166" i="9"/>
  <c r="L166" i="9"/>
  <c r="N165" i="9"/>
  <c r="L165" i="9"/>
  <c r="N164" i="9"/>
  <c r="L164" i="9"/>
  <c r="N163" i="9"/>
  <c r="L163" i="9"/>
  <c r="N162" i="9"/>
  <c r="L162" i="9"/>
  <c r="N161" i="9"/>
  <c r="L161" i="9"/>
  <c r="N160" i="9"/>
  <c r="N159" i="9" s="1"/>
  <c r="L160" i="9"/>
  <c r="N158" i="9"/>
  <c r="L158" i="9"/>
  <c r="N157" i="9"/>
  <c r="L157" i="9"/>
  <c r="N155" i="9"/>
  <c r="L155" i="9"/>
  <c r="N154" i="9"/>
  <c r="L154" i="9"/>
  <c r="N153" i="9"/>
  <c r="L153" i="9"/>
  <c r="N152" i="9"/>
  <c r="L152" i="9"/>
  <c r="N151" i="9"/>
  <c r="L151" i="9"/>
  <c r="N150" i="9"/>
  <c r="L150" i="9"/>
  <c r="N149" i="9"/>
  <c r="L149" i="9"/>
  <c r="N148" i="9"/>
  <c r="L148" i="9"/>
  <c r="N147" i="9"/>
  <c r="N146" i="9" s="1"/>
  <c r="L147" i="9"/>
  <c r="L146" i="9" s="1"/>
  <c r="N145" i="9"/>
  <c r="L145" i="9"/>
  <c r="N144" i="9"/>
  <c r="L144" i="9"/>
  <c r="N143" i="9"/>
  <c r="L143" i="9"/>
  <c r="N142" i="9"/>
  <c r="L142" i="9"/>
  <c r="N141" i="9"/>
  <c r="L141" i="9"/>
  <c r="N140" i="9"/>
  <c r="N139" i="9" s="1"/>
  <c r="L140" i="9"/>
  <c r="L139" i="9" s="1"/>
  <c r="N138" i="9"/>
  <c r="L138" i="9"/>
  <c r="N137" i="9"/>
  <c r="L137" i="9"/>
  <c r="N136" i="9"/>
  <c r="L136" i="9"/>
  <c r="N135" i="9"/>
  <c r="N134" i="9" s="1"/>
  <c r="L135" i="9"/>
  <c r="L134" i="9" s="1"/>
  <c r="N133" i="9"/>
  <c r="L133" i="9"/>
  <c r="N132" i="9"/>
  <c r="L132" i="9"/>
  <c r="N131" i="9"/>
  <c r="L131" i="9"/>
  <c r="N130" i="9"/>
  <c r="L130" i="9"/>
  <c r="N129" i="9"/>
  <c r="L129" i="9"/>
  <c r="N128" i="9"/>
  <c r="L128" i="9"/>
  <c r="N127" i="9"/>
  <c r="L127" i="9"/>
  <c r="N126" i="9"/>
  <c r="L126" i="9"/>
  <c r="N125" i="9"/>
  <c r="L125" i="9"/>
  <c r="N124" i="9"/>
  <c r="L124" i="9"/>
  <c r="N123" i="9"/>
  <c r="L123" i="9"/>
  <c r="L122" i="9" s="1"/>
  <c r="N121" i="9"/>
  <c r="L121" i="9"/>
  <c r="N120" i="9"/>
  <c r="L120" i="9"/>
  <c r="N119" i="9"/>
  <c r="L119" i="9"/>
  <c r="N118" i="9"/>
  <c r="L118" i="9"/>
  <c r="N117" i="9"/>
  <c r="L117" i="9"/>
  <c r="N116" i="9"/>
  <c r="L116" i="9"/>
  <c r="N115" i="9"/>
  <c r="L115" i="9"/>
  <c r="N114" i="9"/>
  <c r="L114" i="9"/>
  <c r="N113" i="9"/>
  <c r="L113" i="9"/>
  <c r="N112" i="9"/>
  <c r="L112" i="9"/>
  <c r="N111" i="9"/>
  <c r="L111" i="9"/>
  <c r="N110" i="9"/>
  <c r="L110" i="9"/>
  <c r="N109" i="9"/>
  <c r="N108" i="9"/>
  <c r="L108" i="9"/>
  <c r="N107" i="9"/>
  <c r="L107" i="9"/>
  <c r="N106" i="9"/>
  <c r="L106" i="9"/>
  <c r="N105" i="9"/>
  <c r="L105" i="9"/>
  <c r="N104" i="9"/>
  <c r="L104" i="9"/>
  <c r="N103" i="9"/>
  <c r="N102" i="9"/>
  <c r="N101" i="9"/>
  <c r="L101" i="9"/>
  <c r="N100" i="9"/>
  <c r="L100" i="9"/>
  <c r="N99" i="9"/>
  <c r="L99" i="9"/>
  <c r="N98" i="9"/>
  <c r="L98" i="9"/>
  <c r="L97" i="9" s="1"/>
  <c r="N96" i="9"/>
  <c r="N95" i="9" s="1"/>
  <c r="L96" i="9"/>
  <c r="I95" i="9"/>
  <c r="N94" i="9"/>
  <c r="N93" i="9" s="1"/>
  <c r="L94" i="9"/>
  <c r="I93" i="9"/>
  <c r="N92" i="9"/>
  <c r="L92" i="9"/>
  <c r="N91" i="9"/>
  <c r="L91" i="9"/>
  <c r="N90" i="9"/>
  <c r="L90" i="9"/>
  <c r="N89" i="9"/>
  <c r="L89" i="9"/>
  <c r="N88" i="9"/>
  <c r="L88" i="9"/>
  <c r="N87" i="9"/>
  <c r="L87" i="9"/>
  <c r="N86" i="9"/>
  <c r="L86" i="9"/>
  <c r="N85" i="9"/>
  <c r="L85" i="9"/>
  <c r="J85" i="9"/>
  <c r="N84" i="9"/>
  <c r="L84" i="9"/>
  <c r="N83" i="9"/>
  <c r="L83" i="9"/>
  <c r="N82" i="9"/>
  <c r="L82" i="9"/>
  <c r="N81" i="9"/>
  <c r="L81" i="9"/>
  <c r="N80" i="9"/>
  <c r="L80" i="9"/>
  <c r="N79" i="9"/>
  <c r="L79" i="9"/>
  <c r="N78" i="9"/>
  <c r="L78" i="9"/>
  <c r="N77" i="9"/>
  <c r="L77" i="9"/>
  <c r="N76" i="9"/>
  <c r="L76" i="9"/>
  <c r="N75" i="9"/>
  <c r="L75" i="9"/>
  <c r="N74" i="9"/>
  <c r="L74" i="9"/>
  <c r="N73" i="9"/>
  <c r="L73" i="9"/>
  <c r="N72" i="9"/>
  <c r="L72" i="9"/>
  <c r="N71" i="9"/>
  <c r="L71" i="9"/>
  <c r="N70" i="9"/>
  <c r="L70" i="9"/>
  <c r="N69" i="9"/>
  <c r="L69" i="9"/>
  <c r="N68" i="9"/>
  <c r="L68" i="9"/>
  <c r="N67" i="9"/>
  <c r="L67" i="9"/>
  <c r="N66" i="9"/>
  <c r="L66" i="9"/>
  <c r="N65" i="9"/>
  <c r="L65" i="9"/>
  <c r="N64" i="9"/>
  <c r="L64" i="9"/>
  <c r="N63" i="9"/>
  <c r="L63" i="9"/>
  <c r="N62" i="9"/>
  <c r="L62" i="9"/>
  <c r="N61" i="9"/>
  <c r="N60" i="9" s="1"/>
  <c r="L61" i="9"/>
  <c r="N59" i="9"/>
  <c r="N58" i="9" s="1"/>
  <c r="L59" i="9"/>
  <c r="I58" i="9"/>
  <c r="N57" i="9"/>
  <c r="L57" i="9"/>
  <c r="N56" i="9"/>
  <c r="L56" i="9"/>
  <c r="N55" i="9"/>
  <c r="L55" i="9"/>
  <c r="N54" i="9"/>
  <c r="L54" i="9"/>
  <c r="N53" i="9"/>
  <c r="L53" i="9"/>
  <c r="N52" i="9"/>
  <c r="L52" i="9"/>
  <c r="N51" i="9"/>
  <c r="L51" i="9"/>
  <c r="N50" i="9"/>
  <c r="L50" i="9"/>
  <c r="N49" i="9"/>
  <c r="N48" i="9" s="1"/>
  <c r="L49" i="9"/>
  <c r="N47" i="9"/>
  <c r="L47" i="9"/>
  <c r="N46" i="9"/>
  <c r="L46" i="9"/>
  <c r="N44" i="9"/>
  <c r="L44" i="9"/>
  <c r="N43" i="9"/>
  <c r="L43" i="9"/>
  <c r="N42" i="9"/>
  <c r="L42" i="9"/>
  <c r="N41" i="9"/>
  <c r="L41" i="9"/>
  <c r="N40" i="9"/>
  <c r="L40" i="9"/>
  <c r="N39" i="9"/>
  <c r="L39" i="9"/>
  <c r="N38" i="9"/>
  <c r="L38" i="9"/>
  <c r="N37" i="9"/>
  <c r="L37" i="9"/>
  <c r="N36" i="9"/>
  <c r="L36" i="9"/>
  <c r="N35" i="9"/>
  <c r="L35" i="9"/>
  <c r="N34" i="9"/>
  <c r="N33" i="9"/>
  <c r="N32" i="9" s="1"/>
  <c r="L33" i="9"/>
  <c r="J33" i="9"/>
  <c r="N31" i="9"/>
  <c r="L31" i="9"/>
  <c r="N30" i="9"/>
  <c r="N29" i="9" s="1"/>
  <c r="L30" i="9"/>
  <c r="L29" i="9" s="1"/>
  <c r="N28" i="9"/>
  <c r="N27" i="9" s="1"/>
  <c r="L28" i="9"/>
  <c r="L27" i="9" s="1"/>
  <c r="I27" i="9"/>
  <c r="N25" i="9"/>
  <c r="N24" i="9"/>
  <c r="N23" i="9"/>
  <c r="N21" i="9" s="1"/>
  <c r="L48" i="9" l="1"/>
  <c r="N122" i="9"/>
  <c r="I568" i="9"/>
  <c r="N351" i="9"/>
  <c r="I342" i="9"/>
  <c r="L353" i="9"/>
  <c r="L481" i="9"/>
  <c r="L341" i="9"/>
  <c r="I333" i="9"/>
  <c r="I285" i="9" s="1"/>
  <c r="L390" i="9"/>
  <c r="N192" i="9"/>
  <c r="L796" i="9"/>
  <c r="M1079" i="9"/>
  <c r="L1078" i="9"/>
  <c r="I20" i="9"/>
  <c r="I19" i="9" s="1"/>
  <c r="L32" i="9"/>
  <c r="L60" i="9"/>
  <c r="N97" i="9"/>
  <c r="L159" i="9"/>
  <c r="L192" i="9"/>
  <c r="N306" i="9"/>
  <c r="N342" i="9"/>
  <c r="N403" i="9"/>
  <c r="N481" i="9"/>
  <c r="N796" i="9"/>
  <c r="L816" i="9"/>
  <c r="N867" i="9"/>
  <c r="L890" i="9"/>
  <c r="N906" i="9"/>
  <c r="M1174" i="9"/>
  <c r="L1173" i="9"/>
  <c r="L1232" i="9"/>
  <c r="L1259" i="9"/>
  <c r="L1279" i="9"/>
  <c r="L1314" i="9"/>
  <c r="N1358" i="9"/>
  <c r="I1337" i="9"/>
  <c r="M1105" i="9"/>
  <c r="M1096" i="9"/>
  <c r="M1653" i="9"/>
  <c r="M1655" i="9"/>
  <c r="M28" i="9"/>
  <c r="M27" i="9" s="1"/>
  <c r="M55" i="9"/>
  <c r="M56" i="9"/>
  <c r="M61" i="9"/>
  <c r="M63" i="9"/>
  <c r="M64" i="9"/>
  <c r="M75" i="9"/>
  <c r="M76" i="9"/>
  <c r="M77" i="9"/>
  <c r="M78" i="9"/>
  <c r="M79" i="9"/>
  <c r="M81" i="9"/>
  <c r="M82" i="9"/>
  <c r="M83" i="9"/>
  <c r="L93" i="9"/>
  <c r="M104" i="9"/>
  <c r="M133" i="9"/>
  <c r="M143" i="9"/>
  <c r="M161" i="9"/>
  <c r="M162" i="9"/>
  <c r="M165" i="9"/>
  <c r="M168" i="9"/>
  <c r="M169" i="9"/>
  <c r="M172" i="9"/>
  <c r="M173" i="9"/>
  <c r="M178" i="9"/>
  <c r="M179" i="9"/>
  <c r="M181" i="9"/>
  <c r="M203" i="9"/>
  <c r="M205" i="9"/>
  <c r="M207" i="9"/>
  <c r="M210" i="9"/>
  <c r="M242" i="9"/>
  <c r="M246" i="9"/>
  <c r="M249" i="9"/>
  <c r="M250" i="9"/>
  <c r="M252" i="9"/>
  <c r="M253" i="9"/>
  <c r="M257" i="9"/>
  <c r="M258" i="9"/>
  <c r="M265" i="9"/>
  <c r="M266" i="9"/>
  <c r="M268" i="9"/>
  <c r="M269" i="9"/>
  <c r="M273" i="9"/>
  <c r="M274" i="9"/>
  <c r="M276" i="9"/>
  <c r="M277" i="9"/>
  <c r="M281" i="9"/>
  <c r="M282" i="9"/>
  <c r="M294" i="9"/>
  <c r="M296" i="9"/>
  <c r="M318" i="9"/>
  <c r="M319" i="9"/>
  <c r="M360" i="9"/>
  <c r="M361" i="9"/>
  <c r="M367" i="9"/>
  <c r="M372" i="9"/>
  <c r="M376" i="9"/>
  <c r="M380" i="9"/>
  <c r="M384" i="9"/>
  <c r="M385" i="9"/>
  <c r="M405" i="9"/>
  <c r="M478" i="9"/>
  <c r="M479" i="9"/>
  <c r="M480" i="9"/>
  <c r="M503" i="9"/>
  <c r="M535" i="9"/>
  <c r="M544" i="9"/>
  <c r="M548" i="9"/>
  <c r="M549" i="9"/>
  <c r="M550" i="9"/>
  <c r="M594" i="9"/>
  <c r="M602" i="9"/>
  <c r="M605" i="9"/>
  <c r="M609" i="9"/>
  <c r="M610" i="9"/>
  <c r="M616" i="9"/>
  <c r="M619" i="9"/>
  <c r="M624" i="9"/>
  <c r="M633" i="9"/>
  <c r="O648" i="9"/>
  <c r="P648" i="9" s="1"/>
  <c r="M652" i="9"/>
  <c r="M653" i="9"/>
  <c r="M671" i="9"/>
  <c r="M703" i="9"/>
  <c r="M704" i="9"/>
  <c r="M710" i="9"/>
  <c r="M717" i="9"/>
  <c r="M718" i="9"/>
  <c r="M720" i="9"/>
  <c r="M729" i="9"/>
  <c r="M763" i="9"/>
  <c r="M785" i="9"/>
  <c r="M786" i="9"/>
  <c r="M787" i="9"/>
  <c r="M790" i="9"/>
  <c r="M803" i="9"/>
  <c r="M807" i="9"/>
  <c r="M820" i="9"/>
  <c r="M893" i="9"/>
  <c r="M894" i="9"/>
  <c r="M897" i="9"/>
  <c r="M900" i="9"/>
  <c r="L1059" i="9"/>
  <c r="M1061" i="9"/>
  <c r="L1171" i="9"/>
  <c r="M1177" i="9"/>
  <c r="M1178" i="9"/>
  <c r="M1210" i="9"/>
  <c r="M1211" i="9"/>
  <c r="M1249" i="9"/>
  <c r="M1252" i="9"/>
  <c r="M1256" i="9"/>
  <c r="M1282" i="9"/>
  <c r="M1283" i="9"/>
  <c r="M1288" i="9"/>
  <c r="M1305" i="9"/>
  <c r="M1312" i="9"/>
  <c r="M1313" i="9"/>
  <c r="M1332" i="9"/>
  <c r="L1422" i="9"/>
  <c r="N1423" i="9"/>
  <c r="M1512" i="9"/>
  <c r="M1574" i="9"/>
  <c r="M1583" i="9"/>
  <c r="M1585" i="9"/>
  <c r="M1586" i="9"/>
  <c r="M1590" i="9"/>
  <c r="M1621" i="9"/>
  <c r="M30" i="9"/>
  <c r="M31" i="9"/>
  <c r="M37" i="9"/>
  <c r="M40" i="9"/>
  <c r="M41" i="9"/>
  <c r="M43" i="9"/>
  <c r="M44" i="9"/>
  <c r="M47" i="9"/>
  <c r="L58" i="9"/>
  <c r="M87" i="9"/>
  <c r="M88" i="9"/>
  <c r="L95" i="9"/>
  <c r="M150" i="9"/>
  <c r="M153" i="9"/>
  <c r="M185" i="9"/>
  <c r="M186" i="9"/>
  <c r="M187" i="9"/>
  <c r="M199" i="9"/>
  <c r="M200" i="9"/>
  <c r="M215" i="9"/>
  <c r="M216" i="9"/>
  <c r="M220" i="9"/>
  <c r="M223" i="9"/>
  <c r="M224" i="9"/>
  <c r="M225" i="9"/>
  <c r="M227" i="9"/>
  <c r="M228" i="9"/>
  <c r="M231" i="9"/>
  <c r="M232" i="9"/>
  <c r="M233" i="9"/>
  <c r="M235" i="9"/>
  <c r="M236" i="9"/>
  <c r="M239" i="9"/>
  <c r="M291" i="9"/>
  <c r="M303" i="9"/>
  <c r="M304" i="9"/>
  <c r="M344" i="9"/>
  <c r="M350" i="9"/>
  <c r="M399" i="9"/>
  <c r="M400" i="9"/>
  <c r="M453" i="9"/>
  <c r="M554" i="9"/>
  <c r="L563" i="9"/>
  <c r="M576" i="9"/>
  <c r="M577" i="9"/>
  <c r="M655" i="9"/>
  <c r="M656" i="9"/>
  <c r="M659" i="9"/>
  <c r="M660" i="9"/>
  <c r="M664" i="9"/>
  <c r="M665" i="9"/>
  <c r="M685" i="9"/>
  <c r="M686" i="9"/>
  <c r="M693" i="9"/>
  <c r="M694" i="9"/>
  <c r="M695" i="9"/>
  <c r="M697" i="9"/>
  <c r="M737" i="9"/>
  <c r="M754" i="9"/>
  <c r="M758" i="9"/>
  <c r="M761" i="9"/>
  <c r="M769" i="9"/>
  <c r="M773" i="9"/>
  <c r="M797" i="9"/>
  <c r="M804" i="9"/>
  <c r="M808" i="9"/>
  <c r="M901" i="9"/>
  <c r="M902" i="9"/>
  <c r="M904" i="9"/>
  <c r="M905" i="9"/>
  <c r="M909" i="9"/>
  <c r="M912" i="9"/>
  <c r="M913" i="9"/>
  <c r="M927" i="9"/>
  <c r="M928" i="9"/>
  <c r="M1000" i="9"/>
  <c r="M1036" i="9"/>
  <c r="M1039" i="9"/>
  <c r="M1058" i="9"/>
  <c r="M1077" i="9"/>
  <c r="M1114" i="9"/>
  <c r="M1123" i="9"/>
  <c r="M1125" i="9"/>
  <c r="O1233" i="9"/>
  <c r="M1234" i="9"/>
  <c r="O1234" i="9"/>
  <c r="P1234" i="9" s="1"/>
  <c r="M1235" i="9"/>
  <c r="O1235" i="9"/>
  <c r="P1235" i="9" s="1"/>
  <c r="O1236" i="9"/>
  <c r="P1236" i="9" s="1"/>
  <c r="M1240" i="9"/>
  <c r="M1241" i="9"/>
  <c r="M1244" i="9"/>
  <c r="M1245" i="9"/>
  <c r="M1248" i="9"/>
  <c r="M1253" i="9"/>
  <c r="M1257" i="9"/>
  <c r="M1261" i="9"/>
  <c r="M1268" i="9"/>
  <c r="M1299" i="9"/>
  <c r="M1324" i="9"/>
  <c r="M1348" i="9"/>
  <c r="M1349" i="9"/>
  <c r="M1411" i="9"/>
  <c r="M1435" i="9"/>
  <c r="M1471" i="9"/>
  <c r="M1499" i="9"/>
  <c r="M1500" i="9"/>
  <c r="M1503" i="9"/>
  <c r="M1547" i="9"/>
  <c r="M1554" i="9"/>
  <c r="M1561" i="9"/>
  <c r="L1572" i="9"/>
  <c r="N1572" i="9"/>
  <c r="N1571" i="9"/>
  <c r="M1576" i="9"/>
  <c r="M1592" i="9"/>
  <c r="N1639" i="9"/>
  <c r="N1637" i="9"/>
  <c r="N1638" i="9"/>
  <c r="M1649" i="9"/>
  <c r="M74" i="9"/>
  <c r="M573" i="9"/>
  <c r="M942" i="9"/>
  <c r="A795" i="9"/>
  <c r="A794" i="9" s="1"/>
  <c r="M98" i="9"/>
  <c r="M147" i="9"/>
  <c r="M334" i="9"/>
  <c r="M354" i="9"/>
  <c r="M404" i="9"/>
  <c r="M458" i="9"/>
  <c r="M556" i="9"/>
  <c r="M1060" i="9"/>
  <c r="M33" i="9"/>
  <c r="M59" i="9"/>
  <c r="M58" i="9" s="1"/>
  <c r="M140" i="9"/>
  <c r="M183" i="9"/>
  <c r="M193" i="9"/>
  <c r="M298" i="9"/>
  <c r="M482" i="9"/>
  <c r="M552" i="9"/>
  <c r="M569" i="9"/>
  <c r="B795" i="9"/>
  <c r="B794" i="9" s="1"/>
  <c r="N1059" i="9"/>
  <c r="M1073" i="9"/>
  <c r="M1172" i="9"/>
  <c r="M1171" i="9" s="1"/>
  <c r="M1321" i="9"/>
  <c r="O1020" i="9"/>
  <c r="P1020" i="9" s="1"/>
  <c r="M1020" i="9"/>
  <c r="M190" i="9"/>
  <c r="I795" i="9"/>
  <c r="M287" i="9"/>
  <c r="M393" i="9"/>
  <c r="M397" i="9"/>
  <c r="M316" i="9"/>
  <c r="L668" i="9"/>
  <c r="N668" i="9"/>
  <c r="L1635" i="9"/>
  <c r="L1639" i="9"/>
  <c r="L1637" i="9"/>
  <c r="L1638" i="9"/>
  <c r="M1565" i="9"/>
  <c r="M545" i="9"/>
  <c r="M1068" i="9"/>
  <c r="M1262" i="9"/>
  <c r="M1266" i="9"/>
  <c r="M681" i="9"/>
  <c r="M128" i="9"/>
  <c r="M52" i="9"/>
  <c r="M1003" i="9"/>
  <c r="M1007" i="9"/>
  <c r="O1269" i="9"/>
  <c r="P1269" i="9" s="1"/>
  <c r="M1269" i="9"/>
  <c r="O766" i="9"/>
  <c r="P766" i="9" s="1"/>
  <c r="O770" i="9"/>
  <c r="P770" i="9" s="1"/>
  <c r="O774" i="9"/>
  <c r="P774" i="9" s="1"/>
  <c r="O1428" i="9"/>
  <c r="O1405" i="9"/>
  <c r="O1409" i="9"/>
  <c r="O1459" i="9"/>
  <c r="O1461" i="9"/>
  <c r="O1518" i="9"/>
  <c r="O1530" i="9"/>
  <c r="O1532" i="9"/>
  <c r="O160" i="9"/>
  <c r="O163" i="9"/>
  <c r="P163" i="9" s="1"/>
  <c r="O308" i="9"/>
  <c r="P308" i="9" s="1"/>
  <c r="O362" i="9"/>
  <c r="O639" i="9"/>
  <c r="O675" i="9"/>
  <c r="O714" i="9"/>
  <c r="O733" i="9"/>
  <c r="P733" i="9" s="1"/>
  <c r="O789" i="9"/>
  <c r="P789" i="9" s="1"/>
  <c r="O791" i="9"/>
  <c r="P791" i="9" s="1"/>
  <c r="O34" i="9"/>
  <c r="O35" i="9"/>
  <c r="O36" i="9"/>
  <c r="P36" i="9" s="1"/>
  <c r="O39" i="9"/>
  <c r="O42" i="9"/>
  <c r="P42" i="9" s="1"/>
  <c r="O778" i="9"/>
  <c r="O1564" i="9"/>
  <c r="O1567" i="9"/>
  <c r="O1578" i="9"/>
  <c r="O1644" i="9"/>
  <c r="O1400" i="9"/>
  <c r="O1431" i="9"/>
  <c r="M1195" i="9"/>
  <c r="M1084" i="9"/>
  <c r="M1092" i="9"/>
  <c r="M1112" i="9"/>
  <c r="M211" i="9"/>
  <c r="M262" i="9"/>
  <c r="O777" i="9"/>
  <c r="O781" i="9"/>
  <c r="M1297" i="9"/>
  <c r="O1376" i="9"/>
  <c r="P1376" i="9" s="1"/>
  <c r="O1406" i="9"/>
  <c r="O1429" i="9"/>
  <c r="O1465" i="9"/>
  <c r="O1473" i="9"/>
  <c r="O1595" i="9"/>
  <c r="P1595" i="9" s="1"/>
  <c r="O75" i="9"/>
  <c r="P75" i="9" s="1"/>
  <c r="M741" i="9"/>
  <c r="O787" i="9"/>
  <c r="P787" i="9" s="1"/>
  <c r="M1001" i="9"/>
  <c r="M1005" i="9"/>
  <c r="M1037" i="9"/>
  <c r="O628" i="9"/>
  <c r="O638" i="9"/>
  <c r="O642" i="9"/>
  <c r="O676" i="9"/>
  <c r="O1566" i="9"/>
  <c r="O1573" i="9"/>
  <c r="P1573" i="9" s="1"/>
  <c r="O1577" i="9"/>
  <c r="L764" i="9"/>
  <c r="M1640" i="9"/>
  <c r="M483" i="9"/>
  <c r="M648" i="9"/>
  <c r="O785" i="9"/>
  <c r="P785" i="9" s="1"/>
  <c r="M791" i="9"/>
  <c r="O149" i="9"/>
  <c r="M557" i="9"/>
  <c r="M851" i="9"/>
  <c r="M855" i="9"/>
  <c r="M863" i="9"/>
  <c r="M952" i="9"/>
  <c r="M1009" i="9"/>
  <c r="O1549" i="9"/>
  <c r="O1557" i="9"/>
  <c r="O454" i="9"/>
  <c r="P454" i="9" s="1"/>
  <c r="M522" i="9"/>
  <c r="O630" i="9"/>
  <c r="O640" i="9"/>
  <c r="O731" i="9"/>
  <c r="P731" i="9" s="1"/>
  <c r="L783" i="9"/>
  <c r="M789" i="9"/>
  <c r="M1153" i="9"/>
  <c r="M1157" i="9"/>
  <c r="N647" i="9"/>
  <c r="O647" i="9" s="1"/>
  <c r="P647" i="9" s="1"/>
  <c r="O619" i="9"/>
  <c r="P619" i="9" s="1"/>
  <c r="M1133" i="9"/>
  <c r="M34" i="9"/>
  <c r="M110" i="9"/>
  <c r="M310" i="9"/>
  <c r="M833" i="9"/>
  <c r="M841" i="9"/>
  <c r="M937" i="9"/>
  <c r="M1034" i="9"/>
  <c r="M1218" i="9"/>
  <c r="M1517" i="9"/>
  <c r="O76" i="9"/>
  <c r="P76" i="9" s="1"/>
  <c r="M123" i="9"/>
  <c r="M501" i="9"/>
  <c r="O627" i="9"/>
  <c r="O674" i="9"/>
  <c r="O713" i="9"/>
  <c r="O768" i="9"/>
  <c r="P768" i="9" s="1"/>
  <c r="O772" i="9"/>
  <c r="P772" i="9" s="1"/>
  <c r="O776" i="9"/>
  <c r="O780" i="9"/>
  <c r="N784" i="9"/>
  <c r="O784" i="9" s="1"/>
  <c r="P784" i="9" s="1"/>
  <c r="M1070" i="9"/>
  <c r="M1264" i="9"/>
  <c r="M1318" i="9"/>
  <c r="M1504" i="9"/>
  <c r="M1555" i="9"/>
  <c r="M1629" i="9"/>
  <c r="O232" i="9"/>
  <c r="P232" i="9" s="1"/>
  <c r="O234" i="9"/>
  <c r="P234" i="9" s="1"/>
  <c r="O267" i="9"/>
  <c r="P267" i="9" s="1"/>
  <c r="O270" i="9"/>
  <c r="P270" i="9" s="1"/>
  <c r="O345" i="9"/>
  <c r="O346" i="9"/>
  <c r="O348" i="9"/>
  <c r="P348" i="9" s="1"/>
  <c r="M362" i="9"/>
  <c r="O363" i="9"/>
  <c r="O364" i="9"/>
  <c r="O365" i="9"/>
  <c r="O366" i="9"/>
  <c r="P366" i="9" s="1"/>
  <c r="O370" i="9"/>
  <c r="P370" i="9" s="1"/>
  <c r="O443" i="9"/>
  <c r="O444" i="9"/>
  <c r="O446" i="9"/>
  <c r="O447" i="9"/>
  <c r="O448" i="9"/>
  <c r="M454" i="9"/>
  <c r="O458" i="9"/>
  <c r="O461" i="9"/>
  <c r="O462" i="9"/>
  <c r="O465" i="9"/>
  <c r="O467" i="9"/>
  <c r="O469" i="9"/>
  <c r="O479" i="9"/>
  <c r="P479" i="9" s="1"/>
  <c r="O484" i="9"/>
  <c r="O490" i="9"/>
  <c r="O492" i="9"/>
  <c r="O518" i="9"/>
  <c r="O525" i="9"/>
  <c r="O547" i="9"/>
  <c r="L1356" i="9"/>
  <c r="O1365" i="9"/>
  <c r="O1371" i="9"/>
  <c r="O1383" i="9"/>
  <c r="O1513" i="9"/>
  <c r="P1513" i="9" s="1"/>
  <c r="O1591" i="9"/>
  <c r="P1591" i="9" s="1"/>
  <c r="O386" i="9"/>
  <c r="M386" i="9"/>
  <c r="O132" i="9"/>
  <c r="P132" i="9" s="1"/>
  <c r="M132" i="9"/>
  <c r="O84" i="9"/>
  <c r="P84" i="9" s="1"/>
  <c r="M84" i="9"/>
  <c r="O217" i="9"/>
  <c r="P217" i="9" s="1"/>
  <c r="M217" i="9"/>
  <c r="O314" i="9"/>
  <c r="P314" i="9" s="1"/>
  <c r="M314" i="9"/>
  <c r="N1435" i="9"/>
  <c r="O1435" i="9" s="1"/>
  <c r="P1435" i="9" s="1"/>
  <c r="O24" i="9"/>
  <c r="O25" i="9"/>
  <c r="O49" i="9"/>
  <c r="O94" i="9"/>
  <c r="O93" i="9" s="1"/>
  <c r="O99" i="9"/>
  <c r="P99" i="9" s="1"/>
  <c r="O100" i="9"/>
  <c r="P100" i="9" s="1"/>
  <c r="O105" i="9"/>
  <c r="O106" i="9"/>
  <c r="O108" i="9"/>
  <c r="O109" i="9"/>
  <c r="O111" i="9"/>
  <c r="O114" i="9"/>
  <c r="O115" i="9"/>
  <c r="O116" i="9"/>
  <c r="O118" i="9"/>
  <c r="O119" i="9"/>
  <c r="O141" i="9"/>
  <c r="P141" i="9" s="1"/>
  <c r="O218" i="9"/>
  <c r="P218" i="9" s="1"/>
  <c r="O244" i="9"/>
  <c r="P244" i="9" s="1"/>
  <c r="O245" i="9"/>
  <c r="P245" i="9" s="1"/>
  <c r="O254" i="9"/>
  <c r="P254" i="9" s="1"/>
  <c r="O283" i="9"/>
  <c r="P283" i="9" s="1"/>
  <c r="O288" i="9"/>
  <c r="P288" i="9" s="1"/>
  <c r="O302" i="9"/>
  <c r="P302" i="9" s="1"/>
  <c r="O315" i="9"/>
  <c r="P315" i="9" s="1"/>
  <c r="O330" i="9"/>
  <c r="O335" i="9"/>
  <c r="P335" i="9" s="1"/>
  <c r="O356" i="9"/>
  <c r="P356" i="9" s="1"/>
  <c r="O387" i="9"/>
  <c r="O388" i="9"/>
  <c r="P388" i="9" s="1"/>
  <c r="O401" i="9"/>
  <c r="O405" i="9"/>
  <c r="P405" i="9" s="1"/>
  <c r="O417" i="9"/>
  <c r="O419" i="9"/>
  <c r="O420" i="9"/>
  <c r="O421" i="9"/>
  <c r="O422" i="9"/>
  <c r="O425" i="9"/>
  <c r="O426" i="9"/>
  <c r="O428" i="9"/>
  <c r="O429" i="9"/>
  <c r="O433" i="9"/>
  <c r="O434" i="9"/>
  <c r="O435" i="9"/>
  <c r="O436" i="9"/>
  <c r="O438" i="9"/>
  <c r="P438" i="9" s="1"/>
  <c r="O558" i="9"/>
  <c r="O562" i="9"/>
  <c r="O565" i="9"/>
  <c r="O567" i="9"/>
  <c r="P567" i="9" s="1"/>
  <c r="O594" i="9"/>
  <c r="P594" i="9" s="1"/>
  <c r="N597" i="9"/>
  <c r="O597" i="9" s="1"/>
  <c r="P597" i="9" s="1"/>
  <c r="O599" i="9"/>
  <c r="O600" i="9"/>
  <c r="O1022" i="9"/>
  <c r="M1022" i="9"/>
  <c r="O1271" i="9"/>
  <c r="O1286" i="9"/>
  <c r="O1289" i="9"/>
  <c r="P1289" i="9" s="1"/>
  <c r="O1298" i="9"/>
  <c r="O1300" i="9"/>
  <c r="O1304" i="9"/>
  <c r="P1304" i="9" s="1"/>
  <c r="O1333" i="9"/>
  <c r="O1336" i="9"/>
  <c r="O1338" i="9"/>
  <c r="O1340" i="9"/>
  <c r="N1419" i="9"/>
  <c r="L1481" i="9"/>
  <c r="O1512" i="9"/>
  <c r="P1512" i="9" s="1"/>
  <c r="M1513" i="9"/>
  <c r="O1553" i="9"/>
  <c r="O1554" i="9"/>
  <c r="P1554" i="9" s="1"/>
  <c r="O332" i="9"/>
  <c r="P332" i="9" s="1"/>
  <c r="O331" i="9"/>
  <c r="O31" i="9"/>
  <c r="P31" i="9" s="1"/>
  <c r="O41" i="9"/>
  <c r="M42" i="9"/>
  <c r="O793" i="9"/>
  <c r="P793" i="9" s="1"/>
  <c r="M793" i="9"/>
  <c r="O46" i="9"/>
  <c r="P46" i="9" s="1"/>
  <c r="M49" i="9"/>
  <c r="O50" i="9"/>
  <c r="O51" i="9"/>
  <c r="O54" i="9"/>
  <c r="O62" i="9"/>
  <c r="O67" i="9"/>
  <c r="O70" i="9"/>
  <c r="O71" i="9"/>
  <c r="O80" i="9"/>
  <c r="O86" i="9"/>
  <c r="O89" i="9"/>
  <c r="O92" i="9"/>
  <c r="O124" i="9"/>
  <c r="O127" i="9"/>
  <c r="O129" i="9"/>
  <c r="O130" i="9"/>
  <c r="O138" i="9"/>
  <c r="P138" i="9" s="1"/>
  <c r="M141" i="9"/>
  <c r="O142" i="9"/>
  <c r="P142" i="9" s="1"/>
  <c r="O145" i="9"/>
  <c r="O151" i="9"/>
  <c r="O162" i="9"/>
  <c r="P162" i="9" s="1"/>
  <c r="M163" i="9"/>
  <c r="O164" i="9"/>
  <c r="P164" i="9" s="1"/>
  <c r="O166" i="9"/>
  <c r="O170" i="9"/>
  <c r="P170" i="9" s="1"/>
  <c r="O224" i="9"/>
  <c r="P224" i="9" s="1"/>
  <c r="O226" i="9"/>
  <c r="P226" i="9" s="1"/>
  <c r="O229" i="9"/>
  <c r="P229" i="9" s="1"/>
  <c r="O241" i="9"/>
  <c r="P241" i="9" s="1"/>
  <c r="O259" i="9"/>
  <c r="O260" i="9"/>
  <c r="O261" i="9"/>
  <c r="P261" i="9" s="1"/>
  <c r="M270" i="9"/>
  <c r="O271" i="9"/>
  <c r="P271" i="9" s="1"/>
  <c r="O275" i="9"/>
  <c r="P275" i="9" s="1"/>
  <c r="O278" i="9"/>
  <c r="P278" i="9" s="1"/>
  <c r="O279" i="9"/>
  <c r="P279" i="9" s="1"/>
  <c r="M308" i="9"/>
  <c r="O309" i="9"/>
  <c r="P309" i="9" s="1"/>
  <c r="O311" i="9"/>
  <c r="O312" i="9"/>
  <c r="O322" i="9"/>
  <c r="M335" i="9"/>
  <c r="O336" i="9"/>
  <c r="P336" i="9" s="1"/>
  <c r="M348" i="9"/>
  <c r="O349" i="9"/>
  <c r="P349" i="9" s="1"/>
  <c r="M356" i="9"/>
  <c r="O357" i="9"/>
  <c r="P357" i="9" s="1"/>
  <c r="M370" i="9"/>
  <c r="O371" i="9"/>
  <c r="P371" i="9" s="1"/>
  <c r="O373" i="9"/>
  <c r="P373" i="9" s="1"/>
  <c r="O378" i="9"/>
  <c r="P378" i="9" s="1"/>
  <c r="O379" i="9"/>
  <c r="P379" i="9" s="1"/>
  <c r="O381" i="9"/>
  <c r="P381" i="9" s="1"/>
  <c r="O382" i="9"/>
  <c r="P382" i="9" s="1"/>
  <c r="O391" i="9"/>
  <c r="O396" i="9"/>
  <c r="O398" i="9"/>
  <c r="O411" i="9"/>
  <c r="O412" i="9"/>
  <c r="O413" i="9"/>
  <c r="M438" i="9"/>
  <c r="O450" i="9"/>
  <c r="O451" i="9"/>
  <c r="P451" i="9" s="1"/>
  <c r="O452" i="9"/>
  <c r="P452" i="9" s="1"/>
  <c r="O498" i="9"/>
  <c r="O499" i="9"/>
  <c r="O504" i="9"/>
  <c r="O505" i="9"/>
  <c r="O507" i="9"/>
  <c r="O508" i="9"/>
  <c r="O510" i="9"/>
  <c r="O513" i="9"/>
  <c r="O530" i="9"/>
  <c r="O531" i="9"/>
  <c r="O533" i="9"/>
  <c r="O536" i="9"/>
  <c r="O537" i="9"/>
  <c r="O538" i="9"/>
  <c r="O539" i="9"/>
  <c r="O541" i="9"/>
  <c r="O573" i="9"/>
  <c r="P573" i="9" s="1"/>
  <c r="N584" i="9"/>
  <c r="O584" i="9" s="1"/>
  <c r="P584" i="9" s="1"/>
  <c r="O588" i="9"/>
  <c r="O590" i="9"/>
  <c r="O592" i="9"/>
  <c r="L614" i="9"/>
  <c r="O653" i="9"/>
  <c r="P653" i="9" s="1"/>
  <c r="L654" i="9"/>
  <c r="O711" i="9"/>
  <c r="O735" i="9"/>
  <c r="P735" i="9" s="1"/>
  <c r="O739" i="9"/>
  <c r="P739" i="9" s="1"/>
  <c r="O742" i="9"/>
  <c r="O745" i="9"/>
  <c r="P745" i="9" s="1"/>
  <c r="O747" i="9"/>
  <c r="P747" i="9" s="1"/>
  <c r="O749" i="9"/>
  <c r="P749" i="9" s="1"/>
  <c r="O751" i="9"/>
  <c r="P751" i="9" s="1"/>
  <c r="O753" i="9"/>
  <c r="P753" i="9" s="1"/>
  <c r="O755" i="9"/>
  <c r="P755" i="9" s="1"/>
  <c r="O757" i="9"/>
  <c r="P757" i="9" s="1"/>
  <c r="O760" i="9"/>
  <c r="P760" i="9" s="1"/>
  <c r="O817" i="9"/>
  <c r="O1087" i="9"/>
  <c r="O1088" i="9"/>
  <c r="O1089" i="9"/>
  <c r="O1095" i="9"/>
  <c r="O1097" i="9"/>
  <c r="O1098" i="9"/>
  <c r="O1099" i="9"/>
  <c r="O1100" i="9"/>
  <c r="O1102" i="9"/>
  <c r="O1103" i="9"/>
  <c r="O1106" i="9"/>
  <c r="O1107" i="9"/>
  <c r="O1108" i="9"/>
  <c r="O1109" i="9"/>
  <c r="O1111" i="9"/>
  <c r="O1113" i="9"/>
  <c r="O1119" i="9"/>
  <c r="O1121" i="9"/>
  <c r="O1122" i="9"/>
  <c r="O1135" i="9"/>
  <c r="O1136" i="9"/>
  <c r="O1137" i="9"/>
  <c r="O1139" i="9"/>
  <c r="O1140" i="9"/>
  <c r="O1143" i="9"/>
  <c r="O1144" i="9"/>
  <c r="O1145" i="9"/>
  <c r="O1147" i="9"/>
  <c r="O1148" i="9"/>
  <c r="O1149" i="9"/>
  <c r="O1150" i="9"/>
  <c r="O1151" i="9"/>
  <c r="O1152" i="9"/>
  <c r="O1154" i="9"/>
  <c r="O1155" i="9"/>
  <c r="O1156" i="9"/>
  <c r="O1168" i="9"/>
  <c r="M1340" i="9"/>
  <c r="O1341" i="9"/>
  <c r="O1345" i="9"/>
  <c r="O1350" i="9"/>
  <c r="O1352" i="9"/>
  <c r="O1353" i="9"/>
  <c r="N1357" i="9"/>
  <c r="M1376" i="9"/>
  <c r="O1391" i="9"/>
  <c r="O1392" i="9"/>
  <c r="O1394" i="9"/>
  <c r="O1395" i="9"/>
  <c r="L1399" i="9"/>
  <c r="O1414" i="9"/>
  <c r="L1423" i="9"/>
  <c r="O1424" i="9"/>
  <c r="P1424" i="9" s="1"/>
  <c r="L1427" i="9"/>
  <c r="O1443" i="9"/>
  <c r="O1444" i="9"/>
  <c r="O1450" i="9"/>
  <c r="O1451" i="9"/>
  <c r="L1454" i="9"/>
  <c r="M1465" i="9"/>
  <c r="O1466" i="9"/>
  <c r="O1468" i="9"/>
  <c r="N1569" i="9"/>
  <c r="L1571" i="9"/>
  <c r="L1582" i="9"/>
  <c r="M1591" i="9"/>
  <c r="O1616" i="9"/>
  <c r="O1618" i="9"/>
  <c r="O1622" i="9"/>
  <c r="P1622" i="9" s="1"/>
  <c r="O1623" i="9"/>
  <c r="O1624" i="9"/>
  <c r="O1626" i="9"/>
  <c r="O1628" i="9"/>
  <c r="N1650" i="9"/>
  <c r="O1650" i="9" s="1"/>
  <c r="P1650" i="9" s="1"/>
  <c r="O22" i="9"/>
  <c r="O44" i="9"/>
  <c r="P44" i="9" s="1"/>
  <c r="O55" i="9"/>
  <c r="P55" i="9" s="1"/>
  <c r="O57" i="9"/>
  <c r="P57" i="9" s="1"/>
  <c r="O59" i="9"/>
  <c r="O58" i="9" s="1"/>
  <c r="O61" i="9"/>
  <c r="O78" i="9"/>
  <c r="P78" i="9" s="1"/>
  <c r="O85" i="9"/>
  <c r="M89" i="9"/>
  <c r="O90" i="9"/>
  <c r="M94" i="9"/>
  <c r="M93" i="9" s="1"/>
  <c r="M99" i="9"/>
  <c r="M100" i="9"/>
  <c r="O117" i="9"/>
  <c r="O140" i="9"/>
  <c r="O152" i="9"/>
  <c r="O153" i="9"/>
  <c r="O154" i="9"/>
  <c r="O180" i="9"/>
  <c r="O186" i="9"/>
  <c r="P186" i="9" s="1"/>
  <c r="O188" i="9"/>
  <c r="P188" i="9" s="1"/>
  <c r="O212" i="9"/>
  <c r="M229" i="9"/>
  <c r="O230" i="9"/>
  <c r="P230" i="9" s="1"/>
  <c r="O236" i="9"/>
  <c r="P236" i="9" s="1"/>
  <c r="M241" i="9"/>
  <c r="M244" i="9"/>
  <c r="O246" i="9"/>
  <c r="P246" i="9" s="1"/>
  <c r="O247" i="9"/>
  <c r="O249" i="9"/>
  <c r="P249" i="9" s="1"/>
  <c r="O251" i="9"/>
  <c r="P251" i="9" s="1"/>
  <c r="O252" i="9"/>
  <c r="P252" i="9" s="1"/>
  <c r="M254" i="9"/>
  <c r="O255" i="9"/>
  <c r="P255" i="9" s="1"/>
  <c r="O276" i="9"/>
  <c r="P276" i="9" s="1"/>
  <c r="M278" i="9"/>
  <c r="O282" i="9"/>
  <c r="P282" i="9" s="1"/>
  <c r="O301" i="9"/>
  <c r="O304" i="9"/>
  <c r="P304" i="9" s="1"/>
  <c r="O334" i="9"/>
  <c r="O355" i="9"/>
  <c r="P355" i="9" s="1"/>
  <c r="M373" i="9"/>
  <c r="M391" i="9"/>
  <c r="O392" i="9"/>
  <c r="P392" i="9" s="1"/>
  <c r="O394" i="9"/>
  <c r="M395" i="9"/>
  <c r="O395" i="9"/>
  <c r="O400" i="9"/>
  <c r="P400" i="9" s="1"/>
  <c r="O406" i="9"/>
  <c r="O407" i="9"/>
  <c r="O410" i="9"/>
  <c r="O416" i="9"/>
  <c r="O430" i="9"/>
  <c r="O468" i="9"/>
  <c r="O548" i="9"/>
  <c r="P548" i="9" s="1"/>
  <c r="O52" i="9"/>
  <c r="O56" i="9"/>
  <c r="P56" i="9" s="1"/>
  <c r="O72" i="9"/>
  <c r="O73" i="9"/>
  <c r="O79" i="9"/>
  <c r="M138" i="9"/>
  <c r="O150" i="9"/>
  <c r="O161" i="9"/>
  <c r="P161" i="9" s="1"/>
  <c r="O187" i="9"/>
  <c r="P187" i="9" s="1"/>
  <c r="O220" i="9"/>
  <c r="P220" i="9" s="1"/>
  <c r="O235" i="9"/>
  <c r="P235" i="9" s="1"/>
  <c r="O262" i="9"/>
  <c r="O263" i="9"/>
  <c r="O268" i="9"/>
  <c r="P268" i="9" s="1"/>
  <c r="O287" i="9"/>
  <c r="M288" i="9"/>
  <c r="O303" i="9"/>
  <c r="P303" i="9" s="1"/>
  <c r="O317" i="9"/>
  <c r="O318" i="9"/>
  <c r="P318" i="9" s="1"/>
  <c r="O320" i="9"/>
  <c r="P320" i="9" s="1"/>
  <c r="O323" i="9"/>
  <c r="O324" i="9"/>
  <c r="O325" i="9"/>
  <c r="O326" i="9"/>
  <c r="O343" i="9"/>
  <c r="O344" i="9"/>
  <c r="P344" i="9" s="1"/>
  <c r="M378" i="9"/>
  <c r="O380" i="9"/>
  <c r="P380" i="9" s="1"/>
  <c r="M381" i="9"/>
  <c r="O399" i="9"/>
  <c r="P399" i="9" s="1"/>
  <c r="M451" i="9"/>
  <c r="O470" i="9"/>
  <c r="O472" i="9"/>
  <c r="O474" i="9"/>
  <c r="O477" i="9"/>
  <c r="P477" i="9" s="1"/>
  <c r="O485" i="9"/>
  <c r="O487" i="9"/>
  <c r="O489" i="9"/>
  <c r="O493" i="9"/>
  <c r="O494" i="9"/>
  <c r="O501" i="9"/>
  <c r="O503" i="9"/>
  <c r="P503" i="9" s="1"/>
  <c r="O506" i="9"/>
  <c r="O511" i="9"/>
  <c r="O512" i="9"/>
  <c r="O514" i="9"/>
  <c r="O517" i="9"/>
  <c r="O519" i="9"/>
  <c r="O521" i="9"/>
  <c r="O522" i="9"/>
  <c r="O526" i="9"/>
  <c r="O570" i="9"/>
  <c r="P570" i="9" s="1"/>
  <c r="M570" i="9"/>
  <c r="O652" i="9"/>
  <c r="P652" i="9" s="1"/>
  <c r="O704" i="9"/>
  <c r="P704" i="9" s="1"/>
  <c r="O1346" i="9"/>
  <c r="P1346" i="9" s="1"/>
  <c r="M1346" i="9"/>
  <c r="N1380" i="9"/>
  <c r="L1378" i="9"/>
  <c r="O1433" i="9"/>
  <c r="P1433" i="9" s="1"/>
  <c r="M1433" i="9"/>
  <c r="O1463" i="9"/>
  <c r="M1463" i="9"/>
  <c r="L1492" i="9"/>
  <c r="N1492" i="9"/>
  <c r="N1498" i="9"/>
  <c r="L1498" i="9"/>
  <c r="L1545" i="9"/>
  <c r="N1545" i="9"/>
  <c r="N1584" i="9"/>
  <c r="L1584" i="9"/>
  <c r="N1599" i="9"/>
  <c r="L1596" i="9"/>
  <c r="N1605" i="9"/>
  <c r="N1604" i="9"/>
  <c r="O528" i="9"/>
  <c r="O534" i="9"/>
  <c r="O535" i="9"/>
  <c r="P535" i="9" s="1"/>
  <c r="O543" i="9"/>
  <c r="O545" i="9"/>
  <c r="O553" i="9"/>
  <c r="P553" i="9" s="1"/>
  <c r="O554" i="9"/>
  <c r="P554" i="9" s="1"/>
  <c r="O559" i="9"/>
  <c r="O561" i="9"/>
  <c r="O591" i="9"/>
  <c r="O610" i="9"/>
  <c r="P610" i="9" s="1"/>
  <c r="O620" i="9"/>
  <c r="P620" i="9" s="1"/>
  <c r="O631" i="9"/>
  <c r="N634" i="9"/>
  <c r="O643" i="9"/>
  <c r="O644" i="9"/>
  <c r="O669" i="9"/>
  <c r="P669" i="9" s="1"/>
  <c r="O671" i="9"/>
  <c r="P671" i="9" s="1"/>
  <c r="O672" i="9"/>
  <c r="O673" i="9"/>
  <c r="O682" i="9"/>
  <c r="N691" i="9"/>
  <c r="O691" i="9" s="1"/>
  <c r="P691" i="9" s="1"/>
  <c r="L692" i="9"/>
  <c r="O695" i="9"/>
  <c r="P695" i="9" s="1"/>
  <c r="O703" i="9"/>
  <c r="P703" i="9" s="1"/>
  <c r="O706" i="9"/>
  <c r="O707" i="9"/>
  <c r="O709" i="9"/>
  <c r="O716" i="9"/>
  <c r="O717" i="9"/>
  <c r="P717" i="9" s="1"/>
  <c r="O718" i="9"/>
  <c r="P718" i="9" s="1"/>
  <c r="M733" i="9"/>
  <c r="M745" i="9"/>
  <c r="M747" i="9"/>
  <c r="M749" i="9"/>
  <c r="M751" i="9"/>
  <c r="M753" i="9"/>
  <c r="M755" i="9"/>
  <c r="M757" i="9"/>
  <c r="M760" i="9"/>
  <c r="L762" i="9"/>
  <c r="M766" i="9"/>
  <c r="M768" i="9"/>
  <c r="M770" i="9"/>
  <c r="M772" i="9"/>
  <c r="M774" i="9"/>
  <c r="M776" i="9"/>
  <c r="O812" i="9"/>
  <c r="O813" i="9"/>
  <c r="M817" i="9"/>
  <c r="O818" i="9"/>
  <c r="O851" i="9"/>
  <c r="O852" i="9"/>
  <c r="O855" i="9"/>
  <c r="O858" i="9"/>
  <c r="O859" i="9"/>
  <c r="O881" i="9"/>
  <c r="O887" i="9"/>
  <c r="O888" i="9"/>
  <c r="O889" i="9"/>
  <c r="O907" i="9"/>
  <c r="O911" i="9"/>
  <c r="P911" i="9" s="1"/>
  <c r="O915" i="9"/>
  <c r="O916" i="9"/>
  <c r="O919" i="9"/>
  <c r="P919" i="9" s="1"/>
  <c r="O921" i="9"/>
  <c r="O923" i="9"/>
  <c r="O925" i="9"/>
  <c r="O929" i="9"/>
  <c r="P929" i="9" s="1"/>
  <c r="O931" i="9"/>
  <c r="O932" i="9"/>
  <c r="O933" i="9"/>
  <c r="O935" i="9"/>
  <c r="P935" i="9" s="1"/>
  <c r="O938" i="9"/>
  <c r="O940" i="9"/>
  <c r="O941" i="9"/>
  <c r="O943" i="9"/>
  <c r="O946" i="9"/>
  <c r="O947" i="9"/>
  <c r="O948" i="9"/>
  <c r="O949" i="9"/>
  <c r="O951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8" i="9"/>
  <c r="O970" i="9"/>
  <c r="O971" i="9"/>
  <c r="O973" i="9"/>
  <c r="O974" i="9"/>
  <c r="O976" i="9"/>
  <c r="O977" i="9"/>
  <c r="O979" i="9"/>
  <c r="O980" i="9"/>
  <c r="O981" i="9"/>
  <c r="O983" i="9"/>
  <c r="O984" i="9"/>
  <c r="O986" i="9"/>
  <c r="O988" i="9"/>
  <c r="O989" i="9"/>
  <c r="O991" i="9"/>
  <c r="O992" i="9"/>
  <c r="O994" i="9"/>
  <c r="O995" i="9"/>
  <c r="O997" i="9"/>
  <c r="O1051" i="9"/>
  <c r="O1052" i="9"/>
  <c r="O1370" i="9"/>
  <c r="L1374" i="9"/>
  <c r="N1373" i="9"/>
  <c r="N1398" i="9"/>
  <c r="O1398" i="9" s="1"/>
  <c r="P1398" i="9" s="1"/>
  <c r="N1413" i="9"/>
  <c r="L1413" i="9"/>
  <c r="O1449" i="9"/>
  <c r="L1497" i="9"/>
  <c r="N1497" i="9"/>
  <c r="O1503" i="9"/>
  <c r="P1503" i="9" s="1"/>
  <c r="O1519" i="9"/>
  <c r="M1519" i="9"/>
  <c r="O1529" i="9"/>
  <c r="N1537" i="9"/>
  <c r="L1533" i="9"/>
  <c r="N1574" i="9"/>
  <c r="O1574" i="9" s="1"/>
  <c r="P1574" i="9" s="1"/>
  <c r="O1586" i="9"/>
  <c r="P1586" i="9" s="1"/>
  <c r="N1610" i="9"/>
  <c r="L1606" i="9"/>
  <c r="O1643" i="9"/>
  <c r="O1649" i="9"/>
  <c r="P1649" i="9" s="1"/>
  <c r="N1654" i="9"/>
  <c r="L1654" i="9"/>
  <c r="O1054" i="9"/>
  <c r="O1055" i="9"/>
  <c r="O1056" i="9"/>
  <c r="O1057" i="9"/>
  <c r="O1075" i="9"/>
  <c r="O1315" i="9"/>
  <c r="O1342" i="9"/>
  <c r="M1344" i="9"/>
  <c r="O1344" i="9"/>
  <c r="O1348" i="9"/>
  <c r="P1348" i="9" s="1"/>
  <c r="O1354" i="9"/>
  <c r="N1356" i="9"/>
  <c r="O1363" i="9"/>
  <c r="O1368" i="9"/>
  <c r="O1369" i="9"/>
  <c r="O1402" i="9"/>
  <c r="O1410" i="9"/>
  <c r="O1411" i="9"/>
  <c r="P1411" i="9" s="1"/>
  <c r="O1415" i="9"/>
  <c r="O1417" i="9"/>
  <c r="N1420" i="9"/>
  <c r="O1420" i="9" s="1"/>
  <c r="O1426" i="9"/>
  <c r="O1445" i="9"/>
  <c r="N1454" i="9"/>
  <c r="O1464" i="9"/>
  <c r="M1467" i="9"/>
  <c r="O1467" i="9"/>
  <c r="O1470" i="9"/>
  <c r="O1506" i="9"/>
  <c r="O1510" i="9"/>
  <c r="O1548" i="9"/>
  <c r="O1550" i="9"/>
  <c r="O1552" i="9"/>
  <c r="O1558" i="9"/>
  <c r="O1568" i="9"/>
  <c r="O1575" i="9"/>
  <c r="P1575" i="9" s="1"/>
  <c r="O1579" i="9"/>
  <c r="O1581" i="9"/>
  <c r="O1631" i="9"/>
  <c r="O1642" i="9"/>
  <c r="O1648" i="9"/>
  <c r="O799" i="9"/>
  <c r="O800" i="9"/>
  <c r="O801" i="9"/>
  <c r="P801" i="9" s="1"/>
  <c r="O805" i="9"/>
  <c r="P805" i="9" s="1"/>
  <c r="O809" i="9"/>
  <c r="P809" i="9" s="1"/>
  <c r="O1063" i="9"/>
  <c r="O1065" i="9"/>
  <c r="O1067" i="9"/>
  <c r="P1067" i="9" s="1"/>
  <c r="M1075" i="9"/>
  <c r="O1076" i="9"/>
  <c r="O1263" i="9"/>
  <c r="O1265" i="9"/>
  <c r="O1267" i="9"/>
  <c r="O1270" i="9"/>
  <c r="P1270" i="9" s="1"/>
  <c r="O1272" i="9"/>
  <c r="O1274" i="9"/>
  <c r="M1304" i="9"/>
  <c r="O1307" i="9"/>
  <c r="O1309" i="9"/>
  <c r="M1315" i="9"/>
  <c r="M1314" i="9" s="1"/>
  <c r="M1333" i="9"/>
  <c r="O1334" i="9"/>
  <c r="M1335" i="9"/>
  <c r="O1335" i="9"/>
  <c r="O1317" i="9"/>
  <c r="P1317" i="9" s="1"/>
  <c r="O1287" i="9"/>
  <c r="O1288" i="9"/>
  <c r="P1288" i="9" s="1"/>
  <c r="O1301" i="9"/>
  <c r="O1303" i="9"/>
  <c r="O1306" i="9"/>
  <c r="O1310" i="9"/>
  <c r="O1273" i="9"/>
  <c r="O1275" i="9"/>
  <c r="O1277" i="9"/>
  <c r="O1242" i="9"/>
  <c r="P1242" i="9" s="1"/>
  <c r="O1246" i="9"/>
  <c r="P1246" i="9" s="1"/>
  <c r="O1250" i="9"/>
  <c r="P1250" i="9" s="1"/>
  <c r="O1254" i="9"/>
  <c r="P1254" i="9" s="1"/>
  <c r="O1258" i="9"/>
  <c r="P1258" i="9" s="1"/>
  <c r="O1176" i="9"/>
  <c r="P1176" i="9" s="1"/>
  <c r="O1180" i="9"/>
  <c r="O1182" i="9"/>
  <c r="O1183" i="9"/>
  <c r="O1184" i="9"/>
  <c r="P1184" i="9" s="1"/>
  <c r="O1186" i="9"/>
  <c r="O1188" i="9"/>
  <c r="O1190" i="9"/>
  <c r="O1192" i="9"/>
  <c r="O1193" i="9"/>
  <c r="O1197" i="9"/>
  <c r="O1198" i="9"/>
  <c r="O1200" i="9"/>
  <c r="O1201" i="9"/>
  <c r="O1205" i="9"/>
  <c r="O1206" i="9"/>
  <c r="O1207" i="9"/>
  <c r="O1208" i="9"/>
  <c r="P1208" i="9" s="1"/>
  <c r="O1212" i="9"/>
  <c r="P1212" i="9" s="1"/>
  <c r="O1214" i="9"/>
  <c r="O1216" i="9"/>
  <c r="O1217" i="9"/>
  <c r="O1219" i="9"/>
  <c r="O1220" i="9"/>
  <c r="O1221" i="9"/>
  <c r="O1158" i="9"/>
  <c r="O1160" i="9"/>
  <c r="O1163" i="9"/>
  <c r="O1164" i="9"/>
  <c r="O1167" i="9"/>
  <c r="O1127" i="9"/>
  <c r="P1127" i="9" s="1"/>
  <c r="O1129" i="9"/>
  <c r="O1131" i="9"/>
  <c r="O1115" i="9"/>
  <c r="O1116" i="9"/>
  <c r="O1081" i="9"/>
  <c r="O1082" i="9"/>
  <c r="O1083" i="9"/>
  <c r="O1085" i="9"/>
  <c r="O1086" i="9"/>
  <c r="O1073" i="9"/>
  <c r="O1061" i="9"/>
  <c r="P1061" i="9" s="1"/>
  <c r="M1067" i="9"/>
  <c r="O969" i="9"/>
  <c r="O998" i="9"/>
  <c r="O999" i="9"/>
  <c r="O1011" i="9"/>
  <c r="O1012" i="9"/>
  <c r="O1014" i="9"/>
  <c r="O1016" i="9"/>
  <c r="O1017" i="9"/>
  <c r="O1018" i="9"/>
  <c r="O1019" i="9"/>
  <c r="O1021" i="9"/>
  <c r="P1021" i="9" s="1"/>
  <c r="O1023" i="9"/>
  <c r="O1024" i="9"/>
  <c r="O1025" i="9"/>
  <c r="O1026" i="9"/>
  <c r="O1028" i="9"/>
  <c r="P1028" i="9" s="1"/>
  <c r="O1030" i="9"/>
  <c r="O1035" i="9"/>
  <c r="O1038" i="9"/>
  <c r="O1040" i="9"/>
  <c r="O1042" i="9"/>
  <c r="P1042" i="9" s="1"/>
  <c r="O1044" i="9"/>
  <c r="O1045" i="9"/>
  <c r="O1046" i="9"/>
  <c r="O1049" i="9"/>
  <c r="O1050" i="9"/>
  <c r="O1058" i="9"/>
  <c r="P1058" i="9" s="1"/>
  <c r="O891" i="9"/>
  <c r="O898" i="9"/>
  <c r="P898" i="9" s="1"/>
  <c r="O900" i="9"/>
  <c r="P900" i="9" s="1"/>
  <c r="O901" i="9"/>
  <c r="P901" i="9" s="1"/>
  <c r="O868" i="9"/>
  <c r="O869" i="9"/>
  <c r="O875" i="9"/>
  <c r="O876" i="9"/>
  <c r="O877" i="9"/>
  <c r="O884" i="9"/>
  <c r="O886" i="9"/>
  <c r="O819" i="9"/>
  <c r="P819" i="9" s="1"/>
  <c r="O821" i="9"/>
  <c r="O823" i="9"/>
  <c r="O824" i="9"/>
  <c r="O825" i="9"/>
  <c r="O826" i="9"/>
  <c r="O828" i="9"/>
  <c r="O830" i="9"/>
  <c r="O831" i="9"/>
  <c r="O832" i="9"/>
  <c r="O834" i="9"/>
  <c r="O835" i="9"/>
  <c r="O836" i="9"/>
  <c r="O838" i="9"/>
  <c r="O839" i="9"/>
  <c r="O840" i="9"/>
  <c r="O842" i="9"/>
  <c r="O843" i="9"/>
  <c r="O844" i="9"/>
  <c r="O846" i="9"/>
  <c r="O847" i="9"/>
  <c r="O848" i="9"/>
  <c r="O850" i="9"/>
  <c r="O856" i="9"/>
  <c r="O860" i="9"/>
  <c r="O863" i="9"/>
  <c r="O866" i="9"/>
  <c r="M812" i="9"/>
  <c r="O193" i="9"/>
  <c r="O237" i="9"/>
  <c r="P237" i="9" s="1"/>
  <c r="M237" i="9"/>
  <c r="O307" i="9"/>
  <c r="M307" i="9"/>
  <c r="O23" i="9"/>
  <c r="O33" i="9"/>
  <c r="M36" i="9"/>
  <c r="M38" i="9"/>
  <c r="O40" i="9"/>
  <c r="M46" i="9"/>
  <c r="O53" i="9"/>
  <c r="M57" i="9"/>
  <c r="O64" i="9"/>
  <c r="P64" i="9" s="1"/>
  <c r="O66" i="9"/>
  <c r="O68" i="9"/>
  <c r="O74" i="9"/>
  <c r="P74" i="9" s="1"/>
  <c r="M80" i="9"/>
  <c r="O91" i="9"/>
  <c r="M96" i="9"/>
  <c r="M95" i="9" s="1"/>
  <c r="O102" i="9"/>
  <c r="O112" i="9"/>
  <c r="M115" i="9"/>
  <c r="O121" i="9"/>
  <c r="O125" i="9"/>
  <c r="O131" i="9"/>
  <c r="O136" i="9"/>
  <c r="M142" i="9"/>
  <c r="M144" i="9"/>
  <c r="O147" i="9"/>
  <c r="O148" i="9"/>
  <c r="O155" i="9"/>
  <c r="O158" i="9"/>
  <c r="O168" i="9"/>
  <c r="P168" i="9" s="1"/>
  <c r="M170" i="9"/>
  <c r="O173" i="9"/>
  <c r="P173" i="9" s="1"/>
  <c r="O175" i="9"/>
  <c r="O177" i="9"/>
  <c r="P177" i="9" s="1"/>
  <c r="O178" i="9"/>
  <c r="P178" i="9" s="1"/>
  <c r="O211" i="9"/>
  <c r="O213" i="9"/>
  <c r="P213" i="9" s="1"/>
  <c r="M213" i="9"/>
  <c r="M256" i="9"/>
  <c r="O256" i="9"/>
  <c r="P256" i="9" s="1"/>
  <c r="M280" i="9"/>
  <c r="O280" i="9"/>
  <c r="P280" i="9" s="1"/>
  <c r="O305" i="9"/>
  <c r="P305" i="9" s="1"/>
  <c r="M305" i="9"/>
  <c r="O63" i="9"/>
  <c r="P63" i="9" s="1"/>
  <c r="M70" i="9"/>
  <c r="O83" i="9"/>
  <c r="P83" i="9" s="1"/>
  <c r="O88" i="9"/>
  <c r="P88" i="9" s="1"/>
  <c r="O96" i="9"/>
  <c r="O101" i="9"/>
  <c r="P101" i="9" s="1"/>
  <c r="O128" i="9"/>
  <c r="O135" i="9"/>
  <c r="M157" i="9"/>
  <c r="O165" i="9"/>
  <c r="O174" i="9"/>
  <c r="P174" i="9" s="1"/>
  <c r="O190" i="9"/>
  <c r="O208" i="9"/>
  <c r="P208" i="9" s="1"/>
  <c r="M208" i="9"/>
  <c r="M219" i="9"/>
  <c r="O219" i="9"/>
  <c r="P219" i="9" s="1"/>
  <c r="O240" i="9"/>
  <c r="P240" i="9" s="1"/>
  <c r="M240" i="9"/>
  <c r="O248" i="9"/>
  <c r="M247" i="9"/>
  <c r="M272" i="9"/>
  <c r="O272" i="9"/>
  <c r="P272" i="9" s="1"/>
  <c r="O28" i="9"/>
  <c r="O27" i="9" s="1"/>
  <c r="O38" i="9"/>
  <c r="O65" i="9"/>
  <c r="O69" i="9"/>
  <c r="O82" i="9"/>
  <c r="P82" i="9" s="1"/>
  <c r="M85" i="9"/>
  <c r="O87" i="9"/>
  <c r="P87" i="9" s="1"/>
  <c r="M101" i="9"/>
  <c r="O113" i="9"/>
  <c r="M117" i="9"/>
  <c r="O120" i="9"/>
  <c r="O126" i="9"/>
  <c r="M135" i="9"/>
  <c r="M134" i="9" s="1"/>
  <c r="O137" i="9"/>
  <c r="O144" i="9"/>
  <c r="O157" i="9"/>
  <c r="O167" i="9"/>
  <c r="O169" i="9"/>
  <c r="P169" i="9" s="1"/>
  <c r="O171" i="9"/>
  <c r="P171" i="9" s="1"/>
  <c r="O172" i="9"/>
  <c r="P172" i="9" s="1"/>
  <c r="M174" i="9"/>
  <c r="O176" i="9"/>
  <c r="O179" i="9"/>
  <c r="O183" i="9"/>
  <c r="O184" i="9"/>
  <c r="P184" i="9" s="1"/>
  <c r="O191" i="9"/>
  <c r="P191" i="9" s="1"/>
  <c r="O201" i="9"/>
  <c r="P201" i="9" s="1"/>
  <c r="M201" i="9"/>
  <c r="M264" i="9"/>
  <c r="O264" i="9"/>
  <c r="P264" i="9" s="1"/>
  <c r="O289" i="9"/>
  <c r="P289" i="9" s="1"/>
  <c r="M289" i="9"/>
  <c r="O299" i="9"/>
  <c r="P299" i="9" s="1"/>
  <c r="M299" i="9"/>
  <c r="O195" i="9"/>
  <c r="O197" i="9"/>
  <c r="O200" i="9"/>
  <c r="P200" i="9" s="1"/>
  <c r="O202" i="9"/>
  <c r="P202" i="9" s="1"/>
  <c r="O206" i="9"/>
  <c r="P206" i="9" s="1"/>
  <c r="O207" i="9"/>
  <c r="P207" i="9" s="1"/>
  <c r="O209" i="9"/>
  <c r="P209" i="9" s="1"/>
  <c r="O210" i="9"/>
  <c r="P210" i="9" s="1"/>
  <c r="O222" i="9"/>
  <c r="P222" i="9" s="1"/>
  <c r="O223" i="9"/>
  <c r="P223" i="9" s="1"/>
  <c r="O225" i="9"/>
  <c r="P225" i="9" s="1"/>
  <c r="O233" i="9"/>
  <c r="P233" i="9" s="1"/>
  <c r="O242" i="9"/>
  <c r="P242" i="9" s="1"/>
  <c r="O250" i="9"/>
  <c r="P250" i="9" s="1"/>
  <c r="O258" i="9"/>
  <c r="P258" i="9" s="1"/>
  <c r="O266" i="9"/>
  <c r="P266" i="9" s="1"/>
  <c r="O274" i="9"/>
  <c r="P274" i="9" s="1"/>
  <c r="O293" i="9"/>
  <c r="O294" i="9"/>
  <c r="P294" i="9" s="1"/>
  <c r="O296" i="9"/>
  <c r="P296" i="9" s="1"/>
  <c r="O298" i="9"/>
  <c r="O297" i="9" s="1"/>
  <c r="O313" i="9"/>
  <c r="O319" i="9"/>
  <c r="P319" i="9" s="1"/>
  <c r="M320" i="9"/>
  <c r="M322" i="9"/>
  <c r="O328" i="9"/>
  <c r="M336" i="9"/>
  <c r="O350" i="9"/>
  <c r="P350" i="9" s="1"/>
  <c r="M355" i="9"/>
  <c r="O359" i="9"/>
  <c r="P359" i="9" s="1"/>
  <c r="O360" i="9"/>
  <c r="P360" i="9" s="1"/>
  <c r="O369" i="9"/>
  <c r="O375" i="9"/>
  <c r="P375" i="9" s="1"/>
  <c r="O376" i="9"/>
  <c r="P376" i="9" s="1"/>
  <c r="M382" i="9"/>
  <c r="M388" i="9"/>
  <c r="M401" i="9"/>
  <c r="O404" i="9"/>
  <c r="O409" i="9"/>
  <c r="P409" i="9" s="1"/>
  <c r="O415" i="9"/>
  <c r="M418" i="9"/>
  <c r="O424" i="9"/>
  <c r="O427" i="9"/>
  <c r="O432" i="9"/>
  <c r="O440" i="9"/>
  <c r="P440" i="9" s="1"/>
  <c r="O441" i="9"/>
  <c r="P441" i="9" s="1"/>
  <c r="O445" i="9"/>
  <c r="M450" i="9"/>
  <c r="O456" i="9"/>
  <c r="P456" i="9" s="1"/>
  <c r="O460" i="9"/>
  <c r="M496" i="9"/>
  <c r="O496" i="9"/>
  <c r="M572" i="9"/>
  <c r="O572" i="9"/>
  <c r="P572" i="9" s="1"/>
  <c r="N598" i="9"/>
  <c r="L598" i="9"/>
  <c r="M618" i="9"/>
  <c r="O618" i="9"/>
  <c r="P618" i="9" s="1"/>
  <c r="L625" i="9"/>
  <c r="N625" i="9"/>
  <c r="O661" i="9"/>
  <c r="P661" i="9" s="1"/>
  <c r="M661" i="9"/>
  <c r="O216" i="9"/>
  <c r="P216" i="9" s="1"/>
  <c r="O221" i="9"/>
  <c r="P221" i="9" s="1"/>
  <c r="O228" i="9"/>
  <c r="P228" i="9" s="1"/>
  <c r="O243" i="9"/>
  <c r="P243" i="9" s="1"/>
  <c r="O295" i="9"/>
  <c r="P295" i="9" s="1"/>
  <c r="O310" i="9"/>
  <c r="O316" i="9"/>
  <c r="M345" i="9"/>
  <c r="O347" i="9"/>
  <c r="P347" i="9" s="1"/>
  <c r="O358" i="9"/>
  <c r="P358" i="9" s="1"/>
  <c r="O361" i="9"/>
  <c r="P361" i="9" s="1"/>
  <c r="O367" i="9"/>
  <c r="P367" i="9" s="1"/>
  <c r="O368" i="9"/>
  <c r="O372" i="9"/>
  <c r="P372" i="9" s="1"/>
  <c r="O374" i="9"/>
  <c r="P374" i="9" s="1"/>
  <c r="O377" i="9"/>
  <c r="P377" i="9" s="1"/>
  <c r="O385" i="9"/>
  <c r="P385" i="9" s="1"/>
  <c r="O393" i="9"/>
  <c r="O397" i="9"/>
  <c r="M406" i="9"/>
  <c r="O408" i="9"/>
  <c r="P408" i="9" s="1"/>
  <c r="O423" i="9"/>
  <c r="O431" i="9"/>
  <c r="M434" i="9"/>
  <c r="O453" i="9"/>
  <c r="P453" i="9" s="1"/>
  <c r="O455" i="9"/>
  <c r="P455" i="9" s="1"/>
  <c r="M459" i="9"/>
  <c r="M500" i="9"/>
  <c r="O500" i="9"/>
  <c r="P500" i="9" s="1"/>
  <c r="L604" i="9"/>
  <c r="N604" i="9"/>
  <c r="M637" i="9"/>
  <c r="O637" i="9"/>
  <c r="M680" i="9"/>
  <c r="O680" i="9"/>
  <c r="P680" i="9" s="1"/>
  <c r="L689" i="9"/>
  <c r="N689" i="9"/>
  <c r="O194" i="9"/>
  <c r="O196" i="9"/>
  <c r="O198" i="9"/>
  <c r="P198" i="9" s="1"/>
  <c r="O199" i="9"/>
  <c r="P199" i="9" s="1"/>
  <c r="O204" i="9"/>
  <c r="P204" i="9" s="1"/>
  <c r="O214" i="9"/>
  <c r="P214" i="9" s="1"/>
  <c r="O215" i="9"/>
  <c r="P215" i="9" s="1"/>
  <c r="M221" i="9"/>
  <c r="O238" i="9"/>
  <c r="P238" i="9" s="1"/>
  <c r="O239" i="9"/>
  <c r="P239" i="9" s="1"/>
  <c r="M243" i="9"/>
  <c r="O290" i="9"/>
  <c r="P290" i="9" s="1"/>
  <c r="O291" i="9"/>
  <c r="P291" i="9" s="1"/>
  <c r="M295" i="9"/>
  <c r="O300" i="9"/>
  <c r="O321" i="9"/>
  <c r="P321" i="9" s="1"/>
  <c r="O327" i="9"/>
  <c r="O329" i="9"/>
  <c r="M347" i="9"/>
  <c r="L351" i="9"/>
  <c r="O354" i="9"/>
  <c r="M358" i="9"/>
  <c r="M368" i="9"/>
  <c r="M374" i="9"/>
  <c r="M377" i="9"/>
  <c r="O383" i="9"/>
  <c r="P383" i="9" s="1"/>
  <c r="O384" i="9"/>
  <c r="P384" i="9" s="1"/>
  <c r="O389" i="9"/>
  <c r="P389" i="9" s="1"/>
  <c r="O402" i="9"/>
  <c r="M408" i="9"/>
  <c r="M416" i="9"/>
  <c r="O418" i="9"/>
  <c r="M423" i="9"/>
  <c r="M431" i="9"/>
  <c r="O437" i="9"/>
  <c r="M455" i="9"/>
  <c r="O459" i="9"/>
  <c r="O463" i="9"/>
  <c r="O497" i="9"/>
  <c r="M516" i="9"/>
  <c r="N586" i="9"/>
  <c r="L586" i="9"/>
  <c r="L585" i="9"/>
  <c r="M593" i="9"/>
  <c r="O593" i="9"/>
  <c r="P593" i="9" s="1"/>
  <c r="N650" i="9"/>
  <c r="L650" i="9"/>
  <c r="N649" i="9"/>
  <c r="L649" i="9"/>
  <c r="M678" i="9"/>
  <c r="O687" i="9"/>
  <c r="P687" i="9" s="1"/>
  <c r="M687" i="9"/>
  <c r="M476" i="9"/>
  <c r="O574" i="9"/>
  <c r="P574" i="9" s="1"/>
  <c r="M574" i="9"/>
  <c r="M601" i="9"/>
  <c r="O601" i="9"/>
  <c r="P601" i="9" s="1"/>
  <c r="O611" i="9"/>
  <c r="P611" i="9" s="1"/>
  <c r="M611" i="9"/>
  <c r="O478" i="9"/>
  <c r="P478" i="9" s="1"/>
  <c r="M491" i="9"/>
  <c r="O524" i="9"/>
  <c r="O540" i="9"/>
  <c r="M542" i="9"/>
  <c r="O544" i="9"/>
  <c r="P544" i="9" s="1"/>
  <c r="O576" i="9"/>
  <c r="P576" i="9" s="1"/>
  <c r="M587" i="9"/>
  <c r="O595" i="9"/>
  <c r="P595" i="9" s="1"/>
  <c r="N602" i="9"/>
  <c r="O602" i="9" s="1"/>
  <c r="P602" i="9" s="1"/>
  <c r="O609" i="9"/>
  <c r="P609" i="9" s="1"/>
  <c r="O629" i="9"/>
  <c r="O633" i="9"/>
  <c r="P633" i="9" s="1"/>
  <c r="L635" i="9"/>
  <c r="O656" i="9"/>
  <c r="P656" i="9" s="1"/>
  <c r="O659" i="9"/>
  <c r="P659" i="9" s="1"/>
  <c r="O665" i="9"/>
  <c r="P665" i="9" s="1"/>
  <c r="M672" i="9"/>
  <c r="O677" i="9"/>
  <c r="N678" i="9"/>
  <c r="O678" i="9" s="1"/>
  <c r="P678" i="9" s="1"/>
  <c r="O681" i="9"/>
  <c r="O685" i="9"/>
  <c r="P685" i="9" s="1"/>
  <c r="O694" i="9"/>
  <c r="P694" i="9" s="1"/>
  <c r="O697" i="9"/>
  <c r="P697" i="9" s="1"/>
  <c r="O699" i="9"/>
  <c r="O710" i="9"/>
  <c r="P710" i="9" s="1"/>
  <c r="O712" i="9"/>
  <c r="O720" i="9"/>
  <c r="P720" i="9" s="1"/>
  <c r="O729" i="9"/>
  <c r="P729" i="9" s="1"/>
  <c r="M731" i="9"/>
  <c r="N763" i="9"/>
  <c r="O763" i="9" s="1"/>
  <c r="P763" i="9" s="1"/>
  <c r="O464" i="9"/>
  <c r="O466" i="9"/>
  <c r="O471" i="9"/>
  <c r="O473" i="9"/>
  <c r="O480" i="9"/>
  <c r="P480" i="9" s="1"/>
  <c r="O491" i="9"/>
  <c r="O495" i="9"/>
  <c r="P495" i="9" s="1"/>
  <c r="M498" i="9"/>
  <c r="O502" i="9"/>
  <c r="O523" i="9"/>
  <c r="O546" i="9"/>
  <c r="O549" i="9"/>
  <c r="P549" i="9" s="1"/>
  <c r="M553" i="9"/>
  <c r="M567" i="9"/>
  <c r="O577" i="9"/>
  <c r="P577" i="9" s="1"/>
  <c r="M595" i="9"/>
  <c r="M599" i="9"/>
  <c r="O605" i="9"/>
  <c r="P605" i="9" s="1"/>
  <c r="N613" i="9"/>
  <c r="O613" i="9" s="1"/>
  <c r="P613" i="9" s="1"/>
  <c r="N615" i="9"/>
  <c r="O615" i="9" s="1"/>
  <c r="P615" i="9" s="1"/>
  <c r="M620" i="9"/>
  <c r="N622" i="9"/>
  <c r="O622" i="9" s="1"/>
  <c r="P622" i="9" s="1"/>
  <c r="O645" i="9"/>
  <c r="P645" i="9" s="1"/>
  <c r="O657" i="9"/>
  <c r="P657" i="9" s="1"/>
  <c r="O666" i="9"/>
  <c r="P666" i="9" s="1"/>
  <c r="M669" i="9"/>
  <c r="O683" i="9"/>
  <c r="P683" i="9" s="1"/>
  <c r="M698" i="9"/>
  <c r="M711" i="9"/>
  <c r="M735" i="9"/>
  <c r="O737" i="9"/>
  <c r="P737" i="9" s="1"/>
  <c r="M739" i="9"/>
  <c r="O741" i="9"/>
  <c r="O743" i="9"/>
  <c r="L765" i="9"/>
  <c r="L782" i="9"/>
  <c r="O797" i="9"/>
  <c r="P797" i="9" s="1"/>
  <c r="M801" i="9"/>
  <c r="O803" i="9"/>
  <c r="P803" i="9" s="1"/>
  <c r="M805" i="9"/>
  <c r="O807" i="9"/>
  <c r="P807" i="9" s="1"/>
  <c r="M809" i="9"/>
  <c r="M819" i="9"/>
  <c r="O822" i="9"/>
  <c r="M466" i="9"/>
  <c r="O482" i="9"/>
  <c r="O486" i="9"/>
  <c r="O488" i="9"/>
  <c r="O509" i="9"/>
  <c r="O515" i="9"/>
  <c r="O516" i="9"/>
  <c r="O520" i="9"/>
  <c r="O529" i="9"/>
  <c r="O532" i="9"/>
  <c r="O542" i="9"/>
  <c r="O550" i="9"/>
  <c r="P550" i="9" s="1"/>
  <c r="O556" i="9"/>
  <c r="O560" i="9"/>
  <c r="O566" i="9"/>
  <c r="O579" i="9"/>
  <c r="O581" i="9"/>
  <c r="O587" i="9"/>
  <c r="O589" i="9"/>
  <c r="O607" i="9"/>
  <c r="O616" i="9"/>
  <c r="P616" i="9" s="1"/>
  <c r="O624" i="9"/>
  <c r="P624" i="9" s="1"/>
  <c r="L634" i="9"/>
  <c r="O641" i="9"/>
  <c r="M645" i="9"/>
  <c r="O655" i="9"/>
  <c r="P655" i="9" s="1"/>
  <c r="M657" i="9"/>
  <c r="O660" i="9"/>
  <c r="P660" i="9" s="1"/>
  <c r="O664" i="9"/>
  <c r="P664" i="9" s="1"/>
  <c r="M666" i="9"/>
  <c r="M683" i="9"/>
  <c r="O686" i="9"/>
  <c r="P686" i="9" s="1"/>
  <c r="O693" i="9"/>
  <c r="P693" i="9" s="1"/>
  <c r="O698" i="9"/>
  <c r="O708" i="9"/>
  <c r="O715" i="9"/>
  <c r="O814" i="9"/>
  <c r="O857" i="9"/>
  <c r="M859" i="9"/>
  <c r="O865" i="9"/>
  <c r="O899" i="9"/>
  <c r="P899" i="9" s="1"/>
  <c r="M907" i="9"/>
  <c r="O909" i="9"/>
  <c r="P909" i="9" s="1"/>
  <c r="M911" i="9"/>
  <c r="O913" i="9"/>
  <c r="P913" i="9" s="1"/>
  <c r="O918" i="9"/>
  <c r="M919" i="9"/>
  <c r="O927" i="9"/>
  <c r="P927" i="9" s="1"/>
  <c r="M929" i="9"/>
  <c r="M935" i="9"/>
  <c r="O937" i="9"/>
  <c r="M998" i="9"/>
  <c r="M1021" i="9"/>
  <c r="O1036" i="9"/>
  <c r="P1036" i="9" s="1"/>
  <c r="O1077" i="9"/>
  <c r="P1077" i="9" s="1"/>
  <c r="O1125" i="9"/>
  <c r="M1127" i="9"/>
  <c r="O1134" i="9"/>
  <c r="M1149" i="9"/>
  <c r="O1157" i="9"/>
  <c r="O1261" i="9"/>
  <c r="P1261" i="9" s="1"/>
  <c r="O1280" i="9"/>
  <c r="M1469" i="9"/>
  <c r="O1469" i="9"/>
  <c r="M1650" i="9"/>
  <c r="O864" i="9"/>
  <c r="O870" i="9"/>
  <c r="O872" i="9"/>
  <c r="O874" i="9"/>
  <c r="O883" i="9"/>
  <c r="M885" i="9"/>
  <c r="M891" i="9"/>
  <c r="O893" i="9"/>
  <c r="P893" i="9" s="1"/>
  <c r="M898" i="9"/>
  <c r="M899" i="9"/>
  <c r="O902" i="9"/>
  <c r="P902" i="9" s="1"/>
  <c r="O967" i="9"/>
  <c r="O1000" i="9"/>
  <c r="P1000" i="9" s="1"/>
  <c r="M1028" i="9"/>
  <c r="O1034" i="9"/>
  <c r="M1042" i="9"/>
  <c r="M1056" i="9"/>
  <c r="O1118" i="9"/>
  <c r="O1153" i="9"/>
  <c r="O1172" i="9"/>
  <c r="O1171" i="9" s="1"/>
  <c r="M1176" i="9"/>
  <c r="O1178" i="9"/>
  <c r="P1178" i="9" s="1"/>
  <c r="M1184" i="9"/>
  <c r="M1208" i="9"/>
  <c r="O1210" i="9"/>
  <c r="P1210" i="9" s="1"/>
  <c r="M1212" i="9"/>
  <c r="O1218" i="9"/>
  <c r="M1220" i="9"/>
  <c r="M1236" i="9"/>
  <c r="O1240" i="9"/>
  <c r="P1240" i="9" s="1"/>
  <c r="M1242" i="9"/>
  <c r="O1244" i="9"/>
  <c r="P1244" i="9" s="1"/>
  <c r="M1246" i="9"/>
  <c r="O1248" i="9"/>
  <c r="P1248" i="9" s="1"/>
  <c r="M1250" i="9"/>
  <c r="O1252" i="9"/>
  <c r="P1252" i="9" s="1"/>
  <c r="M1254" i="9"/>
  <c r="O1256" i="9"/>
  <c r="P1256" i="9" s="1"/>
  <c r="M1258" i="9"/>
  <c r="M1280" i="9"/>
  <c r="M1289" i="9"/>
  <c r="M1385" i="9"/>
  <c r="O1385" i="9"/>
  <c r="P1385" i="9" s="1"/>
  <c r="O1501" i="9"/>
  <c r="P1501" i="9" s="1"/>
  <c r="M1501" i="9"/>
  <c r="O1032" i="9"/>
  <c r="M1284" i="9"/>
  <c r="O1284" i="9"/>
  <c r="O1321" i="9"/>
  <c r="O1364" i="9"/>
  <c r="M1425" i="9"/>
  <c r="O1425" i="9"/>
  <c r="N1432" i="9"/>
  <c r="L1432" i="9"/>
  <c r="M1436" i="9"/>
  <c r="O1436" i="9"/>
  <c r="P1436" i="9" s="1"/>
  <c r="O1521" i="9"/>
  <c r="P1521" i="9" s="1"/>
  <c r="M1521" i="9"/>
  <c r="O853" i="9"/>
  <c r="O861" i="9"/>
  <c r="M873" i="9"/>
  <c r="O882" i="9"/>
  <c r="O905" i="9"/>
  <c r="P905" i="9" s="1"/>
  <c r="M1128" i="9"/>
  <c r="M1130" i="9"/>
  <c r="O1159" i="9"/>
  <c r="M1273" i="9"/>
  <c r="O1278" i="9"/>
  <c r="O1282" i="9"/>
  <c r="P1282" i="9" s="1"/>
  <c r="M1306" i="9"/>
  <c r="O1312" i="9"/>
  <c r="P1312" i="9" s="1"/>
  <c r="O1318" i="9"/>
  <c r="O1324" i="9"/>
  <c r="P1324" i="9" s="1"/>
  <c r="O1403" i="9"/>
  <c r="M1456" i="9"/>
  <c r="O1456" i="9"/>
  <c r="P1456" i="9" s="1"/>
  <c r="O1493" i="9"/>
  <c r="P1493" i="9" s="1"/>
  <c r="M1493" i="9"/>
  <c r="L1515" i="9"/>
  <c r="N1515" i="9"/>
  <c r="O1343" i="9"/>
  <c r="O1362" i="9"/>
  <c r="O1430" i="9"/>
  <c r="O1446" i="9"/>
  <c r="O1448" i="9"/>
  <c r="N1483" i="9"/>
  <c r="O1507" i="9"/>
  <c r="O1509" i="9"/>
  <c r="O1511" i="9"/>
  <c r="O1531" i="9"/>
  <c r="O1556" i="9"/>
  <c r="N1608" i="9"/>
  <c r="O1620" i="9"/>
  <c r="O1627" i="9"/>
  <c r="O1645" i="9"/>
  <c r="M1326" i="9"/>
  <c r="M1328" i="9"/>
  <c r="M1330" i="9"/>
  <c r="L1358" i="9"/>
  <c r="N1379" i="9"/>
  <c r="M1387" i="9"/>
  <c r="M1389" i="9"/>
  <c r="O1440" i="9"/>
  <c r="N1455" i="9"/>
  <c r="O1455" i="9" s="1"/>
  <c r="O1472" i="9"/>
  <c r="N1481" i="9"/>
  <c r="O1499" i="9"/>
  <c r="P1499" i="9" s="1"/>
  <c r="M1529" i="9"/>
  <c r="L1535" i="9"/>
  <c r="M1567" i="9"/>
  <c r="M1573" i="9"/>
  <c r="M1575" i="9"/>
  <c r="O1576" i="9"/>
  <c r="P1576" i="9" s="1"/>
  <c r="O1585" i="9"/>
  <c r="P1585" i="9" s="1"/>
  <c r="O1587" i="9"/>
  <c r="P1587" i="9" s="1"/>
  <c r="O1592" i="9"/>
  <c r="P1592" i="9" s="1"/>
  <c r="M1595" i="9"/>
  <c r="L1598" i="9"/>
  <c r="L1605" i="9"/>
  <c r="L1607" i="9"/>
  <c r="L1611" i="9"/>
  <c r="O1617" i="9"/>
  <c r="M1622" i="9"/>
  <c r="M1626" i="9"/>
  <c r="M1631" i="9"/>
  <c r="O1633" i="9"/>
  <c r="P1633" i="9" s="1"/>
  <c r="O1646" i="9"/>
  <c r="O1651" i="9"/>
  <c r="P1651" i="9" s="1"/>
  <c r="N1653" i="9"/>
  <c r="O1653" i="9" s="1"/>
  <c r="P1653" i="9" s="1"/>
  <c r="O1285" i="9"/>
  <c r="O1302" i="9"/>
  <c r="O1319" i="9"/>
  <c r="O1351" i="9"/>
  <c r="N1359" i="9"/>
  <c r="O1361" i="9"/>
  <c r="O1367" i="9"/>
  <c r="L1373" i="9"/>
  <c r="O1384" i="9"/>
  <c r="O1396" i="9"/>
  <c r="O1404" i="9"/>
  <c r="O1407" i="9"/>
  <c r="O1416" i="9"/>
  <c r="L1419" i="9"/>
  <c r="O1441" i="9"/>
  <c r="O1458" i="9"/>
  <c r="O1460" i="9"/>
  <c r="M1472" i="9"/>
  <c r="L1482" i="9"/>
  <c r="O1505" i="9"/>
  <c r="O1517" i="9"/>
  <c r="O1520" i="9"/>
  <c r="N1536" i="9"/>
  <c r="L1546" i="9"/>
  <c r="O1547" i="9"/>
  <c r="P1547" i="9" s="1"/>
  <c r="O1559" i="9"/>
  <c r="N1583" i="9"/>
  <c r="O1583" i="9" s="1"/>
  <c r="P1583" i="9" s="1"/>
  <c r="M1587" i="9"/>
  <c r="O1590" i="9"/>
  <c r="P1590" i="9" s="1"/>
  <c r="L1599" i="9"/>
  <c r="L1604" i="9"/>
  <c r="L1608" i="9"/>
  <c r="O1625" i="9"/>
  <c r="M1633" i="9"/>
  <c r="O1640" i="9"/>
  <c r="M1651" i="9"/>
  <c r="O30" i="9"/>
  <c r="O37" i="9"/>
  <c r="P37" i="9" s="1"/>
  <c r="O43" i="9"/>
  <c r="P43" i="9" s="1"/>
  <c r="O47" i="9"/>
  <c r="P47" i="9" s="1"/>
  <c r="M65" i="9"/>
  <c r="O77" i="9"/>
  <c r="P77" i="9" s="1"/>
  <c r="O81" i="9"/>
  <c r="P81" i="9" s="1"/>
  <c r="O98" i="9"/>
  <c r="O103" i="9"/>
  <c r="M102" i="9"/>
  <c r="O104" i="9"/>
  <c r="P104" i="9" s="1"/>
  <c r="M105" i="9"/>
  <c r="O107" i="9"/>
  <c r="O110" i="9"/>
  <c r="O123" i="9"/>
  <c r="O133" i="9"/>
  <c r="P133" i="9" s="1"/>
  <c r="O143" i="9"/>
  <c r="P143" i="9" s="1"/>
  <c r="O181" i="9"/>
  <c r="P181" i="9" s="1"/>
  <c r="O185" i="9"/>
  <c r="P185" i="9" s="1"/>
  <c r="O227" i="9"/>
  <c r="P227" i="9" s="1"/>
  <c r="O231" i="9"/>
  <c r="P231" i="9" s="1"/>
  <c r="L340" i="9"/>
  <c r="N341" i="9"/>
  <c r="O341" i="9" s="1"/>
  <c r="M463" i="9"/>
  <c r="M471" i="9"/>
  <c r="M473" i="9"/>
  <c r="O476" i="9"/>
  <c r="M477" i="9"/>
  <c r="O483" i="9"/>
  <c r="M487" i="9"/>
  <c r="M495" i="9"/>
  <c r="M508" i="9"/>
  <c r="O578" i="9"/>
  <c r="M578" i="9"/>
  <c r="M597" i="9"/>
  <c r="M613" i="9"/>
  <c r="M622" i="9"/>
  <c r="M643" i="9"/>
  <c r="O651" i="9"/>
  <c r="P651" i="9" s="1"/>
  <c r="M651" i="9"/>
  <c r="O679" i="9"/>
  <c r="P679" i="9" s="1"/>
  <c r="M679" i="9"/>
  <c r="O684" i="9"/>
  <c r="P684" i="9" s="1"/>
  <c r="M684" i="9"/>
  <c r="O690" i="9"/>
  <c r="P690" i="9" s="1"/>
  <c r="M690" i="9"/>
  <c r="O696" i="9"/>
  <c r="P696" i="9" s="1"/>
  <c r="M696" i="9"/>
  <c r="M160" i="9"/>
  <c r="M164" i="9"/>
  <c r="M171" i="9"/>
  <c r="M175" i="9"/>
  <c r="M177" i="9"/>
  <c r="M184" i="9"/>
  <c r="M188" i="9"/>
  <c r="M191" i="9"/>
  <c r="M194" i="9"/>
  <c r="M196" i="9"/>
  <c r="M198" i="9"/>
  <c r="M202" i="9"/>
  <c r="O203" i="9"/>
  <c r="P203" i="9" s="1"/>
  <c r="M204" i="9"/>
  <c r="O205" i="9"/>
  <c r="P205" i="9" s="1"/>
  <c r="M206" i="9"/>
  <c r="M209" i="9"/>
  <c r="M214" i="9"/>
  <c r="M218" i="9"/>
  <c r="M222" i="9"/>
  <c r="M226" i="9"/>
  <c r="M230" i="9"/>
  <c r="M234" i="9"/>
  <c r="M238" i="9"/>
  <c r="M245" i="9"/>
  <c r="M251" i="9"/>
  <c r="O253" i="9"/>
  <c r="P253" i="9" s="1"/>
  <c r="M255" i="9"/>
  <c r="O257" i="9"/>
  <c r="P257" i="9" s="1"/>
  <c r="M259" i="9"/>
  <c r="M261" i="9"/>
  <c r="O265" i="9"/>
  <c r="P265" i="9" s="1"/>
  <c r="M267" i="9"/>
  <c r="O269" i="9"/>
  <c r="P269" i="9" s="1"/>
  <c r="M271" i="9"/>
  <c r="O273" i="9"/>
  <c r="P273" i="9" s="1"/>
  <c r="M275" i="9"/>
  <c r="O277" i="9"/>
  <c r="P277" i="9" s="1"/>
  <c r="M279" i="9"/>
  <c r="O281" i="9"/>
  <c r="P281" i="9" s="1"/>
  <c r="M283" i="9"/>
  <c r="M290" i="9"/>
  <c r="M293" i="9"/>
  <c r="M300" i="9"/>
  <c r="M302" i="9"/>
  <c r="M309" i="9"/>
  <c r="M315" i="9"/>
  <c r="M321" i="9"/>
  <c r="L337" i="9"/>
  <c r="L339" i="9"/>
  <c r="L333" i="9" s="1"/>
  <c r="N340" i="9"/>
  <c r="M343" i="9"/>
  <c r="M349" i="9"/>
  <c r="L352" i="9"/>
  <c r="M357" i="9"/>
  <c r="M359" i="9"/>
  <c r="M366" i="9"/>
  <c r="M371" i="9"/>
  <c r="M375" i="9"/>
  <c r="M379" i="9"/>
  <c r="M383" i="9"/>
  <c r="M389" i="9"/>
  <c r="M392" i="9"/>
  <c r="M409" i="9"/>
  <c r="M415" i="9"/>
  <c r="M427" i="9"/>
  <c r="M440" i="9"/>
  <c r="M443" i="9"/>
  <c r="M445" i="9"/>
  <c r="M447" i="9"/>
  <c r="M452" i="9"/>
  <c r="M456" i="9"/>
  <c r="M528" i="9"/>
  <c r="M536" i="9"/>
  <c r="O564" i="9"/>
  <c r="M564" i="9"/>
  <c r="M563" i="9" s="1"/>
  <c r="N575" i="9"/>
  <c r="L575" i="9"/>
  <c r="O580" i="9"/>
  <c r="M580" i="9"/>
  <c r="M584" i="9"/>
  <c r="O596" i="9"/>
  <c r="P596" i="9" s="1"/>
  <c r="M596" i="9"/>
  <c r="O603" i="9"/>
  <c r="P603" i="9" s="1"/>
  <c r="M603" i="9"/>
  <c r="O606" i="9"/>
  <c r="M606" i="9"/>
  <c r="O612" i="9"/>
  <c r="P612" i="9" s="1"/>
  <c r="M612" i="9"/>
  <c r="M615" i="9"/>
  <c r="N621" i="9"/>
  <c r="L621" i="9"/>
  <c r="N632" i="9"/>
  <c r="L632" i="9"/>
  <c r="O667" i="9"/>
  <c r="P667" i="9" s="1"/>
  <c r="M667" i="9"/>
  <c r="O670" i="9"/>
  <c r="P670" i="9" s="1"/>
  <c r="M670" i="9"/>
  <c r="N701" i="9"/>
  <c r="N700" i="9"/>
  <c r="N702" i="9"/>
  <c r="L701" i="9"/>
  <c r="L702" i="9"/>
  <c r="L700" i="9"/>
  <c r="L338" i="9"/>
  <c r="N339" i="9"/>
  <c r="M538" i="9"/>
  <c r="O557" i="9"/>
  <c r="O569" i="9"/>
  <c r="O571" i="9"/>
  <c r="P571" i="9" s="1"/>
  <c r="M571" i="9"/>
  <c r="N583" i="9"/>
  <c r="N582" i="9"/>
  <c r="L583" i="9"/>
  <c r="L582" i="9"/>
  <c r="O608" i="9"/>
  <c r="P608" i="9" s="1"/>
  <c r="M608" i="9"/>
  <c r="O617" i="9"/>
  <c r="P617" i="9" s="1"/>
  <c r="M617" i="9"/>
  <c r="O623" i="9"/>
  <c r="P623" i="9" s="1"/>
  <c r="M623" i="9"/>
  <c r="O636" i="9"/>
  <c r="P636" i="9" s="1"/>
  <c r="M636" i="9"/>
  <c r="M647" i="9"/>
  <c r="O662" i="9"/>
  <c r="P662" i="9" s="1"/>
  <c r="M662" i="9"/>
  <c r="N337" i="9"/>
  <c r="N338" i="9"/>
  <c r="O552" i="9"/>
  <c r="O626" i="9"/>
  <c r="M626" i="9"/>
  <c r="O646" i="9"/>
  <c r="P646" i="9" s="1"/>
  <c r="M646" i="9"/>
  <c r="O658" i="9"/>
  <c r="P658" i="9" s="1"/>
  <c r="M658" i="9"/>
  <c r="N688" i="9"/>
  <c r="L688" i="9"/>
  <c r="M691" i="9"/>
  <c r="O705" i="9"/>
  <c r="M705" i="9"/>
  <c r="N723" i="9"/>
  <c r="L723" i="9"/>
  <c r="O727" i="9"/>
  <c r="P727" i="9" s="1"/>
  <c r="M727" i="9"/>
  <c r="O740" i="9"/>
  <c r="P740" i="9" s="1"/>
  <c r="M740" i="9"/>
  <c r="O744" i="9"/>
  <c r="P744" i="9" s="1"/>
  <c r="M744" i="9"/>
  <c r="O752" i="9"/>
  <c r="P752" i="9" s="1"/>
  <c r="M752" i="9"/>
  <c r="O792" i="9"/>
  <c r="P792" i="9" s="1"/>
  <c r="M792" i="9"/>
  <c r="O798" i="9"/>
  <c r="M798" i="9"/>
  <c r="O806" i="9"/>
  <c r="P806" i="9" s="1"/>
  <c r="M806" i="9"/>
  <c r="O827" i="9"/>
  <c r="M827" i="9"/>
  <c r="O871" i="9"/>
  <c r="M868" i="9"/>
  <c r="O895" i="9"/>
  <c r="P895" i="9" s="1"/>
  <c r="M895" i="9"/>
  <c r="O950" i="9"/>
  <c r="M947" i="9"/>
  <c r="O975" i="9"/>
  <c r="O1033" i="9"/>
  <c r="P1033" i="9" s="1"/>
  <c r="M1033" i="9"/>
  <c r="L722" i="9"/>
  <c r="N722" i="9"/>
  <c r="M726" i="9"/>
  <c r="O726" i="9"/>
  <c r="P726" i="9" s="1"/>
  <c r="M732" i="9"/>
  <c r="O732" i="9"/>
  <c r="P732" i="9" s="1"/>
  <c r="M738" i="9"/>
  <c r="O738" i="9"/>
  <c r="P738" i="9" s="1"/>
  <c r="M750" i="9"/>
  <c r="O750" i="9"/>
  <c r="P750" i="9" s="1"/>
  <c r="O756" i="9"/>
  <c r="P756" i="9" s="1"/>
  <c r="M756" i="9"/>
  <c r="O767" i="9"/>
  <c r="P767" i="9" s="1"/>
  <c r="M767" i="9"/>
  <c r="O810" i="9"/>
  <c r="P810" i="9" s="1"/>
  <c r="M810" i="9"/>
  <c r="M821" i="9"/>
  <c r="M825" i="9"/>
  <c r="O829" i="9"/>
  <c r="M829" i="9"/>
  <c r="O845" i="9"/>
  <c r="M845" i="9"/>
  <c r="O854" i="9"/>
  <c r="M879" i="9"/>
  <c r="O892" i="9"/>
  <c r="P892" i="9" s="1"/>
  <c r="M892" i="9"/>
  <c r="O922" i="9"/>
  <c r="M922" i="9"/>
  <c r="O942" i="9"/>
  <c r="O1027" i="9"/>
  <c r="M1026" i="9"/>
  <c r="O1062" i="9"/>
  <c r="M1062" i="9"/>
  <c r="O1110" i="9"/>
  <c r="M1107" i="9"/>
  <c r="O1323" i="9"/>
  <c r="P1323" i="9" s="1"/>
  <c r="M1323" i="9"/>
  <c r="N585" i="9"/>
  <c r="N721" i="9"/>
  <c r="L721" i="9"/>
  <c r="O725" i="9"/>
  <c r="P725" i="9" s="1"/>
  <c r="M725" i="9"/>
  <c r="O730" i="9"/>
  <c r="P730" i="9" s="1"/>
  <c r="M730" i="9"/>
  <c r="O736" i="9"/>
  <c r="P736" i="9" s="1"/>
  <c r="M736" i="9"/>
  <c r="O748" i="9"/>
  <c r="P748" i="9" s="1"/>
  <c r="M748" i="9"/>
  <c r="O759" i="9"/>
  <c r="P759" i="9" s="1"/>
  <c r="M759" i="9"/>
  <c r="O771" i="9"/>
  <c r="P771" i="9" s="1"/>
  <c r="M771" i="9"/>
  <c r="M784" i="9"/>
  <c r="O862" i="9"/>
  <c r="O896" i="9"/>
  <c r="P896" i="9" s="1"/>
  <c r="M896" i="9"/>
  <c r="O910" i="9"/>
  <c r="P910" i="9" s="1"/>
  <c r="M910" i="9"/>
  <c r="O936" i="9"/>
  <c r="P936" i="9" s="1"/>
  <c r="O1041" i="9"/>
  <c r="M1040" i="9"/>
  <c r="O1053" i="9"/>
  <c r="M1050" i="9"/>
  <c r="O1101" i="9"/>
  <c r="M1101" i="9"/>
  <c r="M719" i="9"/>
  <c r="O719" i="9"/>
  <c r="P719" i="9" s="1"/>
  <c r="L724" i="9"/>
  <c r="N724" i="9"/>
  <c r="M728" i="9"/>
  <c r="O728" i="9"/>
  <c r="P728" i="9" s="1"/>
  <c r="M734" i="9"/>
  <c r="O734" i="9"/>
  <c r="P734" i="9" s="1"/>
  <c r="M746" i="9"/>
  <c r="O746" i="9"/>
  <c r="P746" i="9" s="1"/>
  <c r="O775" i="9"/>
  <c r="P775" i="9" s="1"/>
  <c r="M775" i="9"/>
  <c r="O779" i="9"/>
  <c r="M779" i="9"/>
  <c r="O788" i="9"/>
  <c r="P788" i="9" s="1"/>
  <c r="M788" i="9"/>
  <c r="O802" i="9"/>
  <c r="P802" i="9" s="1"/>
  <c r="M802" i="9"/>
  <c r="O815" i="9"/>
  <c r="P815" i="9" s="1"/>
  <c r="M815" i="9"/>
  <c r="M823" i="9"/>
  <c r="O837" i="9"/>
  <c r="M837" i="9"/>
  <c r="O878" i="9"/>
  <c r="O880" i="9"/>
  <c r="O987" i="9"/>
  <c r="M987" i="9"/>
  <c r="O1117" i="9"/>
  <c r="O1181" i="9"/>
  <c r="M1181" i="9"/>
  <c r="O1199" i="9"/>
  <c r="M1199" i="9"/>
  <c r="O754" i="9"/>
  <c r="P754" i="9" s="1"/>
  <c r="O758" i="9"/>
  <c r="P758" i="9" s="1"/>
  <c r="O761" i="9"/>
  <c r="P761" i="9" s="1"/>
  <c r="O769" i="9"/>
  <c r="P769" i="9" s="1"/>
  <c r="O773" i="9"/>
  <c r="P773" i="9" s="1"/>
  <c r="O786" i="9"/>
  <c r="P786" i="9" s="1"/>
  <c r="O790" i="9"/>
  <c r="P790" i="9" s="1"/>
  <c r="O804" i="9"/>
  <c r="P804" i="9" s="1"/>
  <c r="O808" i="9"/>
  <c r="P808" i="9" s="1"/>
  <c r="O820" i="9"/>
  <c r="P820" i="9" s="1"/>
  <c r="O833" i="9"/>
  <c r="O841" i="9"/>
  <c r="O849" i="9"/>
  <c r="O873" i="9"/>
  <c r="O885" i="9"/>
  <c r="O894" i="9"/>
  <c r="P894" i="9" s="1"/>
  <c r="O904" i="9"/>
  <c r="P904" i="9" s="1"/>
  <c r="M908" i="9"/>
  <c r="O908" i="9"/>
  <c r="P908" i="9" s="1"/>
  <c r="O914" i="9"/>
  <c r="P914" i="9" s="1"/>
  <c r="M914" i="9"/>
  <c r="O917" i="9"/>
  <c r="O924" i="9"/>
  <c r="M924" i="9"/>
  <c r="O939" i="9"/>
  <c r="O972" i="9"/>
  <c r="O978" i="9"/>
  <c r="P978" i="9" s="1"/>
  <c r="M978" i="9"/>
  <c r="O985" i="9"/>
  <c r="O996" i="9"/>
  <c r="O1047" i="9"/>
  <c r="M1044" i="9"/>
  <c r="O1064" i="9"/>
  <c r="M1064" i="9"/>
  <c r="O1090" i="9"/>
  <c r="M1087" i="9"/>
  <c r="O1120" i="9"/>
  <c r="O1126" i="9"/>
  <c r="P1126" i="9" s="1"/>
  <c r="M1126" i="9"/>
  <c r="O903" i="9"/>
  <c r="P903" i="9" s="1"/>
  <c r="O926" i="9"/>
  <c r="P926" i="9" s="1"/>
  <c r="M926" i="9"/>
  <c r="O934" i="9"/>
  <c r="M931" i="9"/>
  <c r="O982" i="9"/>
  <c r="O993" i="9"/>
  <c r="M993" i="9"/>
  <c r="O1013" i="9"/>
  <c r="M1013" i="9"/>
  <c r="O1029" i="9"/>
  <c r="M1029" i="9"/>
  <c r="O1043" i="9"/>
  <c r="P1043" i="9" s="1"/>
  <c r="M1043" i="9"/>
  <c r="O1066" i="9"/>
  <c r="P1066" i="9" s="1"/>
  <c r="M1066" i="9"/>
  <c r="O1096" i="9"/>
  <c r="O1141" i="9"/>
  <c r="M1141" i="9"/>
  <c r="O1187" i="9"/>
  <c r="M1187" i="9"/>
  <c r="O1311" i="9"/>
  <c r="P1311" i="9" s="1"/>
  <c r="M1311" i="9"/>
  <c r="O897" i="9"/>
  <c r="P897" i="9" s="1"/>
  <c r="M903" i="9"/>
  <c r="O920" i="9"/>
  <c r="M920" i="9"/>
  <c r="O930" i="9"/>
  <c r="P930" i="9" s="1"/>
  <c r="M930" i="9"/>
  <c r="O945" i="9"/>
  <c r="O966" i="9"/>
  <c r="M966" i="9"/>
  <c r="O990" i="9"/>
  <c r="O1002" i="9"/>
  <c r="O1004" i="9"/>
  <c r="O1006" i="9"/>
  <c r="O1008" i="9"/>
  <c r="O1010" i="9"/>
  <c r="O1015" i="9"/>
  <c r="M1015" i="9"/>
  <c r="M1018" i="9"/>
  <c r="O1031" i="9"/>
  <c r="M1031" i="9"/>
  <c r="O1048" i="9"/>
  <c r="O1069" i="9"/>
  <c r="O1071" i="9"/>
  <c r="O1074" i="9"/>
  <c r="P1074" i="9" s="1"/>
  <c r="M1074" i="9"/>
  <c r="O1080" i="9"/>
  <c r="O1091" i="9"/>
  <c r="O1093" i="9"/>
  <c r="O1104" i="9"/>
  <c r="M1115" i="9"/>
  <c r="O1138" i="9"/>
  <c r="O1209" i="9"/>
  <c r="P1209" i="9" s="1"/>
  <c r="M1209" i="9"/>
  <c r="O1247" i="9"/>
  <c r="P1247" i="9" s="1"/>
  <c r="M1247" i="9"/>
  <c r="O912" i="9"/>
  <c r="P912" i="9" s="1"/>
  <c r="O928" i="9"/>
  <c r="P928" i="9" s="1"/>
  <c r="O952" i="9"/>
  <c r="O1001" i="9"/>
  <c r="O1003" i="9"/>
  <c r="O1005" i="9"/>
  <c r="O1007" i="9"/>
  <c r="O1009" i="9"/>
  <c r="O1037" i="9"/>
  <c r="O1039" i="9"/>
  <c r="P1039" i="9" s="1"/>
  <c r="O1060" i="9"/>
  <c r="O1068" i="9"/>
  <c r="O1070" i="9"/>
  <c r="O1079" i="9"/>
  <c r="O1084" i="9"/>
  <c r="O1092" i="9"/>
  <c r="O1094" i="9"/>
  <c r="O1105" i="9"/>
  <c r="O1112" i="9"/>
  <c r="O1114" i="9"/>
  <c r="P1114" i="9" s="1"/>
  <c r="O1123" i="9"/>
  <c r="P1123" i="9" s="1"/>
  <c r="O1128" i="9"/>
  <c r="O1130" i="9"/>
  <c r="O1133" i="9"/>
  <c r="O1142" i="9"/>
  <c r="O1161" i="9"/>
  <c r="M1166" i="9"/>
  <c r="O1166" i="9"/>
  <c r="O1169" i="9"/>
  <c r="O1174" i="9"/>
  <c r="O1189" i="9"/>
  <c r="M1189" i="9"/>
  <c r="O1194" i="9"/>
  <c r="O1196" i="9"/>
  <c r="M1203" i="9"/>
  <c r="O1213" i="9"/>
  <c r="M1213" i="9"/>
  <c r="O1222" i="9"/>
  <c r="M1233" i="9"/>
  <c r="O1251" i="9"/>
  <c r="P1251" i="9" s="1"/>
  <c r="M1251" i="9"/>
  <c r="O1281" i="9"/>
  <c r="P1281" i="9" s="1"/>
  <c r="M1281" i="9"/>
  <c r="O1308" i="9"/>
  <c r="O1316" i="9"/>
  <c r="O1327" i="9"/>
  <c r="O1329" i="9"/>
  <c r="O1331" i="9"/>
  <c r="O1401" i="9"/>
  <c r="M1400" i="9"/>
  <c r="M1438" i="9"/>
  <c r="O1175" i="9"/>
  <c r="P1175" i="9" s="1"/>
  <c r="M1175" i="9"/>
  <c r="O1191" i="9"/>
  <c r="M1191" i="9"/>
  <c r="O1215" i="9"/>
  <c r="M1215" i="9"/>
  <c r="O1239" i="9"/>
  <c r="P1239" i="9" s="1"/>
  <c r="M1239" i="9"/>
  <c r="O1255" i="9"/>
  <c r="P1255" i="9" s="1"/>
  <c r="M1255" i="9"/>
  <c r="M1276" i="9"/>
  <c r="O1339" i="9"/>
  <c r="M1338" i="9"/>
  <c r="O1366" i="9"/>
  <c r="M1365" i="9"/>
  <c r="O1418" i="9"/>
  <c r="M1417" i="9"/>
  <c r="O1146" i="9"/>
  <c r="O1162" i="9"/>
  <c r="M1162" i="9"/>
  <c r="O1165" i="9"/>
  <c r="O1170" i="9"/>
  <c r="P1170" i="9" s="1"/>
  <c r="M1170" i="9"/>
  <c r="O1179" i="9"/>
  <c r="M1179" i="9"/>
  <c r="O1185" i="9"/>
  <c r="M1185" i="9"/>
  <c r="O1202" i="9"/>
  <c r="O1204" i="9"/>
  <c r="O1243" i="9"/>
  <c r="P1243" i="9" s="1"/>
  <c r="M1243" i="9"/>
  <c r="O1260" i="9"/>
  <c r="M1260" i="9"/>
  <c r="M1300" i="9"/>
  <c r="O1322" i="9"/>
  <c r="P1322" i="9" s="1"/>
  <c r="M1322" i="9"/>
  <c r="O1393" i="9"/>
  <c r="P1393" i="9" s="1"/>
  <c r="M1393" i="9"/>
  <c r="O1434" i="9"/>
  <c r="P1434" i="9" s="1"/>
  <c r="M1434" i="9"/>
  <c r="O1177" i="9"/>
  <c r="P1177" i="9" s="1"/>
  <c r="O1195" i="9"/>
  <c r="O1203" i="9"/>
  <c r="O1211" i="9"/>
  <c r="P1211" i="9" s="1"/>
  <c r="O1241" i="9"/>
  <c r="P1241" i="9" s="1"/>
  <c r="O1245" i="9"/>
  <c r="P1245" i="9" s="1"/>
  <c r="O1249" i="9"/>
  <c r="P1249" i="9" s="1"/>
  <c r="O1253" i="9"/>
  <c r="P1253" i="9" s="1"/>
  <c r="O1257" i="9"/>
  <c r="P1257" i="9" s="1"/>
  <c r="O1262" i="9"/>
  <c r="O1264" i="9"/>
  <c r="O1268" i="9"/>
  <c r="P1268" i="9" s="1"/>
  <c r="O1283" i="9"/>
  <c r="P1283" i="9" s="1"/>
  <c r="O1297" i="9"/>
  <c r="O1299" i="9"/>
  <c r="P1299" i="9" s="1"/>
  <c r="O1305" i="9"/>
  <c r="P1305" i="9" s="1"/>
  <c r="O1313" i="9"/>
  <c r="P1313" i="9" s="1"/>
  <c r="O1326" i="9"/>
  <c r="O1328" i="9"/>
  <c r="O1330" i="9"/>
  <c r="O1332" i="9"/>
  <c r="P1332" i="9" s="1"/>
  <c r="O1347" i="9"/>
  <c r="P1347" i="9" s="1"/>
  <c r="M1347" i="9"/>
  <c r="O1360" i="9"/>
  <c r="M1360" i="9"/>
  <c r="N1386" i="9"/>
  <c r="L1386" i="9"/>
  <c r="O1388" i="9"/>
  <c r="O1390" i="9"/>
  <c r="O1408" i="9"/>
  <c r="M1424" i="9"/>
  <c r="O1442" i="9"/>
  <c r="N1494" i="9"/>
  <c r="L1494" i="9"/>
  <c r="O1502" i="9"/>
  <c r="P1502" i="9" s="1"/>
  <c r="M1502" i="9"/>
  <c r="O1375" i="9"/>
  <c r="P1375" i="9" s="1"/>
  <c r="M1375" i="9"/>
  <c r="O1382" i="9"/>
  <c r="M1382" i="9"/>
  <c r="M1398" i="9"/>
  <c r="O1412" i="9"/>
  <c r="P1412" i="9" s="1"/>
  <c r="M1412" i="9"/>
  <c r="N1437" i="9"/>
  <c r="L1437" i="9"/>
  <c r="O1439" i="9"/>
  <c r="M1439" i="9"/>
  <c r="O1447" i="9"/>
  <c r="M1444" i="9"/>
  <c r="N1453" i="9"/>
  <c r="N1452" i="9"/>
  <c r="L1452" i="9"/>
  <c r="O1588" i="9"/>
  <c r="P1588" i="9" s="1"/>
  <c r="M1588" i="9"/>
  <c r="O1634" i="9"/>
  <c r="P1634" i="9" s="1"/>
  <c r="M1634" i="9"/>
  <c r="M1350" i="9"/>
  <c r="O1355" i="9"/>
  <c r="P1355" i="9" s="1"/>
  <c r="M1355" i="9"/>
  <c r="O1372" i="9"/>
  <c r="M1369" i="9"/>
  <c r="O1397" i="9"/>
  <c r="M1394" i="9"/>
  <c r="M1415" i="9"/>
  <c r="N1421" i="9"/>
  <c r="L1421" i="9"/>
  <c r="M1428" i="9"/>
  <c r="O1457" i="9"/>
  <c r="M1457" i="9"/>
  <c r="O1496" i="9"/>
  <c r="P1496" i="9" s="1"/>
  <c r="M1496" i="9"/>
  <c r="O1349" i="9"/>
  <c r="P1349" i="9" s="1"/>
  <c r="L1359" i="9"/>
  <c r="N1377" i="9"/>
  <c r="L1381" i="9"/>
  <c r="O1387" i="9"/>
  <c r="O1389" i="9"/>
  <c r="N1422" i="9"/>
  <c r="N1438" i="9"/>
  <c r="O1438" i="9" s="1"/>
  <c r="P1438" i="9" s="1"/>
  <c r="O1474" i="9"/>
  <c r="N1480" i="9"/>
  <c r="L1479" i="9"/>
  <c r="N1476" i="9"/>
  <c r="N1475" i="9"/>
  <c r="L1480" i="9"/>
  <c r="N1477" i="9"/>
  <c r="L1476" i="9"/>
  <c r="N1478" i="9"/>
  <c r="O1478" i="9" s="1"/>
  <c r="L1477" i="9"/>
  <c r="L1475" i="9"/>
  <c r="N1479" i="9"/>
  <c r="N1491" i="9"/>
  <c r="L1490" i="9"/>
  <c r="N1487" i="9"/>
  <c r="N1486" i="9"/>
  <c r="L1491" i="9"/>
  <c r="N1488" i="9"/>
  <c r="L1487" i="9"/>
  <c r="N1489" i="9"/>
  <c r="O1489" i="9" s="1"/>
  <c r="L1488" i="9"/>
  <c r="L1486" i="9"/>
  <c r="N1490" i="9"/>
  <c r="O1514" i="9"/>
  <c r="P1514" i="9" s="1"/>
  <c r="M1514" i="9"/>
  <c r="N1542" i="9"/>
  <c r="L1541" i="9"/>
  <c r="N1543" i="9"/>
  <c r="O1543" i="9" s="1"/>
  <c r="L1542" i="9"/>
  <c r="N1540" i="9"/>
  <c r="N1539" i="9"/>
  <c r="N1544" i="9"/>
  <c r="L1540" i="9"/>
  <c r="L1544" i="9"/>
  <c r="N1541" i="9"/>
  <c r="L1539" i="9"/>
  <c r="O1562" i="9"/>
  <c r="P1562" i="9" s="1"/>
  <c r="M1562" i="9"/>
  <c r="O1593" i="9"/>
  <c r="P1593" i="9" s="1"/>
  <c r="M1593" i="9"/>
  <c r="N1613" i="9"/>
  <c r="N1612" i="9"/>
  <c r="L1613" i="9"/>
  <c r="L1612" i="9"/>
  <c r="L1380" i="9"/>
  <c r="N1381" i="9"/>
  <c r="M1589" i="9"/>
  <c r="O1589" i="9"/>
  <c r="P1589" i="9" s="1"/>
  <c r="L1636" i="9"/>
  <c r="N1636" i="9"/>
  <c r="N1635" i="9"/>
  <c r="L1357" i="9"/>
  <c r="L1377" i="9"/>
  <c r="L1379" i="9"/>
  <c r="M1495" i="9"/>
  <c r="O1508" i="9"/>
  <c r="M1508" i="9"/>
  <c r="O1522" i="9"/>
  <c r="P1522" i="9" s="1"/>
  <c r="M1522" i="9"/>
  <c r="M1563" i="9"/>
  <c r="O1563" i="9"/>
  <c r="M1594" i="9"/>
  <c r="O1594" i="9"/>
  <c r="P1594" i="9" s="1"/>
  <c r="O1471" i="9"/>
  <c r="P1471" i="9" s="1"/>
  <c r="N1482" i="9"/>
  <c r="L1485" i="9"/>
  <c r="N1495" i="9"/>
  <c r="O1495" i="9" s="1"/>
  <c r="P1495" i="9" s="1"/>
  <c r="O1500" i="9"/>
  <c r="P1500" i="9" s="1"/>
  <c r="O1504" i="9"/>
  <c r="L1534" i="9"/>
  <c r="N1535" i="9"/>
  <c r="L1538" i="9"/>
  <c r="O1561" i="9"/>
  <c r="P1561" i="9" s="1"/>
  <c r="O1565" i="9"/>
  <c r="L1570" i="9"/>
  <c r="L1569" i="9"/>
  <c r="L1615" i="9"/>
  <c r="L1614" i="9"/>
  <c r="L1484" i="9"/>
  <c r="N1485" i="9"/>
  <c r="N1533" i="9"/>
  <c r="N1534" i="9"/>
  <c r="L1537" i="9"/>
  <c r="N1538" i="9"/>
  <c r="O1555" i="9"/>
  <c r="L1603" i="9"/>
  <c r="L1602" i="9"/>
  <c r="N1614" i="9"/>
  <c r="M1623" i="9"/>
  <c r="O1630" i="9"/>
  <c r="L1483" i="9"/>
  <c r="L1536" i="9"/>
  <c r="O1551" i="9"/>
  <c r="M1548" i="9"/>
  <c r="O1560" i="9"/>
  <c r="O1580" i="9"/>
  <c r="M1577" i="9"/>
  <c r="N1601" i="9"/>
  <c r="L1600" i="9"/>
  <c r="N1597" i="9"/>
  <c r="N1596" i="9"/>
  <c r="L1601" i="9"/>
  <c r="N1598" i="9"/>
  <c r="L1597" i="9"/>
  <c r="N1600" i="9"/>
  <c r="N1602" i="9"/>
  <c r="O1619" i="9"/>
  <c r="M1616" i="9"/>
  <c r="O1621" i="9"/>
  <c r="P1621" i="9" s="1"/>
  <c r="O1629" i="9"/>
  <c r="O1632" i="9"/>
  <c r="O1641" i="9"/>
  <c r="O1647" i="9"/>
  <c r="O1655" i="9"/>
  <c r="P1655" i="9" s="1"/>
  <c r="N1606" i="9"/>
  <c r="N1607" i="9"/>
  <c r="L1610" i="9"/>
  <c r="N1611" i="9"/>
  <c r="L1609" i="9"/>
  <c r="N20" i="9" l="1"/>
  <c r="L568" i="9"/>
  <c r="L1337" i="9"/>
  <c r="L342" i="9"/>
  <c r="L285" i="9" s="1"/>
  <c r="L284" i="9" s="1"/>
  <c r="N1337" i="9"/>
  <c r="O811" i="9"/>
  <c r="M551" i="9"/>
  <c r="L20" i="9"/>
  <c r="L19" i="9" s="1"/>
  <c r="N333" i="9"/>
  <c r="N285" i="9" s="1"/>
  <c r="N568" i="9"/>
  <c r="N19" i="9"/>
  <c r="O1325" i="9"/>
  <c r="O1259" i="9"/>
  <c r="M1232" i="9"/>
  <c r="M867" i="9"/>
  <c r="M796" i="9"/>
  <c r="M442" i="9"/>
  <c r="O97" i="9"/>
  <c r="P1645" i="9"/>
  <c r="O1320" i="9"/>
  <c r="M890" i="9"/>
  <c r="O1279" i="9"/>
  <c r="P1125" i="9"/>
  <c r="O1124" i="9"/>
  <c r="M906" i="9"/>
  <c r="O481" i="9"/>
  <c r="O32" i="9"/>
  <c r="M306" i="9"/>
  <c r="O192" i="9"/>
  <c r="O1314" i="9"/>
  <c r="M816" i="9"/>
  <c r="O286" i="9"/>
  <c r="O60" i="9"/>
  <c r="O816" i="9"/>
  <c r="O390" i="9"/>
  <c r="M48" i="9"/>
  <c r="O48" i="9"/>
  <c r="O457" i="9"/>
  <c r="O442" i="9"/>
  <c r="M1132" i="9"/>
  <c r="O159" i="9"/>
  <c r="M1320" i="9"/>
  <c r="M1072" i="9"/>
  <c r="M297" i="9"/>
  <c r="M182" i="9"/>
  <c r="M457" i="9"/>
  <c r="M353" i="9"/>
  <c r="M146" i="9"/>
  <c r="O1232" i="9"/>
  <c r="M60" i="9"/>
  <c r="M1259" i="9"/>
  <c r="P1174" i="9"/>
  <c r="O1132" i="9"/>
  <c r="O1078" i="9"/>
  <c r="O551" i="9"/>
  <c r="O563" i="9"/>
  <c r="M527" i="9"/>
  <c r="M414" i="9"/>
  <c r="M292" i="9"/>
  <c r="M159" i="9"/>
  <c r="O475" i="9"/>
  <c r="O122" i="9"/>
  <c r="O29" i="9"/>
  <c r="M1325" i="9"/>
  <c r="M1279" i="9"/>
  <c r="O555" i="9"/>
  <c r="M475" i="9"/>
  <c r="O353" i="9"/>
  <c r="M449" i="9"/>
  <c r="O414" i="9"/>
  <c r="O403" i="9"/>
  <c r="O292" i="9"/>
  <c r="O182" i="9"/>
  <c r="O189" i="9"/>
  <c r="O134" i="9"/>
  <c r="O146" i="9"/>
  <c r="O306" i="9"/>
  <c r="M811" i="9"/>
  <c r="O867" i="9"/>
  <c r="O890" i="9"/>
  <c r="O1072" i="9"/>
  <c r="O906" i="9"/>
  <c r="O527" i="9"/>
  <c r="M390" i="9"/>
  <c r="O139" i="9"/>
  <c r="O21" i="9"/>
  <c r="O449" i="9"/>
  <c r="M122" i="9"/>
  <c r="M286" i="9"/>
  <c r="M189" i="9"/>
  <c r="M481" i="9"/>
  <c r="M192" i="9"/>
  <c r="M139" i="9"/>
  <c r="M32" i="9"/>
  <c r="M555" i="9"/>
  <c r="M403" i="9"/>
  <c r="M97" i="9"/>
  <c r="M1124" i="9"/>
  <c r="M29" i="9"/>
  <c r="M20" i="9" s="1"/>
  <c r="M19" i="9" s="1"/>
  <c r="M1078" i="9"/>
  <c r="O796" i="9"/>
  <c r="P1450" i="9"/>
  <c r="P1105" i="9"/>
  <c r="P1406" i="9"/>
  <c r="P1094" i="9"/>
  <c r="P1117" i="9"/>
  <c r="P1271" i="9"/>
  <c r="P1120" i="9"/>
  <c r="P1096" i="9"/>
  <c r="P1079" i="9"/>
  <c r="P917" i="9"/>
  <c r="P1024" i="9"/>
  <c r="P982" i="9"/>
  <c r="P979" i="9"/>
  <c r="P974" i="9"/>
  <c r="P972" i="9"/>
  <c r="P962" i="9"/>
  <c r="P957" i="9"/>
  <c r="P915" i="9"/>
  <c r="P849" i="9"/>
  <c r="P512" i="9"/>
  <c r="P329" i="9"/>
  <c r="P504" i="9"/>
  <c r="P326" i="9"/>
  <c r="O1422" i="9"/>
  <c r="O1603" i="9"/>
  <c r="P30" i="9"/>
  <c r="P29" i="9" s="1"/>
  <c r="M1515" i="9"/>
  <c r="M604" i="9"/>
  <c r="M625" i="9"/>
  <c r="M1497" i="9"/>
  <c r="M1413" i="9"/>
  <c r="O1374" i="9"/>
  <c r="O762" i="9"/>
  <c r="P762" i="9" s="1"/>
  <c r="M692" i="9"/>
  <c r="M1545" i="9"/>
  <c r="M1492" i="9"/>
  <c r="P22" i="9"/>
  <c r="O1582" i="9"/>
  <c r="P1582" i="9" s="1"/>
  <c r="M1454" i="9"/>
  <c r="M654" i="9"/>
  <c r="O614" i="9"/>
  <c r="P614" i="9" s="1"/>
  <c r="O1638" i="9"/>
  <c r="O1639" i="9"/>
  <c r="L795" i="9"/>
  <c r="O1609" i="9"/>
  <c r="O1484" i="9"/>
  <c r="O1615" i="9"/>
  <c r="O1570" i="9"/>
  <c r="M1419" i="9"/>
  <c r="O1358" i="9"/>
  <c r="M1432" i="9"/>
  <c r="O782" i="9"/>
  <c r="P782" i="9" s="1"/>
  <c r="O635" i="9"/>
  <c r="M598" i="9"/>
  <c r="O1572" i="9"/>
  <c r="M1654" i="9"/>
  <c r="M1584" i="9"/>
  <c r="M1571" i="9"/>
  <c r="M1427" i="9"/>
  <c r="M1422" i="9"/>
  <c r="M1399" i="9"/>
  <c r="M783" i="9"/>
  <c r="O764" i="9"/>
  <c r="P764" i="9" s="1"/>
  <c r="O1637" i="9"/>
  <c r="M668" i="9"/>
  <c r="N795" i="9"/>
  <c r="P1321" i="9"/>
  <c r="P1320" i="9" s="1"/>
  <c r="P354" i="9"/>
  <c r="P298" i="9"/>
  <c r="P28" i="9"/>
  <c r="P27" i="9" s="1"/>
  <c r="P307" i="9"/>
  <c r="P891" i="9"/>
  <c r="P890" i="9" s="1"/>
  <c r="P907" i="9"/>
  <c r="P343" i="9"/>
  <c r="P334" i="9"/>
  <c r="P450" i="9"/>
  <c r="P449" i="9" s="1"/>
  <c r="P458" i="9"/>
  <c r="P160" i="9"/>
  <c r="O1059" i="9"/>
  <c r="P556" i="9"/>
  <c r="P482" i="9"/>
  <c r="P404" i="9"/>
  <c r="P293" i="9"/>
  <c r="P292" i="9" s="1"/>
  <c r="P183" i="9"/>
  <c r="P182" i="9" s="1"/>
  <c r="P96" i="9"/>
  <c r="P95" i="9" s="1"/>
  <c r="O95" i="9"/>
  <c r="P33" i="9"/>
  <c r="P193" i="9"/>
  <c r="P1073" i="9"/>
  <c r="P287" i="9"/>
  <c r="P286" i="9" s="1"/>
  <c r="P140" i="9"/>
  <c r="P391" i="9"/>
  <c r="M1059" i="9"/>
  <c r="P165" i="9"/>
  <c r="P153" i="9"/>
  <c r="P150" i="9"/>
  <c r="P147" i="9"/>
  <c r="P410" i="9"/>
  <c r="P942" i="9"/>
  <c r="I284" i="9"/>
  <c r="P196" i="9"/>
  <c r="I794" i="9"/>
  <c r="P190" i="9"/>
  <c r="P189" i="9" s="1"/>
  <c r="P194" i="9"/>
  <c r="O668" i="9"/>
  <c r="P668" i="9" s="1"/>
  <c r="P40" i="9"/>
  <c r="M649" i="9"/>
  <c r="P79" i="9"/>
  <c r="P1428" i="9"/>
  <c r="P606" i="9"/>
  <c r="O1427" i="9"/>
  <c r="P1427" i="9" s="1"/>
  <c r="P61" i="9"/>
  <c r="P1297" i="9"/>
  <c r="P1172" i="9"/>
  <c r="P1171" i="9" s="1"/>
  <c r="P1517" i="9"/>
  <c r="P38" i="9"/>
  <c r="P1465" i="9"/>
  <c r="P401" i="9"/>
  <c r="P179" i="9"/>
  <c r="O692" i="9"/>
  <c r="P692" i="9" s="1"/>
  <c r="O1423" i="9"/>
  <c r="P1389" i="9"/>
  <c r="P1112" i="9"/>
  <c r="P1567" i="9"/>
  <c r="O1492" i="9"/>
  <c r="P1492" i="9" s="1"/>
  <c r="P34" i="9"/>
  <c r="P1563" i="9"/>
  <c r="P545" i="9"/>
  <c r="P368" i="9"/>
  <c r="O1497" i="9"/>
  <c r="P1497" i="9" s="1"/>
  <c r="P406" i="9"/>
  <c r="O1599" i="9"/>
  <c r="P1417" i="9"/>
  <c r="M762" i="9"/>
  <c r="M634" i="9"/>
  <c r="P1565" i="9"/>
  <c r="M614" i="9"/>
  <c r="O1399" i="9"/>
  <c r="P1399" i="9" s="1"/>
  <c r="P1015" i="9"/>
  <c r="M764" i="9"/>
  <c r="O1571" i="9"/>
  <c r="P1064" i="9"/>
  <c r="P1469" i="9"/>
  <c r="P1463" i="9"/>
  <c r="P1213" i="9"/>
  <c r="O1373" i="9"/>
  <c r="P89" i="9"/>
  <c r="O1606" i="9"/>
  <c r="P1472" i="9"/>
  <c r="O1533" i="9"/>
  <c r="O1482" i="9"/>
  <c r="O1610" i="9"/>
  <c r="P1369" i="9"/>
  <c r="M1582" i="9"/>
  <c r="P1338" i="9"/>
  <c r="P473" i="9"/>
  <c r="P776" i="9"/>
  <c r="P1631" i="9"/>
  <c r="O1611" i="9"/>
  <c r="P1029" i="9"/>
  <c r="P1529" i="9"/>
  <c r="O1357" i="9"/>
  <c r="P1264" i="9"/>
  <c r="M782" i="9"/>
  <c r="O654" i="9"/>
  <c r="P654" i="9" s="1"/>
  <c r="P443" i="9"/>
  <c r="P247" i="9"/>
  <c r="O1432" i="9"/>
  <c r="P1432" i="9" s="1"/>
  <c r="P397" i="9"/>
  <c r="O1607" i="9"/>
  <c r="O1380" i="9"/>
  <c r="P1315" i="9"/>
  <c r="P1415" i="9"/>
  <c r="O1545" i="9"/>
  <c r="P1545" i="9" s="1"/>
  <c r="O1613" i="9"/>
  <c r="P1382" i="9"/>
  <c r="P1400" i="9"/>
  <c r="P1075" i="9"/>
  <c r="O1454" i="9"/>
  <c r="P1454" i="9" s="1"/>
  <c r="O1535" i="9"/>
  <c r="P175" i="9"/>
  <c r="O1480" i="9"/>
  <c r="O1453" i="9"/>
  <c r="P1330" i="9"/>
  <c r="P924" i="9"/>
  <c r="P705" i="9"/>
  <c r="P1425" i="9"/>
  <c r="P681" i="9"/>
  <c r="P1640" i="9"/>
  <c r="P1577" i="9"/>
  <c r="O1537" i="9"/>
  <c r="P1013" i="9"/>
  <c r="P779" i="9"/>
  <c r="O702" i="9"/>
  <c r="O1608" i="9"/>
  <c r="P1115" i="9"/>
  <c r="O1487" i="9"/>
  <c r="O1359" i="9"/>
  <c r="P1062" i="9"/>
  <c r="P578" i="9"/>
  <c r="O1515" i="9"/>
  <c r="P1515" i="9" s="1"/>
  <c r="O1413" i="9"/>
  <c r="P1413" i="9" s="1"/>
  <c r="P1365" i="9"/>
  <c r="P1344" i="9"/>
  <c r="P643" i="9"/>
  <c r="O1498" i="9"/>
  <c r="P1498" i="9" s="1"/>
  <c r="P1350" i="9"/>
  <c r="O1419" i="9"/>
  <c r="P1419" i="9" s="1"/>
  <c r="O1356" i="9"/>
  <c r="P1266" i="9"/>
  <c r="P1284" i="9"/>
  <c r="P1519" i="9"/>
  <c r="O1605" i="9"/>
  <c r="P427" i="9"/>
  <c r="P1340" i="9"/>
  <c r="O1379" i="9"/>
  <c r="P798" i="9"/>
  <c r="P796" i="9" s="1"/>
  <c r="O583" i="9"/>
  <c r="P416" i="9"/>
  <c r="P447" i="9"/>
  <c r="P1179" i="9"/>
  <c r="P1128" i="9"/>
  <c r="P105" i="9"/>
  <c r="P536" i="9"/>
  <c r="P49" i="9"/>
  <c r="P345" i="9"/>
  <c r="P741" i="9"/>
  <c r="O1378" i="9"/>
  <c r="P1360" i="9"/>
  <c r="P1626" i="9"/>
  <c r="P393" i="9"/>
  <c r="P395" i="9"/>
  <c r="P386" i="9"/>
  <c r="P1504" i="9"/>
  <c r="P1457" i="9"/>
  <c r="M1373" i="9"/>
  <c r="P827" i="9"/>
  <c r="O604" i="9"/>
  <c r="P604" i="9" s="1"/>
  <c r="O1491" i="9"/>
  <c r="O1481" i="9"/>
  <c r="O650" i="9"/>
  <c r="P672" i="9"/>
  <c r="P117" i="9"/>
  <c r="P1084" i="9"/>
  <c r="M585" i="9"/>
  <c r="P920" i="9"/>
  <c r="P110" i="9"/>
  <c r="O1598" i="9"/>
  <c r="P859" i="9"/>
  <c r="P922" i="9"/>
  <c r="O649" i="9"/>
  <c r="P115" i="9"/>
  <c r="P466" i="9"/>
  <c r="O1601" i="9"/>
  <c r="O783" i="9"/>
  <c r="P783" i="9" s="1"/>
  <c r="O585" i="9"/>
  <c r="O1596" i="9"/>
  <c r="P1508" i="9"/>
  <c r="O1476" i="9"/>
  <c r="P1262" i="9"/>
  <c r="P1187" i="9"/>
  <c r="P94" i="9"/>
  <c r="P93" i="9" s="1"/>
  <c r="P821" i="9"/>
  <c r="P1335" i="9"/>
  <c r="P1018" i="9"/>
  <c r="P1548" i="9"/>
  <c r="P1616" i="9"/>
  <c r="O1536" i="9"/>
  <c r="M1498" i="9"/>
  <c r="O1654" i="9"/>
  <c r="P1654" i="9" s="1"/>
  <c r="P1394" i="9"/>
  <c r="P1444" i="9"/>
  <c r="P1185" i="9"/>
  <c r="P1001" i="9"/>
  <c r="O598" i="9"/>
  <c r="P598" i="9" s="1"/>
  <c r="P1467" i="9"/>
  <c r="P1056" i="9"/>
  <c r="P262" i="9"/>
  <c r="P498" i="9"/>
  <c r="P52" i="9"/>
  <c r="P423" i="9"/>
  <c r="P1387" i="9"/>
  <c r="P993" i="9"/>
  <c r="O586" i="9"/>
  <c r="P483" i="9"/>
  <c r="P59" i="9"/>
  <c r="P58" i="9" s="1"/>
  <c r="P1153" i="9"/>
  <c r="O634" i="9"/>
  <c r="P587" i="9"/>
  <c r="P542" i="9"/>
  <c r="P528" i="9"/>
  <c r="P516" i="9"/>
  <c r="P508" i="9"/>
  <c r="P487" i="9"/>
  <c r="M765" i="9"/>
  <c r="O765" i="9"/>
  <c r="P765" i="9" s="1"/>
  <c r="P491" i="9"/>
  <c r="P471" i="9"/>
  <c r="P538" i="9"/>
  <c r="P459" i="9"/>
  <c r="P434" i="9"/>
  <c r="P300" i="9"/>
  <c r="P431" i="9"/>
  <c r="P316" i="9"/>
  <c r="P415" i="9"/>
  <c r="P144" i="9"/>
  <c r="P135" i="9"/>
  <c r="P134" i="9" s="1"/>
  <c r="P1107" i="9"/>
  <c r="P70" i="9"/>
  <c r="P418" i="9"/>
  <c r="P362" i="9"/>
  <c r="P1130" i="9"/>
  <c r="P1037" i="9"/>
  <c r="P952" i="9"/>
  <c r="P1031" i="9"/>
  <c r="P931" i="9"/>
  <c r="P885" i="9"/>
  <c r="P841" i="9"/>
  <c r="P1050" i="9"/>
  <c r="P1026" i="9"/>
  <c r="P845" i="9"/>
  <c r="P829" i="9"/>
  <c r="P626" i="9"/>
  <c r="P557" i="9"/>
  <c r="P102" i="9"/>
  <c r="P1623" i="9"/>
  <c r="P855" i="9"/>
  <c r="P812" i="9"/>
  <c r="P811" i="9" s="1"/>
  <c r="P711" i="9"/>
  <c r="P522" i="9"/>
  <c r="P501" i="9"/>
  <c r="P445" i="9"/>
  <c r="P211" i="9"/>
  <c r="P825" i="9"/>
  <c r="P823" i="9"/>
  <c r="P1333" i="9"/>
  <c r="P85" i="9"/>
  <c r="P1022" i="9"/>
  <c r="P599" i="9"/>
  <c r="P24" i="9"/>
  <c r="P1044" i="9"/>
  <c r="P698" i="9"/>
  <c r="P310" i="9"/>
  <c r="O625" i="9"/>
  <c r="P625" i="9" s="1"/>
  <c r="P157" i="9"/>
  <c r="P128" i="9"/>
  <c r="P259" i="9"/>
  <c r="P580" i="9"/>
  <c r="P817" i="9"/>
  <c r="P947" i="9"/>
  <c r="P1195" i="9"/>
  <c r="P1092" i="9"/>
  <c r="P1007" i="9"/>
  <c r="P322" i="9"/>
  <c r="P1149" i="9"/>
  <c r="M1606" i="9"/>
  <c r="O1636" i="9"/>
  <c r="O1490" i="9"/>
  <c r="O1477" i="9"/>
  <c r="P1439" i="9"/>
  <c r="P851" i="9"/>
  <c r="P863" i="9"/>
  <c r="O1584" i="9"/>
  <c r="P1584" i="9" s="1"/>
  <c r="P1220" i="9"/>
  <c r="P1300" i="9"/>
  <c r="P1306" i="9"/>
  <c r="O1230" i="9"/>
  <c r="O1226" i="9"/>
  <c r="P1276" i="9"/>
  <c r="O1229" i="9"/>
  <c r="O1225" i="9"/>
  <c r="P1215" i="9"/>
  <c r="P1189" i="9"/>
  <c r="P1157" i="9"/>
  <c r="P937" i="9"/>
  <c r="P837" i="9"/>
  <c r="P1040" i="9"/>
  <c r="P1034" i="9"/>
  <c r="P868" i="9"/>
  <c r="P998" i="9"/>
  <c r="P1328" i="9"/>
  <c r="P1273" i="9"/>
  <c r="P1181" i="9"/>
  <c r="P1218" i="9"/>
  <c r="P1087" i="9"/>
  <c r="P1009" i="9"/>
  <c r="P966" i="9"/>
  <c r="P879" i="9"/>
  <c r="P833" i="9"/>
  <c r="P1191" i="9"/>
  <c r="P1070" i="9"/>
  <c r="P1005" i="9"/>
  <c r="P1280" i="9"/>
  <c r="O689" i="9"/>
  <c r="P689" i="9" s="1"/>
  <c r="M689" i="9"/>
  <c r="P637" i="9"/>
  <c r="P1068" i="9"/>
  <c r="P1003" i="9"/>
  <c r="O1231" i="9"/>
  <c r="P873" i="9"/>
  <c r="P1318" i="9"/>
  <c r="P496" i="9"/>
  <c r="O1604" i="9"/>
  <c r="M1604" i="9"/>
  <c r="O351" i="9"/>
  <c r="P351" i="9" s="1"/>
  <c r="M351" i="9"/>
  <c r="O1597" i="9"/>
  <c r="O1600" i="9"/>
  <c r="P1203" i="9"/>
  <c r="O1227" i="9"/>
  <c r="O1546" i="9"/>
  <c r="P1546" i="9" s="1"/>
  <c r="M1546" i="9"/>
  <c r="P463" i="9"/>
  <c r="P65" i="9"/>
  <c r="M1614" i="9"/>
  <c r="O1614" i="9"/>
  <c r="O1534" i="9"/>
  <c r="O1485" i="9"/>
  <c r="M1612" i="9"/>
  <c r="O1612" i="9"/>
  <c r="O1544" i="9"/>
  <c r="M1486" i="9"/>
  <c r="O1486" i="9"/>
  <c r="M1421" i="9"/>
  <c r="O1421" i="9"/>
  <c r="P1421" i="9" s="1"/>
  <c r="M1596" i="9"/>
  <c r="M1494" i="9"/>
  <c r="O1494" i="9"/>
  <c r="P1494" i="9" s="1"/>
  <c r="O1223" i="9"/>
  <c r="P987" i="9"/>
  <c r="O724" i="9"/>
  <c r="P724" i="9" s="1"/>
  <c r="M724" i="9"/>
  <c r="O723" i="9"/>
  <c r="P723" i="9" s="1"/>
  <c r="M723" i="9"/>
  <c r="M582" i="9"/>
  <c r="O582" i="9"/>
  <c r="P569" i="9"/>
  <c r="O338" i="9"/>
  <c r="M632" i="9"/>
  <c r="O632" i="9"/>
  <c r="P632" i="9" s="1"/>
  <c r="P564" i="9"/>
  <c r="P563" i="9" s="1"/>
  <c r="M337" i="9"/>
  <c r="M333" i="9" s="1"/>
  <c r="O337" i="9"/>
  <c r="O1483" i="9"/>
  <c r="M1481" i="9"/>
  <c r="P1555" i="9"/>
  <c r="M1569" i="9"/>
  <c r="O1569" i="9"/>
  <c r="O1377" i="9"/>
  <c r="M1377" i="9"/>
  <c r="M1635" i="9"/>
  <c r="O1635" i="9"/>
  <c r="O1540" i="9"/>
  <c r="O1542" i="9"/>
  <c r="O1488" i="9"/>
  <c r="M1452" i="9"/>
  <c r="O1452" i="9"/>
  <c r="M1437" i="9"/>
  <c r="O1437" i="9"/>
  <c r="P1437" i="9" s="1"/>
  <c r="M1386" i="9"/>
  <c r="O1386" i="9"/>
  <c r="P1386" i="9" s="1"/>
  <c r="P1326" i="9"/>
  <c r="P1260" i="9"/>
  <c r="O1224" i="9"/>
  <c r="M1223" i="9"/>
  <c r="M1173" i="9" s="1"/>
  <c r="P1060" i="9"/>
  <c r="P1101" i="9"/>
  <c r="O722" i="9"/>
  <c r="P722" i="9" s="1"/>
  <c r="M722" i="9"/>
  <c r="P552" i="9"/>
  <c r="P551" i="9" s="1"/>
  <c r="O701" i="9"/>
  <c r="O1538" i="9"/>
  <c r="O1381" i="9"/>
  <c r="M1356" i="9"/>
  <c r="P1162" i="9"/>
  <c r="P1233" i="9"/>
  <c r="P1232" i="9" s="1"/>
  <c r="P476" i="9"/>
  <c r="P475" i="9" s="1"/>
  <c r="P98" i="9"/>
  <c r="M1602" i="9"/>
  <c r="O1602" i="9"/>
  <c r="M1539" i="9"/>
  <c r="O1539" i="9"/>
  <c r="P1629" i="9"/>
  <c r="O1541" i="9"/>
  <c r="M1475" i="9"/>
  <c r="O1475" i="9"/>
  <c r="O1479" i="9"/>
  <c r="M1533" i="9"/>
  <c r="O1228" i="9"/>
  <c r="P1166" i="9"/>
  <c r="P1133" i="9"/>
  <c r="P1141" i="9"/>
  <c r="P1199" i="9"/>
  <c r="M721" i="9"/>
  <c r="O721" i="9"/>
  <c r="P721" i="9" s="1"/>
  <c r="M688" i="9"/>
  <c r="O688" i="9"/>
  <c r="P688" i="9" s="1"/>
  <c r="M700" i="9"/>
  <c r="O700" i="9"/>
  <c r="M621" i="9"/>
  <c r="O621" i="9"/>
  <c r="P621" i="9" s="1"/>
  <c r="M575" i="9"/>
  <c r="O575" i="9"/>
  <c r="P575" i="9" s="1"/>
  <c r="M352" i="9"/>
  <c r="O352" i="9"/>
  <c r="O339" i="9"/>
  <c r="O340" i="9"/>
  <c r="P123" i="9"/>
  <c r="P122" i="9" s="1"/>
  <c r="M568" i="9" l="1"/>
  <c r="M342" i="9"/>
  <c r="M285" i="9" s="1"/>
  <c r="P1132" i="9"/>
  <c r="P1259" i="9"/>
  <c r="O333" i="9"/>
  <c r="O1173" i="9"/>
  <c r="P1279" i="9"/>
  <c r="P867" i="9"/>
  <c r="P414" i="9"/>
  <c r="P48" i="9"/>
  <c r="O1337" i="9"/>
  <c r="P555" i="9"/>
  <c r="P1124" i="9"/>
  <c r="N284" i="9"/>
  <c r="P816" i="9"/>
  <c r="P527" i="9"/>
  <c r="P60" i="9"/>
  <c r="P390" i="9"/>
  <c r="P192" i="9"/>
  <c r="P403" i="9"/>
  <c r="P159" i="9"/>
  <c r="P353" i="9"/>
  <c r="O20" i="9"/>
  <c r="O19" i="9" s="1"/>
  <c r="P97" i="9"/>
  <c r="P1325" i="9"/>
  <c r="P1314" i="9"/>
  <c r="P442" i="9"/>
  <c r="P146" i="9"/>
  <c r="P139" i="9"/>
  <c r="P1072" i="9"/>
  <c r="P32" i="9"/>
  <c r="P481" i="9"/>
  <c r="P457" i="9"/>
  <c r="P906" i="9"/>
  <c r="P306" i="9"/>
  <c r="P297" i="9"/>
  <c r="P21" i="9"/>
  <c r="P1078" i="9"/>
  <c r="O568" i="9"/>
  <c r="O342" i="9"/>
  <c r="P1602" i="9"/>
  <c r="P1422" i="9"/>
  <c r="P1373" i="9"/>
  <c r="P1569" i="9"/>
  <c r="P1614" i="9"/>
  <c r="P634" i="9"/>
  <c r="P1571" i="9"/>
  <c r="M795" i="9"/>
  <c r="N794" i="9"/>
  <c r="P1059" i="9"/>
  <c r="L794" i="9"/>
  <c r="O795" i="9"/>
  <c r="P1356" i="9"/>
  <c r="P1606" i="9"/>
  <c r="P1452" i="9"/>
  <c r="P649" i="9"/>
  <c r="P585" i="9"/>
  <c r="P1612" i="9"/>
  <c r="P582" i="9"/>
  <c r="P1604" i="9"/>
  <c r="P1635" i="9"/>
  <c r="P1481" i="9"/>
  <c r="P700" i="9"/>
  <c r="P1596" i="9"/>
  <c r="P1539" i="9"/>
  <c r="P1533" i="9"/>
  <c r="P1475" i="9"/>
  <c r="P337" i="9"/>
  <c r="P333" i="9" s="1"/>
  <c r="P1223" i="9"/>
  <c r="P1173" i="9" s="1"/>
  <c r="P1377" i="9"/>
  <c r="P352" i="9"/>
  <c r="P342" i="9" s="1"/>
  <c r="P1486" i="9"/>
  <c r="M284" i="9" l="1"/>
  <c r="O285" i="9"/>
  <c r="O284" i="9" s="1"/>
  <c r="P20" i="9"/>
  <c r="P19" i="9" s="1"/>
  <c r="P1337" i="9"/>
  <c r="P568" i="9"/>
  <c r="P285" i="9"/>
  <c r="M794" i="9"/>
  <c r="O794" i="9"/>
  <c r="P795" i="9"/>
  <c r="P284" i="9" l="1"/>
  <c r="P794" i="9"/>
</calcChain>
</file>

<file path=xl/comments1.xml><?xml version="1.0" encoding="utf-8"?>
<comments xmlns="http://schemas.openxmlformats.org/spreadsheetml/2006/main">
  <authors>
    <author>x</author>
  </authors>
  <commentList>
    <comment ref="I350" authorId="0" shapeId="0">
      <text>
        <r>
          <rPr>
            <b/>
            <sz val="9"/>
            <color indexed="81"/>
            <rFont val="Tahoma"/>
            <family val="2"/>
            <charset val="204"/>
          </rPr>
          <t>x:</t>
        </r>
        <r>
          <rPr>
            <sz val="9"/>
            <color indexed="81"/>
            <rFont val="Tahoma"/>
            <family val="2"/>
            <charset val="204"/>
          </rPr>
          <t xml:space="preserve">
ошибочно было 1876,8, испралено по письму МО "Иволгинский район от 15.05.2018 № 1239</t>
        </r>
      </text>
    </comment>
  </commentList>
</comments>
</file>

<file path=xl/sharedStrings.xml><?xml version="1.0" encoding="utf-8"?>
<sst xmlns="http://schemas.openxmlformats.org/spreadsheetml/2006/main" count="9319" uniqueCount="968">
  <si>
    <t>РЕСПУБЛИКАНСКИЙ КРАТКОСРОЧНЫЙ ПЛАН</t>
  </si>
  <si>
    <t>Тип дома</t>
  </si>
  <si>
    <t>Виды работ</t>
  </si>
  <si>
    <t>№ п/п МКД</t>
  </si>
  <si>
    <t>Адрес МКД</t>
  </si>
  <si>
    <t xml:space="preserve">Год 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</si>
  <si>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</si>
  <si>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</si>
  <si>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</si>
  <si>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</si>
  <si>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</si>
  <si>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</si>
  <si>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</si>
  <si>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</si>
  <si>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</si>
  <si>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</si>
  <si>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</si>
  <si>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</si>
  <si>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</si>
  <si>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</si>
  <si>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</si>
  <si>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2017 год</t>
  </si>
  <si>
    <t>Итого районы РБ</t>
  </si>
  <si>
    <t>МО "Баргузинский район"</t>
  </si>
  <si>
    <t>нет данных</t>
  </si>
  <si>
    <t>Кирпич</t>
  </si>
  <si>
    <t>Ремонт системы холодного водоснабжения</t>
  </si>
  <si>
    <t>2017г.</t>
  </si>
  <si>
    <t>2018г.</t>
  </si>
  <si>
    <t>Ремонт системы канализации и водоотведения</t>
  </si>
  <si>
    <t>п. Усть-Баргузин, ул. Ватутина, д.63</t>
  </si>
  <si>
    <t>Дерево (брус)</t>
  </si>
  <si>
    <t>Ремонт системы электроснабжения</t>
  </si>
  <si>
    <t>МО "Бичурский район"</t>
  </si>
  <si>
    <t>с. Бичура, ул. Советская, д.77</t>
  </si>
  <si>
    <t>Ремонт системы отопления</t>
  </si>
  <si>
    <t>МО "Джидинский район"</t>
  </si>
  <si>
    <t>с. Петропавловка, ул. Свердлова, д.46</t>
  </si>
  <si>
    <t xml:space="preserve">Ремонт крыши </t>
  </si>
  <si>
    <t>с. Петропавловка, ул. Свердлова, д.46А</t>
  </si>
  <si>
    <t>МО "Заиграевский район"</t>
  </si>
  <si>
    <t>Шлакоблок (оштукат.)</t>
  </si>
  <si>
    <t>Дерево</t>
  </si>
  <si>
    <t>МО "Закаменский район"</t>
  </si>
  <si>
    <t>г. Закаменск, ул. Ленина, д.30</t>
  </si>
  <si>
    <t>г. Закаменск, ул. Ленина, д.29</t>
  </si>
  <si>
    <t>с. Баянгол, ул. Набережная, д.15</t>
  </si>
  <si>
    <t>г. Закаменск, ул. Юбилейная, д.8А</t>
  </si>
  <si>
    <t>г. Закаменск, ул. Ленина, д.42</t>
  </si>
  <si>
    <t>МО "Иволгинский район"</t>
  </si>
  <si>
    <t>с. Сотниково, ул. Трактовая, д.1А</t>
  </si>
  <si>
    <t>МО "Кабанский район"</t>
  </si>
  <si>
    <t>с. Выдрино, ул. Пионерская, д.11</t>
  </si>
  <si>
    <t xml:space="preserve">Ремонт крыши  </t>
  </si>
  <si>
    <t>с. Выдрино, ул. Школьная, д.4</t>
  </si>
  <si>
    <t>г. Бабушкин, ул. Ленина, д.2</t>
  </si>
  <si>
    <t>пгт. Селенгинск, мкр. Солнечный, д.18</t>
  </si>
  <si>
    <t>Панель</t>
  </si>
  <si>
    <t>Ремонт системы горячего водоснабжения</t>
  </si>
  <si>
    <t>пгт. Селенгинск, мкр. Южный, д.2</t>
  </si>
  <si>
    <t>с. Творогово, 2 квартал, д.5</t>
  </si>
  <si>
    <t xml:space="preserve">Шлакоблок (оштукат.) </t>
  </si>
  <si>
    <t>пгт. Селенгинск, мкр. Южный, д.17</t>
  </si>
  <si>
    <t>Ремонт фасада</t>
  </si>
  <si>
    <t>Ремонт фундамента</t>
  </si>
  <si>
    <t>МО "Кижингинский район"</t>
  </si>
  <si>
    <t>МО "Курумканский район"</t>
  </si>
  <si>
    <t>с. Курумкан, ул. Балдакова, д.28</t>
  </si>
  <si>
    <t>МО "Кяхтинский район"</t>
  </si>
  <si>
    <t>г. Кяхта, ул. Ленина, д.106</t>
  </si>
  <si>
    <t>г. Кяхта, ул. Ленина, д.108</t>
  </si>
  <si>
    <t>г. Кяхта, ул. Чикойская, д.9</t>
  </si>
  <si>
    <t>г. Кяхта, ул. Чикойская, д.10</t>
  </si>
  <si>
    <t>г. Кяхта, ул. Крупской, д.10</t>
  </si>
  <si>
    <t>г. Кяхта, ул. Сухэ-Батора, д.44</t>
  </si>
  <si>
    <t>МО "Муйский район"</t>
  </si>
  <si>
    <t>п. Таксимо, ул. Латвийская, д.3</t>
  </si>
  <si>
    <t>п. Таксимо, ул. Латвийская, д.14</t>
  </si>
  <si>
    <t>п. Таксимо, ул.Советская, д.2</t>
  </si>
  <si>
    <t>МО "Мухоршибирский район"</t>
  </si>
  <si>
    <t>п. Саган-Нур, ул. Ширяева, д.6</t>
  </si>
  <si>
    <t>с. Мухоршибирь, ул. 30 лет Победы, д.11</t>
  </si>
  <si>
    <t>МО "Прибайкальский район"</t>
  </si>
  <si>
    <t>с. Ильинка, ул. Коммунистическая, д.2Б</t>
  </si>
  <si>
    <t>1972</t>
  </si>
  <si>
    <t>п/ст. Таловка, городок Социальный, д.5</t>
  </si>
  <si>
    <t>Керамзитобетон (оштукат.)</t>
  </si>
  <si>
    <t>с. Турунтаево, ул. Юбилейная, д.1</t>
  </si>
  <si>
    <t>МО "Северо-Байкальский район"</t>
  </si>
  <si>
    <t>пгт. Кичера, ул. Таллинская, д.3</t>
  </si>
  <si>
    <t>пгт. Кичера, ул. Таллинская, д.4</t>
  </si>
  <si>
    <t>пгт. Новый Уоян, ул. 70 лет Октября, д.29</t>
  </si>
  <si>
    <t>пгт. Нижнеангарск, ул. Победы, д.6</t>
  </si>
  <si>
    <t>пгт. Нижнеангарск, ул. Победы, д.8</t>
  </si>
  <si>
    <t>МО "Селенгинский район"</t>
  </si>
  <si>
    <t>г. Гусиноозерск, ул. Пушкина, д.2</t>
  </si>
  <si>
    <t xml:space="preserve">г. Гусиноозерск, ул. Пушкина, д.6 </t>
  </si>
  <si>
    <t xml:space="preserve">г. Гусиноозерск, ул. Пушкина, д.9 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</si>
  <si>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</si>
  <si>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</si>
  <si>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</si>
  <si>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д.23</t>
  </si>
  <si>
    <t>г. Гусиноозерск, ул. Комсомольская, д.21</t>
  </si>
  <si>
    <t>г. Гусиноозерск, ул. Комсомольская, д.23</t>
  </si>
  <si>
    <t>г. Гусиноозерск, ул. Ленина, д.24</t>
  </si>
  <si>
    <t>с. Гусиное Озеро, ул. Первомайская, д.3</t>
  </si>
  <si>
    <t>МО "Тарбагатайский район"</t>
  </si>
  <si>
    <t>с. Тарбагатай, ул. Некрасова, д.21</t>
  </si>
  <si>
    <t>с. Тарбагатай, ул. Пушкина, д.96</t>
  </si>
  <si>
    <t>с. Тарбагатай, ул. Молодежная, д.9</t>
  </si>
  <si>
    <t>с. Тарбагатай, ул. Лощенкова, д.9</t>
  </si>
  <si>
    <t>с. Тарбагатай, ул. Лощенкова, д.11</t>
  </si>
  <si>
    <t>с. Тарбагатай, ул. Молодежная, д.11</t>
  </si>
  <si>
    <t>МО "Хоринский район"</t>
  </si>
  <si>
    <t>с. Хоринск, ул. Первомайская, д.14</t>
  </si>
  <si>
    <t>с. Хоринск, городок Больничный, д.1</t>
  </si>
  <si>
    <t>МО ГО "город Улан-Удэ"</t>
  </si>
  <si>
    <t>г. Улан-Удэ, кв-л 148-й, д.8/2</t>
  </si>
  <si>
    <t>г. Улан-Удэ, ул. 3 Интернационала, д.18</t>
  </si>
  <si>
    <t>г. Улан-Удэ, ул. 3 Интернационала, д.18А</t>
  </si>
  <si>
    <t>г. Улан-Удэ, б-р Карла Маркса, д.31</t>
  </si>
  <si>
    <t>г. Улан-Удэ, п. Аэропорт, д.21</t>
  </si>
  <si>
    <t>г. Улан-Удэ, п. Аэропорт, д.22</t>
  </si>
  <si>
    <t>г. Улан-Удэ, п. Сокол, д.6</t>
  </si>
  <si>
    <t>г. Улан-Удэ, ул. Асеева,  д.8</t>
  </si>
  <si>
    <t>г. Улан-Удэ, ул. Буйко, д.19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</si>
  <si>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</si>
  <si>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</si>
  <si>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</si>
  <si>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д.32</t>
  </si>
  <si>
    <t>г. Улан-Удэ, ул. Гагарина, д.49</t>
  </si>
  <si>
    <t>г. Улан-Удэ, ул. Гагарина, д.61</t>
  </si>
  <si>
    <t>г. Улан-Удэ, ул. Гагарина, д.63</t>
  </si>
  <si>
    <t>г. Улан-Удэ, ул. Гагарина, д.71</t>
  </si>
  <si>
    <t>г. Улан-Удэ, ул. Гармаева, д.55</t>
  </si>
  <si>
    <t>г. Улан-Удэ, ул. Геологическая, д.22а</t>
  </si>
  <si>
    <t>г. Улан-Удэ, ул. Геологическая, д.24</t>
  </si>
  <si>
    <t>г. Улан-Удэ, ул. Ермаковская, д.22</t>
  </si>
  <si>
    <t xml:space="preserve">г. Улан-Удэ, ул. Жердева, д.68 </t>
  </si>
  <si>
    <t>г. Улан-Удэ, ул. Жердева, д.142</t>
  </si>
  <si>
    <t>г. Улан-Удэ, ул. Заиграевская, д.5</t>
  </si>
  <si>
    <t>г. Улан-Удэ, ул. Кабанская, д.6</t>
  </si>
  <si>
    <t>г. Улан-Удэ, ул. Кабанская, д.8</t>
  </si>
  <si>
    <t>г. Улан-Удэ, ул. Клыпина, д.7</t>
  </si>
  <si>
    <t>г. Улан-Удэ, ул. Клыпина, д.9</t>
  </si>
  <si>
    <t>г. Улан-Удэ, ул. Клыпина, д.11</t>
  </si>
  <si>
    <t>г. Улан-Удэ, ул. Клыпина, д.13</t>
  </si>
  <si>
    <t>г. Улан-Удэ, ул. Куйбышева, д.24</t>
  </si>
  <si>
    <t>г. Улан-Удэ, ул. Ленина, д.63</t>
  </si>
  <si>
    <t>г. Улан-Удэ, ул. Лысогорская, д.85</t>
  </si>
  <si>
    <t>г. Улан-Удэ, ул. Октябрьская, д.1А</t>
  </si>
  <si>
    <t>г. Улан-Удэ, ул. Октябрьская, д.28</t>
  </si>
  <si>
    <t>г. Улан-Удэ, ул. Павлова,  д.3</t>
  </si>
  <si>
    <t>г. Улан-Удэ, ул. Павлова,  д.21</t>
  </si>
  <si>
    <t>Ремонт крыши</t>
  </si>
  <si>
    <t>г. Улан-Удэ, ул. Павлова, д.19</t>
  </si>
  <si>
    <t>г. Улан-Удэ, ул. Партизанская, д.29</t>
  </si>
  <si>
    <t>г. Улан-Удэ, ул. Приречная, д.3</t>
  </si>
  <si>
    <t>г. Улан-Удэ, ул. Силикатная, д.7</t>
  </si>
  <si>
    <t>г. Улан-Удэ, ул. Смолина, д.1</t>
  </si>
  <si>
    <t>г. Улан-Удэ, ул. Смолина, д.9</t>
  </si>
  <si>
    <t>г. Улан-Удэ, ул. Смолина, д.10/1</t>
  </si>
  <si>
    <t>г. Улан-Удэ, ул. Смолина, д.44/2</t>
  </si>
  <si>
    <t>г. Улан-Удэ, ул. Советская, д.9</t>
  </si>
  <si>
    <t>г. Улан-Удэ, ул. Сосновая, д.14</t>
  </si>
  <si>
    <t>г. Улан-Удэ, ул. Сосновая, д.14А</t>
  </si>
  <si>
    <t>г. Улан-Удэ, ул. Строителей, д.38</t>
  </si>
  <si>
    <t>г. Улан-Удэ, ул. Удинская, д.28а</t>
  </si>
  <si>
    <t>г. Улан-Удэ, ул. Терешковой, д.4</t>
  </si>
  <si>
    <t>г. Улан-Удэ, ул. Терешковой, д.6</t>
  </si>
  <si>
    <t>г. Улан-Удэ, ул. Терешковой, д.8</t>
  </si>
  <si>
    <t>г. Улан-Удэ, ул. Терешковой, д.8/1</t>
  </si>
  <si>
    <t>г. Улан-Удэ, ул. Терешковой, д.10</t>
  </si>
  <si>
    <t>г. Улан-Удэ, ул. Терешковой, д.14</t>
  </si>
  <si>
    <t>г. Улан-Удэ, ул. Тулаева, д.136</t>
  </si>
  <si>
    <t>г. Улан-Удэ, ул. Туполева, д.7</t>
  </si>
  <si>
    <t>г. Улан-Удэ, ул. Фрунзе, д.7</t>
  </si>
  <si>
    <t>г. Улан-Удэ, ул. Фрунзе, д.16</t>
  </si>
  <si>
    <t>г. Улан-Удэ, ул. Х. Намсараева, д.30</t>
  </si>
  <si>
    <t>г. Улан-Удэ, ул. Чайковского, д.16</t>
  </si>
  <si>
    <t>г. Улан-Удэ, ул. Чайковского, д.18</t>
  </si>
  <si>
    <t>Итого 2018 год</t>
  </si>
  <si>
    <t>3.1.2.</t>
  </si>
  <si>
    <t>2019г.</t>
  </si>
  <si>
    <t>5.1.2.</t>
  </si>
  <si>
    <t>5.2.1.</t>
  </si>
  <si>
    <t>с. Бичура, ул. Ленина, д.242</t>
  </si>
  <si>
    <t>с. Бичура, ул. Мира, д.14</t>
  </si>
  <si>
    <t>с. Бичура, ул. Мира, д.18</t>
  </si>
  <si>
    <t>с. Петропавловка, ул. Ленина, д.2</t>
  </si>
  <si>
    <t>3.2.2.</t>
  </si>
  <si>
    <t>с. Петропавловка, ул. Свердлова, д.25</t>
  </si>
  <si>
    <t>с. Петропавловка, ул. Свердлова, д.49</t>
  </si>
  <si>
    <t>с. Петропавловка, ул. Свердлова, д.64А</t>
  </si>
  <si>
    <t>с. Петропавловка, ул. Свердлова, д.64Б</t>
  </si>
  <si>
    <t>3.1.1.</t>
  </si>
  <si>
    <t>п. Горхон, ул. Вокзальная, д.17</t>
  </si>
  <si>
    <t>2.2.1.</t>
  </si>
  <si>
    <t>п. Татарский Ключ, ул. Строителей, д.4А</t>
  </si>
  <si>
    <t>2.1.1.</t>
  </si>
  <si>
    <t>с. Новая Брянь, ул. Рабочая, д.23</t>
  </si>
  <si>
    <t>2.1.2.</t>
  </si>
  <si>
    <t>с. Новая Брянь, ул. Русина, д.13</t>
  </si>
  <si>
    <t>пгт. Заиграево, ул. Громова, д.11</t>
  </si>
  <si>
    <t>пгт. Заиграево, ул. Громова, д.13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</si>
  <si>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</si>
  <si>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</si>
  <si>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</si>
  <si>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д.25А</t>
  </si>
  <si>
    <t>пгт. Заиграево, ул. Трактовая, д.1</t>
  </si>
  <si>
    <t>пгт. Онохой, ул. Гагарина, д.2</t>
  </si>
  <si>
    <t>пгт. Онохой, ул. Гагарина, д.3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</si>
  <si>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</si>
  <si>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</si>
  <si>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</si>
  <si>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д.9</t>
  </si>
  <si>
    <t>2.2.2.</t>
  </si>
  <si>
    <t>г. Закаменск, ул. Гагарина, д.23</t>
  </si>
  <si>
    <t>г. Закаменск, ул. Комсомольская, д.7</t>
  </si>
  <si>
    <t>г. Закаменск, ул. Юбилейная, д.14</t>
  </si>
  <si>
    <t>г. Закаменск, ул. Ленина, д.27</t>
  </si>
  <si>
    <t>с. Иволгинск, кв-л Студенческий, д.1</t>
  </si>
  <si>
    <t>с. Иволгинск, кв-л Студенческий, д.2</t>
  </si>
  <si>
    <t>с. Иволгинск, кв-л Студенческий, д.5</t>
  </si>
  <si>
    <t>с. Иволгинск, кв-л Студенческий, д.6</t>
  </si>
  <si>
    <t>с. Иволгинск, ул. Лебедева, д.3</t>
  </si>
  <si>
    <t>с. Иволгинск, ул. Набережная, д.1А</t>
  </si>
  <si>
    <t>с. Сотниково, ул. Трактовая, д.10</t>
  </si>
  <si>
    <t>с. Сотниково, ул. Трактовая, д.3</t>
  </si>
  <si>
    <t>6.1.</t>
  </si>
  <si>
    <t>п/ст. Выдрино, ул. Красных Партизан, д.43</t>
  </si>
  <si>
    <t>п/ст. Выдрино, ул. Красных Партизан, д.47</t>
  </si>
  <si>
    <t>п/ст. Выдрино, ул. Красных Партизан, д.53</t>
  </si>
  <si>
    <t>п/ст. Выдрино, ул. Красных Партизан, д.55</t>
  </si>
  <si>
    <t>4.1.1.</t>
  </si>
  <si>
    <t>5.1.1.</t>
  </si>
  <si>
    <t>г. Бабушкин, ул. Советская, д.2</t>
  </si>
  <si>
    <t>пгт. Каменск, кв-л 18-й, д.59</t>
  </si>
  <si>
    <t>пгт. Каменск, ул. Кирова, д.5</t>
  </si>
  <si>
    <t>пгт. Каменск, ул. Кирова, д.12</t>
  </si>
  <si>
    <t>пгт. Каменск, ул. Кирова, д.22</t>
  </si>
  <si>
    <t>пгт. Каменск, ул. Комсомольская, д.19</t>
  </si>
  <si>
    <t>пгт. Каменск, ул. Октябрьская, д.63</t>
  </si>
  <si>
    <t>пгт. Каменск, ул. Советская, д.2</t>
  </si>
  <si>
    <t>пгт. Каменск, ул. Советская, д.23</t>
  </si>
  <si>
    <t>пгт. Каменск, ул. Сухомлина, д.16</t>
  </si>
  <si>
    <t>пгт. Каменск, мкр. Молодежный, д.14</t>
  </si>
  <si>
    <t>с. Кабанск, кв-л 1-й, д.1</t>
  </si>
  <si>
    <t>с. Кабанск, кв-л 1-й, д.2</t>
  </si>
  <si>
    <t>с. Кабанск, кв-л 1-й, д.4</t>
  </si>
  <si>
    <t>с. Кабанск, кв-л 1-й, д.5</t>
  </si>
  <si>
    <t>с. Кабанск, ул. Кирова, д.12</t>
  </si>
  <si>
    <t>с. Кабанск, ул. Кирова, д.4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</si>
  <si>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</si>
  <si>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</si>
  <si>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</si>
  <si>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д.29</t>
  </si>
  <si>
    <t>с. Кабанск, ул. 8 марта, д.20</t>
  </si>
  <si>
    <t>с. Кижинга, ул. Коммунистическая, д.2</t>
  </si>
  <si>
    <t>с. Кижинга, ул. Трактовая, д.30</t>
  </si>
  <si>
    <t>с. Кижинга, ул. Трактовая, д.32</t>
  </si>
  <si>
    <t>с. Новокижингинск, тер. Микрорайон, д.13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</si>
  <si>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</si>
  <si>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</si>
  <si>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</si>
  <si>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</si>
  <si>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Курумкан, ул. Балдакова, д.17</t>
  </si>
  <si>
    <t>с. Курумкан, ул. Балдакова, д.30</t>
  </si>
  <si>
    <t>с. Курумкан, ул. Будаина, д.1</t>
  </si>
  <si>
    <t>с. Курумкан, ул. Школьная, д.7</t>
  </si>
  <si>
    <t>г. Кяхта, ул. Ленина, д.104</t>
  </si>
  <si>
    <t>г. Кяхта, ул. Ленина, д.28</t>
  </si>
  <si>
    <t>г. Кяхта, ул. Ленина, д.5</t>
  </si>
  <si>
    <t>п. Хоронхой, ул. Школьная, д.1</t>
  </si>
  <si>
    <t>пгт. Наушки, ул. Железнодорожная, д.18А</t>
  </si>
  <si>
    <t>пгт. Наушки, ул. Пионерская, д.13</t>
  </si>
  <si>
    <t>п. Таксимо, ул. 70 лет Октября, д.38</t>
  </si>
  <si>
    <t>п. Таксимо, ул. 70 лет Октября, д.40</t>
  </si>
  <si>
    <t>п. Таксимо, ул. 70 лет Октября, д.44</t>
  </si>
  <si>
    <t>5.2.2.</t>
  </si>
  <si>
    <t>с. Мухоршибирь, ул. 30 лет Победы, д.10</t>
  </si>
  <si>
    <t>с. Мухоршибирь, ул. 30 лет Победы, д.12</t>
  </si>
  <si>
    <t>4.1.2.</t>
  </si>
  <si>
    <t>с. Мухоршибирь, ул. Новая, д.1А</t>
  </si>
  <si>
    <t>п. Саган-Нур, пер. Центральный, д.1</t>
  </si>
  <si>
    <t>п. Саган-Нур, пер. Центральный, д.3</t>
  </si>
  <si>
    <t>п/ст. Таловка, городок Социальный, д.3</t>
  </si>
  <si>
    <t>Керамзитобетон</t>
  </si>
  <si>
    <t>с. Татаурово, ул. Новая, д.4</t>
  </si>
  <si>
    <t>с. Татаурово, ул. Трактовая, д11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</si>
  <si>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</si>
  <si>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</si>
  <si>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д.24</t>
  </si>
  <si>
    <t>МО "Город Северобайкальск"</t>
  </si>
  <si>
    <t>г. Северобайкальск, ул. Промышленная, д.3</t>
  </si>
  <si>
    <t>г. Северобайкальск, ул. Промышленная, д.5</t>
  </si>
  <si>
    <t>г. Северобайкальск, ул. Студенческая, д.12</t>
  </si>
  <si>
    <t>пгт. Кичера, ул. Таллинская, д.1</t>
  </si>
  <si>
    <t>пгт. Кичера, ул. Зеленая, д.1</t>
  </si>
  <si>
    <t>пгт. Кичера, ул. Зеленая, д.3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</si>
  <si>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</si>
  <si>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</si>
  <si>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</si>
  <si>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Ленина, д.36</t>
  </si>
  <si>
    <t>пгт. Нижнеангарск, ул. 50 лет Октября, д.15</t>
  </si>
  <si>
    <t>пгт. Нижнеангарск, ул. Ленина, д.127</t>
  </si>
  <si>
    <t xml:space="preserve">Ремонт системы горячего водоснабжения </t>
  </si>
  <si>
    <t>г. Гусиноозерск, ул. Ленина, д.30</t>
  </si>
  <si>
    <t>г. Гусиноозерск, ул. Ленина, д.3А</t>
  </si>
  <si>
    <t>г. Гусиноозерск, ул. Пушкина, д.3</t>
  </si>
  <si>
    <t>Кирпич (оштукат)</t>
  </si>
  <si>
    <t>г. Гусиноозерск, ул. Пушкина, д.6</t>
  </si>
  <si>
    <t>с. Гусиное Озеро, кв-л Молодежный, д.2</t>
  </si>
  <si>
    <t>с. Гусиное Озеро, ул. Первомайская, д.1</t>
  </si>
  <si>
    <t>с. Гусиное Озеро, ул. Первомайская, д.2</t>
  </si>
  <si>
    <t>с. Гусиное Озеро, ул. Путейская, д.1</t>
  </si>
  <si>
    <t>с. Гусиное Озеро, ул. Советская, д.20</t>
  </si>
  <si>
    <t>с. Тарбагатай, ул. Лощенкова, д.12</t>
  </si>
  <si>
    <t>с. Тарбагатай, ул. Молодежная, д.1</t>
  </si>
  <si>
    <t>МО "Тункинский район"</t>
  </si>
  <si>
    <t>с. Кырен, ул. П.Морозова, д.7</t>
  </si>
  <si>
    <t>с. Кырен, ул. Каландаришвили, д.7</t>
  </si>
  <si>
    <t>с. Хоринск, ул. Ленина, д.22</t>
  </si>
  <si>
    <t>1.2.</t>
  </si>
  <si>
    <t>1.1.</t>
  </si>
  <si>
    <t xml:space="preserve">Ремонт фундамента </t>
  </si>
  <si>
    <t>г. Улан-Удэ, пр. Строителей, д.10</t>
  </si>
  <si>
    <t>3.2.</t>
  </si>
  <si>
    <t>г. Улан-Удэ, ул. Антонова, д.14</t>
  </si>
  <si>
    <t>Оштукат.</t>
  </si>
  <si>
    <t>г. Улан-Удэ, ул. Антонова, д.16</t>
  </si>
  <si>
    <t>г. Улан-Удэ, ул. Асеева, д.7</t>
  </si>
  <si>
    <t>г. Улан-Удэ, ул. Гагарина, д.13</t>
  </si>
  <si>
    <t>г. Улан-Удэ, ул. Гагарина, д.31</t>
  </si>
  <si>
    <t>г. Улан-Удэ, ул. Гагарина, д.32П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</si>
  <si>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</si>
  <si>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</si>
  <si>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</si>
  <si>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д.47</t>
  </si>
  <si>
    <t>г. Улан-Удэ, ул. Гагарина, д.51</t>
  </si>
  <si>
    <t>г. Улан-Удэ, ул. Гагарина, д.53</t>
  </si>
  <si>
    <t>г. Улан-Удэ, ул. Гагарина, д.57</t>
  </si>
  <si>
    <t>г. Улан-Удэ, ул. Гагарина, д.69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</si>
  <si>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</si>
  <si>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</si>
  <si>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</si>
  <si>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Д.Банзарова, д.20/1</t>
  </si>
  <si>
    <t>г. Улан-Удэ, ул. Д.Банзарова, д.21</t>
  </si>
  <si>
    <t>г. Улан-Удэ, ул. Жердева, д.35</t>
  </si>
  <si>
    <t>1994, 1996</t>
  </si>
  <si>
    <t>7,9,10</t>
  </si>
  <si>
    <t>г. Улан-Удэ, ул. Кабанская, д.2</t>
  </si>
  <si>
    <t>г. Улан-Удэ, ул. Кабанская, д.4</t>
  </si>
  <si>
    <t>г. Улан-Удэ, ул. Кабанская, д.18</t>
  </si>
  <si>
    <t>г. Улан-Удэ, ул. Калашникова, д.14</t>
  </si>
  <si>
    <t>г. Улан-Удэ, ул. Каландаришвили, д.6/3</t>
  </si>
  <si>
    <t>г. Улан-Удэ, ул. Каландаришвили, д.21</t>
  </si>
  <si>
    <t>г. Улан-Удэ, ул. Каландаришвили, д.25</t>
  </si>
  <si>
    <t>г. Улан-Удэ, ул. Камова, д.11</t>
  </si>
  <si>
    <t>г. Улан-Удэ, ул. Камова, д.15</t>
  </si>
  <si>
    <t>г. Улан-Удэ, ул. Камова, д.17</t>
  </si>
  <si>
    <t>г. Улан-Удэ, ул. Керамическая, д.2</t>
  </si>
  <si>
    <t>г. Улан-Удэ, ул. Керамическая, д.5</t>
  </si>
  <si>
    <t>панель</t>
  </si>
  <si>
    <t>г. Улан-Удэ, ул. Керамическая, д.6</t>
  </si>
  <si>
    <t>г. Улан-Удэ, ул. Керамическая, д.7</t>
  </si>
  <si>
    <t>г. Улан-Удэ, ул. Кирова, д.31</t>
  </si>
  <si>
    <t>г. Улан-Удэ, ул. Ключевская, д.39</t>
  </si>
  <si>
    <t>г. Улан-Удэ, ул. Ключевская, д.86</t>
  </si>
  <si>
    <t>г. Улан-Удэ, ул. Коммунистическая, д.16</t>
  </si>
  <si>
    <t>г. Улан-Удэ, ул. Коммунистическая, д.41</t>
  </si>
  <si>
    <t>г. Улан-Удэ, ул. Коммунистическая, д.45</t>
  </si>
  <si>
    <t>г. Улан-Удэ, ул. Коммунистическая, д.46</t>
  </si>
  <si>
    <t>г. Улан-Удэ, ул. Куйбышева, д.15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</si>
  <si>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</si>
  <si>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</si>
  <si>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</si>
  <si>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д.27</t>
  </si>
  <si>
    <t>1960</t>
  </si>
  <si>
    <t>2</t>
  </si>
  <si>
    <t>1963</t>
  </si>
  <si>
    <t>г. Улан-Удэ, ул. Саянская, д.1</t>
  </si>
  <si>
    <t>г. Улан-Удэ, ул. Саянская, д.3</t>
  </si>
  <si>
    <t>г. Улан-Удэ, ул. Саянская, д.7</t>
  </si>
  <si>
    <t>624,30</t>
  </si>
  <si>
    <t xml:space="preserve">г. Улан-Удэ, ул. Сахьяновой, д.11А </t>
  </si>
  <si>
    <t>г. Улан-Удэ, ул. Сахьяновой, д.17</t>
  </si>
  <si>
    <t>1962</t>
  </si>
  <si>
    <t>г. Улан-Удэ, ул. Свердлова, д.7</t>
  </si>
  <si>
    <t>г. Улан-Удэ, ул. Смолина, д.15</t>
  </si>
  <si>
    <t>г. Улан-Удэ, ул. Смолина, д.41/2</t>
  </si>
  <si>
    <t>г. Улан-Удэ, ул. Смолина, д. 44/1</t>
  </si>
  <si>
    <t>г. Улан-Удэ, ул. Смолина, д.46</t>
  </si>
  <si>
    <t>г. Улан-Удэ, ул. Смолина, д.47</t>
  </si>
  <si>
    <t>г. Улан-Удэ, ул. Советская, д.16</t>
  </si>
  <si>
    <t>г. Улан-Удэ, ул. Тобольская, д.1</t>
  </si>
  <si>
    <t>г. Улан-Удэ, ул. Тобольская, д.3</t>
  </si>
  <si>
    <t>г. Улан-Удэ, ул. Тобольская, д.7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</si>
  <si>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</si>
  <si>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</si>
  <si>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</si>
  <si>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</si>
  <si>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д.15А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</si>
  <si>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</si>
  <si>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</si>
  <si>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</si>
  <si>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</si>
  <si>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</si>
  <si>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</si>
  <si>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</si>
  <si>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д.31</t>
  </si>
  <si>
    <t>г. Улан-Удэ, ул. Тобольская, д.66</t>
  </si>
  <si>
    <t>г. Улан-Удэ, ул. Хахалова, д.10А</t>
  </si>
  <si>
    <t>г. Улан-Удэ, ул. Хахалова, д.8</t>
  </si>
  <si>
    <t>г. Улан-Удэ, ул. Хоринская, д.4</t>
  </si>
  <si>
    <t>г. Улан-Удэ, ул. Хоринская, д.6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</si>
  <si>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</si>
  <si>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</si>
  <si>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</si>
  <si>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Чаадаева, д.3</t>
  </si>
  <si>
    <t>г. Улан-Удэ, ул. Чертенкова, д.1</t>
  </si>
  <si>
    <t>г. Улан-Удэ, ул. Чертенкова, д.2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</si>
  <si>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</si>
  <si>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</si>
  <si>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</si>
  <si>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</si>
  <si>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д.49</t>
  </si>
  <si>
    <t>г. Улан-Удэ, ул. Ясная, д.102/15</t>
  </si>
  <si>
    <t>Итого 2019 год</t>
  </si>
  <si>
    <t>2020г.</t>
  </si>
  <si>
    <t>с. Баргузин, ул. Братьев Козулиных, д.44А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</si>
  <si>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</si>
  <si>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</si>
  <si>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</si>
  <si>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</si>
  <si>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</si>
  <si>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</si>
  <si>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пгт. Усть-Баргузин, ул. Ватутина, д.55</t>
  </si>
  <si>
    <t>пгт. Усть-Баргузин, ул. Ватутина, д.59</t>
  </si>
  <si>
    <t>пгт. Усть-Баргузин, ул. Ватутина, д.61</t>
  </si>
  <si>
    <t>с. Петропавловка, ул. Ленина, д.4</t>
  </si>
  <si>
    <t>с. Петропавловка, ул. Свердлова, д.53</t>
  </si>
  <si>
    <t>п. Татарский Ключ, ул. Гагарина, д.13</t>
  </si>
  <si>
    <t>п. Татарский Ключ, ул. Строителей, д.6А</t>
  </si>
  <si>
    <t>с. Новая Брянь, ул. Русина, д.9</t>
  </si>
  <si>
    <t>с. Новая Брянь, ул. Юбилейная, д.3</t>
  </si>
  <si>
    <t>с. Новая Брянь, ул. Юбилейная, д.5</t>
  </si>
  <si>
    <t>с. Новая Брянь, ул. Юбилейная, д.1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</si>
  <si>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</si>
  <si>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</si>
  <si>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</si>
  <si>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Серова, д.12</t>
  </si>
  <si>
    <t>пгт. Заиграево, ул. Серова, д.49</t>
  </si>
  <si>
    <t>п. Горхон, ул. Железнодорожная, д.20А</t>
  </si>
  <si>
    <t>г. Закаменск, ул. Ленина, д.15</t>
  </si>
  <si>
    <t>г. Закаменск, ул. Юбилейная, д.12</t>
  </si>
  <si>
    <t>с. Иволгинск, ул. Октябрьская, д.44</t>
  </si>
  <si>
    <t>с. Иволгинск, ул. Советская, д.4</t>
  </si>
  <si>
    <t>с. Иволгинск, кв-л Студенческий, д.7</t>
  </si>
  <si>
    <t>с. Иволгинск, кв-л Студенческий, д.9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</si>
  <si>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</si>
  <si>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</si>
  <si>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</si>
  <si>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</si>
  <si>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д.8</t>
  </si>
  <si>
    <t>с. Сотниково, ул. Трактовая, д.1</t>
  </si>
  <si>
    <t>с. Сотниково, ул. Трактовая, д.16</t>
  </si>
  <si>
    <t>с. Сотниково, ул. Трактовая, д.8</t>
  </si>
  <si>
    <t>с. Сотниково, ул. Трактовая, д.87</t>
  </si>
  <si>
    <t>с. Посольское, ул. Набережная, д.15В</t>
  </si>
  <si>
    <t>с. Выдрино, пер. Больничный, д.1</t>
  </si>
  <si>
    <t>с. Выдрино, пер. Больничный, д.2</t>
  </si>
  <si>
    <t>с. Выдрино, пер. Больничный, д.6</t>
  </si>
  <si>
    <t>п/ст. Выдрино, ул. Красных Партизан, д.41</t>
  </si>
  <si>
    <t>п/ст. Выдрино, ул. Красных Партизан, д.45</t>
  </si>
  <si>
    <t>п/ст. Выдрино, ул. Красных Партизан, д.49</t>
  </si>
  <si>
    <t>с. Выдрино, ул. Набережная, д.1</t>
  </si>
  <si>
    <t>с. Выдрино, ул. Набережная, д.10</t>
  </si>
  <si>
    <t>г. Бабушкин, ул. Красноармейская, д.1</t>
  </si>
  <si>
    <t>г. Бабушкин, ул. Ленина, д.44</t>
  </si>
  <si>
    <t>г. Бабушкин, ул. Ленина, д.45</t>
  </si>
  <si>
    <t>г. Бабушкин, ул. Набережная, д.7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</si>
  <si>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</si>
  <si>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</si>
  <si>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</si>
  <si>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</si>
  <si>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пгт. Каменск, кв-л 18-й, д.54</t>
  </si>
  <si>
    <t>пгт. Каменск, кв-л 18-й, д.58</t>
  </si>
  <si>
    <t>пгт. Каменск, кв-л 18-й, д.6</t>
  </si>
  <si>
    <t>пгт. Каменск, ул. Комсомольская, д.10</t>
  </si>
  <si>
    <t>пгт. Каменск, ул. Комсомольская, д.14</t>
  </si>
  <si>
    <t>пгт. Каменск, ул. Комсомольская, д.16</t>
  </si>
  <si>
    <t>с. Кабанск, кв-л 1-й, д.3</t>
  </si>
  <si>
    <t>с. Кабанск, кв-л 1-й, д.6</t>
  </si>
  <si>
    <t>с. Кабанск, ул. Кирова, д.14</t>
  </si>
  <si>
    <t>с. Кабанск, ул. Кирова, д.6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</si>
  <si>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</si>
  <si>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</si>
  <si>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</si>
  <si>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д.23</t>
  </si>
  <si>
    <t>с. Кабанск, ул. Ленина, д.27</t>
  </si>
  <si>
    <t>с. Кабанск, ул. Ленина, д.31</t>
  </si>
  <si>
    <t>с. Кабанск, ул. Ленина, д.35</t>
  </si>
  <si>
    <t>с. Кабанск, ул.Совхозная, д.18</t>
  </si>
  <si>
    <t>с. Кабанск, ул. Юных Коммунаров, д.32</t>
  </si>
  <si>
    <t>с. Кабанск, пер. Больничный, д.1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</si>
  <si>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</si>
  <si>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</si>
  <si>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</si>
  <si>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</si>
  <si>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</si>
  <si>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</si>
  <si>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</si>
  <si>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</si>
  <si>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</si>
  <si>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</si>
  <si>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</si>
  <si>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</si>
  <si>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</si>
  <si>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</si>
  <si>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</si>
  <si>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</si>
  <si>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д.6</t>
  </si>
  <si>
    <t>с. Кижинга, ул. Солнечная, д.1</t>
  </si>
  <si>
    <t>с. Кижинга, ул. Солнечная, д.3</t>
  </si>
  <si>
    <t>с. Новокижингинск, тер. Микрорайон, д.12</t>
  </si>
  <si>
    <t>с. Новокижингинск, тер. Микрорайон, д.14</t>
  </si>
  <si>
    <t>с. Курумкан, ул. Балдакова, д.26</t>
  </si>
  <si>
    <t>с. Курумкан, ул. Балдакова, д.26А</t>
  </si>
  <si>
    <t>с. Курумкан, ул. Школьная, д.3</t>
  </si>
  <si>
    <t>с. Курумкан, ул. Школьная, д.5</t>
  </si>
  <si>
    <t>г. Кяхта, ул. Ленина, д.23</t>
  </si>
  <si>
    <t>г. Кяхта, ул. Ленина, д.24</t>
  </si>
  <si>
    <t>г. Кяхта, ул. Ленина, д.3</t>
  </si>
  <si>
    <t>г. Кяхта, ул. Ленина, д.45</t>
  </si>
  <si>
    <t>3.2.1.</t>
  </si>
  <si>
    <t>г. Кяхта, ул. Ленина, д.85А</t>
  </si>
  <si>
    <t>пгт. Наушки, ул. Пионерская, д.1</t>
  </si>
  <si>
    <t>пгт. Наушки, ул. Пионерская, д.6</t>
  </si>
  <si>
    <t>пгт. Наушки, ул. Песчаная, д.26А</t>
  </si>
  <si>
    <t>Ремонт подвальных помещений</t>
  </si>
  <si>
    <t>п. Хоронхой, ул. Ленина, д.11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</si>
  <si>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</si>
  <si>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</si>
  <si>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</si>
  <si>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д.42</t>
  </si>
  <si>
    <t>пгт. Таксимо, ул. 70 лет Октября, д.46</t>
  </si>
  <si>
    <t>с. Мухоршибирь, ул. 30 лет Победы, д.13</t>
  </si>
  <si>
    <t>с. Мухоршибирь, ул. 30 лет Победы, д.7</t>
  </si>
  <si>
    <t>п. Саган-Нур, ул. Лесная, д.4</t>
  </si>
  <si>
    <t>п. Саган-Нур, ул. Лесная, д.6</t>
  </si>
  <si>
    <t>п. Саган-Нур, ул. Лесная, д.7</t>
  </si>
  <si>
    <t>п. Саган-Нур, ул. Лесная, д.8</t>
  </si>
  <si>
    <t>п. Саган-Нур, ул. Ширяева, д.4</t>
  </si>
  <si>
    <t>МО "Окинский район"</t>
  </si>
  <si>
    <t>с. Орлик, ул. Аюшеева, д.15</t>
  </si>
  <si>
    <t>п/ст. Таловка, городок Социальный, д.4</t>
  </si>
  <si>
    <t>п/ст. Таловка, городок Социальный, д.7</t>
  </si>
  <si>
    <t>п/ст. Таловка, ул. Привокзальная, д.3А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</si>
  <si>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</si>
  <si>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</si>
  <si>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</si>
  <si>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Советская, д.5</t>
  </si>
  <si>
    <t>с. Ильинка, ул. Сосновая, д.1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</si>
  <si>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</si>
  <si>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</si>
  <si>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</si>
  <si>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Турунтаево, кв-л 16-й, д.1</t>
  </si>
  <si>
    <t>с. Турунтаево, кв-л 1-й, д.2</t>
  </si>
  <si>
    <t>с. Турунтаево, кв-л 1-й, д.5</t>
  </si>
  <si>
    <t>с. Турунтаево, кв-л 1-й, д.6</t>
  </si>
  <si>
    <t>с. Татаурово, ул. Новая, д.2</t>
  </si>
  <si>
    <t>с. Татаурово, ул. Новая, д.6</t>
  </si>
  <si>
    <t>с. Татаурово, ул. Новая, д.8</t>
  </si>
  <si>
    <t>с. Татаурово, ул. Новая, д.10</t>
  </si>
  <si>
    <t>г. Северобайкальск, пр-кт. Ленинградский, д.9</t>
  </si>
  <si>
    <t>г. Северобайкальск, пр-кт. Ленинградский, д.19</t>
  </si>
  <si>
    <t>г. Северобайкальск, пр-кт. 60 лет СССР, д.2</t>
  </si>
  <si>
    <t>г. Северобайкальск, пр-кт. 60 лет СССР, д.4</t>
  </si>
  <si>
    <t>г. Северобайкальск, пр-кт. 60 лет СССР, д.8</t>
  </si>
  <si>
    <t>г. Северобайкальск, пр-кт. 60 лет СССР, д.10</t>
  </si>
  <si>
    <t>г. Северобайкальск, пр-кт. 60 лет СССР, д.14</t>
  </si>
  <si>
    <t>г. Северобайкальск, пр-кт. 60 лет СССР, д.16</t>
  </si>
  <si>
    <t>г. Северобайкальск, пр-кт. 60 лет СССР, д.32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</si>
  <si>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</si>
  <si>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</si>
  <si>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д.4</t>
  </si>
  <si>
    <t>г. Северобайкальск, ул. Парковая, д.7</t>
  </si>
  <si>
    <t>г. Северобайкальск, ул. Парковая, д.11</t>
  </si>
  <si>
    <t>г. Северобайкальск, ул. Полиграфистов, д.1</t>
  </si>
  <si>
    <t>г. Северобайкальск, ул. Полиграфистов, д.6</t>
  </si>
  <si>
    <t>пгт. Кичера, ул. Таллинская, д.2</t>
  </si>
  <si>
    <t>пгт. Новый Уоян, ул. 70 лет Октября, д.10</t>
  </si>
  <si>
    <t>г. Гусиноозерск, ул. Гагарина, д.5-1</t>
  </si>
  <si>
    <t>г. Гусиноозерск, ул. Ленина, д.13</t>
  </si>
  <si>
    <t>г. Гусиноозерск, ул. Ленина, д.15</t>
  </si>
  <si>
    <t>г. Гусиноозерск, ул. Ленина, д.26</t>
  </si>
  <si>
    <t>г. Гусиноозерск, ул. Ленина, д.28</t>
  </si>
  <si>
    <t>г. Гусиноозерск, ул. Ленина, д.7А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</si>
  <si>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</si>
  <si>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</si>
  <si>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</si>
  <si>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д.5</t>
  </si>
  <si>
    <t>г. Гусиноозерск, ул. Пушкина, д.56</t>
  </si>
  <si>
    <t>г. Гусиноозерск, ул. Фрунзе, д.9</t>
  </si>
  <si>
    <t>с. Гусиное Озеро, ул. Первомайская, д.4</t>
  </si>
  <si>
    <t>с. Гусиное Озеро, кв-л Молодежный, д.1</t>
  </si>
  <si>
    <t>с. Гусиное Озеро, ул. Советская, д.23</t>
  </si>
  <si>
    <t>с. Гусиное Озеро, ул. Школьная, д.3</t>
  </si>
  <si>
    <t>с. Тарбагатай, ул. Некрасова, д.52</t>
  </si>
  <si>
    <t>с. Тарбагатай, ул. Рокоссовского, д.3</t>
  </si>
  <si>
    <t>с. Тарбагатай, ул. Рокоссовского, д.7</t>
  </si>
  <si>
    <t>с. Кырен, ул. Первомайская, д.1</t>
  </si>
  <si>
    <t>с. Кырен, ул. Первомайская, д.2</t>
  </si>
  <si>
    <t>с. Кырен, ул. Каландаришвили, д.11</t>
  </si>
  <si>
    <t>с. Кырен, ул. Горького, д.14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</si>
  <si>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</si>
  <si>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</si>
  <si>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</si>
  <si>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</si>
  <si>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Октябрьская, д.2</t>
  </si>
  <si>
    <t>с. Хоринск, ул. Октябрьская, д.6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</si>
  <si>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</si>
  <si>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</si>
  <si>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</si>
  <si>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</si>
  <si>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д.9</t>
  </si>
  <si>
    <t>г. Улан-Удэ, б-р Карла Маркса, д.18</t>
  </si>
  <si>
    <t>г. Улан-Удэ, б-р Карла Маркса, д.20</t>
  </si>
  <si>
    <t>г. Улан-Удэ, ул. А.У. Модогоева, д.3</t>
  </si>
  <si>
    <t>г. Улан-Удэ, ул. Антонова, д.12</t>
  </si>
  <si>
    <t>г. Улан-Удэ, ул. Асеева, д.6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</si>
  <si>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</si>
  <si>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</si>
  <si>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</si>
  <si>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</si>
  <si>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</si>
  <si>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</si>
  <si>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д.3</t>
  </si>
  <si>
    <t>г. Улан-Удэ, ул. Гагарина, д.33</t>
  </si>
  <si>
    <t>г. Улан-Удэ, ул. Гагарина, д.38</t>
  </si>
  <si>
    <t>г. Улан-Удэ, ул. Гагарина, д.4</t>
  </si>
  <si>
    <t>г. Улан-Удэ, ул. Гагарина, д.40</t>
  </si>
  <si>
    <t>г. Улан-Удэ, ул. Гастелло, д.2А</t>
  </si>
  <si>
    <t>г. Улан-Удэ, ул. Гастелло, д.12</t>
  </si>
  <si>
    <t>г. Улан-Удэ, ул. Гастелло, д.15</t>
  </si>
  <si>
    <t>г. Улан-Удэ, ул. Гастелло, д.7</t>
  </si>
  <si>
    <t>г. Улан-Удэ, ул. Геологическая, д.12</t>
  </si>
  <si>
    <t>г. Улан-Удэ, ул. Геологическая, д.15</t>
  </si>
  <si>
    <t>г. Улан-Удэ, ул. Геологическая, д.16</t>
  </si>
  <si>
    <t>г. Улан-Удэ, ул. Д.Банзарова, д.4</t>
  </si>
  <si>
    <t>г. Улан-Удэ, ул. Д.Банзарова, д.6</t>
  </si>
  <si>
    <t>г. Улан-Удэ, ул. Кабанская, д.24</t>
  </si>
  <si>
    <t>г. Улан-Удэ, ул. Калашникова, д.10</t>
  </si>
  <si>
    <t>г. Улан-Удэ, ул. Калашникова, д.17</t>
  </si>
  <si>
    <t>г. Улан-Удэ, ул. Калашникова, д.8</t>
  </si>
  <si>
    <t>г. Улан-Удэ, ул. Камова, д.1</t>
  </si>
  <si>
    <t>г. Улан-Удэ, ул. Камова, д.3</t>
  </si>
  <si>
    <t>г. Улан-Удэ, ул. Камова, д.5</t>
  </si>
  <si>
    <t>г. Улан-Удэ, ул. Камова, д.9</t>
  </si>
  <si>
    <t>г. Улан-Удэ, ул. Кирзаводская, д.1</t>
  </si>
  <si>
    <t>г. Улан-Удэ, ул. Кирзаводская, д.2</t>
  </si>
  <si>
    <t>г. Улан-Удэ, ул. Кирова, д.21</t>
  </si>
  <si>
    <t>г. Улан-Удэ, ул. Королева, д.16</t>
  </si>
  <si>
    <t>г. Улан-Удэ, ул. Королева, д.18</t>
  </si>
  <si>
    <t>г. Улан-Удэ, ул. Куйбышева, д. 2/3</t>
  </si>
  <si>
    <t>г. Улан-Удэ, ул. Мокрова, д.32</t>
  </si>
  <si>
    <t>г. Улан-Удэ, ул. Мокрова, д.34</t>
  </si>
  <si>
    <t>г. Улан-Удэ, ул. Моховая, д.4</t>
  </si>
  <si>
    <t>г. Улан-Удэ, ул. Моховая, д.8</t>
  </si>
  <si>
    <t>г. Улан-Удэ, ул. Пушкина, д.12</t>
  </si>
  <si>
    <t>г. Улан-Удэ, ул. Пушкина, д.12П</t>
  </si>
  <si>
    <t>г. Улан-Удэ, ул. Пушкина, д.3</t>
  </si>
  <si>
    <t>г. Улан-Удэ, ул. Пушкина, д.4</t>
  </si>
  <si>
    <t>г. Улан-Удэ, ул. Пушкина, д.5</t>
  </si>
  <si>
    <t>г. Улан-Удэ, ул. Революции 1905 года, д.12</t>
  </si>
  <si>
    <t>г. Улан-Удэ, ул. Революции 1905 года, д.3</t>
  </si>
  <si>
    <t>г. Улан-Удэ, ул. Революции 1905 года, д.32А</t>
  </si>
  <si>
    <t xml:space="preserve">г. Улан-Удэ, ул. Сахьяновой, д.13 </t>
  </si>
  <si>
    <t xml:space="preserve">г. Улан-Удэ, ул. Сахьяновой, д.15 </t>
  </si>
  <si>
    <t>г. Улан-Удэ, ул. Свердлова, д.16</t>
  </si>
  <si>
    <t>г. Улан-Удэ, ул. Свердлова, д.35</t>
  </si>
  <si>
    <t>г. Улан-Удэ, ул. Смолина, д.13</t>
  </si>
  <si>
    <t>г. Улан-Удэ, ул. Тобольская, д.55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</si>
  <si>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</si>
  <si>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</si>
  <si>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</si>
  <si>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д.65</t>
  </si>
  <si>
    <t>г. Улан-Удэ, ул. Тобольская, д.67</t>
  </si>
  <si>
    <t>г. Улан-Удэ, ул. Трубачеева, д.10</t>
  </si>
  <si>
    <t>г. Улан-Удэ, ул. Цыбикова, д.1А</t>
  </si>
  <si>
    <t>г. Улан-Удэ, ул. Цыбикова, д.4</t>
  </si>
  <si>
    <t>г. Улан-Удэ, ул. Цыбикова, д.11</t>
  </si>
  <si>
    <t>г. Улан-Удэ, ул. Чертенкова, д.51</t>
  </si>
  <si>
    <t>г. Улан-Удэ, ул. Яковлева, д.17</t>
  </si>
  <si>
    <t>г. Улан-Удэ, ул. Яковлева, д.5</t>
  </si>
  <si>
    <t>г. Улан-Удэ, ул. Яковлева, д.7</t>
  </si>
  <si>
    <t xml:space="preserve">модернизации жилищно-коммунального </t>
  </si>
  <si>
    <t xml:space="preserve">комплекса Республики Бурятия </t>
  </si>
  <si>
    <t xml:space="preserve">ПРИЛОЖЕНИЕ </t>
  </si>
  <si>
    <t>с. Сотниково, ул. Трактовая, д.2</t>
  </si>
  <si>
    <t>с. Сотниково, ул. Трактовая, д.20</t>
  </si>
  <si>
    <t>пгт. Новый Уоян, ул. 70 лет Октября, д.1</t>
  </si>
  <si>
    <t>пгт. Новый Уоян, ул. 70 лет Октября, д.4</t>
  </si>
  <si>
    <t>пгт. Новый Уоян, ул. 70 лет Октября, д.13</t>
  </si>
  <si>
    <t>пгт. Новый Уоян, ул. 70 лет Октября, д.26</t>
  </si>
  <si>
    <t>пгт. Новый Уоян, ул. 70 лет Октября, д.24</t>
  </si>
  <si>
    <t>г. Улан-Удэ, ул. Туполева, д. 9</t>
  </si>
  <si>
    <t>от 08.08.2018 № 06-ПР55/18</t>
  </si>
  <si>
    <t>п. Татарский Ключ, ул. Комсомольская, д.3</t>
  </si>
  <si>
    <t>г. Закаменск, ул. Ленина, д.21</t>
  </si>
  <si>
    <t>с. Старое Татаурово, ул. Комсомольская, д.2а</t>
  </si>
  <si>
    <t>с. Старое Татаурово, ул. Комсомольская, д.2б</t>
  </si>
  <si>
    <t>с. Старое Татаурово, ул. Юбилейная, д.89</t>
  </si>
  <si>
    <t>с. Старое Татаурово, ул. Юбилейная, д.91</t>
  </si>
  <si>
    <t>с. Татаурово, ул. Школьная, д.27</t>
  </si>
  <si>
    <t>пгт. Нижнеангарск, ул. 50 лет Октября, д.17</t>
  </si>
  <si>
    <t>пгт. Нижнеангарск, ул. Ленина, д.54</t>
  </si>
  <si>
    <t>пгт. Нижнеангарск, ул. Ленина, д.56</t>
  </si>
  <si>
    <t>с. Ангоя, ул. Ленина, д.12</t>
  </si>
  <si>
    <t>с. Ангоя, ул. Ленина, д.14</t>
  </si>
  <si>
    <t>п. Янчукан, ул. Большая Секция, д.103</t>
  </si>
  <si>
    <t>г. Улан-Удэ, ул. Октябрьская, д. 38</t>
  </si>
  <si>
    <t>г. Улан-Удэ, ул. Сенчихина, д.1</t>
  </si>
  <si>
    <t>г. Улан-Удэ, ул. Тобольская, д.41</t>
  </si>
  <si>
    <t>г. Улан-Удэ, ул. Толстого, д.10</t>
  </si>
  <si>
    <t>г. Улан-Удэ, ул. Туполева, д.6</t>
  </si>
  <si>
    <t>г. Улан-Удэ, ул. Цивилева, д.44п</t>
  </si>
  <si>
    <t>с. Ярцы, д.1</t>
  </si>
  <si>
    <t>г. Закаменск, ул. Ленина, д.28А</t>
  </si>
  <si>
    <t>Общая стоимость капитального ремонта, руб. (будет скрыта в Приказе Минстроя РБ)</t>
  </si>
  <si>
    <t>г. Улан-Удэ, ул. Пристанская, д.4</t>
  </si>
  <si>
    <t>5</t>
  </si>
  <si>
    <t xml:space="preserve">г. Улан-Удэ, б-р Карла Маркса, д.2 </t>
  </si>
  <si>
    <t>пгт. Каменск, ул. Комсомольская, д.12</t>
  </si>
  <si>
    <t>пгт. Каменск, мкр. Молодежный, д.11</t>
  </si>
  <si>
    <t>пгт. Каменск, мкр. Молодежный, д.13</t>
  </si>
  <si>
    <t>г. Улан-Удэ, ул. Буйко, д.20А</t>
  </si>
  <si>
    <t>6</t>
  </si>
  <si>
    <t>г. Улан-Удэ, ул. Октябрьская, д.2А</t>
  </si>
  <si>
    <t xml:space="preserve">2.1.1. </t>
  </si>
  <si>
    <t>пгт. Каменск, ул. Октябрьская, д.78</t>
  </si>
  <si>
    <t>п. Янчукан, ул. Большая Секция, д.104</t>
  </si>
  <si>
    <t>г. Улан-Удэ, ул. Буйко, д.22</t>
  </si>
  <si>
    <t>г. Улан-Удэ, ул. Гагарина, д.67А</t>
  </si>
  <si>
    <t>г. Улан-Удэ, ул. 1-й уч-к Дивизионная, д.17</t>
  </si>
  <si>
    <t>г. Улан-Удэ, ул. Октябрьская, д.21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</si>
  <si>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</si>
  <si>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</si>
  <si>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</si>
  <si>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Чертенкова, д.143</t>
  </si>
  <si>
    <t>3</t>
  </si>
  <si>
    <t>с. Эрхирик, ул. Плодовая, д.1</t>
  </si>
  <si>
    <t>с. Эрхирик, ул. Плодовая, д.2</t>
  </si>
  <si>
    <t>с. Эрхирик, ул. Плодовая, д.3</t>
  </si>
  <si>
    <t>Ремонт, замена, модернизация лифтов, ремонт лифтовых шахт, машинных и блочных помещений</t>
  </si>
  <si>
    <t>с. Эрхирик, ул. Плодовая, д.7</t>
  </si>
  <si>
    <t>с. Курумкан, ул. Ленина, д.42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</si>
  <si>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Бурятия, на 2014-2043 годы»  на 2017 -2019 гг.</t>
  </si>
  <si>
    <t>(реализация в 2017 - 2020 гг.)</t>
  </si>
  <si>
    <t>к приказу Министерства строительства и</t>
  </si>
  <si>
    <t>г. Северобайкальск, пр-кт. Ленинградский д. 6</t>
  </si>
  <si>
    <t>кирпич</t>
  </si>
  <si>
    <t>Ремонт системы водоотведения</t>
  </si>
  <si>
    <t>п. Татарский Ключ, ул. Комсомольская, д.1</t>
  </si>
  <si>
    <t>пгт. Заиграево, ул. Серова, д.14</t>
  </si>
  <si>
    <t>пгт. Заиграево, ул. Ленина, д.10</t>
  </si>
  <si>
    <t>пгт. Онохой, ул. Гагарина, д.8</t>
  </si>
  <si>
    <t>пгт. Онохой, ул. Нагорная, д.4</t>
  </si>
  <si>
    <t>пгт. Каменск, ул. Прибайкальская, д.2</t>
  </si>
  <si>
    <t>пгт. Каменск, ул. Прибайкальская, д.4</t>
  </si>
  <si>
    <t>пгт. Каменск, ул. Школьная, д.5</t>
  </si>
  <si>
    <t>с. Новокижингинск, тер. Микрорайон, д.28</t>
  </si>
  <si>
    <t>г. Улан-Удэ, ул. Кабанская, д.20</t>
  </si>
  <si>
    <t>г. Улан-Удэ, ул. Кабанская, д.22</t>
  </si>
  <si>
    <t>г. Улан-Удэ, ул. Толстихина, д.2а</t>
  </si>
  <si>
    <t>г. Улан-Удэ, ул. Толстихина, д.2</t>
  </si>
  <si>
    <t>г. Улан-Удэ, ул. Цивилева, д.4</t>
  </si>
  <si>
    <t>г. Улан-Удэ, ул. Цивилева, д.33</t>
  </si>
  <si>
    <t>г. Улан-Удэ, ул. Цивилева, д.50</t>
  </si>
  <si>
    <t>с. Сотниково, ул. Трактовая, д.22</t>
  </si>
  <si>
    <t>пгт. Кичера, ул. Таллинская, д.11</t>
  </si>
  <si>
    <t>г. Гусиноозерск, ул. Пушкина, д.7</t>
  </si>
  <si>
    <t>г. Улан-Удэ, пер. Толстого, д.2</t>
  </si>
  <si>
    <t>г. Улан-Удэ, мкр. Энергетик, д.38</t>
  </si>
  <si>
    <t>г. Улан-Удэ, пр. Победы, д.5</t>
  </si>
  <si>
    <t>г. Улан-Удэ, ул. 1-й уч-к Дивизионная, д.523</t>
  </si>
  <si>
    <t>г. Улан-Удэ, ул. 502 км., д.116</t>
  </si>
  <si>
    <t>г. Улан-Удэ, ул. 502 км., д.120</t>
  </si>
  <si>
    <t>г. Улан-Удэ, ул. Бабушкина, д.11</t>
  </si>
  <si>
    <t>г. Улан-Удэ, ул. Бограда, д.68</t>
  </si>
  <si>
    <t>г. Улан-Удэ, ул. Борсоева, д.9</t>
  </si>
  <si>
    <t>г. Улан-Удэ, ул. Буйко, д.25а</t>
  </si>
  <si>
    <t>г. Улан-Удэ, ул. Воровского, д.27</t>
  </si>
  <si>
    <t>г. Улан-Удэ, ул. Гагарина, д.14</t>
  </si>
  <si>
    <t>г. Улан-Удэ, ул. Гагарина, д.39</t>
  </si>
  <si>
    <t>г. Улан-Удэ, ул. Гвардейская, д.1а</t>
  </si>
  <si>
    <t>г. Улан-Удэ, ул. Геологическая, д.20</t>
  </si>
  <si>
    <t>г. Улан-Удэ, ул. Геологическая, д.21</t>
  </si>
  <si>
    <t xml:space="preserve">г. Улан-Удэ, ул. Ербанова, д.22 </t>
  </si>
  <si>
    <t>г. Улан-Удэ, ул. Ермаковская, д.24</t>
  </si>
  <si>
    <t>г. Улан-Удэ, ул. Жердева, д.70</t>
  </si>
  <si>
    <t>г. Улан-Удэ, ул. Калашникова, д.16</t>
  </si>
  <si>
    <t>г. Улан-Удэ, ул. Ключевская, д.2а</t>
  </si>
  <si>
    <t>г. Улан-Удэ, ул. Ключевская, д.4</t>
  </si>
  <si>
    <t>г. Улан-Удэ, ул. Ключевская, д.4а</t>
  </si>
  <si>
    <t>г. Улан-Удэ, ул. Ключевская, д.44</t>
  </si>
  <si>
    <t>г. Улан-Удэ, ул. Ключевская, д.46</t>
  </si>
  <si>
    <t>г. Улан-Удэ, ул. Ключевская, д.48</t>
  </si>
  <si>
    <t>г. Улан-Удэ, ул. Клыпина, д.24</t>
  </si>
  <si>
    <t>г. Улан-Удэ, ул. Комсомольская, д.1</t>
  </si>
  <si>
    <t>г. Улан-Удэ, ул. Краснофлотская, д.24</t>
  </si>
  <si>
    <t>г. Улан-Удэ, ул. Куйбышева, д.29</t>
  </si>
  <si>
    <t>г. Улан-Удэ, ул. Лимонова, д.2</t>
  </si>
  <si>
    <t>г. Улан-Удэ, ул. Лимонова, д.6</t>
  </si>
  <si>
    <t>г. Улан-Удэ, ул. Лимонова, д.12</t>
  </si>
  <si>
    <t>г. Улан-Удэ, ул. Маршала Жукова, д.15</t>
  </si>
  <si>
    <t>г. Улан-Удэ, ул. Маршала Жукова, д.16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</si>
  <si>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</si>
  <si>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</si>
  <si>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</si>
  <si>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</si>
  <si>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д.28</t>
  </si>
  <si>
    <t>г. Улан-Удэ, ул. Мерецкова, д.29</t>
  </si>
  <si>
    <t>г. Улан-Удэ, ул. Мерецкова, д.33</t>
  </si>
  <si>
    <t>г. Улан-Удэ, ул. Московская, д.1</t>
  </si>
  <si>
    <t xml:space="preserve"> г. Улан-Удэ, ул. Норильская, д.24</t>
  </si>
  <si>
    <t>г. Улан-Удэ, ул. Пирогова, д.34</t>
  </si>
  <si>
    <t>г. Улан-Удэ, ул. Приречная, д.7</t>
  </si>
  <si>
    <t>г. Улан-Удэ, ул. Пушкина, д.14</t>
  </si>
  <si>
    <t>г. Улан-Удэ, ул. Родины, д.3</t>
  </si>
  <si>
    <t>г. Улан-Удэ, ул. Родины, д.7</t>
  </si>
  <si>
    <t>г. Улан-Удэ, ул. Родины, д.7/2</t>
  </si>
  <si>
    <t>г. Улан-Удэ, ул. Родины, д.7/3</t>
  </si>
  <si>
    <t>г. Улан-Удэ, ул. Солнечная, д.11</t>
  </si>
  <si>
    <t>г. Улан-Удэ, ул. Солнечная, д.13</t>
  </si>
  <si>
    <t>г. Улан-Удэ, ул. Солнечная, д.16</t>
  </si>
  <si>
    <t>г. Улан-Удэ, ул. Солнечная, д.20</t>
  </si>
  <si>
    <t>г. Улан-Удэ, ул. Столбовая, д.56</t>
  </si>
  <si>
    <t>г. Улан-Удэ, ул. Строителей, д.9</t>
  </si>
  <si>
    <t>г. Улан-Удэ, ул. Хоца Намсараева, д.2А</t>
  </si>
  <si>
    <t>г. Улан-Удэ, ул. Хрустальная, д.17</t>
  </si>
  <si>
    <t>г. Улан-Удэ, ул. Цыбикова, д.6</t>
  </si>
  <si>
    <t>г. Улан-Удэ, ул. Чкалова, д.12</t>
  </si>
  <si>
    <t>г. Улан-Удэ, ул. Чкалова, д.15</t>
  </si>
  <si>
    <t>г. Улан-Удэ, ул. Шумяцкого, д.20</t>
  </si>
  <si>
    <t>г. Улан-Удэ, ул. Шумяцкого, д.21</t>
  </si>
  <si>
    <t>г. Улан-Удэ, ул. Яковлева, д.1</t>
  </si>
  <si>
    <t>г. Улан-Удэ, ул. Яковлева, д.3</t>
  </si>
  <si>
    <t>г. Улан-Удэ, ул. Яковлева, д.10</t>
  </si>
  <si>
    <t>г. Улан-Удэ, ул. Яковлева, д.13</t>
  </si>
  <si>
    <t>г. Кяхта, ул. Ленина, д.102</t>
  </si>
  <si>
    <t>г. Кяхта, ул. Мичурина, д.1</t>
  </si>
  <si>
    <t>п. Хоронхой, ул. Зеленая, д.6</t>
  </si>
  <si>
    <t>п. Хоронхой, ул. Зеленая, д.7</t>
  </si>
  <si>
    <t>п. Саган-Нур, пер. Центральный, д.2</t>
  </si>
  <si>
    <t>г. Улан-Удэ, б-р Карла Маркса, д.19</t>
  </si>
  <si>
    <t>г. Улан-Удэ, ул. А.У.Модогоева, д.3а</t>
  </si>
  <si>
    <t>г. Улан-Удэ, ул. Автотранспортная, д.4а</t>
  </si>
  <si>
    <t>г. Улан-Удэ, ул. Гастелло, д.8</t>
  </si>
  <si>
    <t>г. Улан-Удэ, ул. Герцена, д.7</t>
  </si>
  <si>
    <t>г. Улан-Удэ, ул. Герцена, д.11</t>
  </si>
  <si>
    <t>г. Улан-Удэ, ул. Гусиноозерская, д.9/2</t>
  </si>
  <si>
    <t>г. Улан-Удэ, ул. Димитрова, д.6А</t>
  </si>
  <si>
    <t>г. Улан-Удэ, ул. Димитрова, д.4А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</si>
  <si>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</si>
  <si>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</si>
  <si>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</si>
  <si>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</si>
  <si>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Керамическая, д.4</t>
  </si>
  <si>
    <t>г. Улан-Удэ, ул. Ключевская, д.31</t>
  </si>
  <si>
    <t>г. Улан-Удэ, ул. Ключевская, д.62</t>
  </si>
  <si>
    <t>г. Улан-Удэ, ул. Ключевская, д.64а</t>
  </si>
  <si>
    <t>г. Улан-Удэ, ул. Ключевская, д.66</t>
  </si>
  <si>
    <t>г. Улан-Удэ, ул. Коммунистическая, д.15</t>
  </si>
  <si>
    <t>г. Улан-Удэ, ул. Коммунистическая, д.17</t>
  </si>
  <si>
    <t>г. Улан-Удэ, ул. Кундо, д.10</t>
  </si>
  <si>
    <t>г. Улан-Удэ, ул. Л. Шевцовой, д.2А</t>
  </si>
  <si>
    <t>г. Улан-Удэ, ул. Мокрова, д.22</t>
  </si>
  <si>
    <t>г. Улан-Удэ, ул. Мокрова, д.28</t>
  </si>
  <si>
    <t>г. Улан-Удэ, ул. Мокрова, д.30</t>
  </si>
  <si>
    <t>г. Улан-Удэ, ул. Октябрьская, д.36</t>
  </si>
  <si>
    <t>г. Улан-Удэ, ул. Профсоюзная, д.33</t>
  </si>
  <si>
    <t xml:space="preserve"> г. Улан-Удэ, ул. Пушкина, д.10</t>
  </si>
  <si>
    <t>г. Улан-Удэ, ул. Пушкина, д.35</t>
  </si>
  <si>
    <t>г. Улан-Удэ, ул. Революции 1905 года, д.32</t>
  </si>
  <si>
    <t>г. Улан-Удэ, ул. Революции 1905 года, д.104</t>
  </si>
  <si>
    <t>г. Улан-Удэ, ул. Смолина, д.30</t>
  </si>
  <si>
    <t>г. Улан-Удэ, ул. Солнечная, д.6</t>
  </si>
  <si>
    <t>г. Улан-Удэ, ул. Х. Намсараева, д.8</t>
  </si>
  <si>
    <t>г. Улан-Удэ, ул. Хрустальная, д.10</t>
  </si>
  <si>
    <t>г. Улан-Удэ, ул. Цыбикова, д.7</t>
  </si>
  <si>
    <t>г. Улан-Удэ, ул. Цыбикова, д.9</t>
  </si>
  <si>
    <t>с. Баргузин, ул. Дзержинского, д.9</t>
  </si>
  <si>
    <t>с. Баргузин, ул. Дзержинского, д.15</t>
  </si>
  <si>
    <t>с. Баргузин, ул. Дзержинского, д.13</t>
  </si>
  <si>
    <t>с. Баргузин, ул. Дзержинского, д.22</t>
  </si>
  <si>
    <t>с. Баргузин, ул. Дзержинского, д.59</t>
  </si>
  <si>
    <t>с. Баргузин, ул. Дзержинского, д.16</t>
  </si>
  <si>
    <t>с. Баргузин, ул. Дзержинского, д.24</t>
  </si>
  <si>
    <t>с. Посольское, ул. Набережная, д.53А</t>
  </si>
  <si>
    <t xml:space="preserve">с. Кабанск, ул. Ленина, д.8 </t>
  </si>
  <si>
    <t>п. Каменск, ул. Прибайкальская, д.9</t>
  </si>
  <si>
    <t xml:space="preserve">г. Гусиноозерск, ул. Пушкина, д.4 </t>
  </si>
  <si>
    <t>г. Бабушкин, ул. Комсомольская, д.46</t>
  </si>
  <si>
    <t>г. Бабушкин, ул. Октябрьская, д.2/1</t>
  </si>
  <si>
    <t>п. Хоронхой, ул. Ленина, д.9</t>
  </si>
  <si>
    <t>п. Хоронхой, ул. Ленина, д.7</t>
  </si>
  <si>
    <t>п. Хоронхой,  ул. Гагарина, д.4</t>
  </si>
  <si>
    <t>п. Хоронхой, ул. Гагарина, д.6</t>
  </si>
  <si>
    <t>г. Улан-Удэ, ул. Добролюбова, д.7</t>
  </si>
  <si>
    <t>г. Улан-Удэ, ул. Добролюбова, д.9</t>
  </si>
  <si>
    <t>г. Улан-Удэ, ул. Куйбышева, д.28</t>
  </si>
  <si>
    <t>c. Выдрино, ул. Набережная, д.13</t>
  </si>
  <si>
    <t>г. Гусиноозерск, мкр. 6-й, д.9</t>
  </si>
  <si>
    <t>г. Улан-Удэ, ул. Краснофлотская, д.2а</t>
  </si>
  <si>
    <t>с. Шигаево, 3 кв-л, д.1</t>
  </si>
  <si>
    <t>с. Шигаево, 3 кв-л, д.2</t>
  </si>
  <si>
    <t>с. Гусиное Озеро, кв-л, Молодежный, д.2</t>
  </si>
  <si>
    <t>п. Хоронхой, ул. Ленина, д.13</t>
  </si>
  <si>
    <t>г. Улан-Удэ, кв-л 113-й, д.1</t>
  </si>
  <si>
    <t>г. Улан-Удэ, кв-л 113-й, д.5</t>
  </si>
  <si>
    <t>с. Гусиное Озеро, кв-л Молодежный, д.3</t>
  </si>
  <si>
    <t>г. Улан-Удэ, пр-кт. 50-летия Октября, д. 25А</t>
  </si>
  <si>
    <t>г. Улан-Удэ, пр-кт. 50-летия Октября, д.25</t>
  </si>
  <si>
    <t>г. Улан-Удэ, пр-кт. 50-летия Октября, д.46</t>
  </si>
  <si>
    <t>г. Улан-Удэ, пр-кт. 50 летия Октября, д.19</t>
  </si>
  <si>
    <t>г. Улан-Удэ, пр-кт. 50 летия Октября, д.23</t>
  </si>
  <si>
    <t>г. Улан-Удэ, пр-кт. 50 летия Октября, д.25А</t>
  </si>
  <si>
    <t>г. Улан-Удэ, пр-кт. Победы, д.5</t>
  </si>
  <si>
    <t>г. Улан-Удэ, пр-кт. Победы, д.9</t>
  </si>
  <si>
    <t>г. Улан-Удэ, пр-кт. Победы, д.10</t>
  </si>
  <si>
    <t>г. Улан-Удэ, пр-кт. Победы, д.12</t>
  </si>
  <si>
    <t>г. Улан-Удэ, пр-кт. Победы, д.15</t>
  </si>
  <si>
    <t>г. Улан-Удэ, пр-кт. Строителей, д.8</t>
  </si>
  <si>
    <t>г. Улан-Удэ, пр-кт. Строителей, д.12</t>
  </si>
  <si>
    <t>г. Улан-Удэ, пр-кт. Строителей, д.42</t>
  </si>
  <si>
    <t xml:space="preserve">г. Улан-Удэ, пр-кт. Строителей, д.46 </t>
  </si>
  <si>
    <t>г. Улан-Удэ, пр-кт. Строителей, д.10</t>
  </si>
  <si>
    <t>г. Улан-Удэ, пр-кт. Строителей, д.20</t>
  </si>
  <si>
    <t>г. Улан-Удэ, пр-кт. Строителей, д.74</t>
  </si>
  <si>
    <t>пгт. Каменск, пер. Почтовый, д.5</t>
  </si>
  <si>
    <t>пгт. Каменск, пер. Почтовый, д.8</t>
  </si>
  <si>
    <t>г. Северобайкальск, пр-кт. 60 лет СССР, д.20</t>
  </si>
  <si>
    <t>г. Северобайкальск, пр-кт. 60 лет СССР, д.26</t>
  </si>
  <si>
    <t>пгт. Новый Уоян, пр-кт. Литовский, д.14</t>
  </si>
  <si>
    <t>г. Улан-Удэ, пр-кт. Строителей, д.66</t>
  </si>
  <si>
    <t>п. Каменск, 18 кв-л, д.59</t>
  </si>
  <si>
    <t>п. Хоронхой, ул. Ленина, д.15</t>
  </si>
  <si>
    <t>п. Хоронхой, ул. Гагарина, д.10</t>
  </si>
  <si>
    <t>п. Хоронхой, ул. Фабричная, д.13</t>
  </si>
  <si>
    <t>с. Турунтаево, ул. Спортивная, д.3</t>
  </si>
  <si>
    <t>г. Северобайкальск, пр-кт. Ленинградский, д.6А</t>
  </si>
  <si>
    <t>г. Северобайкальск, пр-кт. Ленинградский, д.5</t>
  </si>
  <si>
    <t>г. Северобайкальск, пр-кт. Ленинградский, д.4</t>
  </si>
  <si>
    <t>г. Северобайкальск, пр-кт. Ленинградский, д.2</t>
  </si>
  <si>
    <t>г. Северобайкальск, пр-кт. Ленинградский, д.1</t>
  </si>
  <si>
    <t>г. Северобайкальск, пр-кт. Ленинградский, д.3</t>
  </si>
  <si>
    <t>г. Северобайкальск, пр-кт. 60 лет СССР, д.30</t>
  </si>
  <si>
    <t>г. Улан-Удэ, ул. 3 Интернационала, д.20</t>
  </si>
  <si>
    <t>г. Улан-Удэ, ул. 3 Интернационала, д.22</t>
  </si>
  <si>
    <t>п. Саган-Нур, пр-кт. 70 лет Октября, д.9</t>
  </si>
  <si>
    <t>оштукатур</t>
  </si>
  <si>
    <t>от "___ "   _________ № 06-ПР_____ /__</t>
  </si>
  <si>
    <t>г. Улан-Удэ, ул. Шмидта, д.29/2*</t>
  </si>
  <si>
    <t>г. Улан-Удэ, ул. Жердева, д. 132 блок В*</t>
  </si>
  <si>
    <t>г. Улан-Удэ, ул. Куйбышева, д. 42*</t>
  </si>
  <si>
    <t>г. Улан-Удэ, ул. Ключевская, д.8*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</si>
</sst>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419]#,##0.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0" fontId="9" fillId="0" borderId="0" applyNumberFormat="0" applyBorder="0" applyProtection="0">
      <alignment horizontal="left" vertical="center"/>
    </xf>
    <xf numFmtId="0" fontId="4" fillId="0" borderId="0"/>
    <xf numFmtId="164" fontId="4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/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4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 applyProtection="1">
      <alignment horizontal="left" vertical="center" wrapText="1" shrinkToFit="1"/>
    </xf>
    <xf numFmtId="2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vertical="center"/>
    </xf>
    <xf numFmtId="49" fontId="10" fillId="0" borderId="1" xfId="2" applyNumberFormat="1" applyFont="1" applyFill="1" applyBorder="1" applyAlignment="1" applyProtection="1">
      <alignment horizontal="left" vertical="center" wrapText="1" shrinkToFit="1"/>
    </xf>
    <xf numFmtId="1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left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1" fontId="11" fillId="0" borderId="1" xfId="0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/>
    </xf>
    <xf numFmtId="2" fontId="10" fillId="0" borderId="1" xfId="2" applyNumberFormat="1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 applyProtection="1">
      <alignment vertical="center" wrapText="1"/>
    </xf>
    <xf numFmtId="4" fontId="10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2" applyFont="1" applyFill="1" applyBorder="1" applyAlignment="1" applyProtection="1">
      <alignment horizontal="left" vertical="center" wrapText="1"/>
    </xf>
    <xf numFmtId="4" fontId="10" fillId="0" borderId="1" xfId="2" applyNumberFormat="1" applyFont="1" applyFill="1" applyBorder="1" applyAlignment="1" applyProtection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0" fillId="0" borderId="1" xfId="0" applyFont="1" applyFill="1" applyBorder="1"/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 wrapText="1"/>
    </xf>
    <xf numFmtId="1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166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/>
    <xf numFmtId="0" fontId="10" fillId="0" borderId="1" xfId="0" applyFont="1" applyFill="1" applyBorder="1" applyAlignment="1">
      <alignment vertical="center"/>
    </xf>
    <xf numFmtId="4" fontId="10" fillId="0" borderId="5" xfId="0" applyNumberFormat="1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4" fontId="10" fillId="0" borderId="4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16" fontId="10" fillId="0" borderId="5" xfId="0" applyNumberFormat="1" applyFont="1" applyFill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 wrapText="1"/>
    </xf>
    <xf numFmtId="164" fontId="11" fillId="0" borderId="1" xfId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2" fontId="10" fillId="0" borderId="1" xfId="0" applyNumberFormat="1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textRotation="90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4" fontId="10" fillId="0" borderId="0" xfId="2" applyNumberFormat="1" applyFont="1" applyFill="1"/>
    <xf numFmtId="0" fontId="10" fillId="0" borderId="0" xfId="2" applyFont="1" applyFill="1"/>
    <xf numFmtId="4" fontId="10" fillId="0" borderId="4" xfId="2" applyNumberFormat="1" applyFont="1" applyFill="1" applyBorder="1" applyAlignment="1">
      <alignment horizontal="center" vertical="center"/>
    </xf>
    <xf numFmtId="4" fontId="10" fillId="0" borderId="5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4" fontId="10" fillId="0" borderId="6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4" fontId="10" fillId="0" borderId="4" xfId="2" applyNumberFormat="1" applyFont="1" applyFill="1" applyBorder="1" applyAlignment="1" applyProtection="1">
      <alignment horizontal="center" vertical="center"/>
    </xf>
    <xf numFmtId="4" fontId="10" fillId="0" borderId="5" xfId="2" applyNumberFormat="1" applyFont="1" applyFill="1" applyBorder="1" applyAlignment="1" applyProtection="1">
      <alignment horizontal="center" vertical="center"/>
    </xf>
    <xf numFmtId="4" fontId="10" fillId="0" borderId="6" xfId="2" applyNumberFormat="1" applyFont="1" applyFill="1" applyBorder="1" applyAlignment="1" applyProtection="1">
      <alignment horizontal="center" vertical="center"/>
    </xf>
    <xf numFmtId="4" fontId="10" fillId="0" borderId="6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9">
    <cellStyle name="Excel Built-in Normal" xfId="2"/>
    <cellStyle name="Excel Built-in Normal 1" xfId="7"/>
    <cellStyle name="Normal" xfId="3"/>
    <cellStyle name="Обычный" xfId="0" builtinId="0"/>
    <cellStyle name="Обычный 2 2" xfId="6"/>
    <cellStyle name="Обычный 3" xfId="4"/>
    <cellStyle name="Финансовый" xfId="1" builtinId="3"/>
    <cellStyle name="Финансовый 2" xfId="5"/>
    <cellStyle name="Финансовый 2 2" xfId="8"/>
  </cellStyles>
  <dxfs count="17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numFmt numFmtId="30" formatCode="@"/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CC00FF"/>
      <color rgb="FF9966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U1655"/>
  <sheetViews>
    <sheetView tabSelected="1" zoomScale="50" zoomScaleNormal="50" zoomScaleSheetLayoutView="70" zoomScalePageLayoutView="80" workbookViewId="0">
      <pane xSplit="19" ySplit="17" topLeftCell="T18" activePane="bottomRight" state="frozen"/>
      <selection pane="topRight" activeCell="T1" sqref="T1"/>
      <selection pane="bottomLeft" activeCell="A18" sqref="A18"/>
      <selection pane="bottomRight" activeCell="Z26" sqref="Z26"/>
    </sheetView>
  </sheetViews>
  <sheetFormatPr defaultRowHeight="18.75" x14ac:dyDescent="0.3"/>
  <cols>
    <col min="1" max="1" width="8.7109375" style="13" hidden="1" customWidth="1"/>
    <col min="2" max="2" width="8.7109375" style="15" customWidth="1"/>
    <col min="3" max="3" width="44.5703125" style="21" customWidth="1"/>
    <col min="4" max="4" width="11.7109375" style="15" customWidth="1"/>
    <col min="5" max="5" width="10.140625" style="15" customWidth="1"/>
    <col min="6" max="6" width="8.28515625" style="14" customWidth="1"/>
    <col min="7" max="7" width="15" style="15" customWidth="1"/>
    <col min="8" max="8" width="9.140625" style="15" customWidth="1"/>
    <col min="9" max="9" width="17.28515625" style="18" customWidth="1"/>
    <col min="10" max="10" width="16.85546875" style="18" customWidth="1"/>
    <col min="11" max="11" width="26.7109375" style="22" customWidth="1"/>
    <col min="12" max="12" width="22.85546875" style="18" hidden="1" customWidth="1"/>
    <col min="13" max="13" width="22.85546875" style="18" customWidth="1"/>
    <col min="14" max="14" width="20.5703125" style="18" customWidth="1"/>
    <col min="15" max="16" width="22.5703125" style="16" customWidth="1"/>
    <col min="17" max="17" width="21.140625" style="16" customWidth="1"/>
    <col min="18" max="18" width="20.7109375" style="20" customWidth="1"/>
    <col min="19" max="19" width="9.140625" style="14" customWidth="1"/>
    <col min="20" max="20" width="11" style="14" customWidth="1"/>
    <col min="21" max="34" width="9.140625" style="5"/>
    <col min="35" max="16384" width="9.140625" style="1"/>
  </cols>
  <sheetData>
    <row r="1" spans="1:20" s="5" customFormat="1" x14ac:dyDescent="0.3">
      <c r="A1" s="13"/>
      <c r="B1" s="14"/>
      <c r="C1" s="15"/>
      <c r="D1" s="15"/>
      <c r="E1" s="15"/>
      <c r="F1" s="14"/>
      <c r="G1" s="15"/>
      <c r="H1" s="15"/>
      <c r="I1" s="16"/>
      <c r="J1" s="16"/>
      <c r="K1" s="17"/>
      <c r="L1" s="18"/>
      <c r="M1" s="18"/>
      <c r="N1" s="16"/>
      <c r="O1" s="16"/>
      <c r="P1" s="16"/>
      <c r="Q1" s="135" t="s">
        <v>699</v>
      </c>
      <c r="R1" s="135"/>
      <c r="S1" s="135"/>
      <c r="T1" s="135"/>
    </row>
    <row r="2" spans="1:20" s="5" customFormat="1" x14ac:dyDescent="0.3">
      <c r="A2" s="13"/>
      <c r="B2" s="14"/>
      <c r="C2" s="15"/>
      <c r="D2" s="15"/>
      <c r="E2" s="15"/>
      <c r="F2" s="14"/>
      <c r="G2" s="15"/>
      <c r="H2" s="15"/>
      <c r="I2" s="16"/>
      <c r="J2" s="16"/>
      <c r="K2" s="17"/>
      <c r="L2" s="18"/>
      <c r="M2" s="18"/>
      <c r="N2" s="16"/>
      <c r="O2" s="16"/>
      <c r="P2" s="16"/>
      <c r="Q2" s="135" t="s">
        <v>760</v>
      </c>
      <c r="R2" s="135"/>
      <c r="S2" s="135"/>
      <c r="T2" s="135"/>
    </row>
    <row r="3" spans="1:20" s="5" customFormat="1" x14ac:dyDescent="0.3">
      <c r="A3" s="13"/>
      <c r="B3" s="14"/>
      <c r="C3" s="15"/>
      <c r="D3" s="15"/>
      <c r="E3" s="15"/>
      <c r="F3" s="14"/>
      <c r="G3" s="15"/>
      <c r="H3" s="15"/>
      <c r="I3" s="16"/>
      <c r="J3" s="16"/>
      <c r="K3" s="17"/>
      <c r="L3" s="18"/>
      <c r="M3" s="18"/>
      <c r="N3" s="16"/>
      <c r="O3" s="16"/>
      <c r="P3" s="16"/>
      <c r="Q3" s="135" t="s">
        <v>697</v>
      </c>
      <c r="R3" s="135"/>
      <c r="S3" s="135"/>
      <c r="T3" s="135"/>
    </row>
    <row r="4" spans="1:20" s="5" customFormat="1" x14ac:dyDescent="0.3">
      <c r="A4" s="13"/>
      <c r="B4" s="14"/>
      <c r="C4" s="15"/>
      <c r="D4" s="15"/>
      <c r="E4" s="15"/>
      <c r="F4" s="14"/>
      <c r="G4" s="15"/>
      <c r="H4" s="15"/>
      <c r="I4" s="16"/>
      <c r="J4" s="16"/>
      <c r="K4" s="17"/>
      <c r="L4" s="18"/>
      <c r="M4" s="18"/>
      <c r="N4" s="16"/>
      <c r="O4" s="16"/>
      <c r="P4" s="16"/>
      <c r="Q4" s="135" t="s">
        <v>698</v>
      </c>
      <c r="R4" s="135"/>
      <c r="S4" s="135"/>
      <c r="T4" s="135"/>
    </row>
    <row r="5" spans="1:20" s="5" customFormat="1" x14ac:dyDescent="0.3">
      <c r="A5" s="13"/>
      <c r="B5" s="14"/>
      <c r="C5" s="15"/>
      <c r="D5" s="15"/>
      <c r="E5" s="15"/>
      <c r="F5" s="14"/>
      <c r="G5" s="15"/>
      <c r="H5" s="15"/>
      <c r="I5" s="16"/>
      <c r="J5" s="16"/>
      <c r="K5" s="17"/>
      <c r="L5" s="18"/>
      <c r="M5" s="18"/>
      <c r="N5" s="16"/>
      <c r="O5" s="16"/>
      <c r="P5" s="16"/>
      <c r="Q5" s="135" t="s">
        <v>963</v>
      </c>
      <c r="R5" s="135"/>
      <c r="S5" s="135"/>
      <c r="T5" s="135"/>
    </row>
    <row r="6" spans="1:20" s="5" customFormat="1" x14ac:dyDescent="0.3">
      <c r="A6" s="13"/>
      <c r="B6" s="15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9"/>
      <c r="Q6" s="19"/>
      <c r="R6" s="20"/>
      <c r="S6" s="16"/>
      <c r="T6" s="14"/>
    </row>
    <row r="7" spans="1:20" s="5" customFormat="1" x14ac:dyDescent="0.3">
      <c r="A7" s="13"/>
      <c r="B7" s="14"/>
      <c r="C7" s="15"/>
      <c r="D7" s="15"/>
      <c r="E7" s="15"/>
      <c r="F7" s="14"/>
      <c r="G7" s="15"/>
      <c r="H7" s="15"/>
      <c r="I7" s="16"/>
      <c r="J7" s="16"/>
      <c r="K7" s="17"/>
      <c r="L7" s="18"/>
      <c r="M7" s="18"/>
      <c r="N7" s="16"/>
      <c r="O7" s="16"/>
      <c r="P7" s="16"/>
      <c r="Q7" s="135" t="s">
        <v>699</v>
      </c>
      <c r="R7" s="135"/>
      <c r="S7" s="135"/>
      <c r="T7" s="135"/>
    </row>
    <row r="8" spans="1:20" s="5" customFormat="1" x14ac:dyDescent="0.3">
      <c r="A8" s="13"/>
      <c r="B8" s="14"/>
      <c r="C8" s="15"/>
      <c r="D8" s="15"/>
      <c r="E8" s="15"/>
      <c r="F8" s="14"/>
      <c r="G8" s="15"/>
      <c r="H8" s="15"/>
      <c r="I8" s="16"/>
      <c r="J8" s="16"/>
      <c r="K8" s="17"/>
      <c r="L8" s="18"/>
      <c r="M8" s="18"/>
      <c r="N8" s="16"/>
      <c r="O8" s="16"/>
      <c r="P8" s="16"/>
      <c r="Q8" s="135" t="s">
        <v>760</v>
      </c>
      <c r="R8" s="135"/>
      <c r="S8" s="135"/>
      <c r="T8" s="135"/>
    </row>
    <row r="9" spans="1:20" s="5" customFormat="1" x14ac:dyDescent="0.3">
      <c r="A9" s="13"/>
      <c r="B9" s="14"/>
      <c r="C9" s="15"/>
      <c r="D9" s="15"/>
      <c r="E9" s="15"/>
      <c r="F9" s="14"/>
      <c r="G9" s="15"/>
      <c r="H9" s="15"/>
      <c r="I9" s="16"/>
      <c r="J9" s="16"/>
      <c r="K9" s="17"/>
      <c r="L9" s="18"/>
      <c r="M9" s="18"/>
      <c r="N9" s="16"/>
      <c r="O9" s="16"/>
      <c r="P9" s="16"/>
      <c r="Q9" s="135" t="s">
        <v>697</v>
      </c>
      <c r="R9" s="135"/>
      <c r="S9" s="135"/>
      <c r="T9" s="135"/>
    </row>
    <row r="10" spans="1:20" s="5" customFormat="1" x14ac:dyDescent="0.3">
      <c r="A10" s="13"/>
      <c r="B10" s="14"/>
      <c r="C10" s="15"/>
      <c r="D10" s="15"/>
      <c r="E10" s="15"/>
      <c r="F10" s="14"/>
      <c r="G10" s="15"/>
      <c r="H10" s="15"/>
      <c r="I10" s="16"/>
      <c r="J10" s="16"/>
      <c r="K10" s="17"/>
      <c r="L10" s="18"/>
      <c r="M10" s="18"/>
      <c r="N10" s="16"/>
      <c r="O10" s="16"/>
      <c r="P10" s="16"/>
      <c r="Q10" s="135" t="s">
        <v>698</v>
      </c>
      <c r="R10" s="135"/>
      <c r="S10" s="135"/>
      <c r="T10" s="135"/>
    </row>
    <row r="11" spans="1:20" s="5" customFormat="1" x14ac:dyDescent="0.3">
      <c r="A11" s="13"/>
      <c r="B11" s="14"/>
      <c r="C11" s="15"/>
      <c r="D11" s="15"/>
      <c r="E11" s="15"/>
      <c r="F11" s="14"/>
      <c r="G11" s="15"/>
      <c r="H11" s="15"/>
      <c r="I11" s="16"/>
      <c r="J11" s="16"/>
      <c r="K11" s="17"/>
      <c r="L11" s="18"/>
      <c r="M11" s="18"/>
      <c r="N11" s="16"/>
      <c r="O11" s="16"/>
      <c r="P11" s="16"/>
      <c r="Q11" s="135" t="s">
        <v>708</v>
      </c>
      <c r="R11" s="135"/>
      <c r="S11" s="135"/>
      <c r="T11" s="135"/>
    </row>
    <row r="12" spans="1:20" s="5" customFormat="1" ht="18.75" customHeight="1" x14ac:dyDescent="0.3">
      <c r="A12" s="13"/>
      <c r="B12" s="15"/>
      <c r="C12" s="136" t="s">
        <v>0</v>
      </c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4"/>
    </row>
    <row r="13" spans="1:20" s="5" customFormat="1" x14ac:dyDescent="0.3">
      <c r="A13" s="13"/>
      <c r="B13" s="15"/>
      <c r="C13" s="136" t="s">
        <v>758</v>
      </c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4"/>
    </row>
    <row r="14" spans="1:20" s="5" customFormat="1" ht="19.5" customHeight="1" x14ac:dyDescent="0.3">
      <c r="A14" s="13"/>
      <c r="B14" s="15"/>
      <c r="C14" s="136" t="s">
        <v>759</v>
      </c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4"/>
    </row>
    <row r="15" spans="1:20" s="5" customFormat="1" x14ac:dyDescent="0.3">
      <c r="A15" s="13"/>
      <c r="B15" s="15"/>
      <c r="C15" s="21"/>
      <c r="D15" s="15"/>
      <c r="E15" s="15"/>
      <c r="F15" s="14"/>
      <c r="G15" s="15"/>
      <c r="H15" s="15"/>
      <c r="I15" s="18"/>
      <c r="J15" s="18"/>
      <c r="K15" s="22"/>
      <c r="L15" s="18"/>
      <c r="M15" s="18"/>
      <c r="N15" s="18"/>
      <c r="O15" s="16"/>
      <c r="P15" s="16"/>
      <c r="Q15" s="16"/>
      <c r="R15" s="20"/>
      <c r="S15" s="23"/>
      <c r="T15" s="14"/>
    </row>
    <row r="16" spans="1:20" s="5" customFormat="1" ht="44.25" customHeight="1" x14ac:dyDescent="0.3">
      <c r="A16" s="147" t="s">
        <v>2</v>
      </c>
      <c r="B16" s="139" t="s">
        <v>3</v>
      </c>
      <c r="C16" s="148" t="s">
        <v>4</v>
      </c>
      <c r="D16" s="150" t="s">
        <v>5</v>
      </c>
      <c r="E16" s="151"/>
      <c r="F16" s="139" t="s">
        <v>1</v>
      </c>
      <c r="G16" s="152" t="s">
        <v>6</v>
      </c>
      <c r="H16" s="152" t="s">
        <v>7</v>
      </c>
      <c r="I16" s="141" t="s">
        <v>8</v>
      </c>
      <c r="J16" s="141" t="s">
        <v>9</v>
      </c>
      <c r="K16" s="139" t="s">
        <v>10</v>
      </c>
      <c r="L16" s="142" t="s">
        <v>11</v>
      </c>
      <c r="M16" s="142" t="s">
        <v>11</v>
      </c>
      <c r="N16" s="142" t="s">
        <v>12</v>
      </c>
      <c r="O16" s="142" t="s">
        <v>730</v>
      </c>
      <c r="P16" s="153" t="s">
        <v>13</v>
      </c>
      <c r="Q16" s="137" t="s">
        <v>14</v>
      </c>
      <c r="R16" s="138" t="s">
        <v>15</v>
      </c>
      <c r="S16" s="139" t="s">
        <v>16</v>
      </c>
      <c r="T16" s="139"/>
    </row>
    <row r="17" spans="1:20" s="5" customFormat="1" ht="153" customHeight="1" x14ac:dyDescent="0.3">
      <c r="A17" s="147"/>
      <c r="B17" s="139"/>
      <c r="C17" s="149"/>
      <c r="D17" s="120" t="s">
        <v>17</v>
      </c>
      <c r="E17" s="120" t="s">
        <v>18</v>
      </c>
      <c r="F17" s="139"/>
      <c r="G17" s="152"/>
      <c r="H17" s="152"/>
      <c r="I17" s="141"/>
      <c r="J17" s="141"/>
      <c r="K17" s="139"/>
      <c r="L17" s="142"/>
      <c r="M17" s="142"/>
      <c r="N17" s="142"/>
      <c r="O17" s="142"/>
      <c r="P17" s="154"/>
      <c r="Q17" s="137"/>
      <c r="R17" s="138"/>
      <c r="S17" s="120" t="s">
        <v>19</v>
      </c>
      <c r="T17" s="120" t="s">
        <v>20</v>
      </c>
    </row>
    <row r="18" spans="1:20" s="5" customFormat="1" x14ac:dyDescent="0.3">
      <c r="A18" s="24"/>
      <c r="B18" s="24">
        <v>1</v>
      </c>
      <c r="C18" s="24">
        <v>2</v>
      </c>
      <c r="D18" s="24">
        <v>3</v>
      </c>
      <c r="E18" s="24">
        <v>4</v>
      </c>
      <c r="F18" s="24">
        <v>5</v>
      </c>
      <c r="G18" s="24">
        <v>6</v>
      </c>
      <c r="H18" s="24">
        <v>7</v>
      </c>
      <c r="I18" s="24">
        <v>8</v>
      </c>
      <c r="J18" s="24">
        <v>9</v>
      </c>
      <c r="K18" s="24">
        <v>10</v>
      </c>
      <c r="L18" s="24">
        <v>12</v>
      </c>
      <c r="M18" s="24">
        <v>11</v>
      </c>
      <c r="N18" s="24">
        <v>12</v>
      </c>
      <c r="O18" s="24">
        <v>15</v>
      </c>
      <c r="P18" s="24">
        <v>13</v>
      </c>
      <c r="Q18" s="24">
        <v>14</v>
      </c>
      <c r="R18" s="24">
        <v>15</v>
      </c>
      <c r="S18" s="24">
        <v>16</v>
      </c>
      <c r="T18" s="24">
        <v>17</v>
      </c>
    </row>
    <row r="19" spans="1:20" s="5" customFormat="1" x14ac:dyDescent="0.3">
      <c r="A19" s="104">
        <f t="shared" ref="A19:B19" si="0">A20+A192</f>
        <v>245</v>
      </c>
      <c r="B19" s="104">
        <f t="shared" si="0"/>
        <v>181</v>
      </c>
      <c r="C19" s="26" t="s">
        <v>21</v>
      </c>
      <c r="D19" s="111"/>
      <c r="E19" s="111"/>
      <c r="F19" s="112"/>
      <c r="G19" s="111"/>
      <c r="H19" s="111"/>
      <c r="I19" s="27">
        <f>I20+I192</f>
        <v>577630.70269999991</v>
      </c>
      <c r="J19" s="27"/>
      <c r="K19" s="28"/>
      <c r="L19" s="102">
        <f t="shared" ref="L19:P19" si="1">L20+L192</f>
        <v>432040660.42971194</v>
      </c>
      <c r="M19" s="102">
        <f t="shared" si="1"/>
        <v>432040660.42971194</v>
      </c>
      <c r="N19" s="102">
        <f t="shared" si="1"/>
        <v>13799312.613370001</v>
      </c>
      <c r="O19" s="102">
        <f t="shared" si="1"/>
        <v>445839973.043082</v>
      </c>
      <c r="P19" s="102">
        <f t="shared" si="1"/>
        <v>445839973.043082</v>
      </c>
      <c r="Q19" s="113"/>
      <c r="R19" s="29"/>
      <c r="S19" s="112"/>
      <c r="T19" s="112"/>
    </row>
    <row r="20" spans="1:20" s="5" customFormat="1" x14ac:dyDescent="0.3">
      <c r="A20" s="105">
        <f t="shared" ref="A20:B20" si="2">A21+A27+A29+A32+A48+A58+A60+A93+A95+A97+A122+A134+A139+A146+A159+A182+A189</f>
        <v>154</v>
      </c>
      <c r="B20" s="105">
        <f t="shared" si="2"/>
        <v>96</v>
      </c>
      <c r="C20" s="26" t="s">
        <v>22</v>
      </c>
      <c r="D20" s="111"/>
      <c r="E20" s="111"/>
      <c r="F20" s="112"/>
      <c r="G20" s="111"/>
      <c r="H20" s="111"/>
      <c r="I20" s="30">
        <f>I21+I27+I29+I32+I48+I58+I60+I93+I95+I97+I122+I134+I139+I146+I159+I182+I189</f>
        <v>204157.56270000004</v>
      </c>
      <c r="J20" s="30"/>
      <c r="K20" s="114"/>
      <c r="L20" s="103">
        <f t="shared" ref="L20:P20" si="3">L21+L27+L29+L32+L48+L58+L60+L93+L95+L97+L122+L134+L139+L146+L159+L182+L189</f>
        <v>105569130.33991203</v>
      </c>
      <c r="M20" s="103">
        <f t="shared" si="3"/>
        <v>105569130.33991203</v>
      </c>
      <c r="N20" s="103">
        <f t="shared" si="3"/>
        <v>5703774.6584700001</v>
      </c>
      <c r="O20" s="103">
        <f t="shared" si="3"/>
        <v>111272904.99838197</v>
      </c>
      <c r="P20" s="103">
        <f t="shared" si="3"/>
        <v>111272904.99838197</v>
      </c>
      <c r="Q20" s="115"/>
      <c r="R20" s="29"/>
      <c r="S20" s="112"/>
      <c r="T20" s="112"/>
    </row>
    <row r="21" spans="1:20" s="5" customFormat="1" x14ac:dyDescent="0.3">
      <c r="A21" s="25">
        <f>A26</f>
        <v>5</v>
      </c>
      <c r="B21" s="31">
        <f>B26</f>
        <v>3</v>
      </c>
      <c r="C21" s="26" t="s">
        <v>23</v>
      </c>
      <c r="D21" s="31"/>
      <c r="E21" s="31"/>
      <c r="F21" s="112"/>
      <c r="G21" s="31"/>
      <c r="H21" s="31"/>
      <c r="I21" s="30">
        <f>SUM(I22:I26)</f>
        <v>4853.2</v>
      </c>
      <c r="J21" s="30"/>
      <c r="K21" s="32"/>
      <c r="L21" s="27">
        <f>SUM(L22:L26)</f>
        <v>909784.17200000002</v>
      </c>
      <c r="M21" s="27">
        <f t="shared" ref="M21:P21" si="4">SUM(M22:M26)</f>
        <v>909784.17200000002</v>
      </c>
      <c r="N21" s="27">
        <f t="shared" si="4"/>
        <v>207136.97199999998</v>
      </c>
      <c r="O21" s="27">
        <f t="shared" si="4"/>
        <v>1116921.1439999999</v>
      </c>
      <c r="P21" s="27">
        <f t="shared" si="4"/>
        <v>1116921.1439999999</v>
      </c>
      <c r="Q21" s="115"/>
      <c r="R21" s="29"/>
      <c r="S21" s="112"/>
      <c r="T21" s="112"/>
    </row>
    <row r="22" spans="1:20" s="5" customFormat="1" ht="56.25" x14ac:dyDescent="0.3">
      <c r="A22" s="24">
        <v>1</v>
      </c>
      <c r="B22" s="139">
        <v>1</v>
      </c>
      <c r="C22" s="143" t="s">
        <v>893</v>
      </c>
      <c r="D22" s="139">
        <v>1994</v>
      </c>
      <c r="E22" s="139" t="s">
        <v>24</v>
      </c>
      <c r="F22" s="140" t="s">
        <v>182</v>
      </c>
      <c r="G22" s="139" t="s">
        <v>25</v>
      </c>
      <c r="H22" s="139">
        <v>2</v>
      </c>
      <c r="I22" s="144">
        <v>2039.4999999999998</v>
      </c>
      <c r="J22" s="142">
        <v>678.4</v>
      </c>
      <c r="K22" s="33" t="s">
        <v>26</v>
      </c>
      <c r="L22" s="113">
        <f>I22*Q22</f>
        <v>207478.33499999999</v>
      </c>
      <c r="M22" s="144">
        <f>L22+L23</f>
        <v>355097.34499999997</v>
      </c>
      <c r="N22" s="115">
        <f>I22*R22</f>
        <v>41422.244999999995</v>
      </c>
      <c r="O22" s="115">
        <f>L22+N22</f>
        <v>248900.58</v>
      </c>
      <c r="P22" s="144">
        <f>O22+O23</f>
        <v>446283.38999999996</v>
      </c>
      <c r="Q22" s="115">
        <v>101.73</v>
      </c>
      <c r="R22" s="34">
        <v>20.309999999999999</v>
      </c>
      <c r="S22" s="112" t="s">
        <v>27</v>
      </c>
      <c r="T22" s="112" t="s">
        <v>28</v>
      </c>
    </row>
    <row r="23" spans="1:20" s="5" customFormat="1" ht="56.25" x14ac:dyDescent="0.3">
      <c r="A23" s="24">
        <v>2</v>
      </c>
      <c r="B23" s="139"/>
      <c r="C23" s="143"/>
      <c r="D23" s="139"/>
      <c r="E23" s="139"/>
      <c r="F23" s="140"/>
      <c r="G23" s="139"/>
      <c r="H23" s="139"/>
      <c r="I23" s="144"/>
      <c r="J23" s="142"/>
      <c r="K23" s="33" t="s">
        <v>29</v>
      </c>
      <c r="L23" s="113">
        <f>I22*Q23</f>
        <v>147619.00999999998</v>
      </c>
      <c r="M23" s="144"/>
      <c r="N23" s="115">
        <f>I22*R23</f>
        <v>49763.799999999988</v>
      </c>
      <c r="O23" s="115">
        <f>L23+N23</f>
        <v>197382.80999999997</v>
      </c>
      <c r="P23" s="144"/>
      <c r="Q23" s="115">
        <v>72.38</v>
      </c>
      <c r="R23" s="34">
        <v>24.4</v>
      </c>
      <c r="S23" s="112" t="s">
        <v>27</v>
      </c>
      <c r="T23" s="112" t="s">
        <v>28</v>
      </c>
    </row>
    <row r="24" spans="1:20" s="5" customFormat="1" ht="56.25" x14ac:dyDescent="0.3">
      <c r="A24" s="24">
        <v>3</v>
      </c>
      <c r="B24" s="139">
        <v>2</v>
      </c>
      <c r="C24" s="143" t="s">
        <v>894</v>
      </c>
      <c r="D24" s="139">
        <v>1978</v>
      </c>
      <c r="E24" s="139" t="s">
        <v>24</v>
      </c>
      <c r="F24" s="140" t="s">
        <v>182</v>
      </c>
      <c r="G24" s="139" t="s">
        <v>25</v>
      </c>
      <c r="H24" s="139">
        <v>2</v>
      </c>
      <c r="I24" s="142">
        <v>2165.6999999999998</v>
      </c>
      <c r="J24" s="142">
        <v>849.6</v>
      </c>
      <c r="K24" s="33" t="s">
        <v>26</v>
      </c>
      <c r="L24" s="122">
        <f>I24*Q24</f>
        <v>220316.66099999999</v>
      </c>
      <c r="M24" s="144">
        <f>L24+L25</f>
        <v>377070.027</v>
      </c>
      <c r="N24" s="117">
        <f>I24*R24</f>
        <v>43985.366999999991</v>
      </c>
      <c r="O24" s="117">
        <f>L24+N24</f>
        <v>264302.02799999999</v>
      </c>
      <c r="P24" s="144">
        <f>O24+O25</f>
        <v>473898.47399999993</v>
      </c>
      <c r="Q24" s="117">
        <v>101.73</v>
      </c>
      <c r="R24" s="34">
        <v>20.309999999999999</v>
      </c>
      <c r="S24" s="112" t="s">
        <v>27</v>
      </c>
      <c r="T24" s="112" t="s">
        <v>28</v>
      </c>
    </row>
    <row r="25" spans="1:20" s="5" customFormat="1" ht="56.25" x14ac:dyDescent="0.3">
      <c r="A25" s="24">
        <v>4</v>
      </c>
      <c r="B25" s="139"/>
      <c r="C25" s="143"/>
      <c r="D25" s="139"/>
      <c r="E25" s="139"/>
      <c r="F25" s="140"/>
      <c r="G25" s="139"/>
      <c r="H25" s="139"/>
      <c r="I25" s="142"/>
      <c r="J25" s="142"/>
      <c r="K25" s="33" t="s">
        <v>29</v>
      </c>
      <c r="L25" s="113">
        <f>I24*Q25</f>
        <v>156753.36599999998</v>
      </c>
      <c r="M25" s="144"/>
      <c r="N25" s="115">
        <f>I24*R25</f>
        <v>52843.079999999994</v>
      </c>
      <c r="O25" s="115">
        <f>L25+N25</f>
        <v>209596.44599999997</v>
      </c>
      <c r="P25" s="144"/>
      <c r="Q25" s="115">
        <v>72.38</v>
      </c>
      <c r="R25" s="34">
        <v>24.4</v>
      </c>
      <c r="S25" s="112" t="s">
        <v>27</v>
      </c>
      <c r="T25" s="112" t="s">
        <v>28</v>
      </c>
    </row>
    <row r="26" spans="1:20" s="5" customFormat="1" ht="37.5" x14ac:dyDescent="0.3">
      <c r="A26" s="24">
        <v>5</v>
      </c>
      <c r="B26" s="111">
        <v>3</v>
      </c>
      <c r="C26" s="114" t="s">
        <v>30</v>
      </c>
      <c r="D26" s="111">
        <v>1981</v>
      </c>
      <c r="E26" s="111" t="s">
        <v>24</v>
      </c>
      <c r="F26" s="112" t="s">
        <v>229</v>
      </c>
      <c r="G26" s="111" t="s">
        <v>31</v>
      </c>
      <c r="H26" s="111">
        <v>2</v>
      </c>
      <c r="I26" s="113">
        <v>648</v>
      </c>
      <c r="J26" s="113">
        <v>406.1</v>
      </c>
      <c r="K26" s="33" t="s">
        <v>32</v>
      </c>
      <c r="L26" s="113">
        <f>I26*Q26</f>
        <v>177616.80000000002</v>
      </c>
      <c r="M26" s="115">
        <f>L26</f>
        <v>177616.80000000002</v>
      </c>
      <c r="N26" s="115">
        <f>I26*R26</f>
        <v>19122.48</v>
      </c>
      <c r="O26" s="115">
        <f>L26+N26</f>
        <v>196739.28000000003</v>
      </c>
      <c r="P26" s="115">
        <f>O26</f>
        <v>196739.28000000003</v>
      </c>
      <c r="Q26" s="115">
        <v>274.10000000000002</v>
      </c>
      <c r="R26" s="34">
        <v>29.51</v>
      </c>
      <c r="S26" s="112" t="s">
        <v>27</v>
      </c>
      <c r="T26" s="112" t="s">
        <v>28</v>
      </c>
    </row>
    <row r="27" spans="1:20" s="5" customFormat="1" x14ac:dyDescent="0.3">
      <c r="A27" s="25">
        <f>A28</f>
        <v>1</v>
      </c>
      <c r="B27" s="31">
        <f>B28</f>
        <v>1</v>
      </c>
      <c r="C27" s="26" t="s">
        <v>33</v>
      </c>
      <c r="D27" s="111"/>
      <c r="E27" s="111"/>
      <c r="F27" s="112"/>
      <c r="G27" s="111"/>
      <c r="H27" s="111"/>
      <c r="I27" s="27">
        <f>I28</f>
        <v>2273.1999999999998</v>
      </c>
      <c r="J27" s="30"/>
      <c r="K27" s="32"/>
      <c r="L27" s="27">
        <f>L28</f>
        <v>1014551.8919999999</v>
      </c>
      <c r="M27" s="27">
        <f t="shared" ref="M27:P27" si="5">M28</f>
        <v>1014551.8919999999</v>
      </c>
      <c r="N27" s="27">
        <f t="shared" si="5"/>
        <v>40781.207999999999</v>
      </c>
      <c r="O27" s="27">
        <f t="shared" si="5"/>
        <v>1055333.0999999999</v>
      </c>
      <c r="P27" s="27">
        <f t="shared" si="5"/>
        <v>1055333.0999999999</v>
      </c>
      <c r="Q27" s="30"/>
      <c r="R27" s="34"/>
      <c r="S27" s="112"/>
      <c r="T27" s="112"/>
    </row>
    <row r="28" spans="1:20" s="5" customFormat="1" ht="37.5" x14ac:dyDescent="0.3">
      <c r="A28" s="24">
        <v>1</v>
      </c>
      <c r="B28" s="111">
        <v>1</v>
      </c>
      <c r="C28" s="114" t="s">
        <v>34</v>
      </c>
      <c r="D28" s="111">
        <v>1981</v>
      </c>
      <c r="E28" s="111" t="s">
        <v>24</v>
      </c>
      <c r="F28" s="112" t="s">
        <v>184</v>
      </c>
      <c r="G28" s="111" t="s">
        <v>25</v>
      </c>
      <c r="H28" s="111">
        <v>2</v>
      </c>
      <c r="I28" s="113">
        <v>2273.1999999999998</v>
      </c>
      <c r="J28" s="113">
        <v>969.9</v>
      </c>
      <c r="K28" s="33" t="s">
        <v>35</v>
      </c>
      <c r="L28" s="113">
        <f>I28*Q28</f>
        <v>1014551.8919999999</v>
      </c>
      <c r="M28" s="115">
        <f>L28</f>
        <v>1014551.8919999999</v>
      </c>
      <c r="N28" s="115">
        <f>I28*R28</f>
        <v>40781.207999999999</v>
      </c>
      <c r="O28" s="115">
        <f>L28+N28</f>
        <v>1055333.0999999999</v>
      </c>
      <c r="P28" s="115">
        <f>O28</f>
        <v>1055333.0999999999</v>
      </c>
      <c r="Q28" s="115">
        <v>446.31</v>
      </c>
      <c r="R28" s="34">
        <v>17.940000000000001</v>
      </c>
      <c r="S28" s="112" t="s">
        <v>27</v>
      </c>
      <c r="T28" s="112" t="s">
        <v>28</v>
      </c>
    </row>
    <row r="29" spans="1:20" s="5" customFormat="1" x14ac:dyDescent="0.3">
      <c r="A29" s="25">
        <f>A31</f>
        <v>2</v>
      </c>
      <c r="B29" s="31">
        <f>B31</f>
        <v>2</v>
      </c>
      <c r="C29" s="26" t="s">
        <v>36</v>
      </c>
      <c r="D29" s="31"/>
      <c r="E29" s="31"/>
      <c r="F29" s="112"/>
      <c r="G29" s="31"/>
      <c r="H29" s="31"/>
      <c r="I29" s="30">
        <f>SUM(I30:I31)</f>
        <v>1244.3</v>
      </c>
      <c r="J29" s="30"/>
      <c r="K29" s="26"/>
      <c r="L29" s="27">
        <f>SUM(L30:L31)</f>
        <v>1428189.7619999996</v>
      </c>
      <c r="M29" s="27">
        <f t="shared" ref="M29:P29" si="6">SUM(M30:M31)</f>
        <v>1428189.7619999996</v>
      </c>
      <c r="N29" s="27">
        <f t="shared" si="6"/>
        <v>46031.176999999996</v>
      </c>
      <c r="O29" s="27">
        <f t="shared" si="6"/>
        <v>1474220.9389999998</v>
      </c>
      <c r="P29" s="27">
        <f t="shared" si="6"/>
        <v>1474220.9389999998</v>
      </c>
      <c r="Q29" s="30"/>
      <c r="R29" s="34"/>
      <c r="S29" s="112"/>
      <c r="T29" s="112"/>
    </row>
    <row r="30" spans="1:20" s="5" customFormat="1" ht="37.5" x14ac:dyDescent="0.3">
      <c r="A30" s="24">
        <v>1</v>
      </c>
      <c r="B30" s="111">
        <v>1</v>
      </c>
      <c r="C30" s="114" t="s">
        <v>37</v>
      </c>
      <c r="D30" s="111">
        <v>1969</v>
      </c>
      <c r="E30" s="111" t="s">
        <v>24</v>
      </c>
      <c r="F30" s="112" t="s">
        <v>195</v>
      </c>
      <c r="G30" s="111" t="s">
        <v>25</v>
      </c>
      <c r="H30" s="111">
        <v>2</v>
      </c>
      <c r="I30" s="113">
        <v>376.7</v>
      </c>
      <c r="J30" s="113">
        <v>211.7</v>
      </c>
      <c r="K30" s="33" t="s">
        <v>38</v>
      </c>
      <c r="L30" s="113">
        <f>I30*Q30</f>
        <v>427742.85</v>
      </c>
      <c r="M30" s="35">
        <f>L30</f>
        <v>427742.85</v>
      </c>
      <c r="N30" s="115">
        <f>I30*R30</f>
        <v>14762.873</v>
      </c>
      <c r="O30" s="115">
        <f>L30+N30</f>
        <v>442505.723</v>
      </c>
      <c r="P30" s="35">
        <f>O30</f>
        <v>442505.723</v>
      </c>
      <c r="Q30" s="115">
        <v>1135.5</v>
      </c>
      <c r="R30" s="34">
        <v>39.19</v>
      </c>
      <c r="S30" s="112" t="s">
        <v>27</v>
      </c>
      <c r="T30" s="112" t="s">
        <v>28</v>
      </c>
    </row>
    <row r="31" spans="1:20" s="5" customFormat="1" ht="37.5" x14ac:dyDescent="0.3">
      <c r="A31" s="24">
        <v>2</v>
      </c>
      <c r="B31" s="111">
        <v>2</v>
      </c>
      <c r="C31" s="114" t="s">
        <v>39</v>
      </c>
      <c r="D31" s="111">
        <v>1969</v>
      </c>
      <c r="E31" s="111" t="s">
        <v>24</v>
      </c>
      <c r="F31" s="112" t="s">
        <v>235</v>
      </c>
      <c r="G31" s="111" t="s">
        <v>25</v>
      </c>
      <c r="H31" s="111">
        <v>2</v>
      </c>
      <c r="I31" s="113">
        <v>867.59999999999991</v>
      </c>
      <c r="J31" s="113">
        <v>578.4</v>
      </c>
      <c r="K31" s="33" t="s">
        <v>38</v>
      </c>
      <c r="L31" s="113">
        <f>I31*Q31</f>
        <v>1000446.9119999998</v>
      </c>
      <c r="M31" s="35">
        <f>L31</f>
        <v>1000446.9119999998</v>
      </c>
      <c r="N31" s="115">
        <f>I31*R31</f>
        <v>31268.303999999996</v>
      </c>
      <c r="O31" s="115">
        <f>L31+N31</f>
        <v>1031715.2159999998</v>
      </c>
      <c r="P31" s="35">
        <f>O31</f>
        <v>1031715.2159999998</v>
      </c>
      <c r="Q31" s="115">
        <v>1153.1199999999999</v>
      </c>
      <c r="R31" s="34">
        <v>36.04</v>
      </c>
      <c r="S31" s="112" t="s">
        <v>27</v>
      </c>
      <c r="T31" s="112" t="s">
        <v>28</v>
      </c>
    </row>
    <row r="32" spans="1:20" s="5" customFormat="1" x14ac:dyDescent="0.3">
      <c r="A32" s="25">
        <f>A47</f>
        <v>15</v>
      </c>
      <c r="B32" s="31">
        <f>B47</f>
        <v>12</v>
      </c>
      <c r="C32" s="26" t="s">
        <v>40</v>
      </c>
      <c r="D32" s="31"/>
      <c r="E32" s="31"/>
      <c r="F32" s="112"/>
      <c r="G32" s="31"/>
      <c r="H32" s="31"/>
      <c r="I32" s="30">
        <f>SUM(I33:I47)</f>
        <v>15402.009999999998</v>
      </c>
      <c r="J32" s="30"/>
      <c r="K32" s="26"/>
      <c r="L32" s="30">
        <f>SUM(L33:L47)</f>
        <v>10267838.201199999</v>
      </c>
      <c r="M32" s="30">
        <f t="shared" ref="M32:P32" si="7">SUM(M33:M47)</f>
        <v>10267838.201199999</v>
      </c>
      <c r="N32" s="30">
        <f t="shared" si="7"/>
        <v>556104.96740000008</v>
      </c>
      <c r="O32" s="30">
        <f t="shared" si="7"/>
        <v>10823943.168599999</v>
      </c>
      <c r="P32" s="30">
        <f t="shared" si="7"/>
        <v>10823943.168599999</v>
      </c>
      <c r="Q32" s="30"/>
      <c r="R32" s="34"/>
      <c r="S32" s="112"/>
      <c r="T32" s="112"/>
    </row>
    <row r="33" spans="1:20" s="5" customFormat="1" ht="37.5" x14ac:dyDescent="0.3">
      <c r="A33" s="24">
        <v>1</v>
      </c>
      <c r="B33" s="111">
        <v>1</v>
      </c>
      <c r="C33" s="114" t="s">
        <v>764</v>
      </c>
      <c r="D33" s="111">
        <v>1981</v>
      </c>
      <c r="E33" s="111" t="s">
        <v>24</v>
      </c>
      <c r="F33" s="112" t="s">
        <v>216</v>
      </c>
      <c r="G33" s="111" t="s">
        <v>25</v>
      </c>
      <c r="H33" s="111">
        <v>3</v>
      </c>
      <c r="I33" s="113">
        <v>1756.1000000000001</v>
      </c>
      <c r="J33" s="113">
        <f>429.6+429.6</f>
        <v>859.2</v>
      </c>
      <c r="K33" s="33" t="s">
        <v>32</v>
      </c>
      <c r="L33" s="113">
        <f>I33*Q33</f>
        <v>345951.7</v>
      </c>
      <c r="M33" s="115">
        <f>L33</f>
        <v>345951.7</v>
      </c>
      <c r="N33" s="115">
        <f>I33*R33</f>
        <v>26271.256000000005</v>
      </c>
      <c r="O33" s="115">
        <f t="shared" ref="O33:O47" si="8">L33+N33</f>
        <v>372222.95600000001</v>
      </c>
      <c r="P33" s="115">
        <f>O33</f>
        <v>372222.95600000001</v>
      </c>
      <c r="Q33" s="115">
        <v>197</v>
      </c>
      <c r="R33" s="34">
        <v>14.96</v>
      </c>
      <c r="S33" s="112" t="s">
        <v>27</v>
      </c>
      <c r="T33" s="112" t="s">
        <v>28</v>
      </c>
    </row>
    <row r="34" spans="1:20" s="5" customFormat="1" x14ac:dyDescent="0.3">
      <c r="A34" s="24">
        <v>2</v>
      </c>
      <c r="B34" s="139">
        <v>2</v>
      </c>
      <c r="C34" s="143" t="s">
        <v>200</v>
      </c>
      <c r="D34" s="139">
        <v>1965</v>
      </c>
      <c r="E34" s="139" t="s">
        <v>24</v>
      </c>
      <c r="F34" s="140" t="s">
        <v>199</v>
      </c>
      <c r="G34" s="139" t="s">
        <v>41</v>
      </c>
      <c r="H34" s="139">
        <v>2</v>
      </c>
      <c r="I34" s="142">
        <v>752.8</v>
      </c>
      <c r="J34" s="142">
        <v>423.4</v>
      </c>
      <c r="K34" s="33" t="s">
        <v>38</v>
      </c>
      <c r="L34" s="113">
        <f>I34*Q34</f>
        <v>1132211.2</v>
      </c>
      <c r="M34" s="145">
        <f>L34+L35</f>
        <v>1388660.048</v>
      </c>
      <c r="N34" s="115">
        <f>I34*R34</f>
        <v>82431.599999999991</v>
      </c>
      <c r="O34" s="115">
        <f t="shared" si="8"/>
        <v>1214642.8</v>
      </c>
      <c r="P34" s="145">
        <f>O34+O35</f>
        <v>1484732.3840000001</v>
      </c>
      <c r="Q34" s="115">
        <v>1504</v>
      </c>
      <c r="R34" s="34">
        <v>109.5</v>
      </c>
      <c r="S34" s="112" t="s">
        <v>27</v>
      </c>
      <c r="T34" s="112" t="s">
        <v>28</v>
      </c>
    </row>
    <row r="35" spans="1:20" s="5" customFormat="1" ht="37.5" x14ac:dyDescent="0.3">
      <c r="A35" s="24">
        <v>3</v>
      </c>
      <c r="B35" s="139"/>
      <c r="C35" s="143"/>
      <c r="D35" s="139"/>
      <c r="E35" s="139"/>
      <c r="F35" s="140"/>
      <c r="G35" s="139"/>
      <c r="H35" s="139"/>
      <c r="I35" s="142"/>
      <c r="J35" s="142"/>
      <c r="K35" s="33" t="s">
        <v>32</v>
      </c>
      <c r="L35" s="113">
        <f>I34*Q35</f>
        <v>256448.848</v>
      </c>
      <c r="M35" s="146"/>
      <c r="N35" s="115">
        <f>I34*R35</f>
        <v>13640.736000000001</v>
      </c>
      <c r="O35" s="115">
        <f t="shared" si="8"/>
        <v>270089.58399999997</v>
      </c>
      <c r="P35" s="146"/>
      <c r="Q35" s="115">
        <v>340.66</v>
      </c>
      <c r="R35" s="34">
        <v>18.12</v>
      </c>
      <c r="S35" s="112" t="s">
        <v>27</v>
      </c>
      <c r="T35" s="112" t="s">
        <v>28</v>
      </c>
    </row>
    <row r="36" spans="1:20" s="5" customFormat="1" ht="37.5" x14ac:dyDescent="0.3">
      <c r="A36" s="24">
        <v>4</v>
      </c>
      <c r="B36" s="111">
        <v>3</v>
      </c>
      <c r="C36" s="114" t="s">
        <v>206</v>
      </c>
      <c r="D36" s="111">
        <v>1975</v>
      </c>
      <c r="E36" s="111" t="s">
        <v>24</v>
      </c>
      <c r="F36" s="112" t="s">
        <v>190</v>
      </c>
      <c r="G36" s="111" t="s">
        <v>25</v>
      </c>
      <c r="H36" s="111">
        <v>3</v>
      </c>
      <c r="I36" s="113">
        <v>2224</v>
      </c>
      <c r="J36" s="113">
        <v>1091.7</v>
      </c>
      <c r="K36" s="33" t="s">
        <v>35</v>
      </c>
      <c r="L36" s="113">
        <f>I36*Q36</f>
        <v>911150.55999999994</v>
      </c>
      <c r="M36" s="115">
        <f>L36</f>
        <v>911150.55999999994</v>
      </c>
      <c r="N36" s="115">
        <f>I36*R36</f>
        <v>33182.080000000002</v>
      </c>
      <c r="O36" s="115">
        <f t="shared" si="8"/>
        <v>944332.6399999999</v>
      </c>
      <c r="P36" s="115">
        <f>O36</f>
        <v>944332.6399999999</v>
      </c>
      <c r="Q36" s="115">
        <v>409.69</v>
      </c>
      <c r="R36" s="34">
        <v>14.92</v>
      </c>
      <c r="S36" s="112" t="s">
        <v>27</v>
      </c>
      <c r="T36" s="112" t="s">
        <v>28</v>
      </c>
    </row>
    <row r="37" spans="1:20" s="5" customFormat="1" ht="37.5" x14ac:dyDescent="0.3">
      <c r="A37" s="24">
        <v>5</v>
      </c>
      <c r="B37" s="111">
        <v>4</v>
      </c>
      <c r="C37" s="114" t="s">
        <v>207</v>
      </c>
      <c r="D37" s="111">
        <v>1976</v>
      </c>
      <c r="E37" s="111" t="s">
        <v>24</v>
      </c>
      <c r="F37" s="112" t="s">
        <v>190</v>
      </c>
      <c r="G37" s="111" t="s">
        <v>25</v>
      </c>
      <c r="H37" s="111">
        <v>3</v>
      </c>
      <c r="I37" s="113">
        <v>2200.6</v>
      </c>
      <c r="J37" s="113">
        <v>1083.5</v>
      </c>
      <c r="K37" s="114" t="s">
        <v>35</v>
      </c>
      <c r="L37" s="113">
        <f>I37*Q37</f>
        <v>901563.81400000001</v>
      </c>
      <c r="M37" s="115">
        <f>L37</f>
        <v>901563.81400000001</v>
      </c>
      <c r="N37" s="115">
        <f>I37*R37</f>
        <v>32832.951999999997</v>
      </c>
      <c r="O37" s="115">
        <f t="shared" si="8"/>
        <v>934396.76600000006</v>
      </c>
      <c r="P37" s="115">
        <f>O37</f>
        <v>934396.76600000006</v>
      </c>
      <c r="Q37" s="115">
        <v>409.69</v>
      </c>
      <c r="R37" s="34">
        <v>14.92</v>
      </c>
      <c r="S37" s="112" t="s">
        <v>27</v>
      </c>
      <c r="T37" s="112" t="s">
        <v>28</v>
      </c>
    </row>
    <row r="38" spans="1:20" s="5" customFormat="1" x14ac:dyDescent="0.3">
      <c r="A38" s="24">
        <v>6</v>
      </c>
      <c r="B38" s="139">
        <v>5</v>
      </c>
      <c r="C38" s="143" t="s">
        <v>765</v>
      </c>
      <c r="D38" s="139">
        <v>1970</v>
      </c>
      <c r="E38" s="139" t="s">
        <v>24</v>
      </c>
      <c r="F38" s="140" t="s">
        <v>182</v>
      </c>
      <c r="G38" s="139" t="s">
        <v>25</v>
      </c>
      <c r="H38" s="139">
        <v>2</v>
      </c>
      <c r="I38" s="142">
        <v>671.19999999999993</v>
      </c>
      <c r="J38" s="142">
        <v>352.3</v>
      </c>
      <c r="K38" s="33" t="s">
        <v>38</v>
      </c>
      <c r="L38" s="113">
        <f>I38*Q38</f>
        <v>1040977.504</v>
      </c>
      <c r="M38" s="145">
        <f>L38+L39</f>
        <v>1232430.5919999999</v>
      </c>
      <c r="N38" s="115">
        <f>I38*R38</f>
        <v>73496.399999999994</v>
      </c>
      <c r="O38" s="115">
        <f t="shared" si="8"/>
        <v>1114473.9039999999</v>
      </c>
      <c r="P38" s="145">
        <f>O38+O39</f>
        <v>1318089.1359999999</v>
      </c>
      <c r="Q38" s="115">
        <v>1550.92</v>
      </c>
      <c r="R38" s="34">
        <v>109.5</v>
      </c>
      <c r="S38" s="112" t="s">
        <v>27</v>
      </c>
      <c r="T38" s="112" t="s">
        <v>28</v>
      </c>
    </row>
    <row r="39" spans="1:20" s="5" customFormat="1" ht="33" customHeight="1" x14ac:dyDescent="0.3">
      <c r="A39" s="24">
        <v>7</v>
      </c>
      <c r="B39" s="139"/>
      <c r="C39" s="143"/>
      <c r="D39" s="139"/>
      <c r="E39" s="139"/>
      <c r="F39" s="140"/>
      <c r="G39" s="139"/>
      <c r="H39" s="139"/>
      <c r="I39" s="142"/>
      <c r="J39" s="142"/>
      <c r="K39" s="33" t="s">
        <v>32</v>
      </c>
      <c r="L39" s="113">
        <f>I38*Q39</f>
        <v>191453.08799999999</v>
      </c>
      <c r="M39" s="146"/>
      <c r="N39" s="115">
        <f>I38*R39</f>
        <v>12162.144</v>
      </c>
      <c r="O39" s="115">
        <f t="shared" si="8"/>
        <v>203615.23199999999</v>
      </c>
      <c r="P39" s="146"/>
      <c r="Q39" s="115">
        <v>285.24</v>
      </c>
      <c r="R39" s="34">
        <v>18.12</v>
      </c>
      <c r="S39" s="112" t="s">
        <v>27</v>
      </c>
      <c r="T39" s="112" t="s">
        <v>28</v>
      </c>
    </row>
    <row r="40" spans="1:20" s="5" customFormat="1" ht="37.5" x14ac:dyDescent="0.3">
      <c r="A40" s="24">
        <v>8</v>
      </c>
      <c r="B40" s="139">
        <v>6</v>
      </c>
      <c r="C40" s="143" t="s">
        <v>203</v>
      </c>
      <c r="D40" s="139">
        <v>1978</v>
      </c>
      <c r="E40" s="139" t="s">
        <v>24</v>
      </c>
      <c r="F40" s="140" t="s">
        <v>190</v>
      </c>
      <c r="G40" s="139" t="s">
        <v>25</v>
      </c>
      <c r="H40" s="139">
        <v>3</v>
      </c>
      <c r="I40" s="142">
        <v>2669.02</v>
      </c>
      <c r="J40" s="142">
        <v>1265.0999999999999</v>
      </c>
      <c r="K40" s="33" t="s">
        <v>35</v>
      </c>
      <c r="L40" s="113">
        <f>I40*Q40</f>
        <v>1093470.8037999999</v>
      </c>
      <c r="M40" s="115">
        <f t="shared" ref="M40:M47" si="9">L40</f>
        <v>1093470.8037999999</v>
      </c>
      <c r="N40" s="115">
        <f>I40*R40</f>
        <v>39821.778400000003</v>
      </c>
      <c r="O40" s="115">
        <f t="shared" si="8"/>
        <v>1133292.5821999998</v>
      </c>
      <c r="P40" s="145">
        <f>O40+O41</f>
        <v>1345639.8133999999</v>
      </c>
      <c r="Q40" s="115">
        <v>409.69</v>
      </c>
      <c r="R40" s="34">
        <v>14.92</v>
      </c>
      <c r="S40" s="112" t="s">
        <v>27</v>
      </c>
      <c r="T40" s="112" t="s">
        <v>28</v>
      </c>
    </row>
    <row r="41" spans="1:20" s="5" customFormat="1" ht="56.25" x14ac:dyDescent="0.3">
      <c r="A41" s="24">
        <v>9</v>
      </c>
      <c r="B41" s="139"/>
      <c r="C41" s="143"/>
      <c r="D41" s="139"/>
      <c r="E41" s="139"/>
      <c r="F41" s="140"/>
      <c r="G41" s="139"/>
      <c r="H41" s="139"/>
      <c r="I41" s="142"/>
      <c r="J41" s="142"/>
      <c r="K41" s="33" t="s">
        <v>26</v>
      </c>
      <c r="L41" s="113">
        <f>I40*Q41</f>
        <v>179117.93220000001</v>
      </c>
      <c r="M41" s="115">
        <f t="shared" si="9"/>
        <v>179117.93220000001</v>
      </c>
      <c r="N41" s="115">
        <f>I40*R41</f>
        <v>33229.298999999999</v>
      </c>
      <c r="O41" s="115">
        <f t="shared" si="8"/>
        <v>212347.23120000001</v>
      </c>
      <c r="P41" s="146"/>
      <c r="Q41" s="115">
        <v>67.11</v>
      </c>
      <c r="R41" s="34">
        <v>12.45</v>
      </c>
      <c r="S41" s="112" t="s">
        <v>27</v>
      </c>
      <c r="T41" s="112" t="s">
        <v>28</v>
      </c>
    </row>
    <row r="42" spans="1:20" s="5" customFormat="1" ht="37.5" x14ac:dyDescent="0.3">
      <c r="A42" s="24">
        <v>10</v>
      </c>
      <c r="B42" s="111">
        <v>7</v>
      </c>
      <c r="C42" s="114" t="s">
        <v>766</v>
      </c>
      <c r="D42" s="111">
        <v>1970</v>
      </c>
      <c r="E42" s="111" t="s">
        <v>24</v>
      </c>
      <c r="F42" s="112" t="s">
        <v>182</v>
      </c>
      <c r="G42" s="111" t="s">
        <v>25</v>
      </c>
      <c r="H42" s="111">
        <v>2</v>
      </c>
      <c r="I42" s="113">
        <v>1483.2800000000002</v>
      </c>
      <c r="J42" s="113">
        <v>596.29999999999995</v>
      </c>
      <c r="K42" s="33" t="s">
        <v>32</v>
      </c>
      <c r="L42" s="113">
        <f t="shared" ref="L42:L47" si="10">I42*Q42</f>
        <v>423090.78720000008</v>
      </c>
      <c r="M42" s="115">
        <f t="shared" si="9"/>
        <v>423090.78720000008</v>
      </c>
      <c r="N42" s="115">
        <f t="shared" ref="N42:N47" si="11">I42*R42</f>
        <v>22545.856000000003</v>
      </c>
      <c r="O42" s="115">
        <f t="shared" si="8"/>
        <v>445636.64320000011</v>
      </c>
      <c r="P42" s="115">
        <f t="shared" ref="P42:P47" si="12">O42</f>
        <v>445636.64320000011</v>
      </c>
      <c r="Q42" s="115">
        <v>285.24</v>
      </c>
      <c r="R42" s="34">
        <v>15.2</v>
      </c>
      <c r="S42" s="112" t="s">
        <v>27</v>
      </c>
      <c r="T42" s="112" t="s">
        <v>28</v>
      </c>
    </row>
    <row r="43" spans="1:20" s="5" customFormat="1" ht="37.5" x14ac:dyDescent="0.3">
      <c r="A43" s="24">
        <v>11</v>
      </c>
      <c r="B43" s="111">
        <v>8</v>
      </c>
      <c r="C43" s="114" t="s">
        <v>767</v>
      </c>
      <c r="D43" s="111">
        <v>1961</v>
      </c>
      <c r="E43" s="111" t="s">
        <v>24</v>
      </c>
      <c r="F43" s="112" t="s">
        <v>195</v>
      </c>
      <c r="G43" s="111" t="s">
        <v>42</v>
      </c>
      <c r="H43" s="111">
        <v>2</v>
      </c>
      <c r="I43" s="113">
        <v>547.79999999999995</v>
      </c>
      <c r="J43" s="113">
        <v>313</v>
      </c>
      <c r="K43" s="33" t="s">
        <v>38</v>
      </c>
      <c r="L43" s="113">
        <f t="shared" si="10"/>
        <v>847512.33599999989</v>
      </c>
      <c r="M43" s="115">
        <f t="shared" si="9"/>
        <v>847512.33599999989</v>
      </c>
      <c r="N43" s="115">
        <f t="shared" si="11"/>
        <v>59984.1</v>
      </c>
      <c r="O43" s="115">
        <f t="shared" si="8"/>
        <v>907496.43599999987</v>
      </c>
      <c r="P43" s="115">
        <f t="shared" si="12"/>
        <v>907496.43599999987</v>
      </c>
      <c r="Q43" s="115">
        <v>1547.12</v>
      </c>
      <c r="R43" s="34">
        <v>109.5</v>
      </c>
      <c r="S43" s="112" t="s">
        <v>27</v>
      </c>
      <c r="T43" s="112" t="s">
        <v>28</v>
      </c>
    </row>
    <row r="44" spans="1:20" s="5" customFormat="1" ht="37.5" x14ac:dyDescent="0.3">
      <c r="A44" s="24">
        <v>12</v>
      </c>
      <c r="B44" s="111">
        <v>9</v>
      </c>
      <c r="C44" s="114" t="s">
        <v>215</v>
      </c>
      <c r="D44" s="111">
        <v>1961</v>
      </c>
      <c r="E44" s="111" t="s">
        <v>24</v>
      </c>
      <c r="F44" s="112" t="s">
        <v>195</v>
      </c>
      <c r="G44" s="111" t="s">
        <v>25</v>
      </c>
      <c r="H44" s="111">
        <v>2</v>
      </c>
      <c r="I44" s="113">
        <v>543</v>
      </c>
      <c r="J44" s="113">
        <v>304</v>
      </c>
      <c r="K44" s="33" t="s">
        <v>38</v>
      </c>
      <c r="L44" s="113">
        <f t="shared" si="10"/>
        <v>840086.15999999992</v>
      </c>
      <c r="M44" s="115">
        <f t="shared" si="9"/>
        <v>840086.15999999992</v>
      </c>
      <c r="N44" s="115">
        <f t="shared" si="11"/>
        <v>21280.17</v>
      </c>
      <c r="O44" s="115">
        <f t="shared" si="8"/>
        <v>861366.33</v>
      </c>
      <c r="P44" s="115">
        <f t="shared" si="12"/>
        <v>861366.33</v>
      </c>
      <c r="Q44" s="115">
        <v>1547.12</v>
      </c>
      <c r="R44" s="34">
        <v>39.19</v>
      </c>
      <c r="S44" s="112" t="s">
        <v>27</v>
      </c>
      <c r="T44" s="112" t="s">
        <v>28</v>
      </c>
    </row>
    <row r="45" spans="1:20" s="5" customFormat="1" ht="37.5" x14ac:dyDescent="0.3">
      <c r="A45" s="24">
        <v>13</v>
      </c>
      <c r="B45" s="111">
        <v>10</v>
      </c>
      <c r="C45" s="114" t="s">
        <v>768</v>
      </c>
      <c r="D45" s="111">
        <v>1981</v>
      </c>
      <c r="E45" s="111" t="s">
        <v>24</v>
      </c>
      <c r="F45" s="112" t="s">
        <v>195</v>
      </c>
      <c r="G45" s="111" t="s">
        <v>25</v>
      </c>
      <c r="H45" s="111">
        <v>2</v>
      </c>
      <c r="I45" s="113">
        <v>1430.7</v>
      </c>
      <c r="J45" s="113">
        <v>846</v>
      </c>
      <c r="K45" s="33" t="s">
        <v>32</v>
      </c>
      <c r="L45" s="113">
        <f t="shared" si="10"/>
        <v>419538.46800000005</v>
      </c>
      <c r="M45" s="115">
        <f t="shared" si="9"/>
        <v>419538.46800000005</v>
      </c>
      <c r="N45" s="115">
        <f t="shared" si="11"/>
        <v>21746.639999999999</v>
      </c>
      <c r="O45" s="115">
        <f t="shared" si="8"/>
        <v>441285.10800000007</v>
      </c>
      <c r="P45" s="115">
        <f t="shared" si="12"/>
        <v>441285.10800000007</v>
      </c>
      <c r="Q45" s="115">
        <v>293.24</v>
      </c>
      <c r="R45" s="34">
        <v>15.2</v>
      </c>
      <c r="S45" s="112" t="s">
        <v>27</v>
      </c>
      <c r="T45" s="112" t="s">
        <v>28</v>
      </c>
    </row>
    <row r="46" spans="1:20" s="5" customFormat="1" ht="37.5" x14ac:dyDescent="0.3">
      <c r="A46" s="24">
        <v>14</v>
      </c>
      <c r="B46" s="111">
        <v>11</v>
      </c>
      <c r="C46" s="114" t="s">
        <v>211</v>
      </c>
      <c r="D46" s="111">
        <v>1962</v>
      </c>
      <c r="E46" s="111" t="s">
        <v>24</v>
      </c>
      <c r="F46" s="113" t="s">
        <v>195</v>
      </c>
      <c r="G46" s="111" t="s">
        <v>42</v>
      </c>
      <c r="H46" s="111">
        <v>2</v>
      </c>
      <c r="I46" s="113">
        <v>565.21</v>
      </c>
      <c r="J46" s="113">
        <v>327.17</v>
      </c>
      <c r="K46" s="33" t="s">
        <v>38</v>
      </c>
      <c r="L46" s="113">
        <f t="shared" si="10"/>
        <v>847815</v>
      </c>
      <c r="M46" s="115">
        <f t="shared" si="9"/>
        <v>847815</v>
      </c>
      <c r="N46" s="115">
        <f t="shared" si="11"/>
        <v>61890.495000000003</v>
      </c>
      <c r="O46" s="115">
        <f t="shared" si="8"/>
        <v>909705.495</v>
      </c>
      <c r="P46" s="115">
        <f t="shared" si="12"/>
        <v>909705.495</v>
      </c>
      <c r="Q46" s="115">
        <v>1500</v>
      </c>
      <c r="R46" s="34">
        <v>109.5</v>
      </c>
      <c r="S46" s="112" t="s">
        <v>27</v>
      </c>
      <c r="T46" s="112" t="s">
        <v>28</v>
      </c>
    </row>
    <row r="47" spans="1:20" s="5" customFormat="1" ht="37.5" x14ac:dyDescent="0.3">
      <c r="A47" s="24">
        <v>15</v>
      </c>
      <c r="B47" s="111">
        <v>12</v>
      </c>
      <c r="C47" s="114" t="s">
        <v>212</v>
      </c>
      <c r="D47" s="111">
        <v>1963</v>
      </c>
      <c r="E47" s="111" t="s">
        <v>24</v>
      </c>
      <c r="F47" s="113" t="s">
        <v>195</v>
      </c>
      <c r="G47" s="111" t="s">
        <v>42</v>
      </c>
      <c r="H47" s="111">
        <v>2</v>
      </c>
      <c r="I47" s="113">
        <v>558.29999999999995</v>
      </c>
      <c r="J47" s="113">
        <v>324.89999999999998</v>
      </c>
      <c r="K47" s="33" t="s">
        <v>38</v>
      </c>
      <c r="L47" s="113">
        <f t="shared" si="10"/>
        <v>837449.99999999988</v>
      </c>
      <c r="M47" s="115">
        <f t="shared" si="9"/>
        <v>837449.99999999988</v>
      </c>
      <c r="N47" s="115">
        <f t="shared" si="11"/>
        <v>21589.460999999999</v>
      </c>
      <c r="O47" s="115">
        <f t="shared" si="8"/>
        <v>859039.46099999989</v>
      </c>
      <c r="P47" s="115">
        <f t="shared" si="12"/>
        <v>859039.46099999989</v>
      </c>
      <c r="Q47" s="115">
        <v>1500</v>
      </c>
      <c r="R47" s="34">
        <v>38.67</v>
      </c>
      <c r="S47" s="112" t="s">
        <v>27</v>
      </c>
      <c r="T47" s="112" t="s">
        <v>28</v>
      </c>
    </row>
    <row r="48" spans="1:20" s="5" customFormat="1" x14ac:dyDescent="0.3">
      <c r="A48" s="25">
        <f>A57</f>
        <v>9</v>
      </c>
      <c r="B48" s="31">
        <f>B57</f>
        <v>5</v>
      </c>
      <c r="C48" s="26" t="s">
        <v>43</v>
      </c>
      <c r="D48" s="111"/>
      <c r="E48" s="111"/>
      <c r="F48" s="112"/>
      <c r="G48" s="111"/>
      <c r="H48" s="111"/>
      <c r="I48" s="27">
        <f>SUM(I49:I57)</f>
        <v>17951.599999999999</v>
      </c>
      <c r="J48" s="30"/>
      <c r="K48" s="33"/>
      <c r="L48" s="27">
        <f t="shared" ref="L48:P48" si="13">SUM(L49:L57)</f>
        <v>11230973.030999999</v>
      </c>
      <c r="M48" s="27">
        <f t="shared" si="13"/>
        <v>11230973.030999999</v>
      </c>
      <c r="N48" s="27">
        <f t="shared" si="13"/>
        <v>489411.984</v>
      </c>
      <c r="O48" s="27">
        <f t="shared" si="13"/>
        <v>11720385.014999999</v>
      </c>
      <c r="P48" s="27">
        <f t="shared" si="13"/>
        <v>11720385.014999999</v>
      </c>
      <c r="Q48" s="30"/>
      <c r="R48" s="34"/>
      <c r="S48" s="112"/>
      <c r="T48" s="112"/>
    </row>
    <row r="49" spans="1:20" s="5" customFormat="1" x14ac:dyDescent="0.3">
      <c r="A49" s="24">
        <v>1</v>
      </c>
      <c r="B49" s="139">
        <v>1</v>
      </c>
      <c r="C49" s="143" t="s">
        <v>44</v>
      </c>
      <c r="D49" s="139">
        <v>1965</v>
      </c>
      <c r="E49" s="139" t="s">
        <v>24</v>
      </c>
      <c r="F49" s="140" t="s">
        <v>216</v>
      </c>
      <c r="G49" s="139" t="s">
        <v>25</v>
      </c>
      <c r="H49" s="139">
        <v>3</v>
      </c>
      <c r="I49" s="142">
        <v>3495.8999999999996</v>
      </c>
      <c r="J49" s="142">
        <v>2097.5</v>
      </c>
      <c r="K49" s="33" t="s">
        <v>38</v>
      </c>
      <c r="L49" s="113">
        <f>I49*Q49</f>
        <v>3637763.6219999995</v>
      </c>
      <c r="M49" s="145">
        <f>L49+L50+L51</f>
        <v>5595712.334999999</v>
      </c>
      <c r="N49" s="115">
        <f>I49*R49</f>
        <v>77853.692999999985</v>
      </c>
      <c r="O49" s="115">
        <f t="shared" ref="O49:O57" si="14">L49+N49</f>
        <v>3715617.3149999995</v>
      </c>
      <c r="P49" s="145">
        <f>O49+O50+O51</f>
        <v>5781589.3379999995</v>
      </c>
      <c r="Q49" s="115">
        <v>1040.58</v>
      </c>
      <c r="R49" s="34">
        <v>22.27</v>
      </c>
      <c r="S49" s="112" t="s">
        <v>27</v>
      </c>
      <c r="T49" s="112" t="s">
        <v>28</v>
      </c>
    </row>
    <row r="50" spans="1:20" s="5" customFormat="1" ht="37.5" x14ac:dyDescent="0.3">
      <c r="A50" s="24">
        <v>2</v>
      </c>
      <c r="B50" s="139"/>
      <c r="C50" s="143"/>
      <c r="D50" s="139"/>
      <c r="E50" s="139"/>
      <c r="F50" s="140"/>
      <c r="G50" s="139"/>
      <c r="H50" s="139"/>
      <c r="I50" s="142"/>
      <c r="J50" s="142"/>
      <c r="K50" s="33" t="s">
        <v>32</v>
      </c>
      <c r="L50" s="113">
        <f>I49*Q50</f>
        <v>525958.15499999991</v>
      </c>
      <c r="M50" s="155"/>
      <c r="N50" s="115">
        <f>I49*R50</f>
        <v>52298.663999999997</v>
      </c>
      <c r="O50" s="115">
        <f t="shared" si="14"/>
        <v>578256.8189999999</v>
      </c>
      <c r="P50" s="155"/>
      <c r="Q50" s="115">
        <v>150.44999999999999</v>
      </c>
      <c r="R50" s="34">
        <v>14.96</v>
      </c>
      <c r="S50" s="112" t="s">
        <v>27</v>
      </c>
      <c r="T50" s="112" t="s">
        <v>28</v>
      </c>
    </row>
    <row r="51" spans="1:20" s="5" customFormat="1" ht="37.5" x14ac:dyDescent="0.3">
      <c r="A51" s="24">
        <v>3</v>
      </c>
      <c r="B51" s="139"/>
      <c r="C51" s="143"/>
      <c r="D51" s="139"/>
      <c r="E51" s="139"/>
      <c r="F51" s="140"/>
      <c r="G51" s="139"/>
      <c r="H51" s="139"/>
      <c r="I51" s="142"/>
      <c r="J51" s="142"/>
      <c r="K51" s="33" t="s">
        <v>35</v>
      </c>
      <c r="L51" s="113">
        <f>I49*Q51</f>
        <v>1431990.558</v>
      </c>
      <c r="M51" s="146"/>
      <c r="N51" s="115">
        <f>I49*R51</f>
        <v>55724.645999999993</v>
      </c>
      <c r="O51" s="115">
        <f t="shared" si="14"/>
        <v>1487715.2039999999</v>
      </c>
      <c r="P51" s="146"/>
      <c r="Q51" s="115">
        <v>409.62</v>
      </c>
      <c r="R51" s="34">
        <v>15.94</v>
      </c>
      <c r="S51" s="112" t="s">
        <v>27</v>
      </c>
      <c r="T51" s="112" t="s">
        <v>28</v>
      </c>
    </row>
    <row r="52" spans="1:20" s="5" customFormat="1" x14ac:dyDescent="0.3">
      <c r="A52" s="24">
        <v>4</v>
      </c>
      <c r="B52" s="139">
        <v>2</v>
      </c>
      <c r="C52" s="143" t="s">
        <v>45</v>
      </c>
      <c r="D52" s="139">
        <v>1966</v>
      </c>
      <c r="E52" s="139" t="s">
        <v>24</v>
      </c>
      <c r="F52" s="140" t="s">
        <v>216</v>
      </c>
      <c r="G52" s="139" t="s">
        <v>25</v>
      </c>
      <c r="H52" s="139">
        <v>3</v>
      </c>
      <c r="I52" s="142">
        <v>2275</v>
      </c>
      <c r="J52" s="142">
        <v>1365</v>
      </c>
      <c r="K52" s="33" t="s">
        <v>38</v>
      </c>
      <c r="L52" s="113">
        <f>I52*Q52</f>
        <v>2367319.5</v>
      </c>
      <c r="M52" s="145">
        <f>L52+L53+L54</f>
        <v>3641478.75</v>
      </c>
      <c r="N52" s="115">
        <f>I52*R52</f>
        <v>50664.25</v>
      </c>
      <c r="O52" s="115">
        <f t="shared" si="14"/>
        <v>2417983.75</v>
      </c>
      <c r="P52" s="145">
        <f>O52+O53+O54</f>
        <v>3762440.5</v>
      </c>
      <c r="Q52" s="115">
        <v>1040.58</v>
      </c>
      <c r="R52" s="34">
        <v>22.27</v>
      </c>
      <c r="S52" s="112" t="s">
        <v>27</v>
      </c>
      <c r="T52" s="112" t="s">
        <v>28</v>
      </c>
    </row>
    <row r="53" spans="1:20" s="5" customFormat="1" ht="37.5" x14ac:dyDescent="0.3">
      <c r="A53" s="24">
        <v>5</v>
      </c>
      <c r="B53" s="139"/>
      <c r="C53" s="143"/>
      <c r="D53" s="139"/>
      <c r="E53" s="139"/>
      <c r="F53" s="140"/>
      <c r="G53" s="139"/>
      <c r="H53" s="139"/>
      <c r="I53" s="142"/>
      <c r="J53" s="142"/>
      <c r="K53" s="36" t="s">
        <v>35</v>
      </c>
      <c r="L53" s="113">
        <f>I52*Q53</f>
        <v>931885.5</v>
      </c>
      <c r="M53" s="155"/>
      <c r="N53" s="115">
        <f>I52*R53</f>
        <v>36263.5</v>
      </c>
      <c r="O53" s="115">
        <f t="shared" si="14"/>
        <v>968149</v>
      </c>
      <c r="P53" s="155"/>
      <c r="Q53" s="115">
        <v>409.62</v>
      </c>
      <c r="R53" s="34">
        <v>15.94</v>
      </c>
      <c r="S53" s="112" t="s">
        <v>27</v>
      </c>
      <c r="T53" s="112" t="s">
        <v>28</v>
      </c>
    </row>
    <row r="54" spans="1:20" s="5" customFormat="1" ht="37.5" x14ac:dyDescent="0.3">
      <c r="A54" s="24">
        <v>6</v>
      </c>
      <c r="B54" s="139"/>
      <c r="C54" s="143"/>
      <c r="D54" s="139"/>
      <c r="E54" s="139"/>
      <c r="F54" s="140"/>
      <c r="G54" s="139"/>
      <c r="H54" s="139"/>
      <c r="I54" s="142"/>
      <c r="J54" s="142"/>
      <c r="K54" s="33" t="s">
        <v>32</v>
      </c>
      <c r="L54" s="113">
        <f>I52*Q54</f>
        <v>342273.75</v>
      </c>
      <c r="M54" s="146"/>
      <c r="N54" s="115">
        <f>I52*R54</f>
        <v>34034</v>
      </c>
      <c r="O54" s="115">
        <f t="shared" si="14"/>
        <v>376307.75</v>
      </c>
      <c r="P54" s="146"/>
      <c r="Q54" s="115">
        <v>150.44999999999999</v>
      </c>
      <c r="R54" s="34">
        <v>14.96</v>
      </c>
      <c r="S54" s="112" t="s">
        <v>27</v>
      </c>
      <c r="T54" s="112" t="s">
        <v>28</v>
      </c>
    </row>
    <row r="55" spans="1:20" s="5" customFormat="1" ht="37.5" x14ac:dyDescent="0.3">
      <c r="A55" s="24">
        <v>7</v>
      </c>
      <c r="B55" s="111">
        <v>3</v>
      </c>
      <c r="C55" s="114" t="s">
        <v>46</v>
      </c>
      <c r="D55" s="111">
        <v>1978</v>
      </c>
      <c r="E55" s="111" t="s">
        <v>24</v>
      </c>
      <c r="F55" s="112" t="s">
        <v>195</v>
      </c>
      <c r="G55" s="111" t="s">
        <v>42</v>
      </c>
      <c r="H55" s="111">
        <v>1</v>
      </c>
      <c r="I55" s="113">
        <v>1128.9000000000001</v>
      </c>
      <c r="J55" s="113">
        <v>518.6</v>
      </c>
      <c r="K55" s="33" t="s">
        <v>32</v>
      </c>
      <c r="L55" s="113">
        <f>I55*Q55</f>
        <v>331038.63600000006</v>
      </c>
      <c r="M55" s="115">
        <f>L55</f>
        <v>331038.63600000006</v>
      </c>
      <c r="N55" s="115">
        <f>I55*R55</f>
        <v>17238.303</v>
      </c>
      <c r="O55" s="115">
        <f t="shared" si="14"/>
        <v>348276.93900000007</v>
      </c>
      <c r="P55" s="115">
        <f>O55</f>
        <v>348276.93900000007</v>
      </c>
      <c r="Q55" s="115">
        <v>293.24</v>
      </c>
      <c r="R55" s="34">
        <v>15.27</v>
      </c>
      <c r="S55" s="112" t="s">
        <v>27</v>
      </c>
      <c r="T55" s="112" t="s">
        <v>28</v>
      </c>
    </row>
    <row r="56" spans="1:20" s="5" customFormat="1" ht="37.5" x14ac:dyDescent="0.3">
      <c r="A56" s="24">
        <v>8</v>
      </c>
      <c r="B56" s="111">
        <v>4</v>
      </c>
      <c r="C56" s="114" t="s">
        <v>47</v>
      </c>
      <c r="D56" s="111">
        <v>1984</v>
      </c>
      <c r="E56" s="111" t="s">
        <v>24</v>
      </c>
      <c r="F56" s="112" t="s">
        <v>216</v>
      </c>
      <c r="G56" s="111" t="s">
        <v>25</v>
      </c>
      <c r="H56" s="111">
        <v>5</v>
      </c>
      <c r="I56" s="113">
        <v>5493.0999999999995</v>
      </c>
      <c r="J56" s="113">
        <v>3312.7</v>
      </c>
      <c r="K56" s="33" t="s">
        <v>32</v>
      </c>
      <c r="L56" s="113">
        <f>I56*Q56</f>
        <v>826436.8949999999</v>
      </c>
      <c r="M56" s="115">
        <f>L56</f>
        <v>826436.8949999999</v>
      </c>
      <c r="N56" s="115">
        <f>I56*R56</f>
        <v>82176.775999999998</v>
      </c>
      <c r="O56" s="115">
        <f t="shared" si="14"/>
        <v>908613.67099999986</v>
      </c>
      <c r="P56" s="115">
        <f>O56</f>
        <v>908613.67099999986</v>
      </c>
      <c r="Q56" s="115">
        <v>150.44999999999999</v>
      </c>
      <c r="R56" s="34">
        <v>14.96</v>
      </c>
      <c r="S56" s="112" t="s">
        <v>27</v>
      </c>
      <c r="T56" s="112" t="s">
        <v>28</v>
      </c>
    </row>
    <row r="57" spans="1:20" s="5" customFormat="1" ht="37.5" x14ac:dyDescent="0.3">
      <c r="A57" s="24">
        <v>9</v>
      </c>
      <c r="B57" s="111">
        <v>5</v>
      </c>
      <c r="C57" s="114" t="s">
        <v>48</v>
      </c>
      <c r="D57" s="111">
        <v>1974</v>
      </c>
      <c r="E57" s="111" t="s">
        <v>24</v>
      </c>
      <c r="F57" s="112" t="s">
        <v>216</v>
      </c>
      <c r="G57" s="111" t="s">
        <v>25</v>
      </c>
      <c r="H57" s="111">
        <v>5</v>
      </c>
      <c r="I57" s="113">
        <v>5558.7000000000007</v>
      </c>
      <c r="J57" s="113">
        <v>2865.2</v>
      </c>
      <c r="K57" s="33" t="s">
        <v>32</v>
      </c>
      <c r="L57" s="113">
        <f>I57*Q57</f>
        <v>836306.41500000004</v>
      </c>
      <c r="M57" s="115">
        <f>L57</f>
        <v>836306.41500000004</v>
      </c>
      <c r="N57" s="115">
        <f>I57*R57</f>
        <v>83158.152000000016</v>
      </c>
      <c r="O57" s="115">
        <f t="shared" si="14"/>
        <v>919464.56700000004</v>
      </c>
      <c r="P57" s="115">
        <f>O57</f>
        <v>919464.56700000004</v>
      </c>
      <c r="Q57" s="115">
        <v>150.44999999999999</v>
      </c>
      <c r="R57" s="34">
        <v>14.96</v>
      </c>
      <c r="S57" s="112" t="s">
        <v>27</v>
      </c>
      <c r="T57" s="112" t="s">
        <v>28</v>
      </c>
    </row>
    <row r="58" spans="1:20" s="5" customFormat="1" x14ac:dyDescent="0.3">
      <c r="A58" s="25">
        <f>A59</f>
        <v>1</v>
      </c>
      <c r="B58" s="31">
        <f>B59</f>
        <v>1</v>
      </c>
      <c r="C58" s="26" t="s">
        <v>49</v>
      </c>
      <c r="D58" s="111"/>
      <c r="E58" s="111"/>
      <c r="F58" s="112"/>
      <c r="G58" s="111"/>
      <c r="H58" s="111"/>
      <c r="I58" s="27">
        <f>I59</f>
        <v>2671.7999999999997</v>
      </c>
      <c r="J58" s="30"/>
      <c r="K58" s="114"/>
      <c r="L58" s="27">
        <f>L59</f>
        <v>2780221.6439999994</v>
      </c>
      <c r="M58" s="27">
        <f t="shared" ref="M58:P58" si="15">M59</f>
        <v>2780221.6439999994</v>
      </c>
      <c r="N58" s="27">
        <f t="shared" si="15"/>
        <v>59500.98599999999</v>
      </c>
      <c r="O58" s="27">
        <f t="shared" si="15"/>
        <v>2839722.6299999994</v>
      </c>
      <c r="P58" s="27">
        <f t="shared" si="15"/>
        <v>2839722.6299999994</v>
      </c>
      <c r="Q58" s="30"/>
      <c r="R58" s="34"/>
      <c r="S58" s="112"/>
      <c r="T58" s="112"/>
    </row>
    <row r="59" spans="1:20" s="5" customFormat="1" ht="37.5" x14ac:dyDescent="0.3">
      <c r="A59" s="24">
        <v>1</v>
      </c>
      <c r="B59" s="111">
        <v>1</v>
      </c>
      <c r="C59" s="114" t="s">
        <v>50</v>
      </c>
      <c r="D59" s="111">
        <v>1988</v>
      </c>
      <c r="E59" s="111" t="s">
        <v>24</v>
      </c>
      <c r="F59" s="112" t="s">
        <v>190</v>
      </c>
      <c r="G59" s="111" t="s">
        <v>25</v>
      </c>
      <c r="H59" s="111">
        <v>3</v>
      </c>
      <c r="I59" s="113">
        <v>2671.7999999999997</v>
      </c>
      <c r="J59" s="113">
        <v>1283.0999999999999</v>
      </c>
      <c r="K59" s="33" t="s">
        <v>38</v>
      </c>
      <c r="L59" s="113">
        <f>I59*Q59</f>
        <v>2780221.6439999994</v>
      </c>
      <c r="M59" s="115">
        <f>L59</f>
        <v>2780221.6439999994</v>
      </c>
      <c r="N59" s="115">
        <f>I59*R59</f>
        <v>59500.98599999999</v>
      </c>
      <c r="O59" s="115">
        <f>L59+N59</f>
        <v>2839722.6299999994</v>
      </c>
      <c r="P59" s="115">
        <f>O59</f>
        <v>2839722.6299999994</v>
      </c>
      <c r="Q59" s="115">
        <v>1040.58</v>
      </c>
      <c r="R59" s="34">
        <v>22.27</v>
      </c>
      <c r="S59" s="112" t="s">
        <v>27</v>
      </c>
      <c r="T59" s="112" t="s">
        <v>28</v>
      </c>
    </row>
    <row r="60" spans="1:20" s="5" customFormat="1" x14ac:dyDescent="0.3">
      <c r="A60" s="25">
        <f>A92</f>
        <v>32</v>
      </c>
      <c r="B60" s="31">
        <f>B89</f>
        <v>19</v>
      </c>
      <c r="C60" s="26" t="s">
        <v>51</v>
      </c>
      <c r="D60" s="111"/>
      <c r="E60" s="111"/>
      <c r="F60" s="112"/>
      <c r="G60" s="111"/>
      <c r="H60" s="111"/>
      <c r="I60" s="27">
        <f>SUM(I61:I92)</f>
        <v>32233.91</v>
      </c>
      <c r="J60" s="30"/>
      <c r="K60" s="114"/>
      <c r="L60" s="27">
        <f t="shared" ref="L60:P60" si="16">SUM(L61:L92)</f>
        <v>26507055.132400002</v>
      </c>
      <c r="M60" s="27">
        <f t="shared" si="16"/>
        <v>26507055.132400006</v>
      </c>
      <c r="N60" s="27">
        <f t="shared" si="16"/>
        <v>1168957.1235000002</v>
      </c>
      <c r="O60" s="27">
        <f t="shared" si="16"/>
        <v>27676012.255899999</v>
      </c>
      <c r="P60" s="27">
        <f t="shared" si="16"/>
        <v>27676012.255900003</v>
      </c>
      <c r="Q60" s="30"/>
      <c r="R60" s="34"/>
      <c r="S60" s="112"/>
      <c r="T60" s="112"/>
    </row>
    <row r="61" spans="1:20" s="5" customFormat="1" ht="37.5" x14ac:dyDescent="0.3">
      <c r="A61" s="37">
        <v>1</v>
      </c>
      <c r="B61" s="156">
        <v>1</v>
      </c>
      <c r="C61" s="162" t="s">
        <v>52</v>
      </c>
      <c r="D61" s="156">
        <v>1963</v>
      </c>
      <c r="E61" s="156" t="s">
        <v>24</v>
      </c>
      <c r="F61" s="163" t="s">
        <v>195</v>
      </c>
      <c r="G61" s="156" t="s">
        <v>41</v>
      </c>
      <c r="H61" s="156">
        <v>2</v>
      </c>
      <c r="I61" s="157">
        <v>1111</v>
      </c>
      <c r="J61" s="157">
        <v>615.1</v>
      </c>
      <c r="K61" s="36" t="s">
        <v>35</v>
      </c>
      <c r="L61" s="125">
        <f>I61*Q61</f>
        <v>494717.19</v>
      </c>
      <c r="M61" s="158">
        <f>L61+L62</f>
        <v>2161217.19</v>
      </c>
      <c r="N61" s="38">
        <f>I61*R61</f>
        <v>20275.75</v>
      </c>
      <c r="O61" s="38">
        <f t="shared" ref="O61:O92" si="17">L61+N61</f>
        <v>514992.94</v>
      </c>
      <c r="P61" s="160">
        <f>O61+O62</f>
        <v>2225910.7200000002</v>
      </c>
      <c r="Q61" s="38">
        <v>445.29</v>
      </c>
      <c r="R61" s="39">
        <v>18.25</v>
      </c>
      <c r="S61" s="112" t="s">
        <v>27</v>
      </c>
      <c r="T61" s="112" t="s">
        <v>28</v>
      </c>
    </row>
    <row r="62" spans="1:20" s="5" customFormat="1" x14ac:dyDescent="0.3">
      <c r="A62" s="37">
        <f>A61+1</f>
        <v>2</v>
      </c>
      <c r="B62" s="156"/>
      <c r="C62" s="162"/>
      <c r="D62" s="156"/>
      <c r="E62" s="156"/>
      <c r="F62" s="163"/>
      <c r="G62" s="156"/>
      <c r="H62" s="156"/>
      <c r="I62" s="157"/>
      <c r="J62" s="157"/>
      <c r="K62" s="36" t="s">
        <v>53</v>
      </c>
      <c r="L62" s="125">
        <f>I61*Q62</f>
        <v>1666500</v>
      </c>
      <c r="M62" s="159"/>
      <c r="N62" s="38">
        <f>I61*R62</f>
        <v>44417.78</v>
      </c>
      <c r="O62" s="38">
        <f t="shared" si="17"/>
        <v>1710917.78</v>
      </c>
      <c r="P62" s="161"/>
      <c r="Q62" s="38">
        <v>1500</v>
      </c>
      <c r="R62" s="39">
        <v>39.979999999999997</v>
      </c>
      <c r="S62" s="112" t="s">
        <v>27</v>
      </c>
      <c r="T62" s="112" t="s">
        <v>28</v>
      </c>
    </row>
    <row r="63" spans="1:20" s="5" customFormat="1" ht="37.5" x14ac:dyDescent="0.3">
      <c r="A63" s="37">
        <f t="shared" ref="A63:A92" si="18">A62+1</f>
        <v>3</v>
      </c>
      <c r="B63" s="124">
        <v>2</v>
      </c>
      <c r="C63" s="126" t="s">
        <v>54</v>
      </c>
      <c r="D63" s="124">
        <v>1982</v>
      </c>
      <c r="E63" s="124" t="s">
        <v>24</v>
      </c>
      <c r="F63" s="127" t="s">
        <v>182</v>
      </c>
      <c r="G63" s="124" t="s">
        <v>42</v>
      </c>
      <c r="H63" s="124">
        <v>2</v>
      </c>
      <c r="I63" s="125">
        <v>1408.2</v>
      </c>
      <c r="J63" s="125">
        <v>607.6</v>
      </c>
      <c r="K63" s="36" t="s">
        <v>53</v>
      </c>
      <c r="L63" s="125">
        <f>I63*Q63</f>
        <v>2112300</v>
      </c>
      <c r="M63" s="115">
        <f>L63</f>
        <v>2112300</v>
      </c>
      <c r="N63" s="38">
        <f>I63*R63</f>
        <v>56637.804000000004</v>
      </c>
      <c r="O63" s="38">
        <f t="shared" si="17"/>
        <v>2168937.804</v>
      </c>
      <c r="P63" s="115">
        <f>O63</f>
        <v>2168937.804</v>
      </c>
      <c r="Q63" s="38">
        <v>1500</v>
      </c>
      <c r="R63" s="39">
        <v>40.22</v>
      </c>
      <c r="S63" s="112" t="s">
        <v>27</v>
      </c>
      <c r="T63" s="112" t="s">
        <v>28</v>
      </c>
    </row>
    <row r="64" spans="1:20" s="5" customFormat="1" ht="37.5" x14ac:dyDescent="0.3">
      <c r="A64" s="37">
        <f t="shared" si="18"/>
        <v>4</v>
      </c>
      <c r="B64" s="124">
        <v>3</v>
      </c>
      <c r="C64" s="126" t="s">
        <v>55</v>
      </c>
      <c r="D64" s="124">
        <v>1978</v>
      </c>
      <c r="E64" s="124" t="s">
        <v>24</v>
      </c>
      <c r="F64" s="127" t="s">
        <v>182</v>
      </c>
      <c r="G64" s="124" t="s">
        <v>25</v>
      </c>
      <c r="H64" s="124">
        <v>2</v>
      </c>
      <c r="I64" s="125">
        <v>2126.6000000000004</v>
      </c>
      <c r="J64" s="125">
        <v>994.6</v>
      </c>
      <c r="K64" s="36" t="s">
        <v>35</v>
      </c>
      <c r="L64" s="125">
        <f>I64*Q64</f>
        <v>949122.84600000014</v>
      </c>
      <c r="M64" s="115">
        <f>L64</f>
        <v>949122.84600000014</v>
      </c>
      <c r="N64" s="38">
        <f>I64*R64</f>
        <v>38151.204000000012</v>
      </c>
      <c r="O64" s="38">
        <f t="shared" si="17"/>
        <v>987274.05000000016</v>
      </c>
      <c r="P64" s="115">
        <f>O64</f>
        <v>987274.05000000016</v>
      </c>
      <c r="Q64" s="125">
        <v>446.31</v>
      </c>
      <c r="R64" s="39">
        <v>17.940000000000001</v>
      </c>
      <c r="S64" s="112" t="s">
        <v>27</v>
      </c>
      <c r="T64" s="112" t="s">
        <v>28</v>
      </c>
    </row>
    <row r="65" spans="1:20" s="5" customFormat="1" ht="37.5" x14ac:dyDescent="0.3">
      <c r="A65" s="37">
        <f t="shared" si="18"/>
        <v>5</v>
      </c>
      <c r="B65" s="156">
        <v>4</v>
      </c>
      <c r="C65" s="162" t="s">
        <v>56</v>
      </c>
      <c r="D65" s="156">
        <v>1979</v>
      </c>
      <c r="E65" s="156" t="s">
        <v>24</v>
      </c>
      <c r="F65" s="163" t="s">
        <v>216</v>
      </c>
      <c r="G65" s="156" t="s">
        <v>57</v>
      </c>
      <c r="H65" s="156">
        <v>3</v>
      </c>
      <c r="I65" s="157">
        <v>3256.6</v>
      </c>
      <c r="J65" s="157">
        <v>1649.7</v>
      </c>
      <c r="K65" s="33" t="s">
        <v>32</v>
      </c>
      <c r="L65" s="125">
        <f>I65*Q65</f>
        <v>481358.04599999997</v>
      </c>
      <c r="M65" s="160">
        <f>L65+L66+L67+L68+L69</f>
        <v>2501166.4979999997</v>
      </c>
      <c r="N65" s="38">
        <f>I65*R65</f>
        <v>48555.906000000003</v>
      </c>
      <c r="O65" s="38">
        <f t="shared" si="17"/>
        <v>529913.95199999993</v>
      </c>
      <c r="P65" s="160">
        <f>O65+O66+O67+O68+O69</f>
        <v>2723103.7880000002</v>
      </c>
      <c r="Q65" s="38">
        <v>147.81</v>
      </c>
      <c r="R65" s="39">
        <v>14.91</v>
      </c>
      <c r="S65" s="112" t="s">
        <v>27</v>
      </c>
      <c r="T65" s="112" t="s">
        <v>28</v>
      </c>
    </row>
    <row r="66" spans="1:20" s="5" customFormat="1" ht="37.5" x14ac:dyDescent="0.3">
      <c r="A66" s="37">
        <f t="shared" si="18"/>
        <v>6</v>
      </c>
      <c r="B66" s="156"/>
      <c r="C66" s="162"/>
      <c r="D66" s="156"/>
      <c r="E66" s="156" t="s">
        <v>24</v>
      </c>
      <c r="F66" s="163"/>
      <c r="G66" s="156"/>
      <c r="H66" s="156"/>
      <c r="I66" s="157"/>
      <c r="J66" s="157"/>
      <c r="K66" s="36" t="s">
        <v>35</v>
      </c>
      <c r="L66" s="125">
        <f>I65*Q66</f>
        <v>1298797.2120000001</v>
      </c>
      <c r="M66" s="164"/>
      <c r="N66" s="38">
        <f>I65*R66</f>
        <v>51161.186000000002</v>
      </c>
      <c r="O66" s="38">
        <f t="shared" si="17"/>
        <v>1349958.398</v>
      </c>
      <c r="P66" s="164"/>
      <c r="Q66" s="38">
        <v>398.82</v>
      </c>
      <c r="R66" s="39">
        <v>15.71</v>
      </c>
      <c r="S66" s="112" t="s">
        <v>27</v>
      </c>
      <c r="T66" s="112" t="s">
        <v>28</v>
      </c>
    </row>
    <row r="67" spans="1:20" s="5" customFormat="1" ht="56.25" x14ac:dyDescent="0.3">
      <c r="A67" s="37">
        <f t="shared" si="18"/>
        <v>7</v>
      </c>
      <c r="B67" s="156"/>
      <c r="C67" s="162"/>
      <c r="D67" s="156"/>
      <c r="E67" s="156" t="s">
        <v>24</v>
      </c>
      <c r="F67" s="163"/>
      <c r="G67" s="156"/>
      <c r="H67" s="156"/>
      <c r="I67" s="157"/>
      <c r="J67" s="157"/>
      <c r="K67" s="36" t="s">
        <v>26</v>
      </c>
      <c r="L67" s="125">
        <f>I65*Q67</f>
        <v>174260.666</v>
      </c>
      <c r="M67" s="164"/>
      <c r="N67" s="38">
        <f>I65*R67</f>
        <v>40446.972000000002</v>
      </c>
      <c r="O67" s="38">
        <f t="shared" si="17"/>
        <v>214707.63800000001</v>
      </c>
      <c r="P67" s="164"/>
      <c r="Q67" s="38">
        <v>53.51</v>
      </c>
      <c r="R67" s="39">
        <v>12.42</v>
      </c>
      <c r="S67" s="112" t="s">
        <v>27</v>
      </c>
      <c r="T67" s="112" t="s">
        <v>28</v>
      </c>
    </row>
    <row r="68" spans="1:20" s="5" customFormat="1" ht="56.25" x14ac:dyDescent="0.3">
      <c r="A68" s="37">
        <f t="shared" si="18"/>
        <v>8</v>
      </c>
      <c r="B68" s="156"/>
      <c r="C68" s="162"/>
      <c r="D68" s="156"/>
      <c r="E68" s="156" t="s">
        <v>24</v>
      </c>
      <c r="F68" s="163"/>
      <c r="G68" s="156"/>
      <c r="H68" s="156"/>
      <c r="I68" s="157"/>
      <c r="J68" s="157"/>
      <c r="K68" s="36" t="s">
        <v>29</v>
      </c>
      <c r="L68" s="125">
        <f>I65*Q68</f>
        <v>108412.21399999999</v>
      </c>
      <c r="M68" s="164"/>
      <c r="N68" s="38">
        <f>I65*R68</f>
        <v>35692.336000000003</v>
      </c>
      <c r="O68" s="38">
        <f t="shared" si="17"/>
        <v>144104.54999999999</v>
      </c>
      <c r="P68" s="164"/>
      <c r="Q68" s="38">
        <v>33.29</v>
      </c>
      <c r="R68" s="39">
        <v>10.96</v>
      </c>
      <c r="S68" s="112" t="s">
        <v>27</v>
      </c>
      <c r="T68" s="112" t="s">
        <v>28</v>
      </c>
    </row>
    <row r="69" spans="1:20" s="5" customFormat="1" ht="56.25" x14ac:dyDescent="0.3">
      <c r="A69" s="37">
        <f t="shared" si="18"/>
        <v>9</v>
      </c>
      <c r="B69" s="156"/>
      <c r="C69" s="162"/>
      <c r="D69" s="156"/>
      <c r="E69" s="156" t="s">
        <v>24</v>
      </c>
      <c r="F69" s="163"/>
      <c r="G69" s="156"/>
      <c r="H69" s="156"/>
      <c r="I69" s="157"/>
      <c r="J69" s="157"/>
      <c r="K69" s="36" t="s">
        <v>58</v>
      </c>
      <c r="L69" s="125">
        <f>I65*Q69</f>
        <v>438338.36</v>
      </c>
      <c r="M69" s="161"/>
      <c r="N69" s="38">
        <f>I65*R69</f>
        <v>46080.89</v>
      </c>
      <c r="O69" s="38">
        <f t="shared" si="17"/>
        <v>484419.25</v>
      </c>
      <c r="P69" s="161"/>
      <c r="Q69" s="38">
        <v>134.6</v>
      </c>
      <c r="R69" s="39">
        <v>14.15</v>
      </c>
      <c r="S69" s="112" t="s">
        <v>27</v>
      </c>
      <c r="T69" s="112" t="s">
        <v>28</v>
      </c>
    </row>
    <row r="70" spans="1:20" s="5" customFormat="1" ht="37.5" x14ac:dyDescent="0.3">
      <c r="A70" s="37">
        <f t="shared" si="18"/>
        <v>10</v>
      </c>
      <c r="B70" s="156">
        <v>5</v>
      </c>
      <c r="C70" s="162" t="s">
        <v>59</v>
      </c>
      <c r="D70" s="156">
        <v>1968</v>
      </c>
      <c r="E70" s="156" t="s">
        <v>24</v>
      </c>
      <c r="F70" s="163" t="s">
        <v>216</v>
      </c>
      <c r="G70" s="156" t="s">
        <v>25</v>
      </c>
      <c r="H70" s="156">
        <v>3</v>
      </c>
      <c r="I70" s="157">
        <v>3202.7999999999997</v>
      </c>
      <c r="J70" s="157">
        <v>1446.6</v>
      </c>
      <c r="K70" s="33" t="s">
        <v>32</v>
      </c>
      <c r="L70" s="125">
        <f>I70*Q70</f>
        <v>481861.25999999995</v>
      </c>
      <c r="M70" s="160">
        <f>L70+L71+L72+L73</f>
        <v>2412092.7359999996</v>
      </c>
      <c r="N70" s="38">
        <f>I70*R70</f>
        <v>47913.887999999999</v>
      </c>
      <c r="O70" s="38">
        <f t="shared" si="17"/>
        <v>529775.14799999993</v>
      </c>
      <c r="P70" s="160">
        <f>O70+O71+O72+O73</f>
        <v>2596509.96</v>
      </c>
      <c r="Q70" s="38">
        <v>150.44999999999999</v>
      </c>
      <c r="R70" s="39">
        <v>14.96</v>
      </c>
      <c r="S70" s="112" t="s">
        <v>27</v>
      </c>
      <c r="T70" s="112" t="s">
        <v>28</v>
      </c>
    </row>
    <row r="71" spans="1:20" s="5" customFormat="1" ht="37.5" x14ac:dyDescent="0.3">
      <c r="A71" s="37">
        <f t="shared" si="18"/>
        <v>11</v>
      </c>
      <c r="B71" s="156"/>
      <c r="C71" s="162"/>
      <c r="D71" s="156"/>
      <c r="E71" s="156"/>
      <c r="F71" s="163"/>
      <c r="G71" s="156"/>
      <c r="H71" s="156"/>
      <c r="I71" s="157"/>
      <c r="J71" s="157"/>
      <c r="K71" s="36" t="s">
        <v>35</v>
      </c>
      <c r="L71" s="125">
        <f>I70*Q71</f>
        <v>1311930.936</v>
      </c>
      <c r="M71" s="164"/>
      <c r="N71" s="38">
        <f>I70*R71</f>
        <v>51052.631999999991</v>
      </c>
      <c r="O71" s="38">
        <f t="shared" si="17"/>
        <v>1362983.568</v>
      </c>
      <c r="P71" s="164"/>
      <c r="Q71" s="38">
        <v>409.62</v>
      </c>
      <c r="R71" s="39">
        <v>15.94</v>
      </c>
      <c r="S71" s="112" t="s">
        <v>27</v>
      </c>
      <c r="T71" s="112" t="s">
        <v>28</v>
      </c>
    </row>
    <row r="72" spans="1:20" s="5" customFormat="1" ht="56.25" x14ac:dyDescent="0.3">
      <c r="A72" s="37">
        <f t="shared" si="18"/>
        <v>12</v>
      </c>
      <c r="B72" s="156"/>
      <c r="C72" s="162"/>
      <c r="D72" s="156"/>
      <c r="E72" s="156"/>
      <c r="F72" s="163"/>
      <c r="G72" s="156"/>
      <c r="H72" s="156"/>
      <c r="I72" s="157"/>
      <c r="J72" s="157"/>
      <c r="K72" s="36" t="s">
        <v>26</v>
      </c>
      <c r="L72" s="125">
        <f>I70*Q72</f>
        <v>175865.74799999996</v>
      </c>
      <c r="M72" s="164"/>
      <c r="N72" s="38">
        <f>I70*R72</f>
        <v>39874.859999999993</v>
      </c>
      <c r="O72" s="38">
        <f t="shared" si="17"/>
        <v>215740.60799999995</v>
      </c>
      <c r="P72" s="164"/>
      <c r="Q72" s="38">
        <v>54.91</v>
      </c>
      <c r="R72" s="39">
        <v>12.45</v>
      </c>
      <c r="S72" s="112" t="s">
        <v>27</v>
      </c>
      <c r="T72" s="112" t="s">
        <v>28</v>
      </c>
    </row>
    <row r="73" spans="1:20" s="5" customFormat="1" ht="56.25" x14ac:dyDescent="0.3">
      <c r="A73" s="37">
        <f t="shared" si="18"/>
        <v>13</v>
      </c>
      <c r="B73" s="156"/>
      <c r="C73" s="162"/>
      <c r="D73" s="156"/>
      <c r="E73" s="156"/>
      <c r="F73" s="163"/>
      <c r="G73" s="156"/>
      <c r="H73" s="156"/>
      <c r="I73" s="157"/>
      <c r="J73" s="157"/>
      <c r="K73" s="36" t="s">
        <v>58</v>
      </c>
      <c r="L73" s="125">
        <f>I70*Q73</f>
        <v>442434.7919999999</v>
      </c>
      <c r="M73" s="161"/>
      <c r="N73" s="38">
        <f>I70*R73</f>
        <v>45575.843999999997</v>
      </c>
      <c r="O73" s="38">
        <f t="shared" si="17"/>
        <v>488010.63599999988</v>
      </c>
      <c r="P73" s="161"/>
      <c r="Q73" s="38">
        <v>138.13999999999999</v>
      </c>
      <c r="R73" s="39">
        <v>14.23</v>
      </c>
      <c r="S73" s="112" t="s">
        <v>27</v>
      </c>
      <c r="T73" s="112" t="s">
        <v>28</v>
      </c>
    </row>
    <row r="74" spans="1:20" s="5" customFormat="1" ht="37.5" x14ac:dyDescent="0.3">
      <c r="A74" s="37">
        <f t="shared" si="18"/>
        <v>14</v>
      </c>
      <c r="B74" s="124">
        <v>6</v>
      </c>
      <c r="C74" s="126" t="s">
        <v>60</v>
      </c>
      <c r="D74" s="124">
        <v>1980</v>
      </c>
      <c r="E74" s="124" t="s">
        <v>24</v>
      </c>
      <c r="F74" s="127" t="s">
        <v>235</v>
      </c>
      <c r="G74" s="124" t="s">
        <v>25</v>
      </c>
      <c r="H74" s="124">
        <v>2</v>
      </c>
      <c r="I74" s="125">
        <v>1647.7</v>
      </c>
      <c r="J74" s="125">
        <v>944.8</v>
      </c>
      <c r="K74" s="33" t="s">
        <v>32</v>
      </c>
      <c r="L74" s="125">
        <f t="shared" ref="L74:L79" si="19">I74*Q74</f>
        <v>524364.04800000007</v>
      </c>
      <c r="M74" s="115">
        <f t="shared" ref="M74:M84" si="20">L74</f>
        <v>524364.04800000007</v>
      </c>
      <c r="N74" s="38">
        <f t="shared" ref="N74:N79" si="21">I74*R74</f>
        <v>38407.887000000002</v>
      </c>
      <c r="O74" s="38">
        <f t="shared" si="17"/>
        <v>562771.93500000006</v>
      </c>
      <c r="P74" s="115">
        <f>O74</f>
        <v>562771.93500000006</v>
      </c>
      <c r="Q74" s="38">
        <v>318.24</v>
      </c>
      <c r="R74" s="39">
        <v>23.31</v>
      </c>
      <c r="S74" s="112" t="s">
        <v>27</v>
      </c>
      <c r="T74" s="112" t="s">
        <v>28</v>
      </c>
    </row>
    <row r="75" spans="1:20" s="5" customFormat="1" ht="37.5" x14ac:dyDescent="0.3">
      <c r="A75" s="37">
        <f t="shared" si="18"/>
        <v>15</v>
      </c>
      <c r="B75" s="124">
        <v>7</v>
      </c>
      <c r="C75" s="126" t="s">
        <v>916</v>
      </c>
      <c r="D75" s="124">
        <v>1980</v>
      </c>
      <c r="E75" s="124" t="s">
        <v>24</v>
      </c>
      <c r="F75" s="127" t="s">
        <v>235</v>
      </c>
      <c r="G75" s="124" t="s">
        <v>25</v>
      </c>
      <c r="H75" s="124">
        <v>2</v>
      </c>
      <c r="I75" s="125">
        <v>1647.7</v>
      </c>
      <c r="J75" s="125">
        <v>944.8</v>
      </c>
      <c r="K75" s="36" t="s">
        <v>32</v>
      </c>
      <c r="L75" s="125">
        <f t="shared" si="19"/>
        <v>524364.04800000007</v>
      </c>
      <c r="M75" s="115">
        <f t="shared" si="20"/>
        <v>524364.04800000007</v>
      </c>
      <c r="N75" s="38">
        <f t="shared" si="21"/>
        <v>38407.887000000002</v>
      </c>
      <c r="O75" s="38">
        <f t="shared" si="17"/>
        <v>562771.93500000006</v>
      </c>
      <c r="P75" s="115">
        <f>O75</f>
        <v>562771.93500000006</v>
      </c>
      <c r="Q75" s="38">
        <v>318.24</v>
      </c>
      <c r="R75" s="39">
        <v>23.31</v>
      </c>
      <c r="S75" s="112" t="s">
        <v>27</v>
      </c>
      <c r="T75" s="112" t="s">
        <v>28</v>
      </c>
    </row>
    <row r="76" spans="1:20" s="5" customFormat="1" ht="37.5" x14ac:dyDescent="0.3">
      <c r="A76" s="37">
        <f t="shared" si="18"/>
        <v>16</v>
      </c>
      <c r="B76" s="124">
        <v>8</v>
      </c>
      <c r="C76" s="126" t="s">
        <v>917</v>
      </c>
      <c r="D76" s="124">
        <v>1980</v>
      </c>
      <c r="E76" s="124" t="s">
        <v>24</v>
      </c>
      <c r="F76" s="127" t="s">
        <v>235</v>
      </c>
      <c r="G76" s="124" t="s">
        <v>25</v>
      </c>
      <c r="H76" s="124">
        <v>2</v>
      </c>
      <c r="I76" s="125">
        <v>1647.7</v>
      </c>
      <c r="J76" s="125">
        <v>944.8</v>
      </c>
      <c r="K76" s="36" t="s">
        <v>32</v>
      </c>
      <c r="L76" s="125">
        <f t="shared" si="19"/>
        <v>524364.04800000007</v>
      </c>
      <c r="M76" s="115">
        <f t="shared" si="20"/>
        <v>524364.04800000007</v>
      </c>
      <c r="N76" s="38">
        <f t="shared" si="21"/>
        <v>38407.887000000002</v>
      </c>
      <c r="O76" s="38">
        <f t="shared" si="17"/>
        <v>562771.93500000006</v>
      </c>
      <c r="P76" s="115">
        <f>O76</f>
        <v>562771.93500000006</v>
      </c>
      <c r="Q76" s="38">
        <v>318.24</v>
      </c>
      <c r="R76" s="39">
        <v>23.31</v>
      </c>
      <c r="S76" s="112" t="s">
        <v>27</v>
      </c>
      <c r="T76" s="112" t="s">
        <v>28</v>
      </c>
    </row>
    <row r="77" spans="1:20" s="5" customFormat="1" ht="37.5" x14ac:dyDescent="0.3">
      <c r="A77" s="37">
        <f t="shared" si="18"/>
        <v>17</v>
      </c>
      <c r="B77" s="124">
        <v>9</v>
      </c>
      <c r="C77" s="126" t="s">
        <v>769</v>
      </c>
      <c r="D77" s="124">
        <v>1963</v>
      </c>
      <c r="E77" s="124" t="s">
        <v>24</v>
      </c>
      <c r="F77" s="127" t="s">
        <v>199</v>
      </c>
      <c r="G77" s="124" t="s">
        <v>61</v>
      </c>
      <c r="H77" s="124">
        <v>2</v>
      </c>
      <c r="I77" s="125">
        <v>1536.9</v>
      </c>
      <c r="J77" s="125">
        <v>658.6</v>
      </c>
      <c r="K77" s="36" t="s">
        <v>38</v>
      </c>
      <c r="L77" s="125">
        <f t="shared" si="19"/>
        <v>1588785.7440000002</v>
      </c>
      <c r="M77" s="115">
        <f t="shared" si="20"/>
        <v>1588785.7440000002</v>
      </c>
      <c r="N77" s="38">
        <f t="shared" si="21"/>
        <v>59078.436000000002</v>
      </c>
      <c r="O77" s="38">
        <f t="shared" si="17"/>
        <v>1647864.1800000002</v>
      </c>
      <c r="P77" s="115">
        <f>O77</f>
        <v>1647864.1800000002</v>
      </c>
      <c r="Q77" s="38">
        <v>1033.76</v>
      </c>
      <c r="R77" s="39">
        <v>38.44</v>
      </c>
      <c r="S77" s="112" t="s">
        <v>27</v>
      </c>
      <c r="T77" s="112" t="s">
        <v>28</v>
      </c>
    </row>
    <row r="78" spans="1:20" s="5" customFormat="1" ht="37.5" x14ac:dyDescent="0.3">
      <c r="A78" s="37">
        <f t="shared" si="18"/>
        <v>18</v>
      </c>
      <c r="B78" s="124">
        <v>10</v>
      </c>
      <c r="C78" s="126" t="s">
        <v>770</v>
      </c>
      <c r="D78" s="124">
        <v>1959</v>
      </c>
      <c r="E78" s="124" t="s">
        <v>24</v>
      </c>
      <c r="F78" s="127" t="s">
        <v>199</v>
      </c>
      <c r="G78" s="124" t="s">
        <v>61</v>
      </c>
      <c r="H78" s="124">
        <v>2</v>
      </c>
      <c r="I78" s="125">
        <v>1514.1999999999998</v>
      </c>
      <c r="J78" s="125">
        <v>648.20000000000005</v>
      </c>
      <c r="K78" s="36" t="s">
        <v>53</v>
      </c>
      <c r="L78" s="125">
        <f t="shared" si="19"/>
        <v>1565319.3919999998</v>
      </c>
      <c r="M78" s="115">
        <f t="shared" si="20"/>
        <v>1565319.3919999998</v>
      </c>
      <c r="N78" s="38">
        <f t="shared" si="21"/>
        <v>58205.847999999991</v>
      </c>
      <c r="O78" s="38">
        <f t="shared" si="17"/>
        <v>1623525.2399999998</v>
      </c>
      <c r="P78" s="115">
        <f>O78</f>
        <v>1623525.2399999998</v>
      </c>
      <c r="Q78" s="38">
        <v>1033.76</v>
      </c>
      <c r="R78" s="39">
        <v>38.44</v>
      </c>
      <c r="S78" s="112" t="s">
        <v>27</v>
      </c>
      <c r="T78" s="112" t="s">
        <v>28</v>
      </c>
    </row>
    <row r="79" spans="1:20" s="5" customFormat="1" ht="37.5" x14ac:dyDescent="0.3">
      <c r="A79" s="37">
        <f t="shared" si="18"/>
        <v>19</v>
      </c>
      <c r="B79" s="156">
        <v>11</v>
      </c>
      <c r="C79" s="162" t="s">
        <v>242</v>
      </c>
      <c r="D79" s="156">
        <v>1981</v>
      </c>
      <c r="E79" s="156" t="s">
        <v>24</v>
      </c>
      <c r="F79" s="163" t="s">
        <v>199</v>
      </c>
      <c r="G79" s="156" t="s">
        <v>25</v>
      </c>
      <c r="H79" s="156">
        <v>2</v>
      </c>
      <c r="I79" s="157">
        <v>1305.1500000000001</v>
      </c>
      <c r="J79" s="157">
        <v>726.6</v>
      </c>
      <c r="K79" s="36" t="s">
        <v>35</v>
      </c>
      <c r="L79" s="125">
        <f t="shared" si="19"/>
        <v>582501.49650000001</v>
      </c>
      <c r="M79" s="115">
        <f t="shared" si="20"/>
        <v>582501.49650000001</v>
      </c>
      <c r="N79" s="38">
        <f t="shared" si="21"/>
        <v>23414.391000000003</v>
      </c>
      <c r="O79" s="38">
        <f t="shared" si="17"/>
        <v>605915.88749999995</v>
      </c>
      <c r="P79" s="145">
        <f>O79+O80</f>
        <v>697302.49049999996</v>
      </c>
      <c r="Q79" s="38">
        <v>446.31</v>
      </c>
      <c r="R79" s="39">
        <v>17.940000000000001</v>
      </c>
      <c r="S79" s="112" t="s">
        <v>27</v>
      </c>
      <c r="T79" s="112" t="s">
        <v>28</v>
      </c>
    </row>
    <row r="80" spans="1:20" s="5" customFormat="1" ht="56.25" x14ac:dyDescent="0.3">
      <c r="A80" s="37">
        <f t="shared" si="18"/>
        <v>20</v>
      </c>
      <c r="B80" s="156"/>
      <c r="C80" s="162"/>
      <c r="D80" s="156"/>
      <c r="E80" s="156"/>
      <c r="F80" s="163"/>
      <c r="G80" s="156"/>
      <c r="H80" s="156"/>
      <c r="I80" s="157"/>
      <c r="J80" s="157"/>
      <c r="K80" s="36" t="s">
        <v>26</v>
      </c>
      <c r="L80" s="125">
        <f>I79*Q80</f>
        <v>73388.584499999997</v>
      </c>
      <c r="M80" s="115">
        <f t="shared" si="20"/>
        <v>73388.584499999997</v>
      </c>
      <c r="N80" s="38">
        <f>I79*R80</f>
        <v>17998.018500000002</v>
      </c>
      <c r="O80" s="38">
        <f t="shared" si="17"/>
        <v>91386.603000000003</v>
      </c>
      <c r="P80" s="146"/>
      <c r="Q80" s="38">
        <v>56.23</v>
      </c>
      <c r="R80" s="39">
        <v>13.79</v>
      </c>
      <c r="S80" s="112" t="s">
        <v>27</v>
      </c>
      <c r="T80" s="112" t="s">
        <v>28</v>
      </c>
    </row>
    <row r="81" spans="1:20" s="5" customFormat="1" ht="37.5" x14ac:dyDescent="0.3">
      <c r="A81" s="37">
        <f t="shared" si="18"/>
        <v>21</v>
      </c>
      <c r="B81" s="124">
        <v>12</v>
      </c>
      <c r="C81" s="126" t="s">
        <v>771</v>
      </c>
      <c r="D81" s="124">
        <v>1952</v>
      </c>
      <c r="E81" s="124" t="s">
        <v>24</v>
      </c>
      <c r="F81" s="127" t="s">
        <v>199</v>
      </c>
      <c r="G81" s="124" t="s">
        <v>41</v>
      </c>
      <c r="H81" s="124">
        <v>2</v>
      </c>
      <c r="I81" s="125">
        <v>718.4</v>
      </c>
      <c r="J81" s="125">
        <v>378.7</v>
      </c>
      <c r="K81" s="36" t="s">
        <v>53</v>
      </c>
      <c r="L81" s="125">
        <f>I81*Q81</f>
        <v>773601.85599999991</v>
      </c>
      <c r="M81" s="115">
        <f t="shared" si="20"/>
        <v>773601.85599999991</v>
      </c>
      <c r="N81" s="38">
        <f>I81*R81</f>
        <v>27615.295999999998</v>
      </c>
      <c r="O81" s="38">
        <f t="shared" si="17"/>
        <v>801217.15199999989</v>
      </c>
      <c r="P81" s="115">
        <f>O81</f>
        <v>801217.15199999989</v>
      </c>
      <c r="Q81" s="38">
        <v>1076.8399999999999</v>
      </c>
      <c r="R81" s="39">
        <v>38.44</v>
      </c>
      <c r="S81" s="112" t="s">
        <v>27</v>
      </c>
      <c r="T81" s="112" t="s">
        <v>28</v>
      </c>
    </row>
    <row r="82" spans="1:20" s="5" customFormat="1" ht="37.5" x14ac:dyDescent="0.3">
      <c r="A82" s="37">
        <f t="shared" si="18"/>
        <v>22</v>
      </c>
      <c r="B82" s="124">
        <v>13</v>
      </c>
      <c r="C82" s="128" t="s">
        <v>947</v>
      </c>
      <c r="D82" s="124">
        <v>1959</v>
      </c>
      <c r="E82" s="124" t="s">
        <v>24</v>
      </c>
      <c r="F82" s="127" t="s">
        <v>199</v>
      </c>
      <c r="G82" s="124" t="s">
        <v>41</v>
      </c>
      <c r="H82" s="124">
        <v>2</v>
      </c>
      <c r="I82" s="125">
        <v>998.1</v>
      </c>
      <c r="J82" s="125">
        <v>419.3</v>
      </c>
      <c r="K82" s="36" t="s">
        <v>53</v>
      </c>
      <c r="L82" s="125">
        <f>I82*Q82</f>
        <v>1031795.856</v>
      </c>
      <c r="M82" s="115">
        <f t="shared" si="20"/>
        <v>1031795.856</v>
      </c>
      <c r="N82" s="38">
        <f>I82*R82</f>
        <v>38366.964</v>
      </c>
      <c r="O82" s="38">
        <f t="shared" si="17"/>
        <v>1070162.82</v>
      </c>
      <c r="P82" s="115">
        <f>O82</f>
        <v>1070162.82</v>
      </c>
      <c r="Q82" s="38">
        <v>1033.76</v>
      </c>
      <c r="R82" s="39">
        <v>38.44</v>
      </c>
      <c r="S82" s="112" t="s">
        <v>27</v>
      </c>
      <c r="T82" s="112" t="s">
        <v>28</v>
      </c>
    </row>
    <row r="83" spans="1:20" s="5" customFormat="1" ht="37.5" x14ac:dyDescent="0.3">
      <c r="A83" s="37">
        <f t="shared" si="18"/>
        <v>23</v>
      </c>
      <c r="B83" s="124">
        <v>14</v>
      </c>
      <c r="C83" s="128" t="s">
        <v>902</v>
      </c>
      <c r="D83" s="124">
        <v>1963</v>
      </c>
      <c r="E83" s="124" t="s">
        <v>24</v>
      </c>
      <c r="F83" s="127" t="s">
        <v>216</v>
      </c>
      <c r="G83" s="124" t="s">
        <v>41</v>
      </c>
      <c r="H83" s="124">
        <v>3</v>
      </c>
      <c r="I83" s="125">
        <v>1778.8000000000002</v>
      </c>
      <c r="J83" s="125">
        <v>912.6</v>
      </c>
      <c r="K83" s="36" t="s">
        <v>53</v>
      </c>
      <c r="L83" s="125">
        <f>I83*Q83</f>
        <v>1776363.0440000002</v>
      </c>
      <c r="M83" s="115">
        <f t="shared" si="20"/>
        <v>1776363.0440000002</v>
      </c>
      <c r="N83" s="38">
        <f>I83*R83</f>
        <v>38012.956000000006</v>
      </c>
      <c r="O83" s="38">
        <f t="shared" si="17"/>
        <v>1814376.0000000002</v>
      </c>
      <c r="P83" s="115">
        <f>O83</f>
        <v>1814376.0000000002</v>
      </c>
      <c r="Q83" s="38">
        <v>998.63</v>
      </c>
      <c r="R83" s="39">
        <v>21.37</v>
      </c>
      <c r="S83" s="112" t="s">
        <v>27</v>
      </c>
      <c r="T83" s="112" t="s">
        <v>28</v>
      </c>
    </row>
    <row r="84" spans="1:20" s="5" customFormat="1" ht="37.5" x14ac:dyDescent="0.3">
      <c r="A84" s="37">
        <f t="shared" si="18"/>
        <v>24</v>
      </c>
      <c r="B84" s="124">
        <v>15</v>
      </c>
      <c r="C84" s="128" t="s">
        <v>247</v>
      </c>
      <c r="D84" s="124">
        <v>1967</v>
      </c>
      <c r="E84" s="124" t="s">
        <v>24</v>
      </c>
      <c r="F84" s="127" t="s">
        <v>195</v>
      </c>
      <c r="G84" s="124" t="s">
        <v>41</v>
      </c>
      <c r="H84" s="124">
        <v>2</v>
      </c>
      <c r="I84" s="125">
        <v>687.6</v>
      </c>
      <c r="J84" s="125">
        <v>362.5</v>
      </c>
      <c r="K84" s="36" t="s">
        <v>53</v>
      </c>
      <c r="L84" s="125">
        <f>I84*Q84</f>
        <v>749133.32400000002</v>
      </c>
      <c r="M84" s="115">
        <f t="shared" si="20"/>
        <v>749133.32400000002</v>
      </c>
      <c r="N84" s="38">
        <f>I84*R84</f>
        <v>26431.344000000001</v>
      </c>
      <c r="O84" s="38">
        <f t="shared" si="17"/>
        <v>775564.66800000006</v>
      </c>
      <c r="P84" s="115">
        <f>O84</f>
        <v>775564.66800000006</v>
      </c>
      <c r="Q84" s="38">
        <v>1089.49</v>
      </c>
      <c r="R84" s="39">
        <v>38.44</v>
      </c>
      <c r="S84" s="112" t="s">
        <v>27</v>
      </c>
      <c r="T84" s="112" t="s">
        <v>28</v>
      </c>
    </row>
    <row r="85" spans="1:20" s="5" customFormat="1" x14ac:dyDescent="0.3">
      <c r="A85" s="37">
        <f t="shared" si="18"/>
        <v>25</v>
      </c>
      <c r="B85" s="156">
        <v>16</v>
      </c>
      <c r="C85" s="165" t="s">
        <v>901</v>
      </c>
      <c r="D85" s="156">
        <v>1960</v>
      </c>
      <c r="E85" s="156" t="s">
        <v>24</v>
      </c>
      <c r="F85" s="163" t="s">
        <v>182</v>
      </c>
      <c r="G85" s="156" t="s">
        <v>25</v>
      </c>
      <c r="H85" s="156">
        <v>2</v>
      </c>
      <c r="I85" s="157">
        <v>976.7</v>
      </c>
      <c r="J85" s="157">
        <f>397</f>
        <v>397</v>
      </c>
      <c r="K85" s="36" t="s">
        <v>53</v>
      </c>
      <c r="L85" s="125">
        <f>I85*Q85</f>
        <v>1043760.2220000002</v>
      </c>
      <c r="M85" s="160">
        <f>L85+L86</f>
        <v>1479671.1990000003</v>
      </c>
      <c r="N85" s="38">
        <f>I85*R85</f>
        <v>38276.873</v>
      </c>
      <c r="O85" s="38">
        <f t="shared" si="17"/>
        <v>1082037.0950000002</v>
      </c>
      <c r="P85" s="160">
        <f>O85+O86</f>
        <v>1535470.0700000003</v>
      </c>
      <c r="Q85" s="38">
        <v>1068.6600000000001</v>
      </c>
      <c r="R85" s="39">
        <v>39.19</v>
      </c>
      <c r="S85" s="112" t="s">
        <v>27</v>
      </c>
      <c r="T85" s="112" t="s">
        <v>28</v>
      </c>
    </row>
    <row r="86" spans="1:20" s="5" customFormat="1" ht="37.5" x14ac:dyDescent="0.3">
      <c r="A86" s="37">
        <f t="shared" si="18"/>
        <v>26</v>
      </c>
      <c r="B86" s="156"/>
      <c r="C86" s="165"/>
      <c r="D86" s="156"/>
      <c r="E86" s="156"/>
      <c r="F86" s="163"/>
      <c r="G86" s="156"/>
      <c r="H86" s="156"/>
      <c r="I86" s="157"/>
      <c r="J86" s="157"/>
      <c r="K86" s="36" t="s">
        <v>35</v>
      </c>
      <c r="L86" s="125">
        <f>I85*Q86</f>
        <v>435910.97700000001</v>
      </c>
      <c r="M86" s="161"/>
      <c r="N86" s="38">
        <f>I85*R86</f>
        <v>17521.998000000003</v>
      </c>
      <c r="O86" s="38">
        <f t="shared" si="17"/>
        <v>453432.97500000003</v>
      </c>
      <c r="P86" s="161"/>
      <c r="Q86" s="38">
        <v>446.31</v>
      </c>
      <c r="R86" s="39">
        <v>17.940000000000001</v>
      </c>
      <c r="S86" s="112" t="s">
        <v>27</v>
      </c>
      <c r="T86" s="112" t="s">
        <v>28</v>
      </c>
    </row>
    <row r="87" spans="1:20" s="5" customFormat="1" ht="37.5" x14ac:dyDescent="0.3">
      <c r="A87" s="37">
        <f t="shared" si="18"/>
        <v>27</v>
      </c>
      <c r="B87" s="124">
        <v>17</v>
      </c>
      <c r="C87" s="128" t="s">
        <v>253</v>
      </c>
      <c r="D87" s="124">
        <v>1980</v>
      </c>
      <c r="E87" s="124" t="s">
        <v>24</v>
      </c>
      <c r="F87" s="127" t="s">
        <v>182</v>
      </c>
      <c r="G87" s="124" t="s">
        <v>25</v>
      </c>
      <c r="H87" s="124">
        <v>2</v>
      </c>
      <c r="I87" s="125">
        <v>2180.46</v>
      </c>
      <c r="J87" s="125">
        <v>921.2</v>
      </c>
      <c r="K87" s="36" t="s">
        <v>32</v>
      </c>
      <c r="L87" s="125">
        <f>I87*Q87</f>
        <v>334351.73639999999</v>
      </c>
      <c r="M87" s="115">
        <f>L87</f>
        <v>334351.73639999999</v>
      </c>
      <c r="N87" s="38">
        <f>I87*R87</f>
        <v>33142.991999999998</v>
      </c>
      <c r="O87" s="38">
        <f t="shared" si="17"/>
        <v>367494.72840000002</v>
      </c>
      <c r="P87" s="115">
        <f>O87</f>
        <v>367494.72840000002</v>
      </c>
      <c r="Q87" s="38">
        <v>153.34</v>
      </c>
      <c r="R87" s="39">
        <v>15.2</v>
      </c>
      <c r="S87" s="112" t="s">
        <v>27</v>
      </c>
      <c r="T87" s="112" t="s">
        <v>28</v>
      </c>
    </row>
    <row r="88" spans="1:20" s="5" customFormat="1" ht="56.25" x14ac:dyDescent="0.3">
      <c r="A88" s="37">
        <f t="shared" si="18"/>
        <v>28</v>
      </c>
      <c r="B88" s="124">
        <v>18</v>
      </c>
      <c r="C88" s="128" t="s">
        <v>257</v>
      </c>
      <c r="D88" s="124">
        <v>1976</v>
      </c>
      <c r="E88" s="124" t="s">
        <v>24</v>
      </c>
      <c r="F88" s="127" t="s">
        <v>195</v>
      </c>
      <c r="G88" s="124" t="s">
        <v>25</v>
      </c>
      <c r="H88" s="124">
        <v>2</v>
      </c>
      <c r="I88" s="125">
        <v>1688.8</v>
      </c>
      <c r="J88" s="125">
        <v>710.5</v>
      </c>
      <c r="K88" s="36" t="s">
        <v>29</v>
      </c>
      <c r="L88" s="125">
        <f>I88*Q88</f>
        <v>59057.335999999996</v>
      </c>
      <c r="M88" s="115">
        <f>L88</f>
        <v>59057.335999999996</v>
      </c>
      <c r="N88" s="38">
        <f>I88*R88</f>
        <v>22511.703999999998</v>
      </c>
      <c r="O88" s="38">
        <f t="shared" si="17"/>
        <v>81569.039999999994</v>
      </c>
      <c r="P88" s="115">
        <f>O88</f>
        <v>81569.039999999994</v>
      </c>
      <c r="Q88" s="38">
        <v>34.97</v>
      </c>
      <c r="R88" s="39">
        <v>13.33</v>
      </c>
      <c r="S88" s="112" t="s">
        <v>27</v>
      </c>
      <c r="T88" s="112" t="s">
        <v>28</v>
      </c>
    </row>
    <row r="89" spans="1:20" s="5" customFormat="1" x14ac:dyDescent="0.3">
      <c r="A89" s="37">
        <f t="shared" si="18"/>
        <v>29</v>
      </c>
      <c r="B89" s="156">
        <v>19</v>
      </c>
      <c r="C89" s="165" t="s">
        <v>62</v>
      </c>
      <c r="D89" s="156">
        <v>1961</v>
      </c>
      <c r="E89" s="156" t="s">
        <v>24</v>
      </c>
      <c r="F89" s="163" t="s">
        <v>216</v>
      </c>
      <c r="G89" s="156" t="s">
        <v>25</v>
      </c>
      <c r="H89" s="156">
        <v>3</v>
      </c>
      <c r="I89" s="157">
        <v>2800.5</v>
      </c>
      <c r="J89" s="157">
        <v>1433.65</v>
      </c>
      <c r="K89" s="36" t="s">
        <v>63</v>
      </c>
      <c r="L89" s="125">
        <f>I89*Q89</f>
        <v>1194553.2750000001</v>
      </c>
      <c r="M89" s="160">
        <f>L89+L90+L91+L92</f>
        <v>4784094.1500000004</v>
      </c>
      <c r="N89" s="38">
        <f>I89*R89</f>
        <v>10585.89</v>
      </c>
      <c r="O89" s="38">
        <f t="shared" si="17"/>
        <v>1205139.165</v>
      </c>
      <c r="P89" s="160">
        <f>O89+O90+O91+O92</f>
        <v>4871413.74</v>
      </c>
      <c r="Q89" s="38">
        <v>426.55</v>
      </c>
      <c r="R89" s="39">
        <v>3.78</v>
      </c>
      <c r="S89" s="112" t="s">
        <v>27</v>
      </c>
      <c r="T89" s="112" t="s">
        <v>28</v>
      </c>
    </row>
    <row r="90" spans="1:20" s="5" customFormat="1" x14ac:dyDescent="0.3">
      <c r="A90" s="37">
        <f t="shared" si="18"/>
        <v>30</v>
      </c>
      <c r="B90" s="156"/>
      <c r="C90" s="165"/>
      <c r="D90" s="156"/>
      <c r="E90" s="156"/>
      <c r="F90" s="163"/>
      <c r="G90" s="156"/>
      <c r="H90" s="156"/>
      <c r="I90" s="157"/>
      <c r="J90" s="157"/>
      <c r="K90" s="36" t="s">
        <v>64</v>
      </c>
      <c r="L90" s="125">
        <f>I89*Q90</f>
        <v>139156.845</v>
      </c>
      <c r="M90" s="164"/>
      <c r="N90" s="38">
        <f>I89*R90</f>
        <v>2436.4349999999999</v>
      </c>
      <c r="O90" s="38">
        <f t="shared" si="17"/>
        <v>141593.28</v>
      </c>
      <c r="P90" s="164"/>
      <c r="Q90" s="38">
        <v>49.69</v>
      </c>
      <c r="R90" s="39">
        <v>0.87</v>
      </c>
      <c r="S90" s="112" t="s">
        <v>27</v>
      </c>
      <c r="T90" s="112" t="s">
        <v>28</v>
      </c>
    </row>
    <row r="91" spans="1:20" s="5" customFormat="1" x14ac:dyDescent="0.3">
      <c r="A91" s="37">
        <f t="shared" si="18"/>
        <v>31</v>
      </c>
      <c r="B91" s="156"/>
      <c r="C91" s="165"/>
      <c r="D91" s="156"/>
      <c r="E91" s="156"/>
      <c r="F91" s="163"/>
      <c r="G91" s="156"/>
      <c r="H91" s="156"/>
      <c r="I91" s="157"/>
      <c r="J91" s="157"/>
      <c r="K91" s="36" t="s">
        <v>53</v>
      </c>
      <c r="L91" s="125">
        <f>I89*Q91</f>
        <v>3030701.1</v>
      </c>
      <c r="M91" s="164"/>
      <c r="N91" s="38">
        <f>I89*R91</f>
        <v>64859.58</v>
      </c>
      <c r="O91" s="38">
        <f t="shared" si="17"/>
        <v>3095560.68</v>
      </c>
      <c r="P91" s="164"/>
      <c r="Q91" s="38">
        <v>1082.2</v>
      </c>
      <c r="R91" s="39">
        <v>23.16</v>
      </c>
      <c r="S91" s="112" t="s">
        <v>27</v>
      </c>
      <c r="T91" s="112" t="s">
        <v>28</v>
      </c>
    </row>
    <row r="92" spans="1:20" s="5" customFormat="1" ht="37.5" x14ac:dyDescent="0.3">
      <c r="A92" s="37">
        <f t="shared" si="18"/>
        <v>32</v>
      </c>
      <c r="B92" s="156"/>
      <c r="C92" s="165"/>
      <c r="D92" s="156"/>
      <c r="E92" s="156"/>
      <c r="F92" s="163"/>
      <c r="G92" s="156"/>
      <c r="H92" s="156"/>
      <c r="I92" s="157"/>
      <c r="J92" s="157"/>
      <c r="K92" s="40" t="s">
        <v>540</v>
      </c>
      <c r="L92" s="125">
        <f>I89*Q92</f>
        <v>419682.93000000005</v>
      </c>
      <c r="M92" s="161"/>
      <c r="N92" s="38">
        <f>I89*R92</f>
        <v>9437.6849999999995</v>
      </c>
      <c r="O92" s="38">
        <f t="shared" si="17"/>
        <v>429120.61500000005</v>
      </c>
      <c r="P92" s="161"/>
      <c r="Q92" s="38">
        <v>149.86000000000001</v>
      </c>
      <c r="R92" s="39">
        <v>3.37</v>
      </c>
      <c r="S92" s="112" t="s">
        <v>27</v>
      </c>
      <c r="T92" s="112" t="s">
        <v>28</v>
      </c>
    </row>
    <row r="93" spans="1:20" s="5" customFormat="1" x14ac:dyDescent="0.3">
      <c r="A93" s="25">
        <f>A94</f>
        <v>1</v>
      </c>
      <c r="B93" s="31">
        <f>B94</f>
        <v>1</v>
      </c>
      <c r="C93" s="26" t="s">
        <v>65</v>
      </c>
      <c r="D93" s="111"/>
      <c r="E93" s="111"/>
      <c r="F93" s="112"/>
      <c r="G93" s="111"/>
      <c r="H93" s="111"/>
      <c r="I93" s="27">
        <f>I94</f>
        <v>1018.37</v>
      </c>
      <c r="J93" s="30"/>
      <c r="K93" s="33"/>
      <c r="L93" s="27">
        <f>L94</f>
        <v>166758.08749999999</v>
      </c>
      <c r="M93" s="27">
        <f t="shared" ref="M93:P93" si="22">M94</f>
        <v>166758.08749999999</v>
      </c>
      <c r="N93" s="27">
        <f t="shared" si="22"/>
        <v>15479.224</v>
      </c>
      <c r="O93" s="27">
        <f t="shared" si="22"/>
        <v>182237.31149999998</v>
      </c>
      <c r="P93" s="27">
        <f t="shared" si="22"/>
        <v>182237.31149999998</v>
      </c>
      <c r="Q93" s="30"/>
      <c r="R93" s="34"/>
      <c r="S93" s="112"/>
      <c r="T93" s="112"/>
    </row>
    <row r="94" spans="1:20" s="5" customFormat="1" ht="37.5" x14ac:dyDescent="0.3">
      <c r="A94" s="24">
        <v>1</v>
      </c>
      <c r="B94" s="111">
        <v>1</v>
      </c>
      <c r="C94" s="114" t="s">
        <v>772</v>
      </c>
      <c r="D94" s="111">
        <v>1977</v>
      </c>
      <c r="E94" s="111" t="s">
        <v>24</v>
      </c>
      <c r="F94" s="112" t="s">
        <v>182</v>
      </c>
      <c r="G94" s="124" t="s">
        <v>25</v>
      </c>
      <c r="H94" s="111">
        <v>2</v>
      </c>
      <c r="I94" s="113">
        <v>1018.37</v>
      </c>
      <c r="J94" s="113">
        <v>568.4</v>
      </c>
      <c r="K94" s="33" t="s">
        <v>32</v>
      </c>
      <c r="L94" s="113">
        <f>I94*Q94</f>
        <v>166758.08749999999</v>
      </c>
      <c r="M94" s="115">
        <f>L94</f>
        <v>166758.08749999999</v>
      </c>
      <c r="N94" s="115">
        <f>I94*R94</f>
        <v>15479.224</v>
      </c>
      <c r="O94" s="115">
        <f>L94+N94</f>
        <v>182237.31149999998</v>
      </c>
      <c r="P94" s="115">
        <f>O94</f>
        <v>182237.31149999998</v>
      </c>
      <c r="Q94" s="115">
        <v>163.75</v>
      </c>
      <c r="R94" s="34">
        <v>15.2</v>
      </c>
      <c r="S94" s="112" t="s">
        <v>27</v>
      </c>
      <c r="T94" s="112" t="s">
        <v>28</v>
      </c>
    </row>
    <row r="95" spans="1:20" s="5" customFormat="1" x14ac:dyDescent="0.3">
      <c r="A95" s="25">
        <f>A96</f>
        <v>1</v>
      </c>
      <c r="B95" s="31">
        <f>B96</f>
        <v>1</v>
      </c>
      <c r="C95" s="26" t="s">
        <v>66</v>
      </c>
      <c r="D95" s="111"/>
      <c r="E95" s="111"/>
      <c r="F95" s="112"/>
      <c r="G95" s="111"/>
      <c r="H95" s="111"/>
      <c r="I95" s="27">
        <f>I96</f>
        <v>1971.95</v>
      </c>
      <c r="J95" s="30"/>
      <c r="K95" s="33"/>
      <c r="L95" s="27">
        <f>L96</f>
        <v>880101.00450000004</v>
      </c>
      <c r="M95" s="27">
        <f t="shared" ref="M95:P95" si="23">M96</f>
        <v>880101.00450000004</v>
      </c>
      <c r="N95" s="27">
        <f t="shared" si="23"/>
        <v>35376.783000000003</v>
      </c>
      <c r="O95" s="27">
        <f t="shared" si="23"/>
        <v>915477.78750000009</v>
      </c>
      <c r="P95" s="27">
        <f t="shared" si="23"/>
        <v>915477.78750000009</v>
      </c>
      <c r="Q95" s="30"/>
      <c r="R95" s="34"/>
      <c r="S95" s="112"/>
      <c r="T95" s="112"/>
    </row>
    <row r="96" spans="1:20" s="5" customFormat="1" ht="37.5" x14ac:dyDescent="0.3">
      <c r="A96" s="24">
        <v>1</v>
      </c>
      <c r="B96" s="111">
        <v>1</v>
      </c>
      <c r="C96" s="114" t="s">
        <v>67</v>
      </c>
      <c r="D96" s="111">
        <v>1980</v>
      </c>
      <c r="E96" s="111" t="s">
        <v>24</v>
      </c>
      <c r="F96" s="112" t="s">
        <v>182</v>
      </c>
      <c r="G96" s="124" t="s">
        <v>25</v>
      </c>
      <c r="H96" s="111">
        <v>2</v>
      </c>
      <c r="I96" s="113">
        <v>1971.95</v>
      </c>
      <c r="J96" s="113">
        <v>832.3</v>
      </c>
      <c r="K96" s="33" t="s">
        <v>35</v>
      </c>
      <c r="L96" s="113">
        <f>I96*Q96</f>
        <v>880101.00450000004</v>
      </c>
      <c r="M96" s="115">
        <f>L96</f>
        <v>880101.00450000004</v>
      </c>
      <c r="N96" s="115">
        <f>I96*R96</f>
        <v>35376.783000000003</v>
      </c>
      <c r="O96" s="115">
        <f>L96+N96</f>
        <v>915477.78750000009</v>
      </c>
      <c r="P96" s="115">
        <f>O96</f>
        <v>915477.78750000009</v>
      </c>
      <c r="Q96" s="115">
        <v>446.31</v>
      </c>
      <c r="R96" s="34">
        <v>17.940000000000001</v>
      </c>
      <c r="S96" s="112" t="s">
        <v>27</v>
      </c>
      <c r="T96" s="112" t="s">
        <v>28</v>
      </c>
    </row>
    <row r="97" spans="1:20" s="5" customFormat="1" x14ac:dyDescent="0.3">
      <c r="A97" s="25">
        <f>A121</f>
        <v>24</v>
      </c>
      <c r="B97" s="31">
        <f>B117</f>
        <v>10</v>
      </c>
      <c r="C97" s="26" t="s">
        <v>68</v>
      </c>
      <c r="D97" s="111"/>
      <c r="E97" s="111"/>
      <c r="F97" s="112"/>
      <c r="G97" s="111"/>
      <c r="H97" s="111"/>
      <c r="I97" s="27">
        <f>SUM(I98:I121)</f>
        <v>14905.527700000001</v>
      </c>
      <c r="J97" s="30"/>
      <c r="K97" s="33"/>
      <c r="L97" s="27">
        <f t="shared" ref="L97:P97" si="24">SUM(L98:L121)</f>
        <v>8295639.4278119998</v>
      </c>
      <c r="M97" s="27">
        <f t="shared" si="24"/>
        <v>8295639.4278119989</v>
      </c>
      <c r="N97" s="27">
        <f t="shared" si="24"/>
        <v>460875.00426999998</v>
      </c>
      <c r="O97" s="27">
        <f t="shared" si="24"/>
        <v>8756514.4320819993</v>
      </c>
      <c r="P97" s="27">
        <f t="shared" si="24"/>
        <v>8756514.4320819974</v>
      </c>
      <c r="Q97" s="30"/>
      <c r="R97" s="34"/>
      <c r="S97" s="112"/>
      <c r="T97" s="112"/>
    </row>
    <row r="98" spans="1:20" s="5" customFormat="1" ht="37.5" x14ac:dyDescent="0.3">
      <c r="A98" s="24">
        <v>1</v>
      </c>
      <c r="B98" s="111">
        <v>1</v>
      </c>
      <c r="C98" s="114" t="s">
        <v>69</v>
      </c>
      <c r="D98" s="111">
        <v>1988</v>
      </c>
      <c r="E98" s="111" t="s">
        <v>24</v>
      </c>
      <c r="F98" s="112" t="s">
        <v>190</v>
      </c>
      <c r="G98" s="111" t="s">
        <v>25</v>
      </c>
      <c r="H98" s="111">
        <v>3</v>
      </c>
      <c r="I98" s="113">
        <v>1999.1100000000001</v>
      </c>
      <c r="J98" s="113">
        <v>1004.61</v>
      </c>
      <c r="K98" s="33" t="s">
        <v>32</v>
      </c>
      <c r="L98" s="113">
        <f>Q98*I98</f>
        <v>310861.60500000004</v>
      </c>
      <c r="M98" s="115">
        <f>L98</f>
        <v>310861.60500000004</v>
      </c>
      <c r="N98" s="115">
        <f>I98*R98</f>
        <v>29926.676700000004</v>
      </c>
      <c r="O98" s="115">
        <f t="shared" ref="O98:O121" si="25">L98+N98</f>
        <v>340788.28170000005</v>
      </c>
      <c r="P98" s="115">
        <f>O98</f>
        <v>340788.28170000005</v>
      </c>
      <c r="Q98" s="115">
        <v>155.5</v>
      </c>
      <c r="R98" s="34">
        <v>14.97</v>
      </c>
      <c r="S98" s="112" t="s">
        <v>27</v>
      </c>
      <c r="T98" s="112" t="s">
        <v>28</v>
      </c>
    </row>
    <row r="99" spans="1:20" s="5" customFormat="1" ht="37.5" x14ac:dyDescent="0.3">
      <c r="A99" s="24">
        <v>2</v>
      </c>
      <c r="B99" s="111">
        <v>2</v>
      </c>
      <c r="C99" s="114" t="s">
        <v>70</v>
      </c>
      <c r="D99" s="111">
        <v>1993</v>
      </c>
      <c r="E99" s="111" t="s">
        <v>24</v>
      </c>
      <c r="F99" s="112" t="s">
        <v>190</v>
      </c>
      <c r="G99" s="111" t="s">
        <v>25</v>
      </c>
      <c r="H99" s="111">
        <v>3</v>
      </c>
      <c r="I99" s="113">
        <v>1834.58</v>
      </c>
      <c r="J99" s="113">
        <v>984.66</v>
      </c>
      <c r="K99" s="33" t="s">
        <v>32</v>
      </c>
      <c r="L99" s="113">
        <f>Q99*I99</f>
        <v>285277.19</v>
      </c>
      <c r="M99" s="115">
        <f>L99</f>
        <v>285277.19</v>
      </c>
      <c r="N99" s="115">
        <f>I99*R99</f>
        <v>27463.6626</v>
      </c>
      <c r="O99" s="115">
        <f t="shared" si="25"/>
        <v>312740.85259999998</v>
      </c>
      <c r="P99" s="115">
        <f>O99</f>
        <v>312740.85259999998</v>
      </c>
      <c r="Q99" s="115">
        <v>155.5</v>
      </c>
      <c r="R99" s="34">
        <v>14.97</v>
      </c>
      <c r="S99" s="112" t="s">
        <v>27</v>
      </c>
      <c r="T99" s="112" t="s">
        <v>28</v>
      </c>
    </row>
    <row r="100" spans="1:20" s="5" customFormat="1" ht="37.5" x14ac:dyDescent="0.3">
      <c r="A100" s="24">
        <v>3</v>
      </c>
      <c r="B100" s="111">
        <v>3</v>
      </c>
      <c r="C100" s="114" t="s">
        <v>71</v>
      </c>
      <c r="D100" s="111">
        <v>1976</v>
      </c>
      <c r="E100" s="111" t="s">
        <v>24</v>
      </c>
      <c r="F100" s="112" t="s">
        <v>195</v>
      </c>
      <c r="G100" s="111" t="s">
        <v>25</v>
      </c>
      <c r="H100" s="111">
        <v>2</v>
      </c>
      <c r="I100" s="113">
        <v>1763.8400000000001</v>
      </c>
      <c r="J100" s="113">
        <v>1164.98</v>
      </c>
      <c r="K100" s="33" t="s">
        <v>32</v>
      </c>
      <c r="L100" s="113">
        <f>Q100*I100</f>
        <v>288828.80000000005</v>
      </c>
      <c r="M100" s="115">
        <f>L100</f>
        <v>288828.80000000005</v>
      </c>
      <c r="N100" s="115">
        <f>I100*R100</f>
        <v>26810.368000000002</v>
      </c>
      <c r="O100" s="115">
        <f t="shared" si="25"/>
        <v>315639.16800000006</v>
      </c>
      <c r="P100" s="115">
        <f>O100</f>
        <v>315639.16800000006</v>
      </c>
      <c r="Q100" s="115">
        <v>163.75</v>
      </c>
      <c r="R100" s="34">
        <v>15.2</v>
      </c>
      <c r="S100" s="112" t="s">
        <v>27</v>
      </c>
      <c r="T100" s="112" t="s">
        <v>28</v>
      </c>
    </row>
    <row r="101" spans="1:20" s="5" customFormat="1" ht="37.5" x14ac:dyDescent="0.3">
      <c r="A101" s="24">
        <v>4</v>
      </c>
      <c r="B101" s="111">
        <v>4</v>
      </c>
      <c r="C101" s="114" t="s">
        <v>72</v>
      </c>
      <c r="D101" s="111">
        <v>1992</v>
      </c>
      <c r="E101" s="111" t="s">
        <v>24</v>
      </c>
      <c r="F101" s="112" t="s">
        <v>535</v>
      </c>
      <c r="G101" s="111" t="s">
        <v>25</v>
      </c>
      <c r="H101" s="111">
        <v>3</v>
      </c>
      <c r="I101" s="113">
        <v>1960.7799999999997</v>
      </c>
      <c r="J101" s="113">
        <v>1288.1600000000001</v>
      </c>
      <c r="K101" s="33" t="s">
        <v>32</v>
      </c>
      <c r="L101" s="113">
        <f>Q101*I101</f>
        <v>353999.22119999991</v>
      </c>
      <c r="M101" s="115">
        <f>L101</f>
        <v>353999.22119999991</v>
      </c>
      <c r="N101" s="115">
        <f>I101*R101</f>
        <v>32490.124599999996</v>
      </c>
      <c r="O101" s="115">
        <f t="shared" si="25"/>
        <v>386489.34579999989</v>
      </c>
      <c r="P101" s="115">
        <f>O101</f>
        <v>386489.34579999989</v>
      </c>
      <c r="Q101" s="115">
        <v>180.54</v>
      </c>
      <c r="R101" s="34">
        <v>16.57</v>
      </c>
      <c r="S101" s="112" t="s">
        <v>27</v>
      </c>
      <c r="T101" s="112" t="s">
        <v>28</v>
      </c>
    </row>
    <row r="102" spans="1:20" s="5" customFormat="1" ht="37.5" x14ac:dyDescent="0.3">
      <c r="A102" s="24">
        <v>5</v>
      </c>
      <c r="B102" s="139">
        <v>5</v>
      </c>
      <c r="C102" s="143" t="s">
        <v>73</v>
      </c>
      <c r="D102" s="139">
        <v>1965</v>
      </c>
      <c r="E102" s="139" t="s">
        <v>24</v>
      </c>
      <c r="F102" s="140" t="s">
        <v>195</v>
      </c>
      <c r="G102" s="139" t="s">
        <v>61</v>
      </c>
      <c r="H102" s="139">
        <v>2</v>
      </c>
      <c r="I102" s="142">
        <v>693.32</v>
      </c>
      <c r="J102" s="142">
        <v>359</v>
      </c>
      <c r="K102" s="33" t="s">
        <v>32</v>
      </c>
      <c r="L102" s="113">
        <f>Q102*I102</f>
        <v>113704.48000000001</v>
      </c>
      <c r="M102" s="145">
        <f>L102+L103</f>
        <v>410556.37120000005</v>
      </c>
      <c r="N102" s="115">
        <f>I102*R102</f>
        <v>10545.397200000001</v>
      </c>
      <c r="O102" s="115">
        <f t="shared" si="25"/>
        <v>124249.87720000002</v>
      </c>
      <c r="P102" s="145">
        <f>O102+O103</f>
        <v>433269.5344</v>
      </c>
      <c r="Q102" s="115">
        <v>164</v>
      </c>
      <c r="R102" s="34">
        <v>15.21</v>
      </c>
      <c r="S102" s="112" t="s">
        <v>27</v>
      </c>
      <c r="T102" s="112" t="s">
        <v>28</v>
      </c>
    </row>
    <row r="103" spans="1:20" s="5" customFormat="1" ht="37.5" x14ac:dyDescent="0.3">
      <c r="A103" s="24">
        <v>6</v>
      </c>
      <c r="B103" s="139"/>
      <c r="C103" s="143"/>
      <c r="D103" s="139"/>
      <c r="E103" s="139"/>
      <c r="F103" s="140"/>
      <c r="G103" s="139"/>
      <c r="H103" s="139"/>
      <c r="I103" s="142"/>
      <c r="J103" s="142"/>
      <c r="K103" s="33" t="s">
        <v>35</v>
      </c>
      <c r="L103" s="113">
        <f>Q103*I102</f>
        <v>296851.89120000001</v>
      </c>
      <c r="M103" s="146"/>
      <c r="N103" s="115">
        <f>I102*R103</f>
        <v>12167.766000000001</v>
      </c>
      <c r="O103" s="115">
        <f t="shared" si="25"/>
        <v>309019.65720000002</v>
      </c>
      <c r="P103" s="146"/>
      <c r="Q103" s="115">
        <v>428.16</v>
      </c>
      <c r="R103" s="34">
        <v>17.55</v>
      </c>
      <c r="S103" s="112" t="s">
        <v>27</v>
      </c>
      <c r="T103" s="112" t="s">
        <v>28</v>
      </c>
    </row>
    <row r="104" spans="1:20" s="5" customFormat="1" x14ac:dyDescent="0.3">
      <c r="A104" s="24">
        <v>7</v>
      </c>
      <c r="B104" s="111">
        <v>6</v>
      </c>
      <c r="C104" s="114" t="s">
        <v>74</v>
      </c>
      <c r="D104" s="111">
        <v>1964</v>
      </c>
      <c r="E104" s="111"/>
      <c r="F104" s="112" t="s">
        <v>182</v>
      </c>
      <c r="G104" s="111" t="s">
        <v>25</v>
      </c>
      <c r="H104" s="111">
        <v>2</v>
      </c>
      <c r="I104" s="113">
        <v>1549.15</v>
      </c>
      <c r="J104" s="113">
        <v>618.57000000000005</v>
      </c>
      <c r="K104" s="33" t="s">
        <v>63</v>
      </c>
      <c r="L104" s="113">
        <f>Q104*I104</f>
        <v>292572.46900000004</v>
      </c>
      <c r="M104" s="115">
        <f>L104</f>
        <v>292572.46900000004</v>
      </c>
      <c r="N104" s="115">
        <f>I104*R104</f>
        <v>6258.5660000000007</v>
      </c>
      <c r="O104" s="115">
        <f t="shared" si="25"/>
        <v>298831.03500000003</v>
      </c>
      <c r="P104" s="115">
        <f>O104</f>
        <v>298831.03500000003</v>
      </c>
      <c r="Q104" s="115">
        <v>188.86</v>
      </c>
      <c r="R104" s="34">
        <v>4.04</v>
      </c>
      <c r="S104" s="112" t="s">
        <v>27</v>
      </c>
      <c r="T104" s="112" t="s">
        <v>28</v>
      </c>
    </row>
    <row r="105" spans="1:20" s="5" customFormat="1" x14ac:dyDescent="0.3">
      <c r="A105" s="24">
        <v>8</v>
      </c>
      <c r="B105" s="139">
        <v>7</v>
      </c>
      <c r="C105" s="143" t="s">
        <v>948</v>
      </c>
      <c r="D105" s="139">
        <v>1963</v>
      </c>
      <c r="E105" s="139" t="s">
        <v>24</v>
      </c>
      <c r="F105" s="140" t="s">
        <v>199</v>
      </c>
      <c r="G105" s="139" t="s">
        <v>61</v>
      </c>
      <c r="H105" s="139">
        <v>2</v>
      </c>
      <c r="I105" s="142">
        <v>472.48769999999996</v>
      </c>
      <c r="J105" s="142">
        <v>254.69</v>
      </c>
      <c r="K105" s="33" t="s">
        <v>38</v>
      </c>
      <c r="L105" s="113">
        <f>Q105*I105</f>
        <v>508793.6548679999</v>
      </c>
      <c r="M105" s="145">
        <f>L105+L106+L107+L108+L109</f>
        <v>1126675.2699119998</v>
      </c>
      <c r="N105" s="115">
        <f>I105*R105</f>
        <v>18162.427187999998</v>
      </c>
      <c r="O105" s="115">
        <f t="shared" si="25"/>
        <v>526956.0820559999</v>
      </c>
      <c r="P105" s="145">
        <f>O105+O106+O107+O108+O109</f>
        <v>1173498.8009819998</v>
      </c>
      <c r="Q105" s="113">
        <v>1076.8399999999999</v>
      </c>
      <c r="R105" s="34">
        <v>38.44</v>
      </c>
      <c r="S105" s="112" t="s">
        <v>27</v>
      </c>
      <c r="T105" s="112" t="s">
        <v>28</v>
      </c>
    </row>
    <row r="106" spans="1:20" s="5" customFormat="1" x14ac:dyDescent="0.3">
      <c r="A106" s="24">
        <v>9</v>
      </c>
      <c r="B106" s="139"/>
      <c r="C106" s="143"/>
      <c r="D106" s="139"/>
      <c r="E106" s="139"/>
      <c r="F106" s="140"/>
      <c r="G106" s="139"/>
      <c r="H106" s="139"/>
      <c r="I106" s="142"/>
      <c r="J106" s="142"/>
      <c r="K106" s="33" t="s">
        <v>63</v>
      </c>
      <c r="L106" s="113">
        <f>Q106*I105</f>
        <v>312569.51305799995</v>
      </c>
      <c r="M106" s="155"/>
      <c r="N106" s="115">
        <f>I105*R106</f>
        <v>6690.4258319999999</v>
      </c>
      <c r="O106" s="115">
        <f t="shared" si="25"/>
        <v>319259.93888999993</v>
      </c>
      <c r="P106" s="155"/>
      <c r="Q106" s="113">
        <v>661.54</v>
      </c>
      <c r="R106" s="34">
        <v>14.16</v>
      </c>
      <c r="S106" s="112" t="s">
        <v>27</v>
      </c>
      <c r="T106" s="112" t="s">
        <v>28</v>
      </c>
    </row>
    <row r="107" spans="1:20" s="5" customFormat="1" ht="37.5" x14ac:dyDescent="0.3">
      <c r="A107" s="24">
        <v>10</v>
      </c>
      <c r="B107" s="139"/>
      <c r="C107" s="143"/>
      <c r="D107" s="139"/>
      <c r="E107" s="139"/>
      <c r="F107" s="140"/>
      <c r="G107" s="139"/>
      <c r="H107" s="139"/>
      <c r="I107" s="142"/>
      <c r="J107" s="142"/>
      <c r="K107" s="33" t="s">
        <v>32</v>
      </c>
      <c r="L107" s="113">
        <f>Q107*I105</f>
        <v>77525.781816000002</v>
      </c>
      <c r="M107" s="155"/>
      <c r="N107" s="115">
        <f>I105*R107</f>
        <v>7186.5379169999997</v>
      </c>
      <c r="O107" s="115">
        <f t="shared" si="25"/>
        <v>84712.319732999997</v>
      </c>
      <c r="P107" s="155"/>
      <c r="Q107" s="113">
        <v>164.08</v>
      </c>
      <c r="R107" s="34">
        <v>15.21</v>
      </c>
      <c r="S107" s="112" t="s">
        <v>27</v>
      </c>
      <c r="T107" s="112" t="s">
        <v>28</v>
      </c>
    </row>
    <row r="108" spans="1:20" s="5" customFormat="1" ht="37.5" x14ac:dyDescent="0.3">
      <c r="A108" s="24">
        <v>11</v>
      </c>
      <c r="B108" s="139"/>
      <c r="C108" s="143"/>
      <c r="D108" s="139"/>
      <c r="E108" s="139"/>
      <c r="F108" s="140"/>
      <c r="G108" s="139"/>
      <c r="H108" s="139"/>
      <c r="I108" s="142"/>
      <c r="J108" s="142"/>
      <c r="K108" s="33" t="s">
        <v>35</v>
      </c>
      <c r="L108" s="113">
        <f>Q108*I105</f>
        <v>202300.33363199999</v>
      </c>
      <c r="M108" s="155"/>
      <c r="N108" s="115">
        <f>I105*R108</f>
        <v>8292.1591349999999</v>
      </c>
      <c r="O108" s="115">
        <f t="shared" si="25"/>
        <v>210592.49276699999</v>
      </c>
      <c r="P108" s="155"/>
      <c r="Q108" s="113">
        <v>428.16</v>
      </c>
      <c r="R108" s="34">
        <v>17.55</v>
      </c>
      <c r="S108" s="112" t="s">
        <v>27</v>
      </c>
      <c r="T108" s="112" t="s">
        <v>28</v>
      </c>
    </row>
    <row r="109" spans="1:20" s="5" customFormat="1" ht="56.25" x14ac:dyDescent="0.3">
      <c r="A109" s="24">
        <v>12</v>
      </c>
      <c r="B109" s="139"/>
      <c r="C109" s="143"/>
      <c r="D109" s="139"/>
      <c r="E109" s="139"/>
      <c r="F109" s="140"/>
      <c r="G109" s="139"/>
      <c r="H109" s="139"/>
      <c r="I109" s="142"/>
      <c r="J109" s="142"/>
      <c r="K109" s="33" t="s">
        <v>26</v>
      </c>
      <c r="L109" s="113">
        <f>Q109*I105</f>
        <v>25485.986537999997</v>
      </c>
      <c r="M109" s="146"/>
      <c r="N109" s="115">
        <f>I105*R109</f>
        <v>6491.980998</v>
      </c>
      <c r="O109" s="115">
        <f t="shared" si="25"/>
        <v>31977.967535999996</v>
      </c>
      <c r="P109" s="146"/>
      <c r="Q109" s="113">
        <v>53.94</v>
      </c>
      <c r="R109" s="34">
        <v>13.74</v>
      </c>
      <c r="S109" s="112" t="s">
        <v>27</v>
      </c>
      <c r="T109" s="112" t="s">
        <v>28</v>
      </c>
    </row>
    <row r="110" spans="1:20" s="5" customFormat="1" x14ac:dyDescent="0.3">
      <c r="A110" s="24">
        <v>13</v>
      </c>
      <c r="B110" s="139">
        <v>8</v>
      </c>
      <c r="C110" s="143" t="s">
        <v>949</v>
      </c>
      <c r="D110" s="139">
        <v>1962</v>
      </c>
      <c r="E110" s="139" t="s">
        <v>24</v>
      </c>
      <c r="F110" s="140" t="s">
        <v>199</v>
      </c>
      <c r="G110" s="139" t="s">
        <v>41</v>
      </c>
      <c r="H110" s="139">
        <v>2</v>
      </c>
      <c r="I110" s="142">
        <v>475.28999999999996</v>
      </c>
      <c r="J110" s="142">
        <v>258.36</v>
      </c>
      <c r="K110" s="33" t="s">
        <v>38</v>
      </c>
      <c r="L110" s="113">
        <f>Q110*I110</f>
        <v>511811.28359999991</v>
      </c>
      <c r="M110" s="145">
        <f>L110+L111+L112+L113+L114</f>
        <v>1133357.5223999997</v>
      </c>
      <c r="N110" s="115">
        <f>I110*R110</f>
        <v>18270.147599999997</v>
      </c>
      <c r="O110" s="115">
        <f t="shared" si="25"/>
        <v>530081.43119999988</v>
      </c>
      <c r="P110" s="145">
        <f>O110+O111+O112+O113+O114</f>
        <v>1180458.7613999997</v>
      </c>
      <c r="Q110" s="113">
        <v>1076.8399999999999</v>
      </c>
      <c r="R110" s="34">
        <v>38.44</v>
      </c>
      <c r="S110" s="112" t="s">
        <v>27</v>
      </c>
      <c r="T110" s="112" t="s">
        <v>28</v>
      </c>
    </row>
    <row r="111" spans="1:20" s="5" customFormat="1" x14ac:dyDescent="0.3">
      <c r="A111" s="24">
        <v>14</v>
      </c>
      <c r="B111" s="139"/>
      <c r="C111" s="143"/>
      <c r="D111" s="139"/>
      <c r="E111" s="139"/>
      <c r="F111" s="140"/>
      <c r="G111" s="139"/>
      <c r="H111" s="139"/>
      <c r="I111" s="142"/>
      <c r="J111" s="142"/>
      <c r="K111" s="33" t="s">
        <v>63</v>
      </c>
      <c r="L111" s="113">
        <f>Q111*I110</f>
        <v>314423.34659999993</v>
      </c>
      <c r="M111" s="155"/>
      <c r="N111" s="115">
        <f>I110*R111</f>
        <v>6730.1063999999997</v>
      </c>
      <c r="O111" s="115">
        <f t="shared" si="25"/>
        <v>321153.45299999992</v>
      </c>
      <c r="P111" s="155"/>
      <c r="Q111" s="113">
        <v>661.54</v>
      </c>
      <c r="R111" s="34">
        <v>14.16</v>
      </c>
      <c r="S111" s="112" t="s">
        <v>27</v>
      </c>
      <c r="T111" s="112" t="s">
        <v>28</v>
      </c>
    </row>
    <row r="112" spans="1:20" s="5" customFormat="1" ht="37.5" x14ac:dyDescent="0.3">
      <c r="A112" s="24">
        <v>15</v>
      </c>
      <c r="B112" s="139"/>
      <c r="C112" s="143"/>
      <c r="D112" s="139"/>
      <c r="E112" s="139"/>
      <c r="F112" s="140"/>
      <c r="G112" s="139"/>
      <c r="H112" s="139"/>
      <c r="I112" s="142"/>
      <c r="J112" s="142"/>
      <c r="K112" s="33" t="s">
        <v>32</v>
      </c>
      <c r="L112" s="113">
        <f>Q112*I110</f>
        <v>77985.583199999994</v>
      </c>
      <c r="M112" s="155"/>
      <c r="N112" s="115">
        <f>I110*R112</f>
        <v>7229.1608999999999</v>
      </c>
      <c r="O112" s="115">
        <f t="shared" si="25"/>
        <v>85214.744099999996</v>
      </c>
      <c r="P112" s="155"/>
      <c r="Q112" s="113">
        <v>164.08</v>
      </c>
      <c r="R112" s="34">
        <v>15.21</v>
      </c>
      <c r="S112" s="112" t="s">
        <v>27</v>
      </c>
      <c r="T112" s="112" t="s">
        <v>28</v>
      </c>
    </row>
    <row r="113" spans="1:20" s="5" customFormat="1" ht="37.5" x14ac:dyDescent="0.3">
      <c r="A113" s="24">
        <v>16</v>
      </c>
      <c r="B113" s="139"/>
      <c r="C113" s="143"/>
      <c r="D113" s="139"/>
      <c r="E113" s="139"/>
      <c r="F113" s="140"/>
      <c r="G113" s="139"/>
      <c r="H113" s="139"/>
      <c r="I113" s="142"/>
      <c r="J113" s="142"/>
      <c r="K113" s="33" t="s">
        <v>35</v>
      </c>
      <c r="L113" s="113">
        <f>Q113*I110</f>
        <v>203500.16639999999</v>
      </c>
      <c r="M113" s="155"/>
      <c r="N113" s="115">
        <f>I110*R113</f>
        <v>8341.3395</v>
      </c>
      <c r="O113" s="115">
        <f t="shared" si="25"/>
        <v>211841.50589999999</v>
      </c>
      <c r="P113" s="155"/>
      <c r="Q113" s="113">
        <v>428.16</v>
      </c>
      <c r="R113" s="34">
        <v>17.55</v>
      </c>
      <c r="S113" s="112" t="s">
        <v>27</v>
      </c>
      <c r="T113" s="112" t="s">
        <v>28</v>
      </c>
    </row>
    <row r="114" spans="1:20" s="5" customFormat="1" ht="56.25" x14ac:dyDescent="0.3">
      <c r="A114" s="24">
        <v>17</v>
      </c>
      <c r="B114" s="139"/>
      <c r="C114" s="143"/>
      <c r="D114" s="139"/>
      <c r="E114" s="139"/>
      <c r="F114" s="140"/>
      <c r="G114" s="139"/>
      <c r="H114" s="139"/>
      <c r="I114" s="142"/>
      <c r="J114" s="142"/>
      <c r="K114" s="33" t="s">
        <v>26</v>
      </c>
      <c r="L114" s="113">
        <f>Q114*I110</f>
        <v>25637.142599999996</v>
      </c>
      <c r="M114" s="146"/>
      <c r="N114" s="115">
        <f>I110*R114</f>
        <v>6530.4845999999998</v>
      </c>
      <c r="O114" s="115">
        <f t="shared" si="25"/>
        <v>32167.627199999995</v>
      </c>
      <c r="P114" s="146"/>
      <c r="Q114" s="113">
        <v>53.94</v>
      </c>
      <c r="R114" s="34">
        <v>13.74</v>
      </c>
      <c r="S114" s="112" t="s">
        <v>27</v>
      </c>
      <c r="T114" s="112" t="s">
        <v>28</v>
      </c>
    </row>
    <row r="115" spans="1:20" s="5" customFormat="1" x14ac:dyDescent="0.3">
      <c r="A115" s="24">
        <v>18</v>
      </c>
      <c r="B115" s="139">
        <v>9</v>
      </c>
      <c r="C115" s="143" t="s">
        <v>854</v>
      </c>
      <c r="D115" s="139">
        <v>1981</v>
      </c>
      <c r="E115" s="139" t="s">
        <v>24</v>
      </c>
      <c r="F115" s="140" t="s">
        <v>216</v>
      </c>
      <c r="G115" s="139" t="s">
        <v>25</v>
      </c>
      <c r="H115" s="139">
        <v>3</v>
      </c>
      <c r="I115" s="142">
        <v>2032.97</v>
      </c>
      <c r="J115" s="142">
        <v>1071.49</v>
      </c>
      <c r="K115" s="33" t="s">
        <v>38</v>
      </c>
      <c r="L115" s="113">
        <f>Q115*I115</f>
        <v>2115467.9225999997</v>
      </c>
      <c r="M115" s="145">
        <f>L115+L116</f>
        <v>2421328.2590999994</v>
      </c>
      <c r="N115" s="115">
        <f>I115*R115</f>
        <v>45274.241900000001</v>
      </c>
      <c r="O115" s="115">
        <f t="shared" si="25"/>
        <v>2160742.1644999995</v>
      </c>
      <c r="P115" s="145">
        <f>O115+O116</f>
        <v>2497015.7321999995</v>
      </c>
      <c r="Q115" s="113">
        <v>1040.58</v>
      </c>
      <c r="R115" s="34">
        <v>22.27</v>
      </c>
      <c r="S115" s="112" t="s">
        <v>27</v>
      </c>
      <c r="T115" s="112" t="s">
        <v>28</v>
      </c>
    </row>
    <row r="116" spans="1:20" s="5" customFormat="1" ht="37.5" x14ac:dyDescent="0.3">
      <c r="A116" s="24">
        <v>19</v>
      </c>
      <c r="B116" s="139"/>
      <c r="C116" s="143"/>
      <c r="D116" s="139"/>
      <c r="E116" s="139"/>
      <c r="F116" s="140"/>
      <c r="G116" s="139"/>
      <c r="H116" s="139"/>
      <c r="I116" s="142"/>
      <c r="J116" s="142"/>
      <c r="K116" s="33" t="s">
        <v>32</v>
      </c>
      <c r="L116" s="113">
        <f>Q116*I115</f>
        <v>305860.33649999998</v>
      </c>
      <c r="M116" s="146"/>
      <c r="N116" s="115">
        <f>I115*R116</f>
        <v>30413.231200000002</v>
      </c>
      <c r="O116" s="115">
        <f t="shared" si="25"/>
        <v>336273.56769999996</v>
      </c>
      <c r="P116" s="146"/>
      <c r="Q116" s="113">
        <v>150.44999999999999</v>
      </c>
      <c r="R116" s="34">
        <v>14.96</v>
      </c>
      <c r="S116" s="112" t="s">
        <v>27</v>
      </c>
      <c r="T116" s="112" t="s">
        <v>28</v>
      </c>
    </row>
    <row r="117" spans="1:20" s="5" customFormat="1" ht="37.5" x14ac:dyDescent="0.3">
      <c r="A117" s="24">
        <v>20</v>
      </c>
      <c r="B117" s="139">
        <v>10</v>
      </c>
      <c r="C117" s="143" t="s">
        <v>950</v>
      </c>
      <c r="D117" s="139">
        <v>1991</v>
      </c>
      <c r="E117" s="139" t="s">
        <v>24</v>
      </c>
      <c r="F117" s="140" t="s">
        <v>216</v>
      </c>
      <c r="G117" s="139" t="s">
        <v>25</v>
      </c>
      <c r="H117" s="139">
        <v>3</v>
      </c>
      <c r="I117" s="142">
        <v>2124</v>
      </c>
      <c r="J117" s="142">
        <v>1085.5999999999999</v>
      </c>
      <c r="K117" s="33" t="s">
        <v>35</v>
      </c>
      <c r="L117" s="113">
        <f>Q117*I117</f>
        <v>870032.88</v>
      </c>
      <c r="M117" s="145">
        <f>L117+L118+L119+L120+L121</f>
        <v>1672182.7200000002</v>
      </c>
      <c r="N117" s="115">
        <f>I117*R117</f>
        <v>33856.559999999998</v>
      </c>
      <c r="O117" s="115">
        <f t="shared" si="25"/>
        <v>903889.44</v>
      </c>
      <c r="P117" s="145">
        <f>O117+O118+O119+O120+O121</f>
        <v>1817782.9199999997</v>
      </c>
      <c r="Q117" s="113">
        <v>409.62</v>
      </c>
      <c r="R117" s="34">
        <v>15.94</v>
      </c>
      <c r="S117" s="112" t="s">
        <v>27</v>
      </c>
      <c r="T117" s="112" t="s">
        <v>28</v>
      </c>
    </row>
    <row r="118" spans="1:20" s="5" customFormat="1" ht="56.25" x14ac:dyDescent="0.3">
      <c r="A118" s="24">
        <v>21</v>
      </c>
      <c r="B118" s="139"/>
      <c r="C118" s="143"/>
      <c r="D118" s="139"/>
      <c r="E118" s="139"/>
      <c r="F118" s="140"/>
      <c r="G118" s="139"/>
      <c r="H118" s="139"/>
      <c r="I118" s="142"/>
      <c r="J118" s="142"/>
      <c r="K118" s="33" t="s">
        <v>58</v>
      </c>
      <c r="L118" s="113">
        <f>Q118*I117</f>
        <v>293409.36</v>
      </c>
      <c r="M118" s="155"/>
      <c r="N118" s="115">
        <f>I117*R118</f>
        <v>30224.52</v>
      </c>
      <c r="O118" s="115">
        <f t="shared" si="25"/>
        <v>323633.88</v>
      </c>
      <c r="P118" s="155"/>
      <c r="Q118" s="113">
        <v>138.13999999999999</v>
      </c>
      <c r="R118" s="34">
        <v>14.23</v>
      </c>
      <c r="S118" s="112" t="s">
        <v>27</v>
      </c>
      <c r="T118" s="112" t="s">
        <v>28</v>
      </c>
    </row>
    <row r="119" spans="1:20" s="5" customFormat="1" ht="56.25" x14ac:dyDescent="0.3">
      <c r="A119" s="24">
        <v>22</v>
      </c>
      <c r="B119" s="139"/>
      <c r="C119" s="143"/>
      <c r="D119" s="139"/>
      <c r="E119" s="139"/>
      <c r="F119" s="140"/>
      <c r="G119" s="139"/>
      <c r="H119" s="139"/>
      <c r="I119" s="142"/>
      <c r="J119" s="142"/>
      <c r="K119" s="33" t="s">
        <v>29</v>
      </c>
      <c r="L119" s="113">
        <f>Q119*I117</f>
        <v>72555.839999999997</v>
      </c>
      <c r="M119" s="155"/>
      <c r="N119" s="115">
        <f>I117*R119</f>
        <v>23300.280000000002</v>
      </c>
      <c r="O119" s="115">
        <f t="shared" si="25"/>
        <v>95856.12</v>
      </c>
      <c r="P119" s="155"/>
      <c r="Q119" s="113">
        <v>34.159999999999997</v>
      </c>
      <c r="R119" s="34">
        <v>10.97</v>
      </c>
      <c r="S119" s="112" t="s">
        <v>27</v>
      </c>
      <c r="T119" s="112" t="s">
        <v>28</v>
      </c>
    </row>
    <row r="120" spans="1:20" s="5" customFormat="1" ht="37.5" x14ac:dyDescent="0.3">
      <c r="A120" s="24">
        <v>23</v>
      </c>
      <c r="B120" s="139"/>
      <c r="C120" s="143"/>
      <c r="D120" s="139"/>
      <c r="E120" s="139"/>
      <c r="F120" s="140"/>
      <c r="G120" s="139"/>
      <c r="H120" s="139"/>
      <c r="I120" s="142"/>
      <c r="J120" s="142"/>
      <c r="K120" s="33" t="s">
        <v>32</v>
      </c>
      <c r="L120" s="113">
        <f>Q120*I117</f>
        <v>319555.8</v>
      </c>
      <c r="M120" s="155"/>
      <c r="N120" s="115">
        <f>I117*R120</f>
        <v>31775.040000000001</v>
      </c>
      <c r="O120" s="115">
        <f t="shared" si="25"/>
        <v>351330.83999999997</v>
      </c>
      <c r="P120" s="155"/>
      <c r="Q120" s="113">
        <v>150.44999999999999</v>
      </c>
      <c r="R120" s="34">
        <v>14.96</v>
      </c>
      <c r="S120" s="112" t="s">
        <v>27</v>
      </c>
      <c r="T120" s="112" t="s">
        <v>28</v>
      </c>
    </row>
    <row r="121" spans="1:20" s="5" customFormat="1" ht="56.25" x14ac:dyDescent="0.3">
      <c r="A121" s="24">
        <v>24</v>
      </c>
      <c r="B121" s="139"/>
      <c r="C121" s="143"/>
      <c r="D121" s="139"/>
      <c r="E121" s="139"/>
      <c r="F121" s="140"/>
      <c r="G121" s="139"/>
      <c r="H121" s="139"/>
      <c r="I121" s="142"/>
      <c r="J121" s="142"/>
      <c r="K121" s="33" t="s">
        <v>26</v>
      </c>
      <c r="L121" s="113">
        <f>Q121*I117</f>
        <v>116628.84</v>
      </c>
      <c r="M121" s="146"/>
      <c r="N121" s="115">
        <f>I117*R121</f>
        <v>26443.8</v>
      </c>
      <c r="O121" s="115">
        <f t="shared" si="25"/>
        <v>143072.63999999998</v>
      </c>
      <c r="P121" s="146"/>
      <c r="Q121" s="113">
        <v>54.91</v>
      </c>
      <c r="R121" s="34">
        <v>12.45</v>
      </c>
      <c r="S121" s="112" t="s">
        <v>27</v>
      </c>
      <c r="T121" s="112" t="s">
        <v>28</v>
      </c>
    </row>
    <row r="122" spans="1:20" s="5" customFormat="1" x14ac:dyDescent="0.3">
      <c r="A122" s="25">
        <f>A133</f>
        <v>11</v>
      </c>
      <c r="B122" s="31">
        <f>B132</f>
        <v>3</v>
      </c>
      <c r="C122" s="26" t="s">
        <v>75</v>
      </c>
      <c r="D122" s="111"/>
      <c r="E122" s="111"/>
      <c r="F122" s="112"/>
      <c r="G122" s="111"/>
      <c r="H122" s="111"/>
      <c r="I122" s="27">
        <f>SUM(I123:I133)</f>
        <v>2922.26</v>
      </c>
      <c r="J122" s="30"/>
      <c r="K122" s="33"/>
      <c r="L122" s="27">
        <f>SUM(L123:L133)</f>
        <v>5849860.5476000002</v>
      </c>
      <c r="M122" s="27">
        <f t="shared" ref="M122:P122" si="26">SUM(M123:M133)</f>
        <v>5849860.5476000002</v>
      </c>
      <c r="N122" s="27">
        <f t="shared" si="26"/>
        <v>270906.88819999999</v>
      </c>
      <c r="O122" s="27">
        <f t="shared" si="26"/>
        <v>6120767.4357999992</v>
      </c>
      <c r="P122" s="27">
        <f t="shared" si="26"/>
        <v>6120767.4357999992</v>
      </c>
      <c r="Q122" s="30"/>
      <c r="R122" s="34"/>
      <c r="S122" s="112"/>
      <c r="T122" s="112"/>
    </row>
    <row r="123" spans="1:20" s="5" customFormat="1" ht="37.5" x14ac:dyDescent="0.3">
      <c r="A123" s="24">
        <v>1</v>
      </c>
      <c r="B123" s="139">
        <v>1</v>
      </c>
      <c r="C123" s="143" t="s">
        <v>76</v>
      </c>
      <c r="D123" s="139">
        <v>1988</v>
      </c>
      <c r="E123" s="139" t="s">
        <v>24</v>
      </c>
      <c r="F123" s="140" t="s">
        <v>201</v>
      </c>
      <c r="G123" s="139" t="s">
        <v>42</v>
      </c>
      <c r="H123" s="139">
        <v>2</v>
      </c>
      <c r="I123" s="144">
        <v>969.34</v>
      </c>
      <c r="J123" s="142">
        <v>422.7</v>
      </c>
      <c r="K123" s="33" t="s">
        <v>32</v>
      </c>
      <c r="L123" s="113">
        <f>Q123*I123</f>
        <v>276494.5416</v>
      </c>
      <c r="M123" s="145">
        <f>L123+L124+L125+L126+L127</f>
        <v>2081017.8856000002</v>
      </c>
      <c r="N123" s="115">
        <f>I123*R123</f>
        <v>19706.682199999999</v>
      </c>
      <c r="O123" s="115">
        <f t="shared" ref="O123:O133" si="27">L123+N123</f>
        <v>296201.22379999998</v>
      </c>
      <c r="P123" s="145">
        <f>O123+O124+O125+O126+O127</f>
        <v>2196970.3363999999</v>
      </c>
      <c r="Q123" s="115">
        <v>285.24</v>
      </c>
      <c r="R123" s="34">
        <v>20.329999999999998</v>
      </c>
      <c r="S123" s="112" t="s">
        <v>27</v>
      </c>
      <c r="T123" s="112" t="s">
        <v>28</v>
      </c>
    </row>
    <row r="124" spans="1:20" s="5" customFormat="1" ht="56.25" x14ac:dyDescent="0.3">
      <c r="A124" s="24">
        <v>2</v>
      </c>
      <c r="B124" s="139"/>
      <c r="C124" s="143"/>
      <c r="D124" s="139"/>
      <c r="E124" s="139"/>
      <c r="F124" s="140"/>
      <c r="G124" s="139"/>
      <c r="H124" s="139"/>
      <c r="I124" s="144"/>
      <c r="J124" s="142"/>
      <c r="K124" s="33" t="s">
        <v>26</v>
      </c>
      <c r="L124" s="113">
        <f>Q124*I123</f>
        <v>98610.958200000008</v>
      </c>
      <c r="M124" s="155"/>
      <c r="N124" s="115">
        <f>I123*R124</f>
        <v>20821.423200000001</v>
      </c>
      <c r="O124" s="115">
        <f t="shared" si="27"/>
        <v>119432.38140000001</v>
      </c>
      <c r="P124" s="155"/>
      <c r="Q124" s="115">
        <v>101.73</v>
      </c>
      <c r="R124" s="34">
        <v>21.48</v>
      </c>
      <c r="S124" s="112" t="s">
        <v>27</v>
      </c>
      <c r="T124" s="112" t="s">
        <v>28</v>
      </c>
    </row>
    <row r="125" spans="1:20" s="5" customFormat="1" ht="56.25" x14ac:dyDescent="0.3">
      <c r="A125" s="24">
        <v>3</v>
      </c>
      <c r="B125" s="139"/>
      <c r="C125" s="143"/>
      <c r="D125" s="139"/>
      <c r="E125" s="139"/>
      <c r="F125" s="140"/>
      <c r="G125" s="139"/>
      <c r="H125" s="139"/>
      <c r="I125" s="144"/>
      <c r="J125" s="142"/>
      <c r="K125" s="33" t="s">
        <v>58</v>
      </c>
      <c r="L125" s="113">
        <f>Q125*I123</f>
        <v>181741.55660000001</v>
      </c>
      <c r="M125" s="155"/>
      <c r="N125" s="115">
        <f>I123*R125</f>
        <v>15616.0674</v>
      </c>
      <c r="O125" s="115">
        <f t="shared" si="27"/>
        <v>197357.62400000001</v>
      </c>
      <c r="P125" s="155"/>
      <c r="Q125" s="115">
        <v>187.49</v>
      </c>
      <c r="R125" s="34">
        <v>16.11</v>
      </c>
      <c r="S125" s="112" t="s">
        <v>27</v>
      </c>
      <c r="T125" s="112" t="s">
        <v>28</v>
      </c>
    </row>
    <row r="126" spans="1:20" s="5" customFormat="1" x14ac:dyDescent="0.3">
      <c r="A126" s="24">
        <v>4</v>
      </c>
      <c r="B126" s="139"/>
      <c r="C126" s="143"/>
      <c r="D126" s="139"/>
      <c r="E126" s="139"/>
      <c r="F126" s="140"/>
      <c r="G126" s="139"/>
      <c r="H126" s="139"/>
      <c r="I126" s="144"/>
      <c r="J126" s="142"/>
      <c r="K126" s="33" t="s">
        <v>38</v>
      </c>
      <c r="L126" s="113">
        <f>Q126*I123</f>
        <v>1454010</v>
      </c>
      <c r="M126" s="155"/>
      <c r="N126" s="115">
        <f>I123*R126</f>
        <v>38986.854800000001</v>
      </c>
      <c r="O126" s="115">
        <f t="shared" si="27"/>
        <v>1492996.8548000001</v>
      </c>
      <c r="P126" s="155"/>
      <c r="Q126" s="115">
        <v>1500</v>
      </c>
      <c r="R126" s="34">
        <v>40.22</v>
      </c>
      <c r="S126" s="112" t="s">
        <v>27</v>
      </c>
      <c r="T126" s="112" t="s">
        <v>28</v>
      </c>
    </row>
    <row r="127" spans="1:20" s="5" customFormat="1" ht="56.25" x14ac:dyDescent="0.3">
      <c r="A127" s="24">
        <v>5</v>
      </c>
      <c r="B127" s="139"/>
      <c r="C127" s="143"/>
      <c r="D127" s="139"/>
      <c r="E127" s="139"/>
      <c r="F127" s="140"/>
      <c r="G127" s="139"/>
      <c r="H127" s="139"/>
      <c r="I127" s="144"/>
      <c r="J127" s="142"/>
      <c r="K127" s="33" t="s">
        <v>29</v>
      </c>
      <c r="L127" s="113">
        <f>Q127*I123</f>
        <v>70160.829199999993</v>
      </c>
      <c r="M127" s="146"/>
      <c r="N127" s="115">
        <f>I123*R127</f>
        <v>20821.423200000001</v>
      </c>
      <c r="O127" s="115">
        <f t="shared" si="27"/>
        <v>90982.252399999998</v>
      </c>
      <c r="P127" s="146"/>
      <c r="Q127" s="115">
        <v>72.38</v>
      </c>
      <c r="R127" s="34">
        <v>21.48</v>
      </c>
      <c r="S127" s="112" t="s">
        <v>27</v>
      </c>
      <c r="T127" s="112" t="s">
        <v>28</v>
      </c>
    </row>
    <row r="128" spans="1:20" s="5" customFormat="1" ht="37.5" x14ac:dyDescent="0.3">
      <c r="A128" s="24">
        <v>6</v>
      </c>
      <c r="B128" s="139">
        <v>2</v>
      </c>
      <c r="C128" s="143" t="s">
        <v>77</v>
      </c>
      <c r="D128" s="139">
        <v>1988</v>
      </c>
      <c r="E128" s="139" t="s">
        <v>24</v>
      </c>
      <c r="F128" s="140" t="s">
        <v>201</v>
      </c>
      <c r="G128" s="139" t="s">
        <v>42</v>
      </c>
      <c r="H128" s="139">
        <v>2</v>
      </c>
      <c r="I128" s="144">
        <v>976.46</v>
      </c>
      <c r="J128" s="142">
        <v>422.7</v>
      </c>
      <c r="K128" s="33" t="s">
        <v>32</v>
      </c>
      <c r="L128" s="113">
        <f>Q128*I128</f>
        <v>278525.45040000003</v>
      </c>
      <c r="M128" s="145">
        <f>L128+L129+L130+L131</f>
        <v>2025627.2116</v>
      </c>
      <c r="N128" s="115">
        <f>I128*R128</f>
        <v>19851.431799999998</v>
      </c>
      <c r="O128" s="115">
        <f t="shared" si="27"/>
        <v>298376.88220000005</v>
      </c>
      <c r="P128" s="145">
        <f>O128+O129+O130+O131</f>
        <v>2121456.9960000003</v>
      </c>
      <c r="Q128" s="115">
        <v>285.24</v>
      </c>
      <c r="R128" s="34">
        <v>20.329999999999998</v>
      </c>
      <c r="S128" s="112" t="s">
        <v>27</v>
      </c>
      <c r="T128" s="112" t="s">
        <v>28</v>
      </c>
    </row>
    <row r="129" spans="1:20" s="5" customFormat="1" ht="56.25" x14ac:dyDescent="0.3">
      <c r="A129" s="24">
        <v>7</v>
      </c>
      <c r="B129" s="139"/>
      <c r="C129" s="143"/>
      <c r="D129" s="139"/>
      <c r="E129" s="139"/>
      <c r="F129" s="140"/>
      <c r="G129" s="139"/>
      <c r="H129" s="139"/>
      <c r="I129" s="144"/>
      <c r="J129" s="142"/>
      <c r="K129" s="33" t="s">
        <v>26</v>
      </c>
      <c r="L129" s="113">
        <f>Q129*I128</f>
        <v>99335.275800000003</v>
      </c>
      <c r="M129" s="155"/>
      <c r="N129" s="115">
        <f>I128*R129</f>
        <v>20974.360800000002</v>
      </c>
      <c r="O129" s="115">
        <f t="shared" si="27"/>
        <v>120309.6366</v>
      </c>
      <c r="P129" s="155"/>
      <c r="Q129" s="115">
        <v>101.73</v>
      </c>
      <c r="R129" s="34">
        <v>21.48</v>
      </c>
      <c r="S129" s="112" t="s">
        <v>27</v>
      </c>
      <c r="T129" s="112" t="s">
        <v>28</v>
      </c>
    </row>
    <row r="130" spans="1:20" s="5" customFormat="1" ht="56.25" x14ac:dyDescent="0.3">
      <c r="A130" s="24">
        <v>8</v>
      </c>
      <c r="B130" s="139"/>
      <c r="C130" s="143"/>
      <c r="D130" s="139"/>
      <c r="E130" s="139"/>
      <c r="F130" s="140"/>
      <c r="G130" s="139"/>
      <c r="H130" s="139"/>
      <c r="I130" s="144"/>
      <c r="J130" s="142"/>
      <c r="K130" s="33" t="s">
        <v>58</v>
      </c>
      <c r="L130" s="113">
        <f>Q130*I128</f>
        <v>183076.48540000001</v>
      </c>
      <c r="M130" s="155"/>
      <c r="N130" s="115">
        <f>I128*R130</f>
        <v>15730.7706</v>
      </c>
      <c r="O130" s="115">
        <f t="shared" si="27"/>
        <v>198807.25599999999</v>
      </c>
      <c r="P130" s="155"/>
      <c r="Q130" s="115">
        <v>187.49</v>
      </c>
      <c r="R130" s="34">
        <v>16.11</v>
      </c>
      <c r="S130" s="112" t="s">
        <v>27</v>
      </c>
      <c r="T130" s="112" t="s">
        <v>28</v>
      </c>
    </row>
    <row r="131" spans="1:20" s="5" customFormat="1" x14ac:dyDescent="0.3">
      <c r="A131" s="24">
        <v>9</v>
      </c>
      <c r="B131" s="139"/>
      <c r="C131" s="143"/>
      <c r="D131" s="139"/>
      <c r="E131" s="139"/>
      <c r="F131" s="140"/>
      <c r="G131" s="139"/>
      <c r="H131" s="139"/>
      <c r="I131" s="144"/>
      <c r="J131" s="142"/>
      <c r="K131" s="33" t="s">
        <v>38</v>
      </c>
      <c r="L131" s="113">
        <f>Q131*I128</f>
        <v>1464690</v>
      </c>
      <c r="M131" s="146"/>
      <c r="N131" s="115">
        <f>I128*R131</f>
        <v>39273.2212</v>
      </c>
      <c r="O131" s="115">
        <f t="shared" si="27"/>
        <v>1503963.2212</v>
      </c>
      <c r="P131" s="146"/>
      <c r="Q131" s="115">
        <v>1500</v>
      </c>
      <c r="R131" s="34">
        <v>40.22</v>
      </c>
      <c r="S131" s="112" t="s">
        <v>27</v>
      </c>
      <c r="T131" s="112" t="s">
        <v>28</v>
      </c>
    </row>
    <row r="132" spans="1:20" s="5" customFormat="1" ht="37.5" x14ac:dyDescent="0.3">
      <c r="A132" s="24">
        <v>10</v>
      </c>
      <c r="B132" s="139">
        <v>3</v>
      </c>
      <c r="C132" s="143" t="s">
        <v>78</v>
      </c>
      <c r="D132" s="139">
        <v>1990</v>
      </c>
      <c r="E132" s="139" t="s">
        <v>24</v>
      </c>
      <c r="F132" s="140" t="s">
        <v>201</v>
      </c>
      <c r="G132" s="139" t="s">
        <v>42</v>
      </c>
      <c r="H132" s="139">
        <v>2</v>
      </c>
      <c r="I132" s="144">
        <v>976.46</v>
      </c>
      <c r="J132" s="142">
        <v>422.7</v>
      </c>
      <c r="K132" s="33" t="s">
        <v>32</v>
      </c>
      <c r="L132" s="113">
        <f>Q132*I132</f>
        <v>278525.45040000003</v>
      </c>
      <c r="M132" s="115">
        <f>L132</f>
        <v>278525.45040000003</v>
      </c>
      <c r="N132" s="115">
        <f>I132*R132</f>
        <v>19851.431799999998</v>
      </c>
      <c r="O132" s="115">
        <f t="shared" si="27"/>
        <v>298376.88220000005</v>
      </c>
      <c r="P132" s="115">
        <f>O132</f>
        <v>298376.88220000005</v>
      </c>
      <c r="Q132" s="115">
        <v>285.24</v>
      </c>
      <c r="R132" s="34">
        <v>20.329999999999998</v>
      </c>
      <c r="S132" s="112" t="s">
        <v>27</v>
      </c>
      <c r="T132" s="112" t="s">
        <v>28</v>
      </c>
    </row>
    <row r="133" spans="1:20" s="5" customFormat="1" x14ac:dyDescent="0.3">
      <c r="A133" s="24">
        <v>11</v>
      </c>
      <c r="B133" s="139"/>
      <c r="C133" s="143"/>
      <c r="D133" s="139"/>
      <c r="E133" s="139"/>
      <c r="F133" s="140"/>
      <c r="G133" s="139"/>
      <c r="H133" s="139"/>
      <c r="I133" s="144"/>
      <c r="J133" s="142"/>
      <c r="K133" s="33" t="s">
        <v>38</v>
      </c>
      <c r="L133" s="113">
        <f>Q133*I132</f>
        <v>1464690</v>
      </c>
      <c r="M133" s="115">
        <f>L133</f>
        <v>1464690</v>
      </c>
      <c r="N133" s="115">
        <f>I132*R133</f>
        <v>39273.2212</v>
      </c>
      <c r="O133" s="115">
        <f t="shared" si="27"/>
        <v>1503963.2212</v>
      </c>
      <c r="P133" s="115">
        <f>O133</f>
        <v>1503963.2212</v>
      </c>
      <c r="Q133" s="115">
        <v>1500</v>
      </c>
      <c r="R133" s="34">
        <v>40.22</v>
      </c>
      <c r="S133" s="112" t="s">
        <v>27</v>
      </c>
      <c r="T133" s="112" t="s">
        <v>28</v>
      </c>
    </row>
    <row r="134" spans="1:20" s="5" customFormat="1" x14ac:dyDescent="0.3">
      <c r="A134" s="25">
        <f>A138</f>
        <v>4</v>
      </c>
      <c r="B134" s="31">
        <f>2</f>
        <v>2</v>
      </c>
      <c r="C134" s="26" t="s">
        <v>79</v>
      </c>
      <c r="D134" s="111"/>
      <c r="E134" s="111"/>
      <c r="F134" s="112"/>
      <c r="G134" s="111"/>
      <c r="H134" s="111"/>
      <c r="I134" s="27">
        <f>SUM(I135:I138)</f>
        <v>7518.4</v>
      </c>
      <c r="J134" s="30"/>
      <c r="K134" s="114"/>
      <c r="L134" s="27">
        <f t="shared" ref="L134:P134" si="28">SUM(L135:L138)</f>
        <v>5603107.335</v>
      </c>
      <c r="M134" s="27">
        <f t="shared" si="28"/>
        <v>5603107.335</v>
      </c>
      <c r="N134" s="27">
        <f t="shared" si="28"/>
        <v>233926.34099999999</v>
      </c>
      <c r="O134" s="27">
        <f t="shared" si="28"/>
        <v>5837033.675999999</v>
      </c>
      <c r="P134" s="27">
        <f t="shared" si="28"/>
        <v>5837033.675999999</v>
      </c>
      <c r="Q134" s="30"/>
      <c r="R134" s="34"/>
      <c r="S134" s="112"/>
      <c r="T134" s="112"/>
    </row>
    <row r="135" spans="1:20" s="5" customFormat="1" ht="37.5" x14ac:dyDescent="0.3">
      <c r="A135" s="24">
        <v>1</v>
      </c>
      <c r="B135" s="139">
        <v>1</v>
      </c>
      <c r="C135" s="143" t="s">
        <v>80</v>
      </c>
      <c r="D135" s="139">
        <v>1993</v>
      </c>
      <c r="E135" s="139" t="s">
        <v>24</v>
      </c>
      <c r="F135" s="140" t="s">
        <v>216</v>
      </c>
      <c r="G135" s="139" t="s">
        <v>57</v>
      </c>
      <c r="H135" s="139">
        <v>5</v>
      </c>
      <c r="I135" s="142">
        <v>3461.2999999999997</v>
      </c>
      <c r="J135" s="142">
        <v>2060.1</v>
      </c>
      <c r="K135" s="33" t="s">
        <v>32</v>
      </c>
      <c r="L135" s="113">
        <f>I135*Q135</f>
        <v>681876.1</v>
      </c>
      <c r="M135" s="145">
        <f>L135+L136+L137</f>
        <v>1381370.2169999999</v>
      </c>
      <c r="N135" s="115">
        <f>I135*R135</f>
        <v>51607.982999999993</v>
      </c>
      <c r="O135" s="115">
        <f>L135+N135</f>
        <v>733484.08299999998</v>
      </c>
      <c r="P135" s="145">
        <f>O135+O136+O137</f>
        <v>1524944.9409999999</v>
      </c>
      <c r="Q135" s="115">
        <v>197</v>
      </c>
      <c r="R135" s="34">
        <v>14.91</v>
      </c>
      <c r="S135" s="112" t="s">
        <v>27</v>
      </c>
      <c r="T135" s="112" t="s">
        <v>28</v>
      </c>
    </row>
    <row r="136" spans="1:20" s="5" customFormat="1" ht="56.25" x14ac:dyDescent="0.3">
      <c r="A136" s="24">
        <v>2</v>
      </c>
      <c r="B136" s="139"/>
      <c r="C136" s="143"/>
      <c r="D136" s="139"/>
      <c r="E136" s="139"/>
      <c r="F136" s="140"/>
      <c r="G136" s="139"/>
      <c r="H136" s="139"/>
      <c r="I136" s="142"/>
      <c r="J136" s="142"/>
      <c r="K136" s="33" t="s">
        <v>26</v>
      </c>
      <c r="L136" s="113">
        <f>I135*Q136</f>
        <v>214981.34299999999</v>
      </c>
      <c r="M136" s="155"/>
      <c r="N136" s="115">
        <f>R136*I135</f>
        <v>42989.345999999998</v>
      </c>
      <c r="O136" s="115">
        <f>L136+N136</f>
        <v>257970.68899999998</v>
      </c>
      <c r="P136" s="155"/>
      <c r="Q136" s="115">
        <v>62.11</v>
      </c>
      <c r="R136" s="34">
        <v>12.42</v>
      </c>
      <c r="S136" s="112" t="s">
        <v>27</v>
      </c>
      <c r="T136" s="112" t="s">
        <v>28</v>
      </c>
    </row>
    <row r="137" spans="1:20" s="5" customFormat="1" ht="56.25" x14ac:dyDescent="0.3">
      <c r="A137" s="24">
        <v>3</v>
      </c>
      <c r="B137" s="139"/>
      <c r="C137" s="143"/>
      <c r="D137" s="139"/>
      <c r="E137" s="139"/>
      <c r="F137" s="140"/>
      <c r="G137" s="139"/>
      <c r="H137" s="139"/>
      <c r="I137" s="142"/>
      <c r="J137" s="142"/>
      <c r="K137" s="33" t="s">
        <v>58</v>
      </c>
      <c r="L137" s="113">
        <f>I135*Q137</f>
        <v>484512.77399999992</v>
      </c>
      <c r="M137" s="146"/>
      <c r="N137" s="115">
        <f>R137*I135</f>
        <v>48977.394999999997</v>
      </c>
      <c r="O137" s="115">
        <f>L137+N137</f>
        <v>533490.16899999988</v>
      </c>
      <c r="P137" s="146"/>
      <c r="Q137" s="115">
        <v>139.97999999999999</v>
      </c>
      <c r="R137" s="34">
        <v>14.15</v>
      </c>
      <c r="S137" s="112" t="s">
        <v>27</v>
      </c>
      <c r="T137" s="112" t="s">
        <v>28</v>
      </c>
    </row>
    <row r="138" spans="1:20" s="5" customFormat="1" ht="37.5" x14ac:dyDescent="0.3">
      <c r="A138" s="24">
        <v>4</v>
      </c>
      <c r="B138" s="111">
        <v>2</v>
      </c>
      <c r="C138" s="114" t="s">
        <v>81</v>
      </c>
      <c r="D138" s="111">
        <v>1984</v>
      </c>
      <c r="E138" s="111" t="s">
        <v>24</v>
      </c>
      <c r="F138" s="112" t="s">
        <v>190</v>
      </c>
      <c r="G138" s="111" t="s">
        <v>25</v>
      </c>
      <c r="H138" s="111">
        <v>3</v>
      </c>
      <c r="I138" s="113">
        <v>4057.1</v>
      </c>
      <c r="J138" s="113">
        <v>2129.1999999999998</v>
      </c>
      <c r="K138" s="33" t="s">
        <v>38</v>
      </c>
      <c r="L138" s="113">
        <f>I138*Q138</f>
        <v>4221737.1179999998</v>
      </c>
      <c r="M138" s="115">
        <f>L138</f>
        <v>4221737.1179999998</v>
      </c>
      <c r="N138" s="115">
        <f>I138*R138</f>
        <v>90351.616999999998</v>
      </c>
      <c r="O138" s="115">
        <f>L138+N138</f>
        <v>4312088.7349999994</v>
      </c>
      <c r="P138" s="115">
        <f>O138</f>
        <v>4312088.7349999994</v>
      </c>
      <c r="Q138" s="115">
        <v>1040.58</v>
      </c>
      <c r="R138" s="34">
        <v>22.27</v>
      </c>
      <c r="S138" s="112" t="s">
        <v>27</v>
      </c>
      <c r="T138" s="112" t="s">
        <v>28</v>
      </c>
    </row>
    <row r="139" spans="1:20" s="5" customFormat="1" x14ac:dyDescent="0.3">
      <c r="A139" s="25">
        <f>A145</f>
        <v>6</v>
      </c>
      <c r="B139" s="31">
        <f>B144</f>
        <v>5</v>
      </c>
      <c r="C139" s="26" t="s">
        <v>82</v>
      </c>
      <c r="D139" s="111"/>
      <c r="E139" s="111"/>
      <c r="F139" s="112"/>
      <c r="G139" s="111"/>
      <c r="H139" s="111"/>
      <c r="I139" s="27">
        <f>SUM(I140:I145)</f>
        <v>6773.3799999999992</v>
      </c>
      <c r="J139" s="30"/>
      <c r="K139" s="114"/>
      <c r="L139" s="27">
        <f t="shared" ref="L139:P139" si="29">SUM(L140:L145)</f>
        <v>3941864.091</v>
      </c>
      <c r="M139" s="27">
        <f t="shared" si="29"/>
        <v>3941864.091</v>
      </c>
      <c r="N139" s="27">
        <f t="shared" si="29"/>
        <v>165443.261</v>
      </c>
      <c r="O139" s="27">
        <f t="shared" si="29"/>
        <v>4107307.352</v>
      </c>
      <c r="P139" s="27">
        <f t="shared" si="29"/>
        <v>4107307.352</v>
      </c>
      <c r="Q139" s="30"/>
      <c r="R139" s="34"/>
      <c r="S139" s="112"/>
      <c r="T139" s="112"/>
    </row>
    <row r="140" spans="1:20" s="5" customFormat="1" ht="37.5" x14ac:dyDescent="0.3">
      <c r="A140" s="24">
        <v>1</v>
      </c>
      <c r="B140" s="111">
        <v>1</v>
      </c>
      <c r="C140" s="114" t="s">
        <v>83</v>
      </c>
      <c r="D140" s="112" t="s">
        <v>84</v>
      </c>
      <c r="E140" s="111" t="s">
        <v>24</v>
      </c>
      <c r="F140" s="112" t="s">
        <v>235</v>
      </c>
      <c r="G140" s="111" t="s">
        <v>42</v>
      </c>
      <c r="H140" s="111">
        <v>2</v>
      </c>
      <c r="I140" s="113">
        <v>923.16</v>
      </c>
      <c r="J140" s="113">
        <v>492.3</v>
      </c>
      <c r="K140" s="33" t="s">
        <v>32</v>
      </c>
      <c r="L140" s="113">
        <f>I140*Q140</f>
        <v>154629.29999999999</v>
      </c>
      <c r="M140" s="115">
        <f>L140</f>
        <v>154629.29999999999</v>
      </c>
      <c r="N140" s="115">
        <f>I140*R140</f>
        <v>14087.4216</v>
      </c>
      <c r="O140" s="115">
        <f t="shared" ref="O140:O145" si="30">L140+N140</f>
        <v>168716.72159999999</v>
      </c>
      <c r="P140" s="115">
        <f>O140</f>
        <v>168716.72159999999</v>
      </c>
      <c r="Q140" s="115">
        <v>167.5</v>
      </c>
      <c r="R140" s="34">
        <v>15.26</v>
      </c>
      <c r="S140" s="112" t="s">
        <v>27</v>
      </c>
      <c r="T140" s="112" t="s">
        <v>28</v>
      </c>
    </row>
    <row r="141" spans="1:20" s="5" customFormat="1" ht="56.25" x14ac:dyDescent="0.3">
      <c r="A141" s="24">
        <v>2</v>
      </c>
      <c r="B141" s="111">
        <v>2</v>
      </c>
      <c r="C141" s="114" t="s">
        <v>85</v>
      </c>
      <c r="D141" s="112">
        <v>1959</v>
      </c>
      <c r="E141" s="111" t="s">
        <v>24</v>
      </c>
      <c r="F141" s="112" t="s">
        <v>195</v>
      </c>
      <c r="G141" s="111" t="s">
        <v>86</v>
      </c>
      <c r="H141" s="111">
        <v>2</v>
      </c>
      <c r="I141" s="113">
        <v>724.5</v>
      </c>
      <c r="J141" s="113">
        <v>393.4</v>
      </c>
      <c r="K141" s="33" t="s">
        <v>38</v>
      </c>
      <c r="L141" s="113">
        <f>I141*Q141</f>
        <v>789335.505</v>
      </c>
      <c r="M141" s="115">
        <f>L141</f>
        <v>789335.505</v>
      </c>
      <c r="N141" s="115">
        <f>I141*R141</f>
        <v>27849.78</v>
      </c>
      <c r="O141" s="115">
        <f t="shared" si="30"/>
        <v>817185.28500000003</v>
      </c>
      <c r="P141" s="115">
        <f>O141</f>
        <v>817185.28500000003</v>
      </c>
      <c r="Q141" s="115">
        <v>1089.49</v>
      </c>
      <c r="R141" s="34">
        <v>38.44</v>
      </c>
      <c r="S141" s="112" t="s">
        <v>27</v>
      </c>
      <c r="T141" s="112" t="s">
        <v>28</v>
      </c>
    </row>
    <row r="142" spans="1:20" s="5" customFormat="1" ht="37.5" x14ac:dyDescent="0.3">
      <c r="A142" s="24">
        <v>3</v>
      </c>
      <c r="B142" s="111">
        <v>3</v>
      </c>
      <c r="C142" s="114" t="s">
        <v>713</v>
      </c>
      <c r="D142" s="112">
        <v>1956</v>
      </c>
      <c r="E142" s="111" t="s">
        <v>24</v>
      </c>
      <c r="F142" s="112" t="s">
        <v>535</v>
      </c>
      <c r="G142" s="111" t="s">
        <v>25</v>
      </c>
      <c r="H142" s="111">
        <v>3</v>
      </c>
      <c r="I142" s="113">
        <v>1481.62</v>
      </c>
      <c r="J142" s="113">
        <v>718.8</v>
      </c>
      <c r="K142" s="33" t="s">
        <v>38</v>
      </c>
      <c r="L142" s="113">
        <f>I142*Q142</f>
        <v>1624374.0869999998</v>
      </c>
      <c r="M142" s="115">
        <f>L142</f>
        <v>1624374.0869999998</v>
      </c>
      <c r="N142" s="115">
        <f>I142*R142</f>
        <v>35366.269399999997</v>
      </c>
      <c r="O142" s="115">
        <f t="shared" si="30"/>
        <v>1659740.3563999999</v>
      </c>
      <c r="P142" s="115">
        <f>O142</f>
        <v>1659740.3563999999</v>
      </c>
      <c r="Q142" s="115">
        <v>1096.3499999999999</v>
      </c>
      <c r="R142" s="34">
        <v>23.87</v>
      </c>
      <c r="S142" s="112" t="s">
        <v>27</v>
      </c>
      <c r="T142" s="112" t="s">
        <v>28</v>
      </c>
    </row>
    <row r="143" spans="1:20" s="5" customFormat="1" ht="37.5" x14ac:dyDescent="0.3">
      <c r="A143" s="24">
        <v>4</v>
      </c>
      <c r="B143" s="111">
        <v>4</v>
      </c>
      <c r="C143" s="114" t="s">
        <v>951</v>
      </c>
      <c r="D143" s="112">
        <v>1963</v>
      </c>
      <c r="E143" s="111" t="s">
        <v>24</v>
      </c>
      <c r="F143" s="112" t="s">
        <v>182</v>
      </c>
      <c r="G143" s="111" t="s">
        <v>25</v>
      </c>
      <c r="H143" s="111">
        <v>2</v>
      </c>
      <c r="I143" s="113">
        <v>1818.5999999999997</v>
      </c>
      <c r="J143" s="113">
        <v>716.4</v>
      </c>
      <c r="K143" s="33" t="s">
        <v>32</v>
      </c>
      <c r="L143" s="113">
        <f>I143*Q143</f>
        <v>278864.12399999995</v>
      </c>
      <c r="M143" s="115">
        <f>L143</f>
        <v>278864.12399999995</v>
      </c>
      <c r="N143" s="115">
        <f>I143*R143</f>
        <v>27642.719999999994</v>
      </c>
      <c r="O143" s="115">
        <f t="shared" si="30"/>
        <v>306506.84399999992</v>
      </c>
      <c r="P143" s="115">
        <f>O143</f>
        <v>306506.84399999992</v>
      </c>
      <c r="Q143" s="115">
        <v>153.34</v>
      </c>
      <c r="R143" s="34">
        <v>15.2</v>
      </c>
      <c r="S143" s="112" t="s">
        <v>27</v>
      </c>
      <c r="T143" s="112" t="s">
        <v>28</v>
      </c>
    </row>
    <row r="144" spans="1:20" s="5" customFormat="1" ht="37.5" x14ac:dyDescent="0.3">
      <c r="A144" s="24">
        <v>5</v>
      </c>
      <c r="B144" s="139">
        <v>5</v>
      </c>
      <c r="C144" s="143" t="s">
        <v>87</v>
      </c>
      <c r="D144" s="140">
        <v>1974</v>
      </c>
      <c r="E144" s="139" t="s">
        <v>24</v>
      </c>
      <c r="F144" s="140" t="s">
        <v>182</v>
      </c>
      <c r="G144" s="139" t="s">
        <v>25</v>
      </c>
      <c r="H144" s="139">
        <v>2</v>
      </c>
      <c r="I144" s="144">
        <v>1825.5</v>
      </c>
      <c r="J144" s="142">
        <v>863.5</v>
      </c>
      <c r="K144" s="33" t="s">
        <v>32</v>
      </c>
      <c r="L144" s="113">
        <f>I144*Q144</f>
        <v>279922.17</v>
      </c>
      <c r="M144" s="145">
        <f>L144+L145</f>
        <v>1094661.075</v>
      </c>
      <c r="N144" s="115">
        <f>I144*R144</f>
        <v>27747.599999999999</v>
      </c>
      <c r="O144" s="115">
        <f t="shared" si="30"/>
        <v>307669.76999999996</v>
      </c>
      <c r="P144" s="145">
        <f>O144+O145</f>
        <v>1155158.145</v>
      </c>
      <c r="Q144" s="115">
        <v>153.34</v>
      </c>
      <c r="R144" s="34">
        <v>15.2</v>
      </c>
      <c r="S144" s="112" t="s">
        <v>27</v>
      </c>
      <c r="T144" s="112" t="s">
        <v>28</v>
      </c>
    </row>
    <row r="145" spans="1:20" s="5" customFormat="1" ht="37.5" x14ac:dyDescent="0.3">
      <c r="A145" s="24">
        <v>6</v>
      </c>
      <c r="B145" s="139"/>
      <c r="C145" s="143"/>
      <c r="D145" s="140"/>
      <c r="E145" s="139"/>
      <c r="F145" s="140"/>
      <c r="G145" s="139"/>
      <c r="H145" s="139"/>
      <c r="I145" s="144"/>
      <c r="J145" s="142"/>
      <c r="K145" s="33" t="s">
        <v>35</v>
      </c>
      <c r="L145" s="113">
        <f>I144*Q145</f>
        <v>814738.90500000003</v>
      </c>
      <c r="M145" s="146"/>
      <c r="N145" s="115">
        <f>I144*R145</f>
        <v>32749.47</v>
      </c>
      <c r="O145" s="115">
        <f t="shared" si="30"/>
        <v>847488.375</v>
      </c>
      <c r="P145" s="146"/>
      <c r="Q145" s="115">
        <v>446.31</v>
      </c>
      <c r="R145" s="34">
        <v>17.940000000000001</v>
      </c>
      <c r="S145" s="112" t="s">
        <v>27</v>
      </c>
      <c r="T145" s="112" t="s">
        <v>28</v>
      </c>
    </row>
    <row r="146" spans="1:20" s="5" customFormat="1" ht="20.25" customHeight="1" x14ac:dyDescent="0.3">
      <c r="A146" s="25">
        <f>A158</f>
        <v>12</v>
      </c>
      <c r="B146" s="31">
        <f>B157</f>
        <v>5</v>
      </c>
      <c r="C146" s="26" t="s">
        <v>88</v>
      </c>
      <c r="D146" s="111"/>
      <c r="E146" s="111"/>
      <c r="F146" s="112"/>
      <c r="G146" s="111"/>
      <c r="H146" s="111"/>
      <c r="I146" s="27">
        <f>SUM(I147:I158)</f>
        <v>5815.2300000000005</v>
      </c>
      <c r="J146" s="30"/>
      <c r="K146" s="114"/>
      <c r="L146" s="27">
        <f t="shared" ref="L146:P146" si="31">SUM(L147:L158)</f>
        <v>7332451.7581999991</v>
      </c>
      <c r="M146" s="27">
        <f t="shared" si="31"/>
        <v>7332451.7581999991</v>
      </c>
      <c r="N146" s="27">
        <f t="shared" si="31"/>
        <v>329675.41589999996</v>
      </c>
      <c r="O146" s="27">
        <f t="shared" si="31"/>
        <v>7662127.1741000004</v>
      </c>
      <c r="P146" s="27">
        <f t="shared" si="31"/>
        <v>7662127.1741000004</v>
      </c>
      <c r="Q146" s="30"/>
      <c r="R146" s="34"/>
      <c r="S146" s="112"/>
      <c r="T146" s="112"/>
    </row>
    <row r="147" spans="1:20" s="5" customFormat="1" ht="56.25" x14ac:dyDescent="0.3">
      <c r="A147" s="24">
        <v>1</v>
      </c>
      <c r="B147" s="139">
        <v>1</v>
      </c>
      <c r="C147" s="143" t="s">
        <v>89</v>
      </c>
      <c r="D147" s="139">
        <v>1986</v>
      </c>
      <c r="E147" s="139" t="s">
        <v>24</v>
      </c>
      <c r="F147" s="140" t="s">
        <v>199</v>
      </c>
      <c r="G147" s="139" t="s">
        <v>25</v>
      </c>
      <c r="H147" s="139">
        <v>2</v>
      </c>
      <c r="I147" s="142">
        <v>1270</v>
      </c>
      <c r="J147" s="142">
        <v>783.4</v>
      </c>
      <c r="K147" s="33" t="s">
        <v>58</v>
      </c>
      <c r="L147" s="113">
        <f>I147*Q147</f>
        <v>179641.5</v>
      </c>
      <c r="M147" s="145">
        <f>L147+L148+L149</f>
        <v>1676908</v>
      </c>
      <c r="N147" s="115">
        <f>I147*R147</f>
        <v>19837.399999999998</v>
      </c>
      <c r="O147" s="115">
        <f t="shared" ref="O147:O158" si="32">L147+N147</f>
        <v>199478.9</v>
      </c>
      <c r="P147" s="145">
        <f>O147+O148+O149</f>
        <v>1764030.0000000002</v>
      </c>
      <c r="Q147" s="115">
        <v>141.44999999999999</v>
      </c>
      <c r="R147" s="34">
        <v>15.62</v>
      </c>
      <c r="S147" s="112" t="s">
        <v>27</v>
      </c>
      <c r="T147" s="112" t="s">
        <v>28</v>
      </c>
    </row>
    <row r="148" spans="1:20" s="5" customFormat="1" ht="56.25" x14ac:dyDescent="0.3">
      <c r="A148" s="24">
        <f>A147+1</f>
        <v>2</v>
      </c>
      <c r="B148" s="139"/>
      <c r="C148" s="143"/>
      <c r="D148" s="139"/>
      <c r="E148" s="139"/>
      <c r="F148" s="140"/>
      <c r="G148" s="139"/>
      <c r="H148" s="139"/>
      <c r="I148" s="142"/>
      <c r="J148" s="142"/>
      <c r="K148" s="33" t="s">
        <v>26</v>
      </c>
      <c r="L148" s="113">
        <f>I147*Q148</f>
        <v>71412.099999999991</v>
      </c>
      <c r="M148" s="155"/>
      <c r="N148" s="115">
        <f>R148*I147</f>
        <v>17513.3</v>
      </c>
      <c r="O148" s="115">
        <f t="shared" si="32"/>
        <v>88925.4</v>
      </c>
      <c r="P148" s="155"/>
      <c r="Q148" s="115">
        <v>56.23</v>
      </c>
      <c r="R148" s="34">
        <v>13.79</v>
      </c>
      <c r="S148" s="112" t="s">
        <v>27</v>
      </c>
      <c r="T148" s="112" t="s">
        <v>28</v>
      </c>
    </row>
    <row r="149" spans="1:20" s="5" customFormat="1" x14ac:dyDescent="0.3">
      <c r="A149" s="24">
        <f t="shared" ref="A149:A158" si="33">A148+1</f>
        <v>3</v>
      </c>
      <c r="B149" s="139"/>
      <c r="C149" s="143"/>
      <c r="D149" s="139"/>
      <c r="E149" s="139"/>
      <c r="F149" s="140"/>
      <c r="G149" s="139"/>
      <c r="H149" s="139"/>
      <c r="I149" s="142"/>
      <c r="J149" s="142"/>
      <c r="K149" s="33" t="s">
        <v>38</v>
      </c>
      <c r="L149" s="113">
        <f>I147*Q149</f>
        <v>1425854.4000000001</v>
      </c>
      <c r="M149" s="146"/>
      <c r="N149" s="115">
        <f>R149*I147</f>
        <v>49771.299999999996</v>
      </c>
      <c r="O149" s="115">
        <f t="shared" si="32"/>
        <v>1475625.7000000002</v>
      </c>
      <c r="P149" s="146"/>
      <c r="Q149" s="115">
        <v>1122.72</v>
      </c>
      <c r="R149" s="34">
        <v>39.19</v>
      </c>
      <c r="S149" s="112" t="s">
        <v>27</v>
      </c>
      <c r="T149" s="112" t="s">
        <v>28</v>
      </c>
    </row>
    <row r="150" spans="1:20" s="5" customFormat="1" ht="56.25" x14ac:dyDescent="0.3">
      <c r="A150" s="24">
        <f t="shared" si="33"/>
        <v>4</v>
      </c>
      <c r="B150" s="139">
        <v>2</v>
      </c>
      <c r="C150" s="143" t="s">
        <v>90</v>
      </c>
      <c r="D150" s="139">
        <v>1985</v>
      </c>
      <c r="E150" s="139" t="s">
        <v>24</v>
      </c>
      <c r="F150" s="140" t="s">
        <v>199</v>
      </c>
      <c r="G150" s="139" t="s">
        <v>25</v>
      </c>
      <c r="H150" s="139">
        <v>2</v>
      </c>
      <c r="I150" s="142">
        <v>1477.4</v>
      </c>
      <c r="J150" s="142">
        <v>867.8</v>
      </c>
      <c r="K150" s="33" t="s">
        <v>58</v>
      </c>
      <c r="L150" s="113">
        <f>I150*Q150</f>
        <v>208978.23</v>
      </c>
      <c r="M150" s="145">
        <f>L150+L151+L152</f>
        <v>1950758.9600000002</v>
      </c>
      <c r="N150" s="115">
        <f>I150*R150</f>
        <v>23076.988000000001</v>
      </c>
      <c r="O150" s="115">
        <f t="shared" si="32"/>
        <v>232055.21800000002</v>
      </c>
      <c r="P150" s="145">
        <f>O150+O151+O152</f>
        <v>2052108.6000000003</v>
      </c>
      <c r="Q150" s="115">
        <v>141.44999999999999</v>
      </c>
      <c r="R150" s="34">
        <v>15.62</v>
      </c>
      <c r="S150" s="112" t="s">
        <v>27</v>
      </c>
      <c r="T150" s="112" t="s">
        <v>28</v>
      </c>
    </row>
    <row r="151" spans="1:20" s="5" customFormat="1" ht="56.25" x14ac:dyDescent="0.3">
      <c r="A151" s="24">
        <f t="shared" si="33"/>
        <v>5</v>
      </c>
      <c r="B151" s="139"/>
      <c r="C151" s="143"/>
      <c r="D151" s="139"/>
      <c r="E151" s="139"/>
      <c r="F151" s="140"/>
      <c r="G151" s="139"/>
      <c r="H151" s="139"/>
      <c r="I151" s="142"/>
      <c r="J151" s="142"/>
      <c r="K151" s="33" t="s">
        <v>26</v>
      </c>
      <c r="L151" s="113">
        <f>I150*Q151</f>
        <v>83074.202000000005</v>
      </c>
      <c r="M151" s="155"/>
      <c r="N151" s="115">
        <f>R151*I150</f>
        <v>20373.346000000001</v>
      </c>
      <c r="O151" s="115">
        <f t="shared" si="32"/>
        <v>103447.54800000001</v>
      </c>
      <c r="P151" s="155"/>
      <c r="Q151" s="115">
        <v>56.23</v>
      </c>
      <c r="R151" s="34">
        <v>13.79</v>
      </c>
      <c r="S151" s="112" t="s">
        <v>27</v>
      </c>
      <c r="T151" s="112" t="s">
        <v>28</v>
      </c>
    </row>
    <row r="152" spans="1:20" s="5" customFormat="1" x14ac:dyDescent="0.3">
      <c r="A152" s="24">
        <f t="shared" si="33"/>
        <v>6</v>
      </c>
      <c r="B152" s="139"/>
      <c r="C152" s="143"/>
      <c r="D152" s="139"/>
      <c r="E152" s="139"/>
      <c r="F152" s="140"/>
      <c r="G152" s="139"/>
      <c r="H152" s="139"/>
      <c r="I152" s="142"/>
      <c r="J152" s="142"/>
      <c r="K152" s="33" t="s">
        <v>38</v>
      </c>
      <c r="L152" s="113">
        <f>I150*Q152</f>
        <v>1658706.5280000002</v>
      </c>
      <c r="M152" s="146"/>
      <c r="N152" s="115">
        <f>R152*I150</f>
        <v>57899.305999999997</v>
      </c>
      <c r="O152" s="115">
        <f t="shared" si="32"/>
        <v>1716605.8340000003</v>
      </c>
      <c r="P152" s="146"/>
      <c r="Q152" s="115">
        <v>1122.72</v>
      </c>
      <c r="R152" s="34">
        <v>39.19</v>
      </c>
      <c r="S152" s="112" t="s">
        <v>27</v>
      </c>
      <c r="T152" s="112" t="s">
        <v>28</v>
      </c>
    </row>
    <row r="153" spans="1:20" s="5" customFormat="1" x14ac:dyDescent="0.3">
      <c r="A153" s="24">
        <f t="shared" si="33"/>
        <v>7</v>
      </c>
      <c r="B153" s="139">
        <v>3</v>
      </c>
      <c r="C153" s="143" t="s">
        <v>91</v>
      </c>
      <c r="D153" s="139">
        <v>1990</v>
      </c>
      <c r="E153" s="139" t="s">
        <v>24</v>
      </c>
      <c r="F153" s="140" t="s">
        <v>535</v>
      </c>
      <c r="G153" s="139" t="s">
        <v>25</v>
      </c>
      <c r="H153" s="139">
        <v>4</v>
      </c>
      <c r="I153" s="142">
        <v>1150.03</v>
      </c>
      <c r="J153" s="142">
        <v>764.1</v>
      </c>
      <c r="K153" s="33" t="s">
        <v>38</v>
      </c>
      <c r="L153" s="113">
        <f>I153*Q153</f>
        <v>1260835.3905</v>
      </c>
      <c r="M153" s="145">
        <f>L153+L154+L155</f>
        <v>1531609.9540000001</v>
      </c>
      <c r="N153" s="115">
        <f>I153*R153</f>
        <v>27451.216100000001</v>
      </c>
      <c r="O153" s="115">
        <f t="shared" si="32"/>
        <v>1288286.6066000001</v>
      </c>
      <c r="P153" s="145">
        <f>O153+O154+O155</f>
        <v>1592435.0407</v>
      </c>
      <c r="Q153" s="115">
        <v>1096.3499999999999</v>
      </c>
      <c r="R153" s="34">
        <v>23.87</v>
      </c>
      <c r="S153" s="112" t="s">
        <v>27</v>
      </c>
      <c r="T153" s="112" t="s">
        <v>28</v>
      </c>
    </row>
    <row r="154" spans="1:20" s="5" customFormat="1" ht="37.5" x14ac:dyDescent="0.3">
      <c r="A154" s="24">
        <f t="shared" si="33"/>
        <v>8</v>
      </c>
      <c r="B154" s="139"/>
      <c r="C154" s="143"/>
      <c r="D154" s="139"/>
      <c r="E154" s="139"/>
      <c r="F154" s="140"/>
      <c r="G154" s="139"/>
      <c r="H154" s="139"/>
      <c r="I154" s="142"/>
      <c r="J154" s="142"/>
      <c r="K154" s="33" t="s">
        <v>32</v>
      </c>
      <c r="L154" s="113">
        <f>I153*Q154</f>
        <v>207626.41619999998</v>
      </c>
      <c r="M154" s="155"/>
      <c r="N154" s="115">
        <f>R154*I153</f>
        <v>19055.997100000001</v>
      </c>
      <c r="O154" s="115">
        <f t="shared" si="32"/>
        <v>226682.41329999999</v>
      </c>
      <c r="P154" s="155"/>
      <c r="Q154" s="115">
        <v>180.54</v>
      </c>
      <c r="R154" s="34">
        <v>16.57</v>
      </c>
      <c r="S154" s="112" t="s">
        <v>27</v>
      </c>
      <c r="T154" s="112" t="s">
        <v>28</v>
      </c>
    </row>
    <row r="155" spans="1:20" s="5" customFormat="1" ht="56.25" x14ac:dyDescent="0.3">
      <c r="A155" s="24">
        <f t="shared" si="33"/>
        <v>9</v>
      </c>
      <c r="B155" s="139"/>
      <c r="C155" s="143"/>
      <c r="D155" s="139"/>
      <c r="E155" s="139"/>
      <c r="F155" s="140"/>
      <c r="G155" s="139"/>
      <c r="H155" s="139"/>
      <c r="I155" s="142"/>
      <c r="J155" s="142"/>
      <c r="K155" s="33" t="s">
        <v>26</v>
      </c>
      <c r="L155" s="113">
        <f>I153*Q155</f>
        <v>63148.147299999997</v>
      </c>
      <c r="M155" s="146"/>
      <c r="N155" s="115">
        <f>R155*I153</f>
        <v>14317.8735</v>
      </c>
      <c r="O155" s="115">
        <f t="shared" si="32"/>
        <v>77466.020799999998</v>
      </c>
      <c r="P155" s="146"/>
      <c r="Q155" s="115">
        <v>54.91</v>
      </c>
      <c r="R155" s="34">
        <v>12.45</v>
      </c>
      <c r="S155" s="112" t="s">
        <v>27</v>
      </c>
      <c r="T155" s="112" t="s">
        <v>28</v>
      </c>
    </row>
    <row r="156" spans="1:20" s="5" customFormat="1" ht="39.75" customHeight="1" x14ac:dyDescent="0.3">
      <c r="A156" s="24">
        <f t="shared" si="33"/>
        <v>10</v>
      </c>
      <c r="B156" s="118">
        <v>4</v>
      </c>
      <c r="C156" s="41" t="s">
        <v>92</v>
      </c>
      <c r="D156" s="111">
        <v>1977</v>
      </c>
      <c r="E156" s="111" t="s">
        <v>24</v>
      </c>
      <c r="F156" s="111" t="s">
        <v>235</v>
      </c>
      <c r="G156" s="111" t="s">
        <v>42</v>
      </c>
      <c r="H156" s="42">
        <v>2</v>
      </c>
      <c r="I156" s="113">
        <v>864.67</v>
      </c>
      <c r="J156" s="111">
        <v>498.7</v>
      </c>
      <c r="K156" s="33" t="s">
        <v>38</v>
      </c>
      <c r="L156" s="113">
        <f>I156*Q156</f>
        <v>954197.9317999999</v>
      </c>
      <c r="M156" s="35">
        <f>L156</f>
        <v>954197.9317999999</v>
      </c>
      <c r="N156" s="115">
        <f>R156*I156</f>
        <v>30713.078400000002</v>
      </c>
      <c r="O156" s="115">
        <f t="shared" si="32"/>
        <v>984911.0101999999</v>
      </c>
      <c r="P156" s="115">
        <f>O156</f>
        <v>984911.0101999999</v>
      </c>
      <c r="Q156" s="115">
        <v>1103.54</v>
      </c>
      <c r="R156" s="34">
        <v>35.520000000000003</v>
      </c>
      <c r="S156" s="112" t="s">
        <v>27</v>
      </c>
      <c r="T156" s="112" t="s">
        <v>28</v>
      </c>
    </row>
    <row r="157" spans="1:20" s="5" customFormat="1" ht="56.25" x14ac:dyDescent="0.3">
      <c r="A157" s="24">
        <f t="shared" si="33"/>
        <v>11</v>
      </c>
      <c r="B157" s="139">
        <v>5</v>
      </c>
      <c r="C157" s="143" t="s">
        <v>93</v>
      </c>
      <c r="D157" s="139">
        <v>1984</v>
      </c>
      <c r="E157" s="148" t="s">
        <v>24</v>
      </c>
      <c r="F157" s="140" t="s">
        <v>235</v>
      </c>
      <c r="G157" s="139" t="s">
        <v>42</v>
      </c>
      <c r="H157" s="139">
        <v>2</v>
      </c>
      <c r="I157" s="142">
        <v>1053.1299999999999</v>
      </c>
      <c r="J157" s="142">
        <v>586.20000000000005</v>
      </c>
      <c r="K157" s="33" t="s">
        <v>26</v>
      </c>
      <c r="L157" s="113">
        <f>I157*Q157</f>
        <v>56805.83219999999</v>
      </c>
      <c r="M157" s="145">
        <f>L157+L158</f>
        <v>1218976.9123999998</v>
      </c>
      <c r="N157" s="115">
        <f>R157*I157</f>
        <v>12258.433199999999</v>
      </c>
      <c r="O157" s="115">
        <f t="shared" si="32"/>
        <v>69064.265399999989</v>
      </c>
      <c r="P157" s="145">
        <f>O157+O158</f>
        <v>1268642.5231999997</v>
      </c>
      <c r="Q157" s="115">
        <v>53.94</v>
      </c>
      <c r="R157" s="34">
        <v>11.64</v>
      </c>
      <c r="S157" s="112" t="s">
        <v>27</v>
      </c>
      <c r="T157" s="112" t="s">
        <v>28</v>
      </c>
    </row>
    <row r="158" spans="1:20" s="5" customFormat="1" x14ac:dyDescent="0.3">
      <c r="A158" s="24">
        <f t="shared" si="33"/>
        <v>12</v>
      </c>
      <c r="B158" s="139"/>
      <c r="C158" s="143"/>
      <c r="D158" s="139"/>
      <c r="E158" s="149"/>
      <c r="F158" s="140"/>
      <c r="G158" s="139"/>
      <c r="H158" s="139"/>
      <c r="I158" s="142"/>
      <c r="J158" s="142"/>
      <c r="K158" s="33" t="s">
        <v>38</v>
      </c>
      <c r="L158" s="113">
        <f>I157*Q158</f>
        <v>1162171.0801999997</v>
      </c>
      <c r="M158" s="146"/>
      <c r="N158" s="115">
        <f>R158*I157</f>
        <v>37407.177600000003</v>
      </c>
      <c r="O158" s="115">
        <f t="shared" si="32"/>
        <v>1199578.2577999998</v>
      </c>
      <c r="P158" s="146"/>
      <c r="Q158" s="115">
        <v>1103.54</v>
      </c>
      <c r="R158" s="34">
        <v>35.520000000000003</v>
      </c>
      <c r="S158" s="112" t="s">
        <v>27</v>
      </c>
      <c r="T158" s="112" t="s">
        <v>28</v>
      </c>
    </row>
    <row r="159" spans="1:20" s="5" customFormat="1" x14ac:dyDescent="0.3">
      <c r="A159" s="25">
        <f>A181</f>
        <v>22</v>
      </c>
      <c r="B159" s="31">
        <f>B181</f>
        <v>18</v>
      </c>
      <c r="C159" s="26" t="s">
        <v>94</v>
      </c>
      <c r="D159" s="111"/>
      <c r="E159" s="111"/>
      <c r="F159" s="112"/>
      <c r="G159" s="111"/>
      <c r="H159" s="111"/>
      <c r="I159" s="27">
        <f>SUM(I160:I181)</f>
        <v>79761.465000000026</v>
      </c>
      <c r="J159" s="30"/>
      <c r="K159" s="114"/>
      <c r="L159" s="27">
        <f t="shared" ref="L159:P159" si="34">SUM(L160:L181)</f>
        <v>16528290.427500002</v>
      </c>
      <c r="M159" s="27">
        <f t="shared" si="34"/>
        <v>16528290.427500002</v>
      </c>
      <c r="N159" s="27">
        <f t="shared" si="34"/>
        <v>1466963.03</v>
      </c>
      <c r="O159" s="27">
        <f t="shared" si="34"/>
        <v>17995253.4575</v>
      </c>
      <c r="P159" s="27">
        <f t="shared" si="34"/>
        <v>17995253.457499996</v>
      </c>
      <c r="Q159" s="115"/>
      <c r="R159" s="34"/>
      <c r="S159" s="112"/>
      <c r="T159" s="112"/>
    </row>
    <row r="160" spans="1:20" s="5" customFormat="1" ht="37.5" x14ac:dyDescent="0.3">
      <c r="A160" s="24">
        <v>1</v>
      </c>
      <c r="B160" s="111">
        <v>1</v>
      </c>
      <c r="C160" s="114" t="s">
        <v>95</v>
      </c>
      <c r="D160" s="112">
        <v>1970</v>
      </c>
      <c r="E160" s="111" t="s">
        <v>24</v>
      </c>
      <c r="F160" s="112" t="s">
        <v>216</v>
      </c>
      <c r="G160" s="112" t="s">
        <v>25</v>
      </c>
      <c r="H160" s="112">
        <v>5</v>
      </c>
      <c r="I160" s="113">
        <v>6313.9500000000007</v>
      </c>
      <c r="J160" s="43">
        <v>3732.62</v>
      </c>
      <c r="K160" s="33" t="s">
        <v>32</v>
      </c>
      <c r="L160" s="129">
        <f t="shared" ref="L160:L165" si="35">I160*Q160</f>
        <v>1243848.1500000001</v>
      </c>
      <c r="M160" s="115">
        <f>L160</f>
        <v>1243848.1500000001</v>
      </c>
      <c r="N160" s="115">
        <f t="shared" ref="N160:N165" si="36">I160*R160</f>
        <v>94456.69200000001</v>
      </c>
      <c r="O160" s="115">
        <f t="shared" ref="O160:O181" si="37">L160+N160</f>
        <v>1338304.8420000002</v>
      </c>
      <c r="P160" s="115">
        <f>O160</f>
        <v>1338304.8420000002</v>
      </c>
      <c r="Q160" s="113">
        <v>197</v>
      </c>
      <c r="R160" s="34">
        <v>14.96</v>
      </c>
      <c r="S160" s="112" t="s">
        <v>27</v>
      </c>
      <c r="T160" s="112" t="s">
        <v>28</v>
      </c>
    </row>
    <row r="161" spans="1:20" s="5" customFormat="1" ht="37.5" x14ac:dyDescent="0.3">
      <c r="A161" s="24">
        <f>A160+1</f>
        <v>2</v>
      </c>
      <c r="B161" s="111">
        <v>2</v>
      </c>
      <c r="C161" s="114" t="s">
        <v>903</v>
      </c>
      <c r="D161" s="112">
        <v>1972</v>
      </c>
      <c r="E161" s="111" t="s">
        <v>24</v>
      </c>
      <c r="F161" s="112" t="s">
        <v>216</v>
      </c>
      <c r="G161" s="112" t="s">
        <v>25</v>
      </c>
      <c r="H161" s="112">
        <v>5</v>
      </c>
      <c r="I161" s="113">
        <v>9639.2000000000007</v>
      </c>
      <c r="J161" s="43">
        <v>5762</v>
      </c>
      <c r="K161" s="33" t="s">
        <v>32</v>
      </c>
      <c r="L161" s="129">
        <f t="shared" si="35"/>
        <v>1898922.4000000001</v>
      </c>
      <c r="M161" s="115">
        <f>L161</f>
        <v>1898922.4000000001</v>
      </c>
      <c r="N161" s="115">
        <f t="shared" si="36"/>
        <v>144202.43200000003</v>
      </c>
      <c r="O161" s="115">
        <f t="shared" si="37"/>
        <v>2043124.8320000002</v>
      </c>
      <c r="P161" s="115">
        <f>O161</f>
        <v>2043124.8320000002</v>
      </c>
      <c r="Q161" s="113">
        <v>197</v>
      </c>
      <c r="R161" s="34">
        <v>14.96</v>
      </c>
      <c r="S161" s="112" t="s">
        <v>27</v>
      </c>
      <c r="T161" s="112" t="s">
        <v>28</v>
      </c>
    </row>
    <row r="162" spans="1:20" s="5" customFormat="1" ht="37.5" x14ac:dyDescent="0.3">
      <c r="A162" s="24">
        <f t="shared" ref="A162:A181" si="38">A161+1</f>
        <v>3</v>
      </c>
      <c r="B162" s="111">
        <v>3</v>
      </c>
      <c r="C162" s="114" t="s">
        <v>96</v>
      </c>
      <c r="D162" s="112">
        <v>1970</v>
      </c>
      <c r="E162" s="111" t="s">
        <v>24</v>
      </c>
      <c r="F162" s="112" t="s">
        <v>216</v>
      </c>
      <c r="G162" s="112" t="s">
        <v>25</v>
      </c>
      <c r="H162" s="112">
        <v>5</v>
      </c>
      <c r="I162" s="113">
        <v>7021.5249999999996</v>
      </c>
      <c r="J162" s="43">
        <v>3872.33</v>
      </c>
      <c r="K162" s="33" t="s">
        <v>32</v>
      </c>
      <c r="L162" s="129">
        <f t="shared" si="35"/>
        <v>1383240.4249999998</v>
      </c>
      <c r="M162" s="115">
        <f>L162</f>
        <v>1383240.4249999998</v>
      </c>
      <c r="N162" s="115">
        <f t="shared" si="36"/>
        <v>105042.014</v>
      </c>
      <c r="O162" s="115">
        <f t="shared" si="37"/>
        <v>1488282.4389999998</v>
      </c>
      <c r="P162" s="115">
        <f>O162</f>
        <v>1488282.4389999998</v>
      </c>
      <c r="Q162" s="113">
        <v>197</v>
      </c>
      <c r="R162" s="34">
        <v>14.96</v>
      </c>
      <c r="S162" s="112" t="s">
        <v>27</v>
      </c>
      <c r="T162" s="112" t="s">
        <v>28</v>
      </c>
    </row>
    <row r="163" spans="1:20" s="5" customFormat="1" ht="37.5" x14ac:dyDescent="0.3">
      <c r="A163" s="24">
        <f t="shared" si="38"/>
        <v>4</v>
      </c>
      <c r="B163" s="111">
        <v>4</v>
      </c>
      <c r="C163" s="114" t="s">
        <v>97</v>
      </c>
      <c r="D163" s="112">
        <v>1966</v>
      </c>
      <c r="E163" s="111" t="s">
        <v>24</v>
      </c>
      <c r="F163" s="112" t="s">
        <v>216</v>
      </c>
      <c r="G163" s="112" t="s">
        <v>25</v>
      </c>
      <c r="H163" s="112">
        <v>3</v>
      </c>
      <c r="I163" s="113">
        <v>2533.1999999999998</v>
      </c>
      <c r="J163" s="44">
        <v>947</v>
      </c>
      <c r="K163" s="33" t="s">
        <v>32</v>
      </c>
      <c r="L163" s="129">
        <f t="shared" si="35"/>
        <v>499040.39999999997</v>
      </c>
      <c r="M163" s="115">
        <f>L163</f>
        <v>499040.39999999997</v>
      </c>
      <c r="N163" s="115">
        <f t="shared" si="36"/>
        <v>37896.671999999999</v>
      </c>
      <c r="O163" s="115">
        <f t="shared" si="37"/>
        <v>536937.07199999993</v>
      </c>
      <c r="P163" s="115">
        <f>O163</f>
        <v>536937.07199999993</v>
      </c>
      <c r="Q163" s="113">
        <v>197</v>
      </c>
      <c r="R163" s="34">
        <v>14.96</v>
      </c>
      <c r="S163" s="112" t="s">
        <v>27</v>
      </c>
      <c r="T163" s="112" t="s">
        <v>28</v>
      </c>
    </row>
    <row r="164" spans="1:20" s="5" customFormat="1" ht="37.5" x14ac:dyDescent="0.3">
      <c r="A164" s="24">
        <f t="shared" si="38"/>
        <v>5</v>
      </c>
      <c r="B164" s="111">
        <v>5</v>
      </c>
      <c r="C164" s="114" t="s">
        <v>914</v>
      </c>
      <c r="D164" s="112">
        <v>1977</v>
      </c>
      <c r="E164" s="111" t="s">
        <v>24</v>
      </c>
      <c r="F164" s="112" t="s">
        <v>216</v>
      </c>
      <c r="G164" s="111" t="s">
        <v>57</v>
      </c>
      <c r="H164" s="112">
        <v>5</v>
      </c>
      <c r="I164" s="113">
        <v>5127.9599999999991</v>
      </c>
      <c r="J164" s="43">
        <v>3314.4</v>
      </c>
      <c r="K164" s="33" t="s">
        <v>32</v>
      </c>
      <c r="L164" s="129">
        <f t="shared" si="35"/>
        <v>1010208.1199999999</v>
      </c>
      <c r="M164" s="115">
        <f>L164</f>
        <v>1010208.1199999999</v>
      </c>
      <c r="N164" s="115">
        <f t="shared" si="36"/>
        <v>76457.883599999986</v>
      </c>
      <c r="O164" s="115">
        <f t="shared" si="37"/>
        <v>1086666.0035999999</v>
      </c>
      <c r="P164" s="115">
        <f>O164</f>
        <v>1086666.0035999999</v>
      </c>
      <c r="Q164" s="113">
        <v>197</v>
      </c>
      <c r="R164" s="34">
        <v>14.91</v>
      </c>
      <c r="S164" s="115" t="s">
        <v>27</v>
      </c>
      <c r="T164" s="112" t="s">
        <v>28</v>
      </c>
    </row>
    <row r="165" spans="1:20" s="5" customFormat="1" ht="56.25" x14ac:dyDescent="0.3">
      <c r="A165" s="24">
        <f t="shared" si="38"/>
        <v>6</v>
      </c>
      <c r="B165" s="139">
        <v>6</v>
      </c>
      <c r="C165" s="143" t="s">
        <v>98</v>
      </c>
      <c r="D165" s="139">
        <v>1976</v>
      </c>
      <c r="E165" s="139" t="s">
        <v>24</v>
      </c>
      <c r="F165" s="140" t="s">
        <v>216</v>
      </c>
      <c r="G165" s="139" t="s">
        <v>57</v>
      </c>
      <c r="H165" s="139">
        <v>5</v>
      </c>
      <c r="I165" s="142">
        <v>5102.5</v>
      </c>
      <c r="J165" s="166">
        <v>3230</v>
      </c>
      <c r="K165" s="33" t="s">
        <v>29</v>
      </c>
      <c r="L165" s="113">
        <f t="shared" si="35"/>
        <v>265330</v>
      </c>
      <c r="M165" s="145">
        <f>L165+L166+L167</f>
        <v>1403034.4249999998</v>
      </c>
      <c r="N165" s="115">
        <f t="shared" si="36"/>
        <v>55923.4</v>
      </c>
      <c r="O165" s="115">
        <f t="shared" si="37"/>
        <v>321253.40000000002</v>
      </c>
      <c r="P165" s="145">
        <f>O165+O166+O167</f>
        <v>1598409.15</v>
      </c>
      <c r="Q165" s="115">
        <v>52</v>
      </c>
      <c r="R165" s="34">
        <v>10.96</v>
      </c>
      <c r="S165" s="112" t="s">
        <v>27</v>
      </c>
      <c r="T165" s="112" t="s">
        <v>28</v>
      </c>
    </row>
    <row r="166" spans="1:20" s="5" customFormat="1" ht="56.25" x14ac:dyDescent="0.3">
      <c r="A166" s="24">
        <f t="shared" si="38"/>
        <v>7</v>
      </c>
      <c r="B166" s="139"/>
      <c r="C166" s="143"/>
      <c r="D166" s="139"/>
      <c r="E166" s="139"/>
      <c r="F166" s="140"/>
      <c r="G166" s="139"/>
      <c r="H166" s="139"/>
      <c r="I166" s="142"/>
      <c r="J166" s="166"/>
      <c r="K166" s="45" t="s">
        <v>26</v>
      </c>
      <c r="L166" s="129">
        <f>I165*Q166</f>
        <v>383503.89999999997</v>
      </c>
      <c r="M166" s="155"/>
      <c r="N166" s="115">
        <f>R166*I165</f>
        <v>63373.05</v>
      </c>
      <c r="O166" s="115">
        <f t="shared" si="37"/>
        <v>446876.94999999995</v>
      </c>
      <c r="P166" s="155"/>
      <c r="Q166" s="113">
        <v>75.16</v>
      </c>
      <c r="R166" s="34">
        <v>12.42</v>
      </c>
      <c r="S166" s="112" t="s">
        <v>27</v>
      </c>
      <c r="T166" s="112" t="s">
        <v>28</v>
      </c>
    </row>
    <row r="167" spans="1:20" s="5" customFormat="1" ht="37.5" x14ac:dyDescent="0.3">
      <c r="A167" s="24">
        <f t="shared" si="38"/>
        <v>8</v>
      </c>
      <c r="B167" s="139"/>
      <c r="C167" s="143"/>
      <c r="D167" s="139"/>
      <c r="E167" s="139"/>
      <c r="F167" s="140"/>
      <c r="G167" s="139"/>
      <c r="H167" s="139"/>
      <c r="I167" s="142"/>
      <c r="J167" s="166"/>
      <c r="K167" s="33" t="s">
        <v>32</v>
      </c>
      <c r="L167" s="129">
        <f>I165*Q167</f>
        <v>754200.52500000002</v>
      </c>
      <c r="M167" s="155"/>
      <c r="N167" s="115">
        <f>R167*I165</f>
        <v>76078.274999999994</v>
      </c>
      <c r="O167" s="115">
        <f t="shared" si="37"/>
        <v>830278.8</v>
      </c>
      <c r="P167" s="155"/>
      <c r="Q167" s="113">
        <v>147.81</v>
      </c>
      <c r="R167" s="34">
        <v>14.91</v>
      </c>
      <c r="S167" s="112" t="s">
        <v>27</v>
      </c>
      <c r="T167" s="112" t="s">
        <v>28</v>
      </c>
    </row>
    <row r="168" spans="1:20" s="5" customFormat="1" ht="37.5" x14ac:dyDescent="0.3">
      <c r="A168" s="24">
        <f t="shared" si="38"/>
        <v>9</v>
      </c>
      <c r="B168" s="111">
        <v>7</v>
      </c>
      <c r="C168" s="114" t="s">
        <v>99</v>
      </c>
      <c r="D168" s="111">
        <v>1980</v>
      </c>
      <c r="E168" s="111" t="s">
        <v>24</v>
      </c>
      <c r="F168" s="112" t="s">
        <v>216</v>
      </c>
      <c r="G168" s="111" t="s">
        <v>57</v>
      </c>
      <c r="H168" s="111">
        <v>4</v>
      </c>
      <c r="I168" s="113">
        <v>6413.3</v>
      </c>
      <c r="J168" s="129">
        <v>3859.4</v>
      </c>
      <c r="K168" s="33" t="s">
        <v>32</v>
      </c>
      <c r="L168" s="129">
        <f t="shared" ref="L168:L175" si="39">I168*Q168</f>
        <v>947949.87300000002</v>
      </c>
      <c r="M168" s="115">
        <f t="shared" ref="M168:M174" si="40">L168</f>
        <v>947949.87300000002</v>
      </c>
      <c r="N168" s="115">
        <f t="shared" ref="N168:N175" si="41">I168*R168</f>
        <v>95622.303</v>
      </c>
      <c r="O168" s="115">
        <f t="shared" si="37"/>
        <v>1043572.176</v>
      </c>
      <c r="P168" s="115">
        <f t="shared" ref="P168:P174" si="42">O168</f>
        <v>1043572.176</v>
      </c>
      <c r="Q168" s="113">
        <v>147.81</v>
      </c>
      <c r="R168" s="34">
        <v>14.91</v>
      </c>
      <c r="S168" s="112" t="s">
        <v>27</v>
      </c>
      <c r="T168" s="112" t="s">
        <v>28</v>
      </c>
    </row>
    <row r="169" spans="1:20" s="5" customFormat="1" ht="37.5" x14ac:dyDescent="0.3">
      <c r="A169" s="24">
        <f t="shared" si="38"/>
        <v>10</v>
      </c>
      <c r="B169" s="111">
        <v>8</v>
      </c>
      <c r="C169" s="114" t="s">
        <v>100</v>
      </c>
      <c r="D169" s="111">
        <v>1981</v>
      </c>
      <c r="E169" s="111" t="s">
        <v>24</v>
      </c>
      <c r="F169" s="112" t="s">
        <v>216</v>
      </c>
      <c r="G169" s="111" t="s">
        <v>57</v>
      </c>
      <c r="H169" s="111">
        <v>4</v>
      </c>
      <c r="I169" s="113">
        <v>6413.3</v>
      </c>
      <c r="J169" s="129">
        <v>3859.4</v>
      </c>
      <c r="K169" s="33" t="s">
        <v>32</v>
      </c>
      <c r="L169" s="129">
        <f t="shared" si="39"/>
        <v>947949.87300000002</v>
      </c>
      <c r="M169" s="115">
        <f t="shared" si="40"/>
        <v>947949.87300000002</v>
      </c>
      <c r="N169" s="115">
        <f t="shared" si="41"/>
        <v>95622.303</v>
      </c>
      <c r="O169" s="115">
        <f t="shared" si="37"/>
        <v>1043572.176</v>
      </c>
      <c r="P169" s="115">
        <f t="shared" si="42"/>
        <v>1043572.176</v>
      </c>
      <c r="Q169" s="113">
        <v>147.81</v>
      </c>
      <c r="R169" s="34">
        <v>14.91</v>
      </c>
      <c r="S169" s="112" t="s">
        <v>27</v>
      </c>
      <c r="T169" s="112" t="s">
        <v>28</v>
      </c>
    </row>
    <row r="170" spans="1:20" s="5" customFormat="1" ht="37.5" x14ac:dyDescent="0.3">
      <c r="A170" s="24">
        <f t="shared" si="38"/>
        <v>11</v>
      </c>
      <c r="B170" s="111">
        <v>9</v>
      </c>
      <c r="C170" s="114" t="s">
        <v>101</v>
      </c>
      <c r="D170" s="111">
        <v>1986</v>
      </c>
      <c r="E170" s="111" t="s">
        <v>24</v>
      </c>
      <c r="F170" s="112" t="s">
        <v>216</v>
      </c>
      <c r="G170" s="111" t="s">
        <v>57</v>
      </c>
      <c r="H170" s="111">
        <v>5</v>
      </c>
      <c r="I170" s="113">
        <v>7031.6</v>
      </c>
      <c r="J170" s="129">
        <v>4383.7</v>
      </c>
      <c r="K170" s="33" t="s">
        <v>32</v>
      </c>
      <c r="L170" s="129">
        <f t="shared" si="39"/>
        <v>1039340.7960000001</v>
      </c>
      <c r="M170" s="115">
        <f t="shared" si="40"/>
        <v>1039340.7960000001</v>
      </c>
      <c r="N170" s="115">
        <f t="shared" si="41"/>
        <v>104841.156</v>
      </c>
      <c r="O170" s="115">
        <f t="shared" si="37"/>
        <v>1144181.952</v>
      </c>
      <c r="P170" s="115">
        <f t="shared" si="42"/>
        <v>1144181.952</v>
      </c>
      <c r="Q170" s="113">
        <v>147.81</v>
      </c>
      <c r="R170" s="34">
        <v>14.91</v>
      </c>
      <c r="S170" s="112" t="s">
        <v>27</v>
      </c>
      <c r="T170" s="112" t="s">
        <v>28</v>
      </c>
    </row>
    <row r="171" spans="1:20" s="5" customFormat="1" ht="37.5" x14ac:dyDescent="0.3">
      <c r="A171" s="24">
        <f t="shared" si="38"/>
        <v>12</v>
      </c>
      <c r="B171" s="111">
        <v>10</v>
      </c>
      <c r="C171" s="114" t="s">
        <v>102</v>
      </c>
      <c r="D171" s="111">
        <v>1978</v>
      </c>
      <c r="E171" s="111" t="s">
        <v>24</v>
      </c>
      <c r="F171" s="112" t="s">
        <v>216</v>
      </c>
      <c r="G171" s="111" t="s">
        <v>25</v>
      </c>
      <c r="H171" s="111">
        <v>5</v>
      </c>
      <c r="I171" s="113">
        <v>6309.1</v>
      </c>
      <c r="J171" s="129">
        <v>3769.3</v>
      </c>
      <c r="K171" s="33" t="s">
        <v>32</v>
      </c>
      <c r="L171" s="129">
        <f t="shared" si="39"/>
        <v>949204.09499999997</v>
      </c>
      <c r="M171" s="115">
        <f t="shared" si="40"/>
        <v>949204.09499999997</v>
      </c>
      <c r="N171" s="115">
        <f t="shared" si="41"/>
        <v>94384.136000000013</v>
      </c>
      <c r="O171" s="115">
        <f t="shared" si="37"/>
        <v>1043588.231</v>
      </c>
      <c r="P171" s="115">
        <f t="shared" si="42"/>
        <v>1043588.231</v>
      </c>
      <c r="Q171" s="113">
        <v>150.44999999999999</v>
      </c>
      <c r="R171" s="34">
        <v>14.96</v>
      </c>
      <c r="S171" s="112" t="s">
        <v>27</v>
      </c>
      <c r="T171" s="112" t="s">
        <v>28</v>
      </c>
    </row>
    <row r="172" spans="1:20" s="5" customFormat="1" ht="37.5" x14ac:dyDescent="0.3">
      <c r="A172" s="24">
        <f t="shared" si="38"/>
        <v>13</v>
      </c>
      <c r="B172" s="111">
        <v>11</v>
      </c>
      <c r="C172" s="114" t="s">
        <v>103</v>
      </c>
      <c r="D172" s="111">
        <v>1979</v>
      </c>
      <c r="E172" s="111" t="s">
        <v>24</v>
      </c>
      <c r="F172" s="112" t="s">
        <v>216</v>
      </c>
      <c r="G172" s="111" t="s">
        <v>25</v>
      </c>
      <c r="H172" s="111">
        <v>5</v>
      </c>
      <c r="I172" s="113">
        <v>9461.5</v>
      </c>
      <c r="J172" s="129">
        <v>5674.9</v>
      </c>
      <c r="K172" s="33" t="s">
        <v>32</v>
      </c>
      <c r="L172" s="129">
        <f t="shared" si="39"/>
        <v>1423482.6749999998</v>
      </c>
      <c r="M172" s="115">
        <f t="shared" si="40"/>
        <v>1423482.6749999998</v>
      </c>
      <c r="N172" s="115">
        <f t="shared" si="41"/>
        <v>141544.04</v>
      </c>
      <c r="O172" s="115">
        <f t="shared" si="37"/>
        <v>1565026.7149999999</v>
      </c>
      <c r="P172" s="115">
        <f t="shared" si="42"/>
        <v>1565026.7149999999</v>
      </c>
      <c r="Q172" s="113">
        <v>150.44999999999999</v>
      </c>
      <c r="R172" s="34">
        <v>14.96</v>
      </c>
      <c r="S172" s="112" t="s">
        <v>27</v>
      </c>
      <c r="T172" s="112" t="s">
        <v>28</v>
      </c>
    </row>
    <row r="173" spans="1:20" s="5" customFormat="1" ht="37.5" x14ac:dyDescent="0.3">
      <c r="A173" s="24">
        <f t="shared" si="38"/>
        <v>14</v>
      </c>
      <c r="B173" s="111">
        <v>12</v>
      </c>
      <c r="C173" s="114" t="s">
        <v>104</v>
      </c>
      <c r="D173" s="112">
        <v>1970</v>
      </c>
      <c r="E173" s="111" t="s">
        <v>24</v>
      </c>
      <c r="F173" s="112" t="s">
        <v>216</v>
      </c>
      <c r="G173" s="112" t="s">
        <v>25</v>
      </c>
      <c r="H173" s="112">
        <v>4</v>
      </c>
      <c r="I173" s="113">
        <v>3625</v>
      </c>
      <c r="J173" s="43">
        <v>2160.6</v>
      </c>
      <c r="K173" s="33" t="s">
        <v>32</v>
      </c>
      <c r="L173" s="129">
        <f t="shared" si="39"/>
        <v>714125</v>
      </c>
      <c r="M173" s="115">
        <f t="shared" si="40"/>
        <v>714125</v>
      </c>
      <c r="N173" s="115">
        <f t="shared" si="41"/>
        <v>54230</v>
      </c>
      <c r="O173" s="115">
        <f t="shared" si="37"/>
        <v>768355</v>
      </c>
      <c r="P173" s="115">
        <f t="shared" si="42"/>
        <v>768355</v>
      </c>
      <c r="Q173" s="113">
        <v>197</v>
      </c>
      <c r="R173" s="34">
        <v>14.96</v>
      </c>
      <c r="S173" s="112" t="s">
        <v>27</v>
      </c>
      <c r="T173" s="112" t="s">
        <v>28</v>
      </c>
    </row>
    <row r="174" spans="1:20" s="5" customFormat="1" ht="56.25" x14ac:dyDescent="0.3">
      <c r="A174" s="24">
        <f t="shared" si="38"/>
        <v>15</v>
      </c>
      <c r="B174" s="111">
        <v>13</v>
      </c>
      <c r="C174" s="114" t="s">
        <v>313</v>
      </c>
      <c r="D174" s="111">
        <v>1958</v>
      </c>
      <c r="E174" s="111" t="s">
        <v>24</v>
      </c>
      <c r="F174" s="112" t="s">
        <v>195</v>
      </c>
      <c r="G174" s="111" t="s">
        <v>41</v>
      </c>
      <c r="H174" s="111">
        <v>2</v>
      </c>
      <c r="I174" s="113">
        <v>813.56999999999994</v>
      </c>
      <c r="J174" s="113">
        <v>479.67</v>
      </c>
      <c r="K174" s="45" t="s">
        <v>26</v>
      </c>
      <c r="L174" s="129">
        <f t="shared" si="39"/>
        <v>86018.756099999999</v>
      </c>
      <c r="M174" s="115">
        <f t="shared" si="40"/>
        <v>86018.756099999999</v>
      </c>
      <c r="N174" s="115">
        <f t="shared" si="41"/>
        <v>21038.920199999997</v>
      </c>
      <c r="O174" s="115">
        <f t="shared" si="37"/>
        <v>107057.67629999999</v>
      </c>
      <c r="P174" s="115">
        <f t="shared" si="42"/>
        <v>107057.67629999999</v>
      </c>
      <c r="Q174" s="115">
        <v>105.73</v>
      </c>
      <c r="R174" s="34">
        <v>25.86</v>
      </c>
      <c r="S174" s="112" t="s">
        <v>27</v>
      </c>
      <c r="T174" s="112" t="s">
        <v>28</v>
      </c>
    </row>
    <row r="175" spans="1:20" s="5" customFormat="1" x14ac:dyDescent="0.3">
      <c r="A175" s="24">
        <f t="shared" si="38"/>
        <v>16</v>
      </c>
      <c r="B175" s="139">
        <v>14</v>
      </c>
      <c r="C175" s="143" t="s">
        <v>314</v>
      </c>
      <c r="D175" s="139">
        <v>1958</v>
      </c>
      <c r="E175" s="139" t="s">
        <v>24</v>
      </c>
      <c r="F175" s="140" t="s">
        <v>195</v>
      </c>
      <c r="G175" s="139" t="s">
        <v>61</v>
      </c>
      <c r="H175" s="139">
        <v>2</v>
      </c>
      <c r="I175" s="142">
        <v>823.3599999999999</v>
      </c>
      <c r="J175" s="113">
        <v>457.06</v>
      </c>
      <c r="K175" s="33" t="s">
        <v>38</v>
      </c>
      <c r="L175" s="129">
        <f t="shared" si="39"/>
        <v>1235039.9999999998</v>
      </c>
      <c r="M175" s="145">
        <f>L175+L176</f>
        <v>1476482.0863999997</v>
      </c>
      <c r="N175" s="115">
        <f t="shared" si="41"/>
        <v>90157.919999999984</v>
      </c>
      <c r="O175" s="115">
        <f t="shared" si="37"/>
        <v>1325197.9199999997</v>
      </c>
      <c r="P175" s="145">
        <f>O175+O176</f>
        <v>1590616.2495999997</v>
      </c>
      <c r="Q175" s="113">
        <v>1500</v>
      </c>
      <c r="R175" s="34">
        <v>109.5</v>
      </c>
      <c r="S175" s="112" t="s">
        <v>27</v>
      </c>
      <c r="T175" s="112" t="s">
        <v>28</v>
      </c>
    </row>
    <row r="176" spans="1:20" s="5" customFormat="1" ht="37.5" x14ac:dyDescent="0.3">
      <c r="A176" s="24">
        <f t="shared" si="38"/>
        <v>17</v>
      </c>
      <c r="B176" s="139"/>
      <c r="C176" s="143"/>
      <c r="D176" s="139"/>
      <c r="E176" s="139"/>
      <c r="F176" s="140"/>
      <c r="G176" s="139"/>
      <c r="H176" s="139"/>
      <c r="I176" s="142"/>
      <c r="J176" s="113"/>
      <c r="K176" s="33" t="s">
        <v>32</v>
      </c>
      <c r="L176" s="129">
        <f>I175*Q176</f>
        <v>241442.08639999997</v>
      </c>
      <c r="M176" s="146"/>
      <c r="N176" s="115">
        <f>R176*I175</f>
        <v>23976.243199999997</v>
      </c>
      <c r="O176" s="115">
        <f t="shared" si="37"/>
        <v>265418.32959999994</v>
      </c>
      <c r="P176" s="146"/>
      <c r="Q176" s="115">
        <v>293.24</v>
      </c>
      <c r="R176" s="34">
        <v>29.12</v>
      </c>
      <c r="S176" s="112" t="s">
        <v>27</v>
      </c>
      <c r="T176" s="112" t="s">
        <v>28</v>
      </c>
    </row>
    <row r="177" spans="1:20" s="5" customFormat="1" ht="56.25" x14ac:dyDescent="0.3">
      <c r="A177" s="24">
        <f t="shared" si="38"/>
        <v>18</v>
      </c>
      <c r="B177" s="111">
        <v>15</v>
      </c>
      <c r="C177" s="114" t="s">
        <v>105</v>
      </c>
      <c r="D177" s="111">
        <v>1958</v>
      </c>
      <c r="E177" s="111" t="s">
        <v>24</v>
      </c>
      <c r="F177" s="112" t="s">
        <v>195</v>
      </c>
      <c r="G177" s="111" t="s">
        <v>61</v>
      </c>
      <c r="H177" s="111">
        <v>2</v>
      </c>
      <c r="I177" s="113">
        <v>865.09999999999991</v>
      </c>
      <c r="J177" s="113">
        <v>483.7</v>
      </c>
      <c r="K177" s="45" t="s">
        <v>26</v>
      </c>
      <c r="L177" s="129">
        <f>I177*Q177</f>
        <v>91467.023000000001</v>
      </c>
      <c r="M177" s="115">
        <f>L177</f>
        <v>91467.023000000001</v>
      </c>
      <c r="N177" s="115">
        <f>I177*R177</f>
        <v>22371.485999999997</v>
      </c>
      <c r="O177" s="115">
        <f t="shared" si="37"/>
        <v>113838.50899999999</v>
      </c>
      <c r="P177" s="115">
        <f>O177</f>
        <v>113838.50899999999</v>
      </c>
      <c r="Q177" s="115">
        <v>105.73</v>
      </c>
      <c r="R177" s="34">
        <v>25.86</v>
      </c>
      <c r="S177" s="112" t="s">
        <v>27</v>
      </c>
      <c r="T177" s="112" t="s">
        <v>28</v>
      </c>
    </row>
    <row r="178" spans="1:20" s="5" customFormat="1" ht="56.25" x14ac:dyDescent="0.3">
      <c r="A178" s="24">
        <f t="shared" si="38"/>
        <v>19</v>
      </c>
      <c r="B178" s="111">
        <v>16</v>
      </c>
      <c r="C178" s="114" t="s">
        <v>312</v>
      </c>
      <c r="D178" s="111">
        <v>1983</v>
      </c>
      <c r="E178" s="111" t="s">
        <v>24</v>
      </c>
      <c r="F178" s="112" t="s">
        <v>195</v>
      </c>
      <c r="G178" s="111" t="s">
        <v>25</v>
      </c>
      <c r="H178" s="111">
        <v>2</v>
      </c>
      <c r="I178" s="113">
        <v>724.30000000000007</v>
      </c>
      <c r="J178" s="113">
        <v>412</v>
      </c>
      <c r="K178" s="45" t="s">
        <v>26</v>
      </c>
      <c r="L178" s="129">
        <f>I178*Q178</f>
        <v>76580.239000000016</v>
      </c>
      <c r="M178" s="115">
        <f>L178</f>
        <v>76580.239000000016</v>
      </c>
      <c r="N178" s="115">
        <f>I178*R178</f>
        <v>9988.0969999999998</v>
      </c>
      <c r="O178" s="115">
        <f t="shared" si="37"/>
        <v>86568.33600000001</v>
      </c>
      <c r="P178" s="115">
        <f>O178</f>
        <v>86568.33600000001</v>
      </c>
      <c r="Q178" s="115">
        <v>105.73</v>
      </c>
      <c r="R178" s="34">
        <v>13.79</v>
      </c>
      <c r="S178" s="112" t="s">
        <v>27</v>
      </c>
      <c r="T178" s="112" t="s">
        <v>28</v>
      </c>
    </row>
    <row r="179" spans="1:20" s="5" customFormat="1" x14ac:dyDescent="0.3">
      <c r="A179" s="24">
        <f t="shared" si="38"/>
        <v>20</v>
      </c>
      <c r="B179" s="139">
        <v>17</v>
      </c>
      <c r="C179" s="143" t="s">
        <v>922</v>
      </c>
      <c r="D179" s="139">
        <v>1986</v>
      </c>
      <c r="E179" s="139" t="s">
        <v>24</v>
      </c>
      <c r="F179" s="140" t="s">
        <v>195</v>
      </c>
      <c r="G179" s="139" t="s">
        <v>25</v>
      </c>
      <c r="H179" s="139">
        <v>2</v>
      </c>
      <c r="I179" s="142">
        <v>695.9</v>
      </c>
      <c r="J179" s="142">
        <v>401.5</v>
      </c>
      <c r="K179" s="33" t="s">
        <v>38</v>
      </c>
      <c r="L179" s="129">
        <f>I179*Q179</f>
        <v>1043850</v>
      </c>
      <c r="M179" s="145">
        <f>L179+L180</f>
        <v>1247832.2080000001</v>
      </c>
      <c r="N179" s="115">
        <f>I179*R179</f>
        <v>27272.320999999996</v>
      </c>
      <c r="O179" s="115">
        <f t="shared" si="37"/>
        <v>1071122.321</v>
      </c>
      <c r="P179" s="145">
        <f>O179+O180</f>
        <v>1285682.209</v>
      </c>
      <c r="Q179" s="115">
        <v>1500</v>
      </c>
      <c r="R179" s="34">
        <v>39.19</v>
      </c>
      <c r="S179" s="112" t="s">
        <v>27</v>
      </c>
      <c r="T179" s="112" t="s">
        <v>28</v>
      </c>
    </row>
    <row r="180" spans="1:20" s="5" customFormat="1" ht="37.5" x14ac:dyDescent="0.3">
      <c r="A180" s="24">
        <f t="shared" si="38"/>
        <v>21</v>
      </c>
      <c r="B180" s="139"/>
      <c r="C180" s="143"/>
      <c r="D180" s="139"/>
      <c r="E180" s="139"/>
      <c r="F180" s="140"/>
      <c r="G180" s="139"/>
      <c r="H180" s="139"/>
      <c r="I180" s="142"/>
      <c r="J180" s="142"/>
      <c r="K180" s="33" t="s">
        <v>32</v>
      </c>
      <c r="L180" s="113">
        <f>I179*Q180</f>
        <v>203982.20799999998</v>
      </c>
      <c r="M180" s="146"/>
      <c r="N180" s="115">
        <f>I179*R180</f>
        <v>10577.679999999998</v>
      </c>
      <c r="O180" s="115">
        <f t="shared" si="37"/>
        <v>214559.88799999998</v>
      </c>
      <c r="P180" s="146"/>
      <c r="Q180" s="115">
        <v>293.12</v>
      </c>
      <c r="R180" s="34">
        <v>15.2</v>
      </c>
      <c r="S180" s="112" t="s">
        <v>27</v>
      </c>
      <c r="T180" s="112" t="s">
        <v>28</v>
      </c>
    </row>
    <row r="181" spans="1:20" s="5" customFormat="1" ht="56.25" x14ac:dyDescent="0.3">
      <c r="A181" s="24">
        <f t="shared" si="38"/>
        <v>22</v>
      </c>
      <c r="B181" s="111">
        <v>18</v>
      </c>
      <c r="C181" s="114" t="s">
        <v>607</v>
      </c>
      <c r="D181" s="111">
        <v>1958</v>
      </c>
      <c r="E181" s="111" t="s">
        <v>24</v>
      </c>
      <c r="F181" s="112" t="s">
        <v>195</v>
      </c>
      <c r="G181" s="111" t="s">
        <v>25</v>
      </c>
      <c r="H181" s="111">
        <v>2</v>
      </c>
      <c r="I181" s="113">
        <v>847.1</v>
      </c>
      <c r="J181" s="113">
        <v>416.7</v>
      </c>
      <c r="K181" s="45" t="s">
        <v>26</v>
      </c>
      <c r="L181" s="129">
        <f>I181*Q181</f>
        <v>89563.883000000002</v>
      </c>
      <c r="M181" s="115">
        <f>L181</f>
        <v>89563.883000000002</v>
      </c>
      <c r="N181" s="115">
        <f>I181*R181</f>
        <v>21906.006000000001</v>
      </c>
      <c r="O181" s="115">
        <f t="shared" si="37"/>
        <v>111469.889</v>
      </c>
      <c r="P181" s="115">
        <f>O181</f>
        <v>111469.889</v>
      </c>
      <c r="Q181" s="115">
        <v>105.73</v>
      </c>
      <c r="R181" s="34">
        <v>25.86</v>
      </c>
      <c r="S181" s="112" t="s">
        <v>27</v>
      </c>
      <c r="T181" s="112" t="s">
        <v>28</v>
      </c>
    </row>
    <row r="182" spans="1:20" s="5" customFormat="1" x14ac:dyDescent="0.3">
      <c r="A182" s="25">
        <f>A188</f>
        <v>6</v>
      </c>
      <c r="B182" s="31">
        <f>B188</f>
        <v>6</v>
      </c>
      <c r="C182" s="26" t="s">
        <v>106</v>
      </c>
      <c r="D182" s="111"/>
      <c r="E182" s="111"/>
      <c r="F182" s="112"/>
      <c r="G182" s="111"/>
      <c r="H182" s="111"/>
      <c r="I182" s="27">
        <f>SUM(I183:I188)</f>
        <v>5630.76</v>
      </c>
      <c r="J182" s="30"/>
      <c r="K182" s="114"/>
      <c r="L182" s="27">
        <f t="shared" ref="L182:P182" si="43">SUM(L183:L188)</f>
        <v>1619839.4582000002</v>
      </c>
      <c r="M182" s="27">
        <f t="shared" si="43"/>
        <v>1619839.4582000002</v>
      </c>
      <c r="N182" s="27">
        <f t="shared" si="43"/>
        <v>123985.61220000002</v>
      </c>
      <c r="O182" s="27">
        <f t="shared" si="43"/>
        <v>1743825.0704000003</v>
      </c>
      <c r="P182" s="27">
        <f t="shared" si="43"/>
        <v>1743825.0704000003</v>
      </c>
      <c r="Q182" s="115"/>
      <c r="R182" s="34"/>
      <c r="S182" s="112"/>
      <c r="T182" s="112"/>
    </row>
    <row r="183" spans="1:20" s="5" customFormat="1" ht="37.5" x14ac:dyDescent="0.3">
      <c r="A183" s="24">
        <v>1</v>
      </c>
      <c r="B183" s="111">
        <v>1</v>
      </c>
      <c r="C183" s="114" t="s">
        <v>107</v>
      </c>
      <c r="D183" s="111">
        <v>1970</v>
      </c>
      <c r="E183" s="111" t="s">
        <v>24</v>
      </c>
      <c r="F183" s="112" t="s">
        <v>229</v>
      </c>
      <c r="G183" s="111" t="s">
        <v>42</v>
      </c>
      <c r="H183" s="111">
        <v>2</v>
      </c>
      <c r="I183" s="113">
        <v>558</v>
      </c>
      <c r="J183" s="113">
        <v>327.39999999999998</v>
      </c>
      <c r="K183" s="33" t="s">
        <v>32</v>
      </c>
      <c r="L183" s="113">
        <f t="shared" ref="L183:L188" si="44">I183*Q183</f>
        <v>152947.80000000002</v>
      </c>
      <c r="M183" s="116">
        <f t="shared" ref="M183:M188" si="45">L183</f>
        <v>152947.80000000002</v>
      </c>
      <c r="N183" s="115">
        <f t="shared" ref="N183:N188" si="46">I183*R183</f>
        <v>21103.56</v>
      </c>
      <c r="O183" s="115">
        <f t="shared" ref="O183:O188" si="47">L183+N183</f>
        <v>174051.36000000002</v>
      </c>
      <c r="P183" s="116">
        <f t="shared" ref="P183:P188" si="48">O183</f>
        <v>174051.36000000002</v>
      </c>
      <c r="Q183" s="115">
        <v>274.10000000000002</v>
      </c>
      <c r="R183" s="34">
        <v>37.82</v>
      </c>
      <c r="S183" s="112" t="s">
        <v>27</v>
      </c>
      <c r="T183" s="112" t="s">
        <v>28</v>
      </c>
    </row>
    <row r="184" spans="1:20" s="5" customFormat="1" ht="37.5" x14ac:dyDescent="0.3">
      <c r="A184" s="24">
        <f>A183+1</f>
        <v>2</v>
      </c>
      <c r="B184" s="111">
        <v>2</v>
      </c>
      <c r="C184" s="114" t="s">
        <v>108</v>
      </c>
      <c r="D184" s="111">
        <v>1968</v>
      </c>
      <c r="E184" s="111" t="s">
        <v>24</v>
      </c>
      <c r="F184" s="112" t="s">
        <v>229</v>
      </c>
      <c r="G184" s="111" t="s">
        <v>42</v>
      </c>
      <c r="H184" s="111">
        <v>2</v>
      </c>
      <c r="I184" s="113">
        <v>556.53000000000009</v>
      </c>
      <c r="J184" s="113">
        <v>331</v>
      </c>
      <c r="K184" s="33" t="s">
        <v>32</v>
      </c>
      <c r="L184" s="113">
        <f t="shared" si="44"/>
        <v>152544.87300000005</v>
      </c>
      <c r="M184" s="115">
        <f t="shared" si="45"/>
        <v>152544.87300000005</v>
      </c>
      <c r="N184" s="115">
        <f t="shared" si="46"/>
        <v>21047.964600000003</v>
      </c>
      <c r="O184" s="115">
        <f t="shared" si="47"/>
        <v>173592.83760000006</v>
      </c>
      <c r="P184" s="115">
        <f t="shared" si="48"/>
        <v>173592.83760000006</v>
      </c>
      <c r="Q184" s="115">
        <v>274.10000000000002</v>
      </c>
      <c r="R184" s="34">
        <v>37.82</v>
      </c>
      <c r="S184" s="112" t="s">
        <v>27</v>
      </c>
      <c r="T184" s="112" t="s">
        <v>28</v>
      </c>
    </row>
    <row r="185" spans="1:20" s="5" customFormat="1" ht="37.5" x14ac:dyDescent="0.3">
      <c r="A185" s="24">
        <f t="shared" ref="A185:A188" si="49">A184+1</f>
        <v>3</v>
      </c>
      <c r="B185" s="111">
        <v>3</v>
      </c>
      <c r="C185" s="114" t="s">
        <v>109</v>
      </c>
      <c r="D185" s="111">
        <v>1970</v>
      </c>
      <c r="E185" s="111" t="s">
        <v>24</v>
      </c>
      <c r="F185" s="112" t="s">
        <v>235</v>
      </c>
      <c r="G185" s="111" t="s">
        <v>25</v>
      </c>
      <c r="H185" s="111">
        <v>2</v>
      </c>
      <c r="I185" s="113">
        <v>635.82000000000005</v>
      </c>
      <c r="J185" s="113">
        <v>344.2</v>
      </c>
      <c r="K185" s="33" t="s">
        <v>32</v>
      </c>
      <c r="L185" s="113">
        <f t="shared" si="44"/>
        <v>202343.35680000001</v>
      </c>
      <c r="M185" s="115">
        <f t="shared" si="45"/>
        <v>202343.35680000001</v>
      </c>
      <c r="N185" s="115">
        <f t="shared" si="46"/>
        <v>11521.058400000002</v>
      </c>
      <c r="O185" s="115">
        <f t="shared" si="47"/>
        <v>213864.41520000002</v>
      </c>
      <c r="P185" s="115">
        <f t="shared" si="48"/>
        <v>213864.41520000002</v>
      </c>
      <c r="Q185" s="115">
        <v>318.24</v>
      </c>
      <c r="R185" s="34">
        <v>18.12</v>
      </c>
      <c r="S185" s="112" t="s">
        <v>27</v>
      </c>
      <c r="T185" s="112" t="s">
        <v>28</v>
      </c>
    </row>
    <row r="186" spans="1:20" s="5" customFormat="1" ht="37.5" x14ac:dyDescent="0.3">
      <c r="A186" s="24">
        <f t="shared" si="49"/>
        <v>4</v>
      </c>
      <c r="B186" s="111">
        <v>4</v>
      </c>
      <c r="C186" s="114" t="s">
        <v>110</v>
      </c>
      <c r="D186" s="111">
        <v>1972</v>
      </c>
      <c r="E186" s="111" t="s">
        <v>24</v>
      </c>
      <c r="F186" s="112" t="s">
        <v>201</v>
      </c>
      <c r="G186" s="111" t="s">
        <v>25</v>
      </c>
      <c r="H186" s="111">
        <v>2</v>
      </c>
      <c r="I186" s="113">
        <v>1835.8</v>
      </c>
      <c r="J186" s="113">
        <v>738</v>
      </c>
      <c r="K186" s="33" t="s">
        <v>32</v>
      </c>
      <c r="L186" s="113">
        <f t="shared" si="44"/>
        <v>523643.592</v>
      </c>
      <c r="M186" s="115">
        <f t="shared" si="45"/>
        <v>523643.592</v>
      </c>
      <c r="N186" s="115">
        <f t="shared" si="46"/>
        <v>33264.696000000004</v>
      </c>
      <c r="O186" s="115">
        <f t="shared" si="47"/>
        <v>556908.28800000006</v>
      </c>
      <c r="P186" s="115">
        <f t="shared" si="48"/>
        <v>556908.28800000006</v>
      </c>
      <c r="Q186" s="115">
        <v>285.24</v>
      </c>
      <c r="R186" s="34">
        <v>18.12</v>
      </c>
      <c r="S186" s="112" t="s">
        <v>27</v>
      </c>
      <c r="T186" s="112" t="s">
        <v>28</v>
      </c>
    </row>
    <row r="187" spans="1:20" s="5" customFormat="1" ht="37.5" x14ac:dyDescent="0.3">
      <c r="A187" s="24">
        <f t="shared" si="49"/>
        <v>5</v>
      </c>
      <c r="B187" s="111">
        <v>5</v>
      </c>
      <c r="C187" s="114" t="s">
        <v>111</v>
      </c>
      <c r="D187" s="111">
        <v>1988</v>
      </c>
      <c r="E187" s="111" t="s">
        <v>24</v>
      </c>
      <c r="F187" s="112" t="s">
        <v>201</v>
      </c>
      <c r="G187" s="111" t="s">
        <v>25</v>
      </c>
      <c r="H187" s="111">
        <v>2</v>
      </c>
      <c r="I187" s="113">
        <v>1400.2000000000003</v>
      </c>
      <c r="J187" s="113">
        <v>549.5</v>
      </c>
      <c r="K187" s="33" t="s">
        <v>32</v>
      </c>
      <c r="L187" s="113">
        <f t="shared" si="44"/>
        <v>399393.04800000007</v>
      </c>
      <c r="M187" s="115">
        <f t="shared" si="45"/>
        <v>399393.04800000007</v>
      </c>
      <c r="N187" s="115">
        <f t="shared" si="46"/>
        <v>25371.624000000007</v>
      </c>
      <c r="O187" s="115">
        <f t="shared" si="47"/>
        <v>424764.67200000008</v>
      </c>
      <c r="P187" s="115">
        <f t="shared" si="48"/>
        <v>424764.67200000008</v>
      </c>
      <c r="Q187" s="115">
        <v>285.24</v>
      </c>
      <c r="R187" s="34">
        <v>18.12</v>
      </c>
      <c r="S187" s="112" t="s">
        <v>27</v>
      </c>
      <c r="T187" s="112" t="s">
        <v>28</v>
      </c>
    </row>
    <row r="188" spans="1:20" s="5" customFormat="1" ht="37.5" x14ac:dyDescent="0.3">
      <c r="A188" s="24">
        <f t="shared" si="49"/>
        <v>6</v>
      </c>
      <c r="B188" s="111">
        <v>6</v>
      </c>
      <c r="C188" s="114" t="s">
        <v>112</v>
      </c>
      <c r="D188" s="111">
        <v>1972</v>
      </c>
      <c r="E188" s="111" t="s">
        <v>24</v>
      </c>
      <c r="F188" s="112" t="s">
        <v>199</v>
      </c>
      <c r="G188" s="111" t="s">
        <v>25</v>
      </c>
      <c r="H188" s="111">
        <v>2</v>
      </c>
      <c r="I188" s="113">
        <v>644.41000000000008</v>
      </c>
      <c r="J188" s="113">
        <v>351.8</v>
      </c>
      <c r="K188" s="33" t="s">
        <v>32</v>
      </c>
      <c r="L188" s="113">
        <f t="shared" si="44"/>
        <v>188966.78840000002</v>
      </c>
      <c r="M188" s="115">
        <f t="shared" si="45"/>
        <v>188966.78840000002</v>
      </c>
      <c r="N188" s="115">
        <f t="shared" si="46"/>
        <v>11676.709200000003</v>
      </c>
      <c r="O188" s="115">
        <f t="shared" si="47"/>
        <v>200643.49760000003</v>
      </c>
      <c r="P188" s="115">
        <f t="shared" si="48"/>
        <v>200643.49760000003</v>
      </c>
      <c r="Q188" s="115">
        <v>293.24</v>
      </c>
      <c r="R188" s="34">
        <v>18.12</v>
      </c>
      <c r="S188" s="112" t="s">
        <v>27</v>
      </c>
      <c r="T188" s="112" t="s">
        <v>28</v>
      </c>
    </row>
    <row r="189" spans="1:20" s="5" customFormat="1" x14ac:dyDescent="0.3">
      <c r="A189" s="25">
        <f>A191</f>
        <v>2</v>
      </c>
      <c r="B189" s="31">
        <f>B191</f>
        <v>2</v>
      </c>
      <c r="C189" s="26" t="s">
        <v>113</v>
      </c>
      <c r="D189" s="111"/>
      <c r="E189" s="111"/>
      <c r="F189" s="112"/>
      <c r="G189" s="111"/>
      <c r="H189" s="111"/>
      <c r="I189" s="27">
        <f>SUM(I190:I191)</f>
        <v>1210.1999999999998</v>
      </c>
      <c r="J189" s="27"/>
      <c r="K189" s="114"/>
      <c r="L189" s="27">
        <f t="shared" ref="L189:P189" si="50">SUM(L190:L191)</f>
        <v>1212604.368</v>
      </c>
      <c r="M189" s="27">
        <f t="shared" si="50"/>
        <v>1212604.368</v>
      </c>
      <c r="N189" s="27">
        <f t="shared" si="50"/>
        <v>33218.680999999997</v>
      </c>
      <c r="O189" s="27">
        <f t="shared" si="50"/>
        <v>1245823.0489999999</v>
      </c>
      <c r="P189" s="27">
        <f t="shared" si="50"/>
        <v>1245823.0489999999</v>
      </c>
      <c r="Q189" s="115"/>
      <c r="R189" s="34"/>
      <c r="S189" s="112"/>
      <c r="T189" s="112"/>
    </row>
    <row r="190" spans="1:20" s="5" customFormat="1" ht="37.5" x14ac:dyDescent="0.3">
      <c r="A190" s="24">
        <v>1</v>
      </c>
      <c r="B190" s="111">
        <v>1</v>
      </c>
      <c r="C190" s="114" t="s">
        <v>114</v>
      </c>
      <c r="D190" s="111">
        <v>1976</v>
      </c>
      <c r="E190" s="111" t="s">
        <v>24</v>
      </c>
      <c r="F190" s="112" t="s">
        <v>234</v>
      </c>
      <c r="G190" s="111" t="s">
        <v>25</v>
      </c>
      <c r="H190" s="111">
        <v>2</v>
      </c>
      <c r="I190" s="113">
        <v>647.9</v>
      </c>
      <c r="J190" s="113">
        <v>350.7</v>
      </c>
      <c r="K190" s="33" t="s">
        <v>38</v>
      </c>
      <c r="L190" s="113">
        <f>I190*Q190</f>
        <v>971850</v>
      </c>
      <c r="M190" s="115">
        <f>L190</f>
        <v>971850</v>
      </c>
      <c r="N190" s="115">
        <f>I190*R190</f>
        <v>23350.315999999999</v>
      </c>
      <c r="O190" s="115">
        <f>L190+N190</f>
        <v>995200.31599999999</v>
      </c>
      <c r="P190" s="115">
        <f>O190</f>
        <v>995200.31599999999</v>
      </c>
      <c r="Q190" s="115">
        <v>1500</v>
      </c>
      <c r="R190" s="34">
        <v>36.04</v>
      </c>
      <c r="S190" s="112" t="s">
        <v>27</v>
      </c>
      <c r="T190" s="112" t="s">
        <v>28</v>
      </c>
    </row>
    <row r="191" spans="1:20" s="5" customFormat="1" ht="37.5" x14ac:dyDescent="0.3">
      <c r="A191" s="24">
        <v>2</v>
      </c>
      <c r="B191" s="111">
        <v>2</v>
      </c>
      <c r="C191" s="114" t="s">
        <v>115</v>
      </c>
      <c r="D191" s="111">
        <v>1968</v>
      </c>
      <c r="E191" s="111" t="s">
        <v>24</v>
      </c>
      <c r="F191" s="112" t="s">
        <v>234</v>
      </c>
      <c r="G191" s="111" t="s">
        <v>42</v>
      </c>
      <c r="H191" s="111">
        <v>2</v>
      </c>
      <c r="I191" s="113">
        <v>562.29999999999995</v>
      </c>
      <c r="J191" s="113">
        <v>324.2</v>
      </c>
      <c r="K191" s="33" t="s">
        <v>35</v>
      </c>
      <c r="L191" s="113">
        <f>I191*Q191</f>
        <v>240754.36799999999</v>
      </c>
      <c r="M191" s="115">
        <f>L191</f>
        <v>240754.36799999999</v>
      </c>
      <c r="N191" s="115">
        <f>I191*R191</f>
        <v>9868.3649999999998</v>
      </c>
      <c r="O191" s="115">
        <f>L191+N191</f>
        <v>250622.73299999998</v>
      </c>
      <c r="P191" s="115">
        <f>O191</f>
        <v>250622.73299999998</v>
      </c>
      <c r="Q191" s="115">
        <v>428.16</v>
      </c>
      <c r="R191" s="34">
        <v>17.55</v>
      </c>
      <c r="S191" s="112" t="s">
        <v>27</v>
      </c>
      <c r="T191" s="112" t="s">
        <v>28</v>
      </c>
    </row>
    <row r="192" spans="1:20" s="5" customFormat="1" x14ac:dyDescent="0.3">
      <c r="A192" s="25">
        <f>A283</f>
        <v>91</v>
      </c>
      <c r="B192" s="31">
        <f>B283</f>
        <v>85</v>
      </c>
      <c r="C192" s="26" t="s">
        <v>116</v>
      </c>
      <c r="D192" s="31"/>
      <c r="E192" s="31"/>
      <c r="F192" s="112"/>
      <c r="G192" s="31"/>
      <c r="H192" s="31"/>
      <c r="I192" s="46">
        <f>SUM(I193:I283)</f>
        <v>373473.1399999999</v>
      </c>
      <c r="J192" s="27"/>
      <c r="K192" s="26"/>
      <c r="L192" s="46">
        <f t="shared" ref="L192:P192" si="51">SUM(L193:L283)</f>
        <v>326471530.08979988</v>
      </c>
      <c r="M192" s="46">
        <f t="shared" si="51"/>
        <v>326471530.08979988</v>
      </c>
      <c r="N192" s="46">
        <f t="shared" si="51"/>
        <v>8095537.9549000021</v>
      </c>
      <c r="O192" s="46">
        <f t="shared" si="51"/>
        <v>334567068.04470003</v>
      </c>
      <c r="P192" s="46">
        <f t="shared" si="51"/>
        <v>334567068.04470003</v>
      </c>
      <c r="Q192" s="31"/>
      <c r="R192" s="34"/>
      <c r="S192" s="112"/>
      <c r="T192" s="112"/>
    </row>
    <row r="193" spans="1:20" s="5" customFormat="1" ht="112.5" x14ac:dyDescent="0.3">
      <c r="A193" s="24">
        <v>1</v>
      </c>
      <c r="B193" s="111">
        <v>1</v>
      </c>
      <c r="C193" s="47" t="s">
        <v>117</v>
      </c>
      <c r="D193" s="111">
        <v>1989</v>
      </c>
      <c r="E193" s="111" t="s">
        <v>24</v>
      </c>
      <c r="F193" s="112" t="s">
        <v>324</v>
      </c>
      <c r="G193" s="111" t="s">
        <v>57</v>
      </c>
      <c r="H193" s="111">
        <v>9</v>
      </c>
      <c r="I193" s="113">
        <v>19139.100000000002</v>
      </c>
      <c r="J193" s="113">
        <v>12360.7</v>
      </c>
      <c r="K193" s="114" t="s">
        <v>755</v>
      </c>
      <c r="L193" s="129">
        <f>I193*Q193</f>
        <v>14780744.148000002</v>
      </c>
      <c r="M193" s="115">
        <f>L193</f>
        <v>14780744.148000002</v>
      </c>
      <c r="N193" s="115">
        <f>I193*R193</f>
        <v>316369.32300000003</v>
      </c>
      <c r="O193" s="115">
        <f t="shared" ref="O193:O224" si="52">L193+N193</f>
        <v>15097113.471000003</v>
      </c>
      <c r="P193" s="115">
        <f>O193</f>
        <v>15097113.471000003</v>
      </c>
      <c r="Q193" s="113">
        <v>772.28</v>
      </c>
      <c r="R193" s="34">
        <v>16.53</v>
      </c>
      <c r="S193" s="112" t="s">
        <v>27</v>
      </c>
      <c r="T193" s="112" t="s">
        <v>28</v>
      </c>
    </row>
    <row r="194" spans="1:20" s="5" customFormat="1" ht="37.5" x14ac:dyDescent="0.3">
      <c r="A194" s="24">
        <f>A193+1</f>
        <v>2</v>
      </c>
      <c r="B194" s="139">
        <v>2</v>
      </c>
      <c r="C194" s="143" t="s">
        <v>118</v>
      </c>
      <c r="D194" s="139">
        <v>1959</v>
      </c>
      <c r="E194" s="139" t="s">
        <v>24</v>
      </c>
      <c r="F194" s="140" t="s">
        <v>229</v>
      </c>
      <c r="G194" s="139" t="s">
        <v>42</v>
      </c>
      <c r="H194" s="139">
        <v>2</v>
      </c>
      <c r="I194" s="142">
        <v>523.70000000000005</v>
      </c>
      <c r="J194" s="142">
        <v>304.2</v>
      </c>
      <c r="K194" s="114" t="s">
        <v>32</v>
      </c>
      <c r="L194" s="129">
        <f>I194*Q194</f>
        <v>65273.968000000008</v>
      </c>
      <c r="M194" s="145">
        <f>L194+L195</f>
        <v>510916.48300000007</v>
      </c>
      <c r="N194" s="115">
        <f>I194*R194</f>
        <v>7986.4250000000011</v>
      </c>
      <c r="O194" s="115">
        <f t="shared" si="52"/>
        <v>73260.393000000011</v>
      </c>
      <c r="P194" s="145">
        <f>O194+O195</f>
        <v>528439.4850000001</v>
      </c>
      <c r="Q194" s="113">
        <v>124.64</v>
      </c>
      <c r="R194" s="34">
        <v>15.25</v>
      </c>
      <c r="S194" s="112" t="s">
        <v>27</v>
      </c>
      <c r="T194" s="112" t="s">
        <v>28</v>
      </c>
    </row>
    <row r="195" spans="1:20" s="5" customFormat="1" x14ac:dyDescent="0.3">
      <c r="A195" s="24">
        <f t="shared" ref="A195:A258" si="53">A194+1</f>
        <v>3</v>
      </c>
      <c r="B195" s="139"/>
      <c r="C195" s="143"/>
      <c r="D195" s="139"/>
      <c r="E195" s="139"/>
      <c r="F195" s="140"/>
      <c r="G195" s="139"/>
      <c r="H195" s="139"/>
      <c r="I195" s="142"/>
      <c r="J195" s="142"/>
      <c r="K195" s="114" t="s">
        <v>38</v>
      </c>
      <c r="L195" s="129">
        <f>I194*Q195</f>
        <v>445642.51500000007</v>
      </c>
      <c r="M195" s="146"/>
      <c r="N195" s="115">
        <f>I194*R195</f>
        <v>9536.5770000000011</v>
      </c>
      <c r="O195" s="115">
        <f t="shared" si="52"/>
        <v>455179.09200000006</v>
      </c>
      <c r="P195" s="146"/>
      <c r="Q195" s="113">
        <v>850.95</v>
      </c>
      <c r="R195" s="34">
        <v>18.21</v>
      </c>
      <c r="S195" s="112" t="s">
        <v>27</v>
      </c>
      <c r="T195" s="112" t="s">
        <v>28</v>
      </c>
    </row>
    <row r="196" spans="1:20" s="5" customFormat="1" ht="37.5" x14ac:dyDescent="0.3">
      <c r="A196" s="24">
        <f t="shared" si="53"/>
        <v>4</v>
      </c>
      <c r="B196" s="139">
        <v>3</v>
      </c>
      <c r="C196" s="143" t="s">
        <v>119</v>
      </c>
      <c r="D196" s="139">
        <v>1960</v>
      </c>
      <c r="E196" s="139" t="s">
        <v>24</v>
      </c>
      <c r="F196" s="140" t="s">
        <v>229</v>
      </c>
      <c r="G196" s="139" t="s">
        <v>42</v>
      </c>
      <c r="H196" s="139">
        <v>2</v>
      </c>
      <c r="I196" s="142">
        <v>504.38</v>
      </c>
      <c r="J196" s="142">
        <v>297.7</v>
      </c>
      <c r="K196" s="114" t="s">
        <v>32</v>
      </c>
      <c r="L196" s="129">
        <f>I196*Q196</f>
        <v>62865.923199999997</v>
      </c>
      <c r="M196" s="145">
        <f>L196+L197</f>
        <v>492068.08420000004</v>
      </c>
      <c r="N196" s="115">
        <f>I196*R196</f>
        <v>7691.7950000000001</v>
      </c>
      <c r="O196" s="115">
        <f t="shared" si="52"/>
        <v>70557.718200000003</v>
      </c>
      <c r="P196" s="145">
        <f>O196+O197</f>
        <v>508944.63900000002</v>
      </c>
      <c r="Q196" s="113">
        <v>124.64</v>
      </c>
      <c r="R196" s="34">
        <v>15.25</v>
      </c>
      <c r="S196" s="112" t="s">
        <v>27</v>
      </c>
      <c r="T196" s="112" t="s">
        <v>28</v>
      </c>
    </row>
    <row r="197" spans="1:20" s="5" customFormat="1" x14ac:dyDescent="0.3">
      <c r="A197" s="24">
        <f t="shared" si="53"/>
        <v>5</v>
      </c>
      <c r="B197" s="139"/>
      <c r="C197" s="143"/>
      <c r="D197" s="139"/>
      <c r="E197" s="139"/>
      <c r="F197" s="140"/>
      <c r="G197" s="139"/>
      <c r="H197" s="139"/>
      <c r="I197" s="142"/>
      <c r="J197" s="142"/>
      <c r="K197" s="114" t="s">
        <v>38</v>
      </c>
      <c r="L197" s="129">
        <f>I196*Q197</f>
        <v>429202.16100000002</v>
      </c>
      <c r="M197" s="146"/>
      <c r="N197" s="115">
        <f>I196*R197</f>
        <v>9184.7597999999998</v>
      </c>
      <c r="O197" s="115">
        <f t="shared" si="52"/>
        <v>438386.92080000002</v>
      </c>
      <c r="P197" s="146"/>
      <c r="Q197" s="113">
        <v>850.95</v>
      </c>
      <c r="R197" s="34">
        <v>18.21</v>
      </c>
      <c r="S197" s="112" t="s">
        <v>27</v>
      </c>
      <c r="T197" s="112" t="s">
        <v>28</v>
      </c>
    </row>
    <row r="198" spans="1:20" s="5" customFormat="1" ht="37.5" x14ac:dyDescent="0.3">
      <c r="A198" s="24">
        <f t="shared" si="53"/>
        <v>6</v>
      </c>
      <c r="B198" s="111">
        <v>4</v>
      </c>
      <c r="C198" s="114" t="s">
        <v>120</v>
      </c>
      <c r="D198" s="111">
        <v>1967</v>
      </c>
      <c r="E198" s="111" t="s">
        <v>24</v>
      </c>
      <c r="F198" s="112" t="s">
        <v>216</v>
      </c>
      <c r="G198" s="111" t="s">
        <v>57</v>
      </c>
      <c r="H198" s="111">
        <v>5</v>
      </c>
      <c r="I198" s="113">
        <v>4169.8</v>
      </c>
      <c r="J198" s="113">
        <v>2608.8000000000002</v>
      </c>
      <c r="K198" s="48" t="s">
        <v>38</v>
      </c>
      <c r="L198" s="129">
        <f t="shared" ref="L198:L211" si="54">I198*Q198</f>
        <v>4228760.9720000001</v>
      </c>
      <c r="M198" s="115">
        <f t="shared" ref="M198:M210" si="55">L198</f>
        <v>4228760.9720000001</v>
      </c>
      <c r="N198" s="115">
        <f t="shared" ref="N198:N211" si="56">I198*R198</f>
        <v>90484.66</v>
      </c>
      <c r="O198" s="115">
        <f t="shared" si="52"/>
        <v>4319245.6320000002</v>
      </c>
      <c r="P198" s="115">
        <f t="shared" ref="P198:P210" si="57">O198</f>
        <v>4319245.6320000002</v>
      </c>
      <c r="Q198" s="34">
        <v>1014.14</v>
      </c>
      <c r="R198" s="34">
        <v>21.7</v>
      </c>
      <c r="S198" s="112" t="s">
        <v>27</v>
      </c>
      <c r="T198" s="112" t="s">
        <v>28</v>
      </c>
    </row>
    <row r="199" spans="1:20" s="5" customFormat="1" ht="37.5" x14ac:dyDescent="0.3">
      <c r="A199" s="24">
        <f t="shared" si="53"/>
        <v>7</v>
      </c>
      <c r="B199" s="111">
        <v>5</v>
      </c>
      <c r="C199" s="114" t="s">
        <v>121</v>
      </c>
      <c r="D199" s="111">
        <v>1966</v>
      </c>
      <c r="E199" s="111" t="s">
        <v>24</v>
      </c>
      <c r="F199" s="112" t="s">
        <v>216</v>
      </c>
      <c r="G199" s="111" t="s">
        <v>25</v>
      </c>
      <c r="H199" s="111">
        <v>4</v>
      </c>
      <c r="I199" s="113">
        <v>3529.7</v>
      </c>
      <c r="J199" s="113">
        <v>1968.6</v>
      </c>
      <c r="K199" s="48" t="s">
        <v>38</v>
      </c>
      <c r="L199" s="129">
        <f t="shared" si="54"/>
        <v>3672935.2259999993</v>
      </c>
      <c r="M199" s="115">
        <f t="shared" si="55"/>
        <v>3672935.2259999993</v>
      </c>
      <c r="N199" s="115">
        <f t="shared" si="56"/>
        <v>78606.418999999994</v>
      </c>
      <c r="O199" s="115">
        <f t="shared" si="52"/>
        <v>3751541.6449999996</v>
      </c>
      <c r="P199" s="115">
        <f t="shared" si="57"/>
        <v>3751541.6449999996</v>
      </c>
      <c r="Q199" s="34">
        <v>1040.58</v>
      </c>
      <c r="R199" s="34">
        <v>22.27</v>
      </c>
      <c r="S199" s="112" t="s">
        <v>27</v>
      </c>
      <c r="T199" s="112" t="s">
        <v>28</v>
      </c>
    </row>
    <row r="200" spans="1:20" s="5" customFormat="1" ht="37.5" x14ac:dyDescent="0.3">
      <c r="A200" s="24">
        <f t="shared" si="53"/>
        <v>8</v>
      </c>
      <c r="B200" s="111">
        <v>6</v>
      </c>
      <c r="C200" s="114" t="s">
        <v>122</v>
      </c>
      <c r="D200" s="111">
        <v>1967</v>
      </c>
      <c r="E200" s="111" t="s">
        <v>24</v>
      </c>
      <c r="F200" s="112" t="s">
        <v>216</v>
      </c>
      <c r="G200" s="111" t="s">
        <v>25</v>
      </c>
      <c r="H200" s="111">
        <v>4</v>
      </c>
      <c r="I200" s="113">
        <v>3509.6</v>
      </c>
      <c r="J200" s="113">
        <v>1965</v>
      </c>
      <c r="K200" s="48" t="s">
        <v>38</v>
      </c>
      <c r="L200" s="129">
        <f t="shared" si="54"/>
        <v>3652019.5679999995</v>
      </c>
      <c r="M200" s="115">
        <f t="shared" si="55"/>
        <v>3652019.5679999995</v>
      </c>
      <c r="N200" s="115">
        <f t="shared" si="56"/>
        <v>78158.792000000001</v>
      </c>
      <c r="O200" s="115">
        <f t="shared" si="52"/>
        <v>3730178.3599999994</v>
      </c>
      <c r="P200" s="115">
        <f t="shared" si="57"/>
        <v>3730178.3599999994</v>
      </c>
      <c r="Q200" s="34">
        <v>1040.58</v>
      </c>
      <c r="R200" s="34">
        <v>22.27</v>
      </c>
      <c r="S200" s="112" t="s">
        <v>27</v>
      </c>
      <c r="T200" s="112" t="s">
        <v>28</v>
      </c>
    </row>
    <row r="201" spans="1:20" s="5" customFormat="1" ht="37.5" x14ac:dyDescent="0.3">
      <c r="A201" s="24">
        <f t="shared" si="53"/>
        <v>9</v>
      </c>
      <c r="B201" s="111">
        <v>7</v>
      </c>
      <c r="C201" s="114" t="s">
        <v>123</v>
      </c>
      <c r="D201" s="112">
        <v>1985</v>
      </c>
      <c r="E201" s="111" t="s">
        <v>24</v>
      </c>
      <c r="F201" s="112" t="s">
        <v>216</v>
      </c>
      <c r="G201" s="112" t="s">
        <v>57</v>
      </c>
      <c r="H201" s="112">
        <v>5</v>
      </c>
      <c r="I201" s="113">
        <v>4800.2</v>
      </c>
      <c r="J201" s="115">
        <v>2847.1</v>
      </c>
      <c r="K201" s="48" t="s">
        <v>38</v>
      </c>
      <c r="L201" s="129">
        <f t="shared" si="54"/>
        <v>4868074.8279999997</v>
      </c>
      <c r="M201" s="115">
        <f t="shared" si="55"/>
        <v>4868074.8279999997</v>
      </c>
      <c r="N201" s="115">
        <f t="shared" si="56"/>
        <v>104164.34</v>
      </c>
      <c r="O201" s="115">
        <f t="shared" si="52"/>
        <v>4972239.1679999996</v>
      </c>
      <c r="P201" s="115">
        <f t="shared" si="57"/>
        <v>4972239.1679999996</v>
      </c>
      <c r="Q201" s="112">
        <v>1014.14</v>
      </c>
      <c r="R201" s="34">
        <v>21.7</v>
      </c>
      <c r="S201" s="112" t="s">
        <v>27</v>
      </c>
      <c r="T201" s="112" t="s">
        <v>28</v>
      </c>
    </row>
    <row r="202" spans="1:20" s="5" customFormat="1" ht="37.5" x14ac:dyDescent="0.3">
      <c r="A202" s="24">
        <f t="shared" si="53"/>
        <v>10</v>
      </c>
      <c r="B202" s="111">
        <v>8</v>
      </c>
      <c r="C202" s="114" t="s">
        <v>925</v>
      </c>
      <c r="D202" s="112">
        <v>1965</v>
      </c>
      <c r="E202" s="111" t="s">
        <v>24</v>
      </c>
      <c r="F202" s="112" t="s">
        <v>216</v>
      </c>
      <c r="G202" s="112" t="s">
        <v>25</v>
      </c>
      <c r="H202" s="112">
        <v>5</v>
      </c>
      <c r="I202" s="113">
        <v>4410.7</v>
      </c>
      <c r="J202" s="115">
        <v>3014.3</v>
      </c>
      <c r="K202" s="48" t="s">
        <v>38</v>
      </c>
      <c r="L202" s="129">
        <f t="shared" si="54"/>
        <v>4589686.2059999993</v>
      </c>
      <c r="M202" s="115">
        <f t="shared" si="55"/>
        <v>4589686.2059999993</v>
      </c>
      <c r="N202" s="115">
        <f t="shared" si="56"/>
        <v>98226.28899999999</v>
      </c>
      <c r="O202" s="115">
        <f t="shared" si="52"/>
        <v>4687912.4949999992</v>
      </c>
      <c r="P202" s="115">
        <f t="shared" si="57"/>
        <v>4687912.4949999992</v>
      </c>
      <c r="Q202" s="34">
        <v>1040.58</v>
      </c>
      <c r="R202" s="34">
        <v>22.27</v>
      </c>
      <c r="S202" s="112" t="s">
        <v>27</v>
      </c>
      <c r="T202" s="112" t="s">
        <v>28</v>
      </c>
    </row>
    <row r="203" spans="1:20" s="5" customFormat="1" ht="37.5" x14ac:dyDescent="0.3">
      <c r="A203" s="24">
        <f t="shared" si="53"/>
        <v>11</v>
      </c>
      <c r="B203" s="111">
        <v>9</v>
      </c>
      <c r="C203" s="114" t="s">
        <v>926</v>
      </c>
      <c r="D203" s="112">
        <v>1967</v>
      </c>
      <c r="E203" s="111" t="s">
        <v>24</v>
      </c>
      <c r="F203" s="112" t="s">
        <v>216</v>
      </c>
      <c r="G203" s="112" t="s">
        <v>25</v>
      </c>
      <c r="H203" s="112">
        <v>5</v>
      </c>
      <c r="I203" s="113">
        <v>5258.7</v>
      </c>
      <c r="J203" s="115">
        <f>3282.9+333.2+451.4</f>
        <v>4067.5</v>
      </c>
      <c r="K203" s="48" t="s">
        <v>38</v>
      </c>
      <c r="L203" s="129">
        <f t="shared" si="54"/>
        <v>5472098.0459999992</v>
      </c>
      <c r="M203" s="115">
        <f t="shared" si="55"/>
        <v>5472098.0459999992</v>
      </c>
      <c r="N203" s="115">
        <f t="shared" si="56"/>
        <v>117111.249</v>
      </c>
      <c r="O203" s="115">
        <f t="shared" si="52"/>
        <v>5589209.294999999</v>
      </c>
      <c r="P203" s="115">
        <f t="shared" si="57"/>
        <v>5589209.294999999</v>
      </c>
      <c r="Q203" s="34">
        <v>1040.58</v>
      </c>
      <c r="R203" s="34">
        <v>22.27</v>
      </c>
      <c r="S203" s="112" t="s">
        <v>27</v>
      </c>
      <c r="T203" s="112" t="s">
        <v>28</v>
      </c>
    </row>
    <row r="204" spans="1:20" s="5" customFormat="1" ht="37.5" x14ac:dyDescent="0.3">
      <c r="A204" s="24">
        <f t="shared" si="53"/>
        <v>12</v>
      </c>
      <c r="B204" s="111">
        <v>10</v>
      </c>
      <c r="C204" s="114" t="s">
        <v>927</v>
      </c>
      <c r="D204" s="112">
        <v>1967</v>
      </c>
      <c r="E204" s="111" t="s">
        <v>24</v>
      </c>
      <c r="F204" s="112" t="s">
        <v>216</v>
      </c>
      <c r="G204" s="112" t="s">
        <v>57</v>
      </c>
      <c r="H204" s="112">
        <v>5</v>
      </c>
      <c r="I204" s="113">
        <v>5540.6</v>
      </c>
      <c r="J204" s="115">
        <f>3561.5+389.9+404.1</f>
        <v>4355.5</v>
      </c>
      <c r="K204" s="48" t="s">
        <v>38</v>
      </c>
      <c r="L204" s="129">
        <f t="shared" si="54"/>
        <v>5618944.0840000007</v>
      </c>
      <c r="M204" s="115">
        <f t="shared" si="55"/>
        <v>5618944.0840000007</v>
      </c>
      <c r="N204" s="115">
        <f t="shared" si="56"/>
        <v>120231.02</v>
      </c>
      <c r="O204" s="115">
        <f t="shared" si="52"/>
        <v>5739175.1040000003</v>
      </c>
      <c r="P204" s="115">
        <f t="shared" si="57"/>
        <v>5739175.1040000003</v>
      </c>
      <c r="Q204" s="112">
        <v>1014.14</v>
      </c>
      <c r="R204" s="34">
        <v>21.7</v>
      </c>
      <c r="S204" s="112" t="s">
        <v>27</v>
      </c>
      <c r="T204" s="112" t="s">
        <v>28</v>
      </c>
    </row>
    <row r="205" spans="1:20" s="5" customFormat="1" ht="37.5" x14ac:dyDescent="0.3">
      <c r="A205" s="24">
        <f t="shared" si="53"/>
        <v>13</v>
      </c>
      <c r="B205" s="111">
        <v>11</v>
      </c>
      <c r="C205" s="114" t="s">
        <v>928</v>
      </c>
      <c r="D205" s="111">
        <v>1988</v>
      </c>
      <c r="E205" s="111" t="s">
        <v>24</v>
      </c>
      <c r="F205" s="112" t="s">
        <v>216</v>
      </c>
      <c r="G205" s="111" t="s">
        <v>25</v>
      </c>
      <c r="H205" s="111">
        <v>5</v>
      </c>
      <c r="I205" s="113">
        <v>5550.2</v>
      </c>
      <c r="J205" s="115">
        <f>3182.7+752.2+359.5</f>
        <v>4294.3999999999996</v>
      </c>
      <c r="K205" s="48" t="s">
        <v>38</v>
      </c>
      <c r="L205" s="129">
        <f t="shared" si="54"/>
        <v>5775427.1159999995</v>
      </c>
      <c r="M205" s="115">
        <f t="shared" si="55"/>
        <v>5775427.1159999995</v>
      </c>
      <c r="N205" s="115">
        <f t="shared" si="56"/>
        <v>123602.954</v>
      </c>
      <c r="O205" s="115">
        <f t="shared" si="52"/>
        <v>5899030.0699999994</v>
      </c>
      <c r="P205" s="115">
        <f t="shared" si="57"/>
        <v>5899030.0699999994</v>
      </c>
      <c r="Q205" s="34">
        <v>1040.58</v>
      </c>
      <c r="R205" s="34">
        <v>22.27</v>
      </c>
      <c r="S205" s="112" t="s">
        <v>27</v>
      </c>
      <c r="T205" s="112" t="s">
        <v>28</v>
      </c>
    </row>
    <row r="206" spans="1:20" s="5" customFormat="1" ht="37.5" x14ac:dyDescent="0.3">
      <c r="A206" s="24">
        <f t="shared" si="53"/>
        <v>14</v>
      </c>
      <c r="B206" s="111">
        <v>12</v>
      </c>
      <c r="C206" s="114" t="s">
        <v>929</v>
      </c>
      <c r="D206" s="111">
        <v>1969</v>
      </c>
      <c r="E206" s="111" t="s">
        <v>24</v>
      </c>
      <c r="F206" s="112" t="s">
        <v>216</v>
      </c>
      <c r="G206" s="111" t="s">
        <v>25</v>
      </c>
      <c r="H206" s="111">
        <v>4</v>
      </c>
      <c r="I206" s="113">
        <v>5116</v>
      </c>
      <c r="J206" s="115">
        <f>1907.6+715.9</f>
        <v>2623.5</v>
      </c>
      <c r="K206" s="114" t="s">
        <v>38</v>
      </c>
      <c r="L206" s="129">
        <f t="shared" si="54"/>
        <v>5323607.2799999993</v>
      </c>
      <c r="M206" s="115">
        <f t="shared" si="55"/>
        <v>5323607.2799999993</v>
      </c>
      <c r="N206" s="115">
        <f t="shared" si="56"/>
        <v>113933.31999999999</v>
      </c>
      <c r="O206" s="115">
        <f t="shared" si="52"/>
        <v>5437540.5999999996</v>
      </c>
      <c r="P206" s="115">
        <f t="shared" si="57"/>
        <v>5437540.5999999996</v>
      </c>
      <c r="Q206" s="34">
        <v>1040.58</v>
      </c>
      <c r="R206" s="34">
        <v>22.27</v>
      </c>
      <c r="S206" s="112" t="s">
        <v>27</v>
      </c>
      <c r="T206" s="112" t="s">
        <v>28</v>
      </c>
    </row>
    <row r="207" spans="1:20" s="5" customFormat="1" ht="37.5" x14ac:dyDescent="0.3">
      <c r="A207" s="24">
        <f t="shared" si="53"/>
        <v>15</v>
      </c>
      <c r="B207" s="111">
        <v>13</v>
      </c>
      <c r="C207" s="114" t="s">
        <v>930</v>
      </c>
      <c r="D207" s="111">
        <v>1952</v>
      </c>
      <c r="E207" s="111" t="s">
        <v>24</v>
      </c>
      <c r="F207" s="112" t="s">
        <v>216</v>
      </c>
      <c r="G207" s="111" t="s">
        <v>25</v>
      </c>
      <c r="H207" s="111">
        <v>4</v>
      </c>
      <c r="I207" s="113">
        <v>4694.8</v>
      </c>
      <c r="J207" s="113">
        <f>1460.9+834.2</f>
        <v>2295.1000000000004</v>
      </c>
      <c r="K207" s="48" t="s">
        <v>38</v>
      </c>
      <c r="L207" s="129">
        <f t="shared" si="54"/>
        <v>4885314.9840000002</v>
      </c>
      <c r="M207" s="115">
        <f t="shared" si="55"/>
        <v>4885314.9840000002</v>
      </c>
      <c r="N207" s="115">
        <f t="shared" si="56"/>
        <v>104553.196</v>
      </c>
      <c r="O207" s="115">
        <f t="shared" si="52"/>
        <v>4989868.18</v>
      </c>
      <c r="P207" s="115">
        <f t="shared" si="57"/>
        <v>4989868.18</v>
      </c>
      <c r="Q207" s="34">
        <v>1040.58</v>
      </c>
      <c r="R207" s="34">
        <v>22.27</v>
      </c>
      <c r="S207" s="112" t="s">
        <v>27</v>
      </c>
      <c r="T207" s="112" t="s">
        <v>28</v>
      </c>
    </row>
    <row r="208" spans="1:20" s="5" customFormat="1" ht="37.5" x14ac:dyDescent="0.3">
      <c r="A208" s="24">
        <f t="shared" si="53"/>
        <v>16</v>
      </c>
      <c r="B208" s="111">
        <v>14</v>
      </c>
      <c r="C208" s="114" t="s">
        <v>931</v>
      </c>
      <c r="D208" s="111">
        <v>1964</v>
      </c>
      <c r="E208" s="111" t="s">
        <v>24</v>
      </c>
      <c r="F208" s="112" t="s">
        <v>216</v>
      </c>
      <c r="G208" s="111" t="s">
        <v>25</v>
      </c>
      <c r="H208" s="111">
        <v>5</v>
      </c>
      <c r="I208" s="113">
        <v>8311.7999999999993</v>
      </c>
      <c r="J208" s="113">
        <v>3646.4</v>
      </c>
      <c r="K208" s="48" t="s">
        <v>38</v>
      </c>
      <c r="L208" s="129">
        <f t="shared" si="54"/>
        <v>8649092.8439999986</v>
      </c>
      <c r="M208" s="115">
        <f t="shared" si="55"/>
        <v>8649092.8439999986</v>
      </c>
      <c r="N208" s="115">
        <f t="shared" si="56"/>
        <v>185103.78599999999</v>
      </c>
      <c r="O208" s="115">
        <f t="shared" si="52"/>
        <v>8834196.629999999</v>
      </c>
      <c r="P208" s="115">
        <f t="shared" si="57"/>
        <v>8834196.629999999</v>
      </c>
      <c r="Q208" s="34">
        <v>1040.58</v>
      </c>
      <c r="R208" s="34">
        <v>22.27</v>
      </c>
      <c r="S208" s="112" t="s">
        <v>27</v>
      </c>
      <c r="T208" s="112" t="s">
        <v>28</v>
      </c>
    </row>
    <row r="209" spans="1:20" s="5" customFormat="1" ht="37.5" x14ac:dyDescent="0.3">
      <c r="A209" s="24">
        <f t="shared" si="53"/>
        <v>17</v>
      </c>
      <c r="B209" s="111">
        <v>15</v>
      </c>
      <c r="C209" s="114" t="s">
        <v>932</v>
      </c>
      <c r="D209" s="111">
        <v>1940</v>
      </c>
      <c r="E209" s="111" t="s">
        <v>24</v>
      </c>
      <c r="F209" s="112" t="s">
        <v>216</v>
      </c>
      <c r="G209" s="111" t="s">
        <v>25</v>
      </c>
      <c r="H209" s="111">
        <v>4</v>
      </c>
      <c r="I209" s="113">
        <v>2569.8000000000002</v>
      </c>
      <c r="J209" s="113">
        <v>1339.3</v>
      </c>
      <c r="K209" s="48" t="s">
        <v>38</v>
      </c>
      <c r="L209" s="129">
        <f t="shared" si="54"/>
        <v>2674082.4840000002</v>
      </c>
      <c r="M209" s="115">
        <f t="shared" si="55"/>
        <v>2674082.4840000002</v>
      </c>
      <c r="N209" s="115">
        <f t="shared" si="56"/>
        <v>57229.446000000004</v>
      </c>
      <c r="O209" s="115">
        <f t="shared" si="52"/>
        <v>2731311.93</v>
      </c>
      <c r="P209" s="115">
        <f t="shared" si="57"/>
        <v>2731311.93</v>
      </c>
      <c r="Q209" s="34">
        <v>1040.58</v>
      </c>
      <c r="R209" s="34">
        <v>22.27</v>
      </c>
      <c r="S209" s="112" t="s">
        <v>27</v>
      </c>
      <c r="T209" s="112" t="s">
        <v>28</v>
      </c>
    </row>
    <row r="210" spans="1:20" s="5" customFormat="1" ht="37.5" x14ac:dyDescent="0.3">
      <c r="A210" s="24">
        <f t="shared" si="53"/>
        <v>18</v>
      </c>
      <c r="B210" s="111">
        <v>16</v>
      </c>
      <c r="C210" s="114" t="s">
        <v>933</v>
      </c>
      <c r="D210" s="111">
        <v>1937</v>
      </c>
      <c r="E210" s="111" t="s">
        <v>24</v>
      </c>
      <c r="F210" s="112" t="s">
        <v>201</v>
      </c>
      <c r="G210" s="111" t="s">
        <v>25</v>
      </c>
      <c r="H210" s="111">
        <v>2</v>
      </c>
      <c r="I210" s="113">
        <v>2366.9</v>
      </c>
      <c r="J210" s="113">
        <v>996.4</v>
      </c>
      <c r="K210" s="48" t="s">
        <v>38</v>
      </c>
      <c r="L210" s="129">
        <f t="shared" si="54"/>
        <v>2529411.3540000003</v>
      </c>
      <c r="M210" s="115">
        <f t="shared" si="55"/>
        <v>2529411.3540000003</v>
      </c>
      <c r="N210" s="115">
        <f t="shared" si="56"/>
        <v>92758.811000000002</v>
      </c>
      <c r="O210" s="115">
        <f t="shared" si="52"/>
        <v>2622170.1650000005</v>
      </c>
      <c r="P210" s="115">
        <f t="shared" si="57"/>
        <v>2622170.1650000005</v>
      </c>
      <c r="Q210" s="34">
        <v>1068.6600000000001</v>
      </c>
      <c r="R210" s="34">
        <v>39.19</v>
      </c>
      <c r="S210" s="112" t="s">
        <v>27</v>
      </c>
      <c r="T210" s="112" t="s">
        <v>28</v>
      </c>
    </row>
    <row r="211" spans="1:20" s="5" customFormat="1" ht="37.5" x14ac:dyDescent="0.3">
      <c r="A211" s="24">
        <f t="shared" si="53"/>
        <v>19</v>
      </c>
      <c r="B211" s="139">
        <v>17</v>
      </c>
      <c r="C211" s="143" t="s">
        <v>934</v>
      </c>
      <c r="D211" s="139">
        <v>1984</v>
      </c>
      <c r="E211" s="139" t="s">
        <v>24</v>
      </c>
      <c r="F211" s="140" t="s">
        <v>216</v>
      </c>
      <c r="G211" s="139" t="s">
        <v>57</v>
      </c>
      <c r="H211" s="139">
        <v>5</v>
      </c>
      <c r="I211" s="142">
        <v>7093.8</v>
      </c>
      <c r="J211" s="142">
        <v>3989.5</v>
      </c>
      <c r="K211" s="114" t="s">
        <v>35</v>
      </c>
      <c r="L211" s="129">
        <f t="shared" si="54"/>
        <v>2829149.3160000001</v>
      </c>
      <c r="M211" s="145">
        <f>L211+L212</f>
        <v>3783974.7960000001</v>
      </c>
      <c r="N211" s="115">
        <f t="shared" si="56"/>
        <v>111443.59800000001</v>
      </c>
      <c r="O211" s="115">
        <f t="shared" si="52"/>
        <v>2940592.9140000003</v>
      </c>
      <c r="P211" s="145">
        <f>O211+O212</f>
        <v>3995795.6640000003</v>
      </c>
      <c r="Q211" s="34">
        <v>398.82</v>
      </c>
      <c r="R211" s="34">
        <v>15.71</v>
      </c>
      <c r="S211" s="112" t="s">
        <v>27</v>
      </c>
      <c r="T211" s="112" t="s">
        <v>28</v>
      </c>
    </row>
    <row r="212" spans="1:20" s="5" customFormat="1" ht="56.25" x14ac:dyDescent="0.3">
      <c r="A212" s="24">
        <f t="shared" si="53"/>
        <v>20</v>
      </c>
      <c r="B212" s="139"/>
      <c r="C212" s="143"/>
      <c r="D212" s="139"/>
      <c r="E212" s="139"/>
      <c r="F212" s="140"/>
      <c r="G212" s="139"/>
      <c r="H212" s="139"/>
      <c r="I212" s="142"/>
      <c r="J212" s="142"/>
      <c r="K212" s="114" t="s">
        <v>58</v>
      </c>
      <c r="L212" s="129">
        <f>I211*Q212</f>
        <v>954825.48</v>
      </c>
      <c r="M212" s="146"/>
      <c r="N212" s="115">
        <f>I211*R212</f>
        <v>100377.27</v>
      </c>
      <c r="O212" s="115">
        <f t="shared" si="52"/>
        <v>1055202.75</v>
      </c>
      <c r="P212" s="146"/>
      <c r="Q212" s="34">
        <v>134.6</v>
      </c>
      <c r="R212" s="34">
        <v>14.15</v>
      </c>
      <c r="S212" s="112" t="s">
        <v>27</v>
      </c>
      <c r="T212" s="112" t="s">
        <v>28</v>
      </c>
    </row>
    <row r="213" spans="1:20" s="5" customFormat="1" ht="98.25" customHeight="1" x14ac:dyDescent="0.3">
      <c r="A213" s="24">
        <f t="shared" si="53"/>
        <v>21</v>
      </c>
      <c r="B213" s="111">
        <v>18</v>
      </c>
      <c r="C213" s="114" t="s">
        <v>935</v>
      </c>
      <c r="D213" s="111">
        <v>1987</v>
      </c>
      <c r="E213" s="111" t="s">
        <v>24</v>
      </c>
      <c r="F213" s="112" t="s">
        <v>324</v>
      </c>
      <c r="G213" s="111" t="s">
        <v>57</v>
      </c>
      <c r="H213" s="111">
        <v>9</v>
      </c>
      <c r="I213" s="113">
        <v>9104.7999999999993</v>
      </c>
      <c r="J213" s="113">
        <f>5803.5+726.9</f>
        <v>6530.4</v>
      </c>
      <c r="K213" s="114" t="s">
        <v>755</v>
      </c>
      <c r="L213" s="129">
        <f t="shared" ref="L213:L247" si="58">I213*Q213</f>
        <v>7031454.9439999992</v>
      </c>
      <c r="M213" s="115">
        <f t="shared" ref="M213:M246" si="59">L213</f>
        <v>7031454.9439999992</v>
      </c>
      <c r="N213" s="115">
        <f t="shared" ref="N213:N247" si="60">I213*R213</f>
        <v>150502.34400000001</v>
      </c>
      <c r="O213" s="115">
        <f t="shared" si="52"/>
        <v>7181957.2879999988</v>
      </c>
      <c r="P213" s="115">
        <f t="shared" ref="P213:P246" si="61">O213</f>
        <v>7181957.2879999988</v>
      </c>
      <c r="Q213" s="113">
        <v>772.28</v>
      </c>
      <c r="R213" s="34">
        <v>16.53</v>
      </c>
      <c r="S213" s="112" t="s">
        <v>27</v>
      </c>
      <c r="T213" s="112" t="s">
        <v>28</v>
      </c>
    </row>
    <row r="214" spans="1:20" s="5" customFormat="1" ht="96" customHeight="1" x14ac:dyDescent="0.3">
      <c r="A214" s="24">
        <f t="shared" si="53"/>
        <v>22</v>
      </c>
      <c r="B214" s="111">
        <v>19</v>
      </c>
      <c r="C214" s="114" t="s">
        <v>936</v>
      </c>
      <c r="D214" s="111">
        <v>1987</v>
      </c>
      <c r="E214" s="111" t="s">
        <v>24</v>
      </c>
      <c r="F214" s="112" t="s">
        <v>324</v>
      </c>
      <c r="G214" s="111" t="s">
        <v>57</v>
      </c>
      <c r="H214" s="111">
        <v>9</v>
      </c>
      <c r="I214" s="113">
        <v>11316.899999999998</v>
      </c>
      <c r="J214" s="113">
        <v>5816.1</v>
      </c>
      <c r="K214" s="114" t="s">
        <v>755</v>
      </c>
      <c r="L214" s="129">
        <f t="shared" si="58"/>
        <v>8739815.5319999978</v>
      </c>
      <c r="M214" s="115">
        <f t="shared" si="59"/>
        <v>8739815.5319999978</v>
      </c>
      <c r="N214" s="115">
        <f t="shared" si="60"/>
        <v>187068.35699999999</v>
      </c>
      <c r="O214" s="115">
        <f t="shared" si="52"/>
        <v>8926883.8889999986</v>
      </c>
      <c r="P214" s="115">
        <f t="shared" si="61"/>
        <v>8926883.8889999986</v>
      </c>
      <c r="Q214" s="113">
        <v>772.28</v>
      </c>
      <c r="R214" s="34">
        <v>16.53</v>
      </c>
      <c r="S214" s="112" t="s">
        <v>27</v>
      </c>
      <c r="T214" s="112" t="s">
        <v>28</v>
      </c>
    </row>
    <row r="215" spans="1:20" s="5" customFormat="1" ht="100.5" customHeight="1" x14ac:dyDescent="0.3">
      <c r="A215" s="24">
        <f t="shared" si="53"/>
        <v>23</v>
      </c>
      <c r="B215" s="111">
        <v>20</v>
      </c>
      <c r="C215" s="114" t="s">
        <v>937</v>
      </c>
      <c r="D215" s="111">
        <v>1987</v>
      </c>
      <c r="E215" s="111" t="s">
        <v>24</v>
      </c>
      <c r="F215" s="112" t="s">
        <v>324</v>
      </c>
      <c r="G215" s="111" t="s">
        <v>57</v>
      </c>
      <c r="H215" s="111">
        <v>9</v>
      </c>
      <c r="I215" s="113">
        <v>11324.9</v>
      </c>
      <c r="J215" s="113">
        <v>6001.8</v>
      </c>
      <c r="K215" s="114" t="s">
        <v>755</v>
      </c>
      <c r="L215" s="129">
        <f t="shared" si="58"/>
        <v>8745993.7719999999</v>
      </c>
      <c r="M215" s="115">
        <f t="shared" si="59"/>
        <v>8745993.7719999999</v>
      </c>
      <c r="N215" s="115">
        <f t="shared" si="60"/>
        <v>187200.59700000001</v>
      </c>
      <c r="O215" s="115">
        <f t="shared" si="52"/>
        <v>8933194.368999999</v>
      </c>
      <c r="P215" s="115">
        <f t="shared" si="61"/>
        <v>8933194.368999999</v>
      </c>
      <c r="Q215" s="113">
        <v>772.28</v>
      </c>
      <c r="R215" s="34">
        <v>16.53</v>
      </c>
      <c r="S215" s="112" t="s">
        <v>27</v>
      </c>
      <c r="T215" s="112" t="s">
        <v>28</v>
      </c>
    </row>
    <row r="216" spans="1:20" s="5" customFormat="1" ht="37.5" x14ac:dyDescent="0.3">
      <c r="A216" s="24">
        <f t="shared" si="53"/>
        <v>24</v>
      </c>
      <c r="B216" s="111">
        <v>21</v>
      </c>
      <c r="C216" s="114" t="s">
        <v>124</v>
      </c>
      <c r="D216" s="111">
        <v>1930</v>
      </c>
      <c r="E216" s="111" t="s">
        <v>24</v>
      </c>
      <c r="F216" s="112" t="s">
        <v>229</v>
      </c>
      <c r="G216" s="111" t="s">
        <v>42</v>
      </c>
      <c r="H216" s="111">
        <v>2</v>
      </c>
      <c r="I216" s="113">
        <v>785</v>
      </c>
      <c r="J216" s="113">
        <v>423.9</v>
      </c>
      <c r="K216" s="114" t="s">
        <v>38</v>
      </c>
      <c r="L216" s="129">
        <f t="shared" si="58"/>
        <v>667995.75</v>
      </c>
      <c r="M216" s="115">
        <f t="shared" si="59"/>
        <v>667995.75</v>
      </c>
      <c r="N216" s="115">
        <f t="shared" si="60"/>
        <v>14294.85</v>
      </c>
      <c r="O216" s="115">
        <f t="shared" si="52"/>
        <v>682290.6</v>
      </c>
      <c r="P216" s="115">
        <f t="shared" si="61"/>
        <v>682290.6</v>
      </c>
      <c r="Q216" s="113">
        <v>850.95</v>
      </c>
      <c r="R216" s="34">
        <v>18.21</v>
      </c>
      <c r="S216" s="112" t="s">
        <v>27</v>
      </c>
      <c r="T216" s="112" t="s">
        <v>28</v>
      </c>
    </row>
    <row r="217" spans="1:20" s="5" customFormat="1" ht="37.5" x14ac:dyDescent="0.3">
      <c r="A217" s="24">
        <f t="shared" si="53"/>
        <v>25</v>
      </c>
      <c r="B217" s="111">
        <v>22</v>
      </c>
      <c r="C217" s="114" t="s">
        <v>125</v>
      </c>
      <c r="D217" s="112">
        <v>1963</v>
      </c>
      <c r="E217" s="111" t="s">
        <v>24</v>
      </c>
      <c r="F217" s="112" t="s">
        <v>216</v>
      </c>
      <c r="G217" s="112" t="s">
        <v>25</v>
      </c>
      <c r="H217" s="112">
        <v>5</v>
      </c>
      <c r="I217" s="113">
        <v>4095.74</v>
      </c>
      <c r="J217" s="115">
        <v>2482.1999999999998</v>
      </c>
      <c r="K217" s="48" t="s">
        <v>38</v>
      </c>
      <c r="L217" s="129">
        <f t="shared" si="58"/>
        <v>4261945.1291999994</v>
      </c>
      <c r="M217" s="115">
        <f t="shared" si="59"/>
        <v>4261945.1291999994</v>
      </c>
      <c r="N217" s="115">
        <f t="shared" si="60"/>
        <v>91212.129799999995</v>
      </c>
      <c r="O217" s="115">
        <f t="shared" si="52"/>
        <v>4353157.2589999996</v>
      </c>
      <c r="P217" s="115">
        <f t="shared" si="61"/>
        <v>4353157.2589999996</v>
      </c>
      <c r="Q217" s="34">
        <v>1040.58</v>
      </c>
      <c r="R217" s="34">
        <v>22.27</v>
      </c>
      <c r="S217" s="112" t="s">
        <v>27</v>
      </c>
      <c r="T217" s="112" t="s">
        <v>28</v>
      </c>
    </row>
    <row r="218" spans="1:20" s="5" customFormat="1" ht="37.5" x14ac:dyDescent="0.3">
      <c r="A218" s="24">
        <f t="shared" si="53"/>
        <v>26</v>
      </c>
      <c r="B218" s="111">
        <v>23</v>
      </c>
      <c r="C218" s="114" t="s">
        <v>126</v>
      </c>
      <c r="D218" s="111">
        <v>1959</v>
      </c>
      <c r="E218" s="111" t="s">
        <v>24</v>
      </c>
      <c r="F218" s="112" t="s">
        <v>182</v>
      </c>
      <c r="G218" s="111" t="s">
        <v>25</v>
      </c>
      <c r="H218" s="111">
        <v>2</v>
      </c>
      <c r="I218" s="113">
        <v>1539.8000000000002</v>
      </c>
      <c r="J218" s="113">
        <v>675.7</v>
      </c>
      <c r="K218" s="48" t="s">
        <v>38</v>
      </c>
      <c r="L218" s="129">
        <f t="shared" si="58"/>
        <v>1645522.6680000003</v>
      </c>
      <c r="M218" s="115">
        <f t="shared" si="59"/>
        <v>1645522.6680000003</v>
      </c>
      <c r="N218" s="115">
        <f t="shared" si="60"/>
        <v>60344.762000000002</v>
      </c>
      <c r="O218" s="115">
        <f t="shared" si="52"/>
        <v>1705867.4300000004</v>
      </c>
      <c r="P218" s="115">
        <f t="shared" si="61"/>
        <v>1705867.4300000004</v>
      </c>
      <c r="Q218" s="34">
        <v>1068.6600000000001</v>
      </c>
      <c r="R218" s="34">
        <v>39.19</v>
      </c>
      <c r="S218" s="112" t="s">
        <v>27</v>
      </c>
      <c r="T218" s="112" t="s">
        <v>28</v>
      </c>
    </row>
    <row r="219" spans="1:20" s="5" customFormat="1" ht="37.5" x14ac:dyDescent="0.3">
      <c r="A219" s="24">
        <f t="shared" si="53"/>
        <v>27</v>
      </c>
      <c r="B219" s="111">
        <v>24</v>
      </c>
      <c r="C219" s="114" t="s">
        <v>127</v>
      </c>
      <c r="D219" s="111">
        <v>1971</v>
      </c>
      <c r="E219" s="111" t="s">
        <v>24</v>
      </c>
      <c r="F219" s="112" t="s">
        <v>216</v>
      </c>
      <c r="G219" s="111" t="s">
        <v>25</v>
      </c>
      <c r="H219" s="111">
        <v>5</v>
      </c>
      <c r="I219" s="113">
        <v>7764.9</v>
      </c>
      <c r="J219" s="113">
        <v>4387</v>
      </c>
      <c r="K219" s="48" t="s">
        <v>38</v>
      </c>
      <c r="L219" s="129">
        <f t="shared" si="58"/>
        <v>8079999.6419999991</v>
      </c>
      <c r="M219" s="115">
        <f t="shared" si="59"/>
        <v>8079999.6419999991</v>
      </c>
      <c r="N219" s="115">
        <f t="shared" si="60"/>
        <v>172924.32299999997</v>
      </c>
      <c r="O219" s="115">
        <f t="shared" si="52"/>
        <v>8252923.9649999989</v>
      </c>
      <c r="P219" s="115">
        <f t="shared" si="61"/>
        <v>8252923.9649999989</v>
      </c>
      <c r="Q219" s="34">
        <v>1040.58</v>
      </c>
      <c r="R219" s="34">
        <v>22.27</v>
      </c>
      <c r="S219" s="112" t="s">
        <v>27</v>
      </c>
      <c r="T219" s="112" t="s">
        <v>28</v>
      </c>
    </row>
    <row r="220" spans="1:20" s="5" customFormat="1" ht="37.5" x14ac:dyDescent="0.3">
      <c r="A220" s="24">
        <f t="shared" si="53"/>
        <v>28</v>
      </c>
      <c r="B220" s="111">
        <v>25</v>
      </c>
      <c r="C220" s="114" t="s">
        <v>128</v>
      </c>
      <c r="D220" s="111">
        <v>1977</v>
      </c>
      <c r="E220" s="111" t="s">
        <v>24</v>
      </c>
      <c r="F220" s="112" t="s">
        <v>216</v>
      </c>
      <c r="G220" s="111" t="s">
        <v>25</v>
      </c>
      <c r="H220" s="111">
        <v>5</v>
      </c>
      <c r="I220" s="113">
        <v>7842.0999999999995</v>
      </c>
      <c r="J220" s="113">
        <v>4606.8</v>
      </c>
      <c r="K220" s="48" t="s">
        <v>38</v>
      </c>
      <c r="L220" s="129">
        <f t="shared" si="58"/>
        <v>8160332.4179999987</v>
      </c>
      <c r="M220" s="115">
        <f t="shared" si="59"/>
        <v>8160332.4179999987</v>
      </c>
      <c r="N220" s="115">
        <f t="shared" si="60"/>
        <v>174643.56699999998</v>
      </c>
      <c r="O220" s="115">
        <f t="shared" si="52"/>
        <v>8334975.9849999985</v>
      </c>
      <c r="P220" s="115">
        <f t="shared" si="61"/>
        <v>8334975.9849999985</v>
      </c>
      <c r="Q220" s="34">
        <v>1040.58</v>
      </c>
      <c r="R220" s="34">
        <v>22.27</v>
      </c>
      <c r="S220" s="112" t="s">
        <v>27</v>
      </c>
      <c r="T220" s="112" t="s">
        <v>28</v>
      </c>
    </row>
    <row r="221" spans="1:20" s="5" customFormat="1" ht="37.5" x14ac:dyDescent="0.3">
      <c r="A221" s="24">
        <f t="shared" si="53"/>
        <v>29</v>
      </c>
      <c r="B221" s="111">
        <v>26</v>
      </c>
      <c r="C221" s="114" t="s">
        <v>129</v>
      </c>
      <c r="D221" s="112">
        <v>1958</v>
      </c>
      <c r="E221" s="111" t="s">
        <v>24</v>
      </c>
      <c r="F221" s="112" t="s">
        <v>216</v>
      </c>
      <c r="G221" s="112" t="s">
        <v>25</v>
      </c>
      <c r="H221" s="112">
        <v>5</v>
      </c>
      <c r="I221" s="113">
        <v>5280.2000000000007</v>
      </c>
      <c r="J221" s="115">
        <v>2909.5</v>
      </c>
      <c r="K221" s="48" t="s">
        <v>38</v>
      </c>
      <c r="L221" s="129">
        <f t="shared" si="58"/>
        <v>5494470.5160000008</v>
      </c>
      <c r="M221" s="115">
        <f t="shared" si="59"/>
        <v>5494470.5160000008</v>
      </c>
      <c r="N221" s="115">
        <f t="shared" si="60"/>
        <v>117590.05400000002</v>
      </c>
      <c r="O221" s="115">
        <f t="shared" si="52"/>
        <v>5612060.5700000012</v>
      </c>
      <c r="P221" s="115">
        <f t="shared" si="61"/>
        <v>5612060.5700000012</v>
      </c>
      <c r="Q221" s="34">
        <v>1040.58</v>
      </c>
      <c r="R221" s="34">
        <v>22.27</v>
      </c>
      <c r="S221" s="112" t="s">
        <v>27</v>
      </c>
      <c r="T221" s="112" t="s">
        <v>28</v>
      </c>
    </row>
    <row r="222" spans="1:20" s="5" customFormat="1" ht="37.5" x14ac:dyDescent="0.3">
      <c r="A222" s="24">
        <f t="shared" si="53"/>
        <v>30</v>
      </c>
      <c r="B222" s="111">
        <v>27</v>
      </c>
      <c r="C222" s="114" t="s">
        <v>130</v>
      </c>
      <c r="D222" s="112">
        <v>1965</v>
      </c>
      <c r="E222" s="111" t="s">
        <v>24</v>
      </c>
      <c r="F222" s="112" t="s">
        <v>216</v>
      </c>
      <c r="G222" s="112" t="s">
        <v>25</v>
      </c>
      <c r="H222" s="112">
        <v>5</v>
      </c>
      <c r="I222" s="113">
        <v>4069</v>
      </c>
      <c r="J222" s="115">
        <v>2352.6999999999998</v>
      </c>
      <c r="K222" s="48" t="s">
        <v>38</v>
      </c>
      <c r="L222" s="129">
        <f t="shared" si="58"/>
        <v>4234120.0199999996</v>
      </c>
      <c r="M222" s="115">
        <f t="shared" si="59"/>
        <v>4234120.0199999996</v>
      </c>
      <c r="N222" s="115">
        <f t="shared" si="60"/>
        <v>90616.63</v>
      </c>
      <c r="O222" s="115">
        <f t="shared" si="52"/>
        <v>4324736.6499999994</v>
      </c>
      <c r="P222" s="115">
        <f t="shared" si="61"/>
        <v>4324736.6499999994</v>
      </c>
      <c r="Q222" s="34">
        <v>1040.58</v>
      </c>
      <c r="R222" s="34">
        <v>22.27</v>
      </c>
      <c r="S222" s="112" t="s">
        <v>27</v>
      </c>
      <c r="T222" s="112" t="s">
        <v>28</v>
      </c>
    </row>
    <row r="223" spans="1:20" s="5" customFormat="1" ht="37.5" x14ac:dyDescent="0.3">
      <c r="A223" s="24">
        <f t="shared" si="53"/>
        <v>31</v>
      </c>
      <c r="B223" s="111">
        <v>28</v>
      </c>
      <c r="C223" s="114" t="s">
        <v>131</v>
      </c>
      <c r="D223" s="112">
        <v>1953</v>
      </c>
      <c r="E223" s="111" t="s">
        <v>24</v>
      </c>
      <c r="F223" s="112" t="s">
        <v>199</v>
      </c>
      <c r="G223" s="112" t="s">
        <v>25</v>
      </c>
      <c r="H223" s="112">
        <v>2</v>
      </c>
      <c r="I223" s="113">
        <v>1450.8</v>
      </c>
      <c r="J223" s="115">
        <v>793.7</v>
      </c>
      <c r="K223" s="48" t="s">
        <v>38</v>
      </c>
      <c r="L223" s="129">
        <f t="shared" si="58"/>
        <v>1628842.176</v>
      </c>
      <c r="M223" s="115">
        <f t="shared" si="59"/>
        <v>1628842.176</v>
      </c>
      <c r="N223" s="115">
        <f t="shared" si="60"/>
        <v>56856.851999999992</v>
      </c>
      <c r="O223" s="115">
        <f t="shared" si="52"/>
        <v>1685699.0279999999</v>
      </c>
      <c r="P223" s="115">
        <f t="shared" si="61"/>
        <v>1685699.0279999999</v>
      </c>
      <c r="Q223" s="112">
        <v>1122.72</v>
      </c>
      <c r="R223" s="34">
        <v>39.19</v>
      </c>
      <c r="S223" s="112" t="s">
        <v>27</v>
      </c>
      <c r="T223" s="112" t="s">
        <v>28</v>
      </c>
    </row>
    <row r="224" spans="1:20" s="5" customFormat="1" ht="37.5" x14ac:dyDescent="0.3">
      <c r="A224" s="24">
        <f t="shared" si="53"/>
        <v>32</v>
      </c>
      <c r="B224" s="111">
        <v>29</v>
      </c>
      <c r="C224" s="114" t="s">
        <v>132</v>
      </c>
      <c r="D224" s="112">
        <v>1952</v>
      </c>
      <c r="E224" s="111" t="s">
        <v>24</v>
      </c>
      <c r="F224" s="112" t="s">
        <v>199</v>
      </c>
      <c r="G224" s="112" t="s">
        <v>25</v>
      </c>
      <c r="H224" s="112">
        <v>2</v>
      </c>
      <c r="I224" s="113">
        <v>1272.1000000000001</v>
      </c>
      <c r="J224" s="115">
        <v>689.3</v>
      </c>
      <c r="K224" s="48" t="s">
        <v>38</v>
      </c>
      <c r="L224" s="129">
        <f t="shared" si="58"/>
        <v>1428212.1120000002</v>
      </c>
      <c r="M224" s="115">
        <f t="shared" si="59"/>
        <v>1428212.1120000002</v>
      </c>
      <c r="N224" s="115">
        <f t="shared" si="60"/>
        <v>49853.599000000002</v>
      </c>
      <c r="O224" s="115">
        <f t="shared" si="52"/>
        <v>1478065.7110000001</v>
      </c>
      <c r="P224" s="115">
        <f t="shared" si="61"/>
        <v>1478065.7110000001</v>
      </c>
      <c r="Q224" s="112">
        <v>1122.72</v>
      </c>
      <c r="R224" s="34">
        <v>39.19</v>
      </c>
      <c r="S224" s="112" t="s">
        <v>27</v>
      </c>
      <c r="T224" s="112" t="s">
        <v>28</v>
      </c>
    </row>
    <row r="225" spans="1:20" s="5" customFormat="1" ht="37.5" x14ac:dyDescent="0.3">
      <c r="A225" s="24">
        <f t="shared" si="53"/>
        <v>33</v>
      </c>
      <c r="B225" s="111">
        <v>30</v>
      </c>
      <c r="C225" s="114" t="s">
        <v>133</v>
      </c>
      <c r="D225" s="112">
        <v>1958</v>
      </c>
      <c r="E225" s="111" t="s">
        <v>24</v>
      </c>
      <c r="F225" s="112" t="s">
        <v>199</v>
      </c>
      <c r="G225" s="112" t="s">
        <v>25</v>
      </c>
      <c r="H225" s="112">
        <v>2</v>
      </c>
      <c r="I225" s="113">
        <v>1525.3</v>
      </c>
      <c r="J225" s="115">
        <v>840.9</v>
      </c>
      <c r="K225" s="48" t="s">
        <v>38</v>
      </c>
      <c r="L225" s="129">
        <f t="shared" si="58"/>
        <v>1712484.8159999999</v>
      </c>
      <c r="M225" s="115">
        <f t="shared" si="59"/>
        <v>1712484.8159999999</v>
      </c>
      <c r="N225" s="115">
        <f t="shared" si="60"/>
        <v>59776.506999999998</v>
      </c>
      <c r="O225" s="115">
        <f t="shared" ref="O225:O256" si="62">L225+N225</f>
        <v>1772261.3229999999</v>
      </c>
      <c r="P225" s="115">
        <f t="shared" si="61"/>
        <v>1772261.3229999999</v>
      </c>
      <c r="Q225" s="112">
        <v>1122.72</v>
      </c>
      <c r="R225" s="34">
        <v>39.19</v>
      </c>
      <c r="S225" s="112" t="s">
        <v>27</v>
      </c>
      <c r="T225" s="112" t="s">
        <v>28</v>
      </c>
    </row>
    <row r="226" spans="1:20" s="5" customFormat="1" ht="37.5" x14ac:dyDescent="0.3">
      <c r="A226" s="24">
        <f t="shared" si="53"/>
        <v>34</v>
      </c>
      <c r="B226" s="111">
        <v>31</v>
      </c>
      <c r="C226" s="114" t="s">
        <v>134</v>
      </c>
      <c r="D226" s="111">
        <v>1939</v>
      </c>
      <c r="E226" s="111" t="s">
        <v>24</v>
      </c>
      <c r="F226" s="112" t="s">
        <v>201</v>
      </c>
      <c r="G226" s="111" t="s">
        <v>42</v>
      </c>
      <c r="H226" s="111">
        <v>2</v>
      </c>
      <c r="I226" s="113">
        <v>1033.7</v>
      </c>
      <c r="J226" s="113">
        <v>599.79999999999995</v>
      </c>
      <c r="K226" s="114" t="s">
        <v>38</v>
      </c>
      <c r="L226" s="129">
        <f t="shared" si="58"/>
        <v>1100652.7490000001</v>
      </c>
      <c r="M226" s="115">
        <f t="shared" si="59"/>
        <v>1100652.7490000001</v>
      </c>
      <c r="N226" s="115">
        <f t="shared" si="60"/>
        <v>39973.179000000004</v>
      </c>
      <c r="O226" s="115">
        <f t="shared" si="62"/>
        <v>1140625.9280000001</v>
      </c>
      <c r="P226" s="115">
        <f t="shared" si="61"/>
        <v>1140625.9280000001</v>
      </c>
      <c r="Q226" s="115">
        <v>1064.77</v>
      </c>
      <c r="R226" s="34">
        <v>38.67</v>
      </c>
      <c r="S226" s="112" t="s">
        <v>27</v>
      </c>
      <c r="T226" s="112" t="s">
        <v>28</v>
      </c>
    </row>
    <row r="227" spans="1:20" s="5" customFormat="1" ht="37.5" x14ac:dyDescent="0.3">
      <c r="A227" s="24">
        <f t="shared" si="53"/>
        <v>35</v>
      </c>
      <c r="B227" s="111">
        <v>32</v>
      </c>
      <c r="C227" s="114" t="s">
        <v>135</v>
      </c>
      <c r="D227" s="111">
        <v>1965</v>
      </c>
      <c r="E227" s="111" t="s">
        <v>24</v>
      </c>
      <c r="F227" s="112" t="s">
        <v>216</v>
      </c>
      <c r="G227" s="111" t="s">
        <v>25</v>
      </c>
      <c r="H227" s="111">
        <v>4</v>
      </c>
      <c r="I227" s="113">
        <v>2253.6000000000004</v>
      </c>
      <c r="J227" s="113">
        <v>1171.0999999999999</v>
      </c>
      <c r="K227" s="114" t="s">
        <v>38</v>
      </c>
      <c r="L227" s="129">
        <f t="shared" si="58"/>
        <v>2345051.088</v>
      </c>
      <c r="M227" s="115">
        <f t="shared" si="59"/>
        <v>2345051.088</v>
      </c>
      <c r="N227" s="115">
        <f t="shared" si="60"/>
        <v>50187.672000000006</v>
      </c>
      <c r="O227" s="115">
        <f t="shared" si="62"/>
        <v>2395238.7599999998</v>
      </c>
      <c r="P227" s="115">
        <f t="shared" si="61"/>
        <v>2395238.7599999998</v>
      </c>
      <c r="Q227" s="34">
        <v>1040.58</v>
      </c>
      <c r="R227" s="34">
        <v>22.27</v>
      </c>
      <c r="S227" s="112" t="s">
        <v>27</v>
      </c>
      <c r="T227" s="112" t="s">
        <v>28</v>
      </c>
    </row>
    <row r="228" spans="1:20" s="5" customFormat="1" ht="37.5" x14ac:dyDescent="0.3">
      <c r="A228" s="24">
        <f t="shared" si="53"/>
        <v>36</v>
      </c>
      <c r="B228" s="111">
        <v>33</v>
      </c>
      <c r="C228" s="114" t="s">
        <v>136</v>
      </c>
      <c r="D228" s="111">
        <v>1963</v>
      </c>
      <c r="E228" s="111" t="s">
        <v>24</v>
      </c>
      <c r="F228" s="112" t="s">
        <v>216</v>
      </c>
      <c r="G228" s="111" t="s">
        <v>25</v>
      </c>
      <c r="H228" s="49">
        <v>5</v>
      </c>
      <c r="I228" s="113">
        <v>2640.2000000000003</v>
      </c>
      <c r="J228" s="113">
        <v>1568.2</v>
      </c>
      <c r="K228" s="114" t="s">
        <v>38</v>
      </c>
      <c r="L228" s="129">
        <f t="shared" si="58"/>
        <v>2747339.3160000001</v>
      </c>
      <c r="M228" s="115">
        <f t="shared" si="59"/>
        <v>2747339.3160000001</v>
      </c>
      <c r="N228" s="115">
        <f t="shared" si="60"/>
        <v>58797.254000000008</v>
      </c>
      <c r="O228" s="115">
        <f t="shared" si="62"/>
        <v>2806136.5700000003</v>
      </c>
      <c r="P228" s="115">
        <f t="shared" si="61"/>
        <v>2806136.5700000003</v>
      </c>
      <c r="Q228" s="34">
        <v>1040.58</v>
      </c>
      <c r="R228" s="34">
        <v>22.27</v>
      </c>
      <c r="S228" s="112" t="s">
        <v>27</v>
      </c>
      <c r="T228" s="112" t="s">
        <v>28</v>
      </c>
    </row>
    <row r="229" spans="1:20" s="5" customFormat="1" ht="37.5" x14ac:dyDescent="0.3">
      <c r="A229" s="24">
        <f t="shared" si="53"/>
        <v>37</v>
      </c>
      <c r="B229" s="111">
        <v>34</v>
      </c>
      <c r="C229" s="114" t="s">
        <v>137</v>
      </c>
      <c r="D229" s="112">
        <v>1987</v>
      </c>
      <c r="E229" s="111" t="s">
        <v>24</v>
      </c>
      <c r="F229" s="112" t="s">
        <v>216</v>
      </c>
      <c r="G229" s="111" t="s">
        <v>57</v>
      </c>
      <c r="H229" s="112">
        <v>5</v>
      </c>
      <c r="I229" s="113">
        <v>7010.6</v>
      </c>
      <c r="J229" s="113">
        <v>4225.6000000000004</v>
      </c>
      <c r="K229" s="114" t="s">
        <v>38</v>
      </c>
      <c r="L229" s="129">
        <f t="shared" si="58"/>
        <v>7109729.8840000005</v>
      </c>
      <c r="M229" s="115">
        <f t="shared" si="59"/>
        <v>7109729.8840000005</v>
      </c>
      <c r="N229" s="115">
        <f t="shared" si="60"/>
        <v>152130.01999999999</v>
      </c>
      <c r="O229" s="115">
        <f t="shared" si="62"/>
        <v>7261859.9040000001</v>
      </c>
      <c r="P229" s="115">
        <f t="shared" si="61"/>
        <v>7261859.9040000001</v>
      </c>
      <c r="Q229" s="34">
        <v>1014.14</v>
      </c>
      <c r="R229" s="34">
        <v>21.7</v>
      </c>
      <c r="S229" s="112" t="s">
        <v>27</v>
      </c>
      <c r="T229" s="112" t="s">
        <v>28</v>
      </c>
    </row>
    <row r="230" spans="1:20" s="5" customFormat="1" ht="94.5" customHeight="1" x14ac:dyDescent="0.3">
      <c r="A230" s="24">
        <f t="shared" si="53"/>
        <v>38</v>
      </c>
      <c r="B230" s="111">
        <v>35</v>
      </c>
      <c r="C230" s="114" t="s">
        <v>138</v>
      </c>
      <c r="D230" s="111">
        <v>1988</v>
      </c>
      <c r="E230" s="111" t="s">
        <v>24</v>
      </c>
      <c r="F230" s="112" t="s">
        <v>324</v>
      </c>
      <c r="G230" s="111" t="s">
        <v>57</v>
      </c>
      <c r="H230" s="111">
        <v>9</v>
      </c>
      <c r="I230" s="113">
        <v>15345.800000000001</v>
      </c>
      <c r="J230" s="130">
        <v>10316.6</v>
      </c>
      <c r="K230" s="114" t="s">
        <v>755</v>
      </c>
      <c r="L230" s="129">
        <f t="shared" si="58"/>
        <v>11851254.424000001</v>
      </c>
      <c r="M230" s="115">
        <f t="shared" si="59"/>
        <v>11851254.424000001</v>
      </c>
      <c r="N230" s="115">
        <f t="shared" si="60"/>
        <v>253666.07400000002</v>
      </c>
      <c r="O230" s="115">
        <f t="shared" si="62"/>
        <v>12104920.498</v>
      </c>
      <c r="P230" s="115">
        <f t="shared" si="61"/>
        <v>12104920.498</v>
      </c>
      <c r="Q230" s="112">
        <v>772.28</v>
      </c>
      <c r="R230" s="34">
        <v>16.53</v>
      </c>
      <c r="S230" s="112" t="s">
        <v>27</v>
      </c>
      <c r="T230" s="112" t="s">
        <v>28</v>
      </c>
    </row>
    <row r="231" spans="1:20" s="5" customFormat="1" ht="94.5" customHeight="1" x14ac:dyDescent="0.3">
      <c r="A231" s="24">
        <f t="shared" si="53"/>
        <v>39</v>
      </c>
      <c r="B231" s="111">
        <v>36</v>
      </c>
      <c r="C231" s="114" t="s">
        <v>139</v>
      </c>
      <c r="D231" s="111">
        <v>1991</v>
      </c>
      <c r="E231" s="111" t="s">
        <v>24</v>
      </c>
      <c r="F231" s="112" t="s">
        <v>323</v>
      </c>
      <c r="G231" s="111" t="s">
        <v>57</v>
      </c>
      <c r="H231" s="111">
        <v>10</v>
      </c>
      <c r="I231" s="113">
        <v>9662.1</v>
      </c>
      <c r="J231" s="130">
        <v>6846.6</v>
      </c>
      <c r="K231" s="114" t="s">
        <v>755</v>
      </c>
      <c r="L231" s="129">
        <f t="shared" si="58"/>
        <v>6997679.3040000005</v>
      </c>
      <c r="M231" s="115">
        <f t="shared" si="59"/>
        <v>6997679.3040000005</v>
      </c>
      <c r="N231" s="115">
        <f t="shared" si="60"/>
        <v>149762.55000000002</v>
      </c>
      <c r="O231" s="115">
        <f t="shared" si="62"/>
        <v>7147441.8540000003</v>
      </c>
      <c r="P231" s="115">
        <f t="shared" si="61"/>
        <v>7147441.8540000003</v>
      </c>
      <c r="Q231" s="112">
        <v>724.24</v>
      </c>
      <c r="R231" s="34">
        <v>15.5</v>
      </c>
      <c r="S231" s="112" t="s">
        <v>27</v>
      </c>
      <c r="T231" s="112" t="s">
        <v>28</v>
      </c>
    </row>
    <row r="232" spans="1:20" s="5" customFormat="1" ht="37.5" x14ac:dyDescent="0.3">
      <c r="A232" s="24">
        <f t="shared" si="53"/>
        <v>40</v>
      </c>
      <c r="B232" s="111">
        <v>37</v>
      </c>
      <c r="C232" s="114" t="s">
        <v>140</v>
      </c>
      <c r="D232" s="112">
        <v>1957</v>
      </c>
      <c r="E232" s="111" t="s">
        <v>24</v>
      </c>
      <c r="F232" s="112" t="s">
        <v>216</v>
      </c>
      <c r="G232" s="112" t="s">
        <v>25</v>
      </c>
      <c r="H232" s="112">
        <v>4</v>
      </c>
      <c r="I232" s="113">
        <v>6473.9</v>
      </c>
      <c r="J232" s="115">
        <v>3241</v>
      </c>
      <c r="K232" s="114" t="s">
        <v>38</v>
      </c>
      <c r="L232" s="129">
        <f t="shared" si="58"/>
        <v>6736610.8619999988</v>
      </c>
      <c r="M232" s="115">
        <f t="shared" si="59"/>
        <v>6736610.8619999988</v>
      </c>
      <c r="N232" s="115">
        <f t="shared" si="60"/>
        <v>144173.753</v>
      </c>
      <c r="O232" s="115">
        <f t="shared" si="62"/>
        <v>6880784.6149999984</v>
      </c>
      <c r="P232" s="115">
        <f t="shared" si="61"/>
        <v>6880784.6149999984</v>
      </c>
      <c r="Q232" s="34">
        <v>1040.58</v>
      </c>
      <c r="R232" s="34">
        <v>22.27</v>
      </c>
      <c r="S232" s="112" t="s">
        <v>27</v>
      </c>
      <c r="T232" s="112" t="s">
        <v>28</v>
      </c>
    </row>
    <row r="233" spans="1:20" s="5" customFormat="1" ht="37.5" x14ac:dyDescent="0.3">
      <c r="A233" s="24">
        <f t="shared" si="53"/>
        <v>41</v>
      </c>
      <c r="B233" s="111">
        <v>38</v>
      </c>
      <c r="C233" s="114" t="s">
        <v>141</v>
      </c>
      <c r="D233" s="111">
        <v>1987</v>
      </c>
      <c r="E233" s="111" t="s">
        <v>24</v>
      </c>
      <c r="F233" s="112" t="s">
        <v>216</v>
      </c>
      <c r="G233" s="111" t="s">
        <v>25</v>
      </c>
      <c r="H233" s="111">
        <v>5</v>
      </c>
      <c r="I233" s="113">
        <v>5281.8</v>
      </c>
      <c r="J233" s="113">
        <v>3141.4</v>
      </c>
      <c r="K233" s="114" t="s">
        <v>38</v>
      </c>
      <c r="L233" s="129">
        <f t="shared" si="58"/>
        <v>5496135.4440000001</v>
      </c>
      <c r="M233" s="115">
        <f t="shared" si="59"/>
        <v>5496135.4440000001</v>
      </c>
      <c r="N233" s="115">
        <f t="shared" si="60"/>
        <v>117625.686</v>
      </c>
      <c r="O233" s="115">
        <f t="shared" si="62"/>
        <v>5613761.1299999999</v>
      </c>
      <c r="P233" s="115">
        <f t="shared" si="61"/>
        <v>5613761.1299999999</v>
      </c>
      <c r="Q233" s="34">
        <v>1040.58</v>
      </c>
      <c r="R233" s="34">
        <v>22.27</v>
      </c>
      <c r="S233" s="112" t="s">
        <v>27</v>
      </c>
      <c r="T233" s="112" t="s">
        <v>28</v>
      </c>
    </row>
    <row r="234" spans="1:20" s="5" customFormat="1" ht="37.5" x14ac:dyDescent="0.3">
      <c r="A234" s="24">
        <f t="shared" si="53"/>
        <v>42</v>
      </c>
      <c r="B234" s="111">
        <v>39</v>
      </c>
      <c r="C234" s="114" t="s">
        <v>142</v>
      </c>
      <c r="D234" s="111">
        <v>1990</v>
      </c>
      <c r="E234" s="111" t="s">
        <v>24</v>
      </c>
      <c r="F234" s="112" t="s">
        <v>216</v>
      </c>
      <c r="G234" s="111" t="s">
        <v>25</v>
      </c>
      <c r="H234" s="111">
        <v>5</v>
      </c>
      <c r="I234" s="113">
        <v>6598</v>
      </c>
      <c r="J234" s="113">
        <v>3860.1</v>
      </c>
      <c r="K234" s="114" t="s">
        <v>38</v>
      </c>
      <c r="L234" s="129">
        <f t="shared" si="58"/>
        <v>6865746.8399999999</v>
      </c>
      <c r="M234" s="115">
        <f t="shared" si="59"/>
        <v>6865746.8399999999</v>
      </c>
      <c r="N234" s="115">
        <f t="shared" si="60"/>
        <v>146937.46</v>
      </c>
      <c r="O234" s="115">
        <f t="shared" si="62"/>
        <v>7012684.2999999998</v>
      </c>
      <c r="P234" s="115">
        <f t="shared" si="61"/>
        <v>7012684.2999999998</v>
      </c>
      <c r="Q234" s="34">
        <v>1040.58</v>
      </c>
      <c r="R234" s="34">
        <v>22.27</v>
      </c>
      <c r="S234" s="112" t="s">
        <v>27</v>
      </c>
      <c r="T234" s="112" t="s">
        <v>28</v>
      </c>
    </row>
    <row r="235" spans="1:20" s="5" customFormat="1" ht="37.5" x14ac:dyDescent="0.3">
      <c r="A235" s="24">
        <f t="shared" si="53"/>
        <v>43</v>
      </c>
      <c r="B235" s="111">
        <v>40</v>
      </c>
      <c r="C235" s="114" t="s">
        <v>353</v>
      </c>
      <c r="D235" s="111">
        <v>1983</v>
      </c>
      <c r="E235" s="111" t="s">
        <v>24</v>
      </c>
      <c r="F235" s="112" t="s">
        <v>216</v>
      </c>
      <c r="G235" s="112" t="s">
        <v>25</v>
      </c>
      <c r="H235" s="111">
        <v>5</v>
      </c>
      <c r="I235" s="113">
        <v>5095</v>
      </c>
      <c r="J235" s="113">
        <v>3884.9</v>
      </c>
      <c r="K235" s="114" t="s">
        <v>38</v>
      </c>
      <c r="L235" s="129">
        <f t="shared" si="58"/>
        <v>5301755.0999999996</v>
      </c>
      <c r="M235" s="115">
        <f t="shared" si="59"/>
        <v>5301755.0999999996</v>
      </c>
      <c r="N235" s="115">
        <f t="shared" si="60"/>
        <v>113465.65</v>
      </c>
      <c r="O235" s="115">
        <f t="shared" si="62"/>
        <v>5415220.75</v>
      </c>
      <c r="P235" s="115">
        <f t="shared" si="61"/>
        <v>5415220.75</v>
      </c>
      <c r="Q235" s="34">
        <v>1040.58</v>
      </c>
      <c r="R235" s="34">
        <v>22.27</v>
      </c>
      <c r="S235" s="112" t="s">
        <v>27</v>
      </c>
      <c r="T235" s="112" t="s">
        <v>28</v>
      </c>
    </row>
    <row r="236" spans="1:20" s="5" customFormat="1" ht="37.5" x14ac:dyDescent="0.3">
      <c r="A236" s="24">
        <f t="shared" si="53"/>
        <v>44</v>
      </c>
      <c r="B236" s="111">
        <v>41</v>
      </c>
      <c r="C236" s="114" t="s">
        <v>773</v>
      </c>
      <c r="D236" s="111">
        <v>1986</v>
      </c>
      <c r="E236" s="111" t="s">
        <v>24</v>
      </c>
      <c r="F236" s="112" t="s">
        <v>216</v>
      </c>
      <c r="G236" s="112" t="s">
        <v>25</v>
      </c>
      <c r="H236" s="111">
        <v>5</v>
      </c>
      <c r="I236" s="113">
        <v>7990.2</v>
      </c>
      <c r="J236" s="113">
        <v>5798.5</v>
      </c>
      <c r="K236" s="114" t="s">
        <v>38</v>
      </c>
      <c r="L236" s="129">
        <f t="shared" si="58"/>
        <v>8314442.3159999996</v>
      </c>
      <c r="M236" s="115">
        <f t="shared" si="59"/>
        <v>8314442.3159999996</v>
      </c>
      <c r="N236" s="115">
        <f t="shared" si="60"/>
        <v>177941.75399999999</v>
      </c>
      <c r="O236" s="115">
        <f t="shared" si="62"/>
        <v>8492384.0700000003</v>
      </c>
      <c r="P236" s="115">
        <f t="shared" si="61"/>
        <v>8492384.0700000003</v>
      </c>
      <c r="Q236" s="34">
        <v>1040.58</v>
      </c>
      <c r="R236" s="34">
        <v>22.27</v>
      </c>
      <c r="S236" s="112" t="s">
        <v>27</v>
      </c>
      <c r="T236" s="112" t="s">
        <v>28</v>
      </c>
    </row>
    <row r="237" spans="1:20" s="5" customFormat="1" ht="37.5" x14ac:dyDescent="0.3">
      <c r="A237" s="24">
        <f t="shared" si="53"/>
        <v>45</v>
      </c>
      <c r="B237" s="111">
        <v>42</v>
      </c>
      <c r="C237" s="114" t="s">
        <v>774</v>
      </c>
      <c r="D237" s="111">
        <v>1988</v>
      </c>
      <c r="E237" s="111" t="s">
        <v>24</v>
      </c>
      <c r="F237" s="112" t="s">
        <v>216</v>
      </c>
      <c r="G237" s="112" t="s">
        <v>25</v>
      </c>
      <c r="H237" s="111">
        <v>5</v>
      </c>
      <c r="I237" s="113">
        <v>5331.3</v>
      </c>
      <c r="J237" s="113">
        <v>3923.5</v>
      </c>
      <c r="K237" s="114" t="s">
        <v>38</v>
      </c>
      <c r="L237" s="129">
        <f t="shared" si="58"/>
        <v>5547644.1540000001</v>
      </c>
      <c r="M237" s="115">
        <f t="shared" si="59"/>
        <v>5547644.1540000001</v>
      </c>
      <c r="N237" s="115">
        <f t="shared" si="60"/>
        <v>118728.05100000001</v>
      </c>
      <c r="O237" s="115">
        <f t="shared" si="62"/>
        <v>5666372.2050000001</v>
      </c>
      <c r="P237" s="115">
        <f t="shared" si="61"/>
        <v>5666372.2050000001</v>
      </c>
      <c r="Q237" s="34">
        <v>1040.58</v>
      </c>
      <c r="R237" s="34">
        <v>22.27</v>
      </c>
      <c r="S237" s="112" t="s">
        <v>27</v>
      </c>
      <c r="T237" s="112" t="s">
        <v>28</v>
      </c>
    </row>
    <row r="238" spans="1:20" s="5" customFormat="1" ht="37.5" x14ac:dyDescent="0.3">
      <c r="A238" s="24">
        <f t="shared" si="53"/>
        <v>46</v>
      </c>
      <c r="B238" s="111">
        <v>43</v>
      </c>
      <c r="C238" s="114" t="s">
        <v>143</v>
      </c>
      <c r="D238" s="111">
        <v>1961</v>
      </c>
      <c r="E238" s="111" t="s">
        <v>24</v>
      </c>
      <c r="F238" s="112" t="s">
        <v>201</v>
      </c>
      <c r="G238" s="111" t="s">
        <v>25</v>
      </c>
      <c r="H238" s="111">
        <v>2</v>
      </c>
      <c r="I238" s="113">
        <v>1286.7</v>
      </c>
      <c r="J238" s="113">
        <v>622.20000000000005</v>
      </c>
      <c r="K238" s="114" t="s">
        <v>38</v>
      </c>
      <c r="L238" s="129">
        <f t="shared" si="58"/>
        <v>1375044.8220000002</v>
      </c>
      <c r="M238" s="115">
        <f t="shared" si="59"/>
        <v>1375044.8220000002</v>
      </c>
      <c r="N238" s="115">
        <f t="shared" si="60"/>
        <v>50425.773000000001</v>
      </c>
      <c r="O238" s="115">
        <f t="shared" si="62"/>
        <v>1425470.5950000002</v>
      </c>
      <c r="P238" s="115">
        <f t="shared" si="61"/>
        <v>1425470.5950000002</v>
      </c>
      <c r="Q238" s="34">
        <v>1068.6600000000001</v>
      </c>
      <c r="R238" s="34">
        <v>39.19</v>
      </c>
      <c r="S238" s="112" t="s">
        <v>27</v>
      </c>
      <c r="T238" s="112" t="s">
        <v>28</v>
      </c>
    </row>
    <row r="239" spans="1:20" s="5" customFormat="1" ht="37.5" x14ac:dyDescent="0.3">
      <c r="A239" s="24">
        <f t="shared" si="53"/>
        <v>47</v>
      </c>
      <c r="B239" s="111">
        <v>44</v>
      </c>
      <c r="C239" s="114" t="s">
        <v>144</v>
      </c>
      <c r="D239" s="111">
        <v>1961</v>
      </c>
      <c r="E239" s="111" t="s">
        <v>24</v>
      </c>
      <c r="F239" s="112" t="s">
        <v>201</v>
      </c>
      <c r="G239" s="111" t="s">
        <v>25</v>
      </c>
      <c r="H239" s="111">
        <v>2</v>
      </c>
      <c r="I239" s="113">
        <v>1270.6000000000001</v>
      </c>
      <c r="J239" s="113">
        <v>626.5</v>
      </c>
      <c r="K239" s="48" t="s">
        <v>38</v>
      </c>
      <c r="L239" s="129">
        <f t="shared" si="58"/>
        <v>1357839.3960000002</v>
      </c>
      <c r="M239" s="115">
        <f t="shared" si="59"/>
        <v>1357839.3960000002</v>
      </c>
      <c r="N239" s="115">
        <f t="shared" si="60"/>
        <v>49794.814000000006</v>
      </c>
      <c r="O239" s="115">
        <f t="shared" si="62"/>
        <v>1407634.2100000002</v>
      </c>
      <c r="P239" s="115">
        <f t="shared" si="61"/>
        <v>1407634.2100000002</v>
      </c>
      <c r="Q239" s="34">
        <v>1068.6600000000001</v>
      </c>
      <c r="R239" s="34">
        <v>39.19</v>
      </c>
      <c r="S239" s="112" t="s">
        <v>27</v>
      </c>
      <c r="T239" s="112" t="s">
        <v>28</v>
      </c>
    </row>
    <row r="240" spans="1:20" s="5" customFormat="1" ht="37.5" x14ac:dyDescent="0.3">
      <c r="A240" s="24">
        <f t="shared" si="53"/>
        <v>48</v>
      </c>
      <c r="B240" s="111">
        <v>45</v>
      </c>
      <c r="C240" s="114" t="s">
        <v>145</v>
      </c>
      <c r="D240" s="111">
        <v>1958</v>
      </c>
      <c r="E240" s="111" t="s">
        <v>24</v>
      </c>
      <c r="F240" s="112" t="s">
        <v>201</v>
      </c>
      <c r="G240" s="111" t="s">
        <v>25</v>
      </c>
      <c r="H240" s="111">
        <v>2</v>
      </c>
      <c r="I240" s="113">
        <v>1480.3000000000002</v>
      </c>
      <c r="J240" s="113">
        <v>631.20000000000005</v>
      </c>
      <c r="K240" s="48" t="s">
        <v>38</v>
      </c>
      <c r="L240" s="129">
        <f t="shared" si="58"/>
        <v>1581937.3980000003</v>
      </c>
      <c r="M240" s="115">
        <f t="shared" si="59"/>
        <v>1581937.3980000003</v>
      </c>
      <c r="N240" s="115">
        <f t="shared" si="60"/>
        <v>58012.957000000002</v>
      </c>
      <c r="O240" s="115">
        <f t="shared" si="62"/>
        <v>1639950.3550000002</v>
      </c>
      <c r="P240" s="115">
        <f t="shared" si="61"/>
        <v>1639950.3550000002</v>
      </c>
      <c r="Q240" s="34">
        <v>1068.6600000000001</v>
      </c>
      <c r="R240" s="34">
        <v>39.19</v>
      </c>
      <c r="S240" s="112" t="s">
        <v>27</v>
      </c>
      <c r="T240" s="112" t="s">
        <v>28</v>
      </c>
    </row>
    <row r="241" spans="1:20" s="5" customFormat="1" ht="37.5" x14ac:dyDescent="0.3">
      <c r="A241" s="24">
        <f t="shared" si="53"/>
        <v>49</v>
      </c>
      <c r="B241" s="111">
        <v>46</v>
      </c>
      <c r="C241" s="114" t="s">
        <v>146</v>
      </c>
      <c r="D241" s="112">
        <v>1958</v>
      </c>
      <c r="E241" s="111" t="s">
        <v>24</v>
      </c>
      <c r="F241" s="112" t="s">
        <v>201</v>
      </c>
      <c r="G241" s="112" t="s">
        <v>25</v>
      </c>
      <c r="H241" s="112">
        <v>2</v>
      </c>
      <c r="I241" s="113">
        <v>1434.1999999999998</v>
      </c>
      <c r="J241" s="115">
        <v>636.9</v>
      </c>
      <c r="K241" s="48" t="s">
        <v>38</v>
      </c>
      <c r="L241" s="129">
        <f t="shared" si="58"/>
        <v>1532672.172</v>
      </c>
      <c r="M241" s="115">
        <f t="shared" si="59"/>
        <v>1532672.172</v>
      </c>
      <c r="N241" s="115">
        <f t="shared" si="60"/>
        <v>56206.297999999988</v>
      </c>
      <c r="O241" s="115">
        <f t="shared" si="62"/>
        <v>1588878.47</v>
      </c>
      <c r="P241" s="115">
        <f t="shared" si="61"/>
        <v>1588878.47</v>
      </c>
      <c r="Q241" s="34">
        <v>1068.6600000000001</v>
      </c>
      <c r="R241" s="34">
        <v>39.19</v>
      </c>
      <c r="S241" s="112" t="s">
        <v>27</v>
      </c>
      <c r="T241" s="112" t="s">
        <v>28</v>
      </c>
    </row>
    <row r="242" spans="1:20" s="5" customFormat="1" ht="37.5" x14ac:dyDescent="0.3">
      <c r="A242" s="24">
        <f t="shared" si="53"/>
        <v>50</v>
      </c>
      <c r="B242" s="111">
        <v>47</v>
      </c>
      <c r="C242" s="114" t="s">
        <v>147</v>
      </c>
      <c r="D242" s="112">
        <v>1960</v>
      </c>
      <c r="E242" s="111" t="s">
        <v>24</v>
      </c>
      <c r="F242" s="112" t="s">
        <v>197</v>
      </c>
      <c r="G242" s="112" t="s">
        <v>25</v>
      </c>
      <c r="H242" s="112">
        <v>4</v>
      </c>
      <c r="I242" s="113">
        <v>2236.9</v>
      </c>
      <c r="J242" s="115">
        <f>149.8+1351.8</f>
        <v>1501.6</v>
      </c>
      <c r="K242" s="48" t="s">
        <v>38</v>
      </c>
      <c r="L242" s="129">
        <f t="shared" si="58"/>
        <v>2438668.3800000004</v>
      </c>
      <c r="M242" s="115">
        <f t="shared" si="59"/>
        <v>2438668.3800000004</v>
      </c>
      <c r="N242" s="115">
        <f t="shared" si="60"/>
        <v>53439.541000000005</v>
      </c>
      <c r="O242" s="115">
        <f t="shared" si="62"/>
        <v>2492107.9210000006</v>
      </c>
      <c r="P242" s="115">
        <f t="shared" si="61"/>
        <v>2492107.9210000006</v>
      </c>
      <c r="Q242" s="34">
        <v>1090.2</v>
      </c>
      <c r="R242" s="34">
        <v>23.89</v>
      </c>
      <c r="S242" s="112" t="s">
        <v>27</v>
      </c>
      <c r="T242" s="112" t="s">
        <v>28</v>
      </c>
    </row>
    <row r="243" spans="1:20" s="5" customFormat="1" ht="37.5" x14ac:dyDescent="0.3">
      <c r="A243" s="24">
        <f t="shared" si="53"/>
        <v>51</v>
      </c>
      <c r="B243" s="111">
        <v>48</v>
      </c>
      <c r="C243" s="114" t="s">
        <v>148</v>
      </c>
      <c r="D243" s="112">
        <v>1940</v>
      </c>
      <c r="E243" s="111" t="s">
        <v>24</v>
      </c>
      <c r="F243" s="112" t="s">
        <v>216</v>
      </c>
      <c r="G243" s="112" t="s">
        <v>25</v>
      </c>
      <c r="H243" s="112">
        <v>4</v>
      </c>
      <c r="I243" s="113">
        <v>4375.8999999999996</v>
      </c>
      <c r="J243" s="115">
        <v>1967</v>
      </c>
      <c r="K243" s="48" t="s">
        <v>38</v>
      </c>
      <c r="L243" s="129">
        <f t="shared" si="58"/>
        <v>4553474.0219999989</v>
      </c>
      <c r="M243" s="115">
        <f t="shared" si="59"/>
        <v>4553474.0219999989</v>
      </c>
      <c r="N243" s="115">
        <f t="shared" si="60"/>
        <v>97451.292999999991</v>
      </c>
      <c r="O243" s="115">
        <f t="shared" si="62"/>
        <v>4650925.3149999985</v>
      </c>
      <c r="P243" s="115">
        <f t="shared" si="61"/>
        <v>4650925.3149999985</v>
      </c>
      <c r="Q243" s="34">
        <v>1040.58</v>
      </c>
      <c r="R243" s="34">
        <v>22.27</v>
      </c>
      <c r="S243" s="112" t="s">
        <v>27</v>
      </c>
      <c r="T243" s="112" t="s">
        <v>28</v>
      </c>
    </row>
    <row r="244" spans="1:20" s="5" customFormat="1" ht="37.5" x14ac:dyDescent="0.3">
      <c r="A244" s="24">
        <f t="shared" si="53"/>
        <v>52</v>
      </c>
      <c r="B244" s="111">
        <v>49</v>
      </c>
      <c r="C244" s="114" t="s">
        <v>149</v>
      </c>
      <c r="D244" s="112">
        <v>1964</v>
      </c>
      <c r="E244" s="111" t="s">
        <v>24</v>
      </c>
      <c r="F244" s="112" t="s">
        <v>216</v>
      </c>
      <c r="G244" s="112" t="s">
        <v>25</v>
      </c>
      <c r="H244" s="112">
        <v>4</v>
      </c>
      <c r="I244" s="113">
        <v>2323.1</v>
      </c>
      <c r="J244" s="115">
        <v>1292.7</v>
      </c>
      <c r="K244" s="48" t="s">
        <v>38</v>
      </c>
      <c r="L244" s="129">
        <f t="shared" si="58"/>
        <v>2417371.3979999996</v>
      </c>
      <c r="M244" s="115">
        <f t="shared" si="59"/>
        <v>2417371.3979999996</v>
      </c>
      <c r="N244" s="115">
        <f t="shared" si="60"/>
        <v>51735.436999999998</v>
      </c>
      <c r="O244" s="115">
        <f t="shared" si="62"/>
        <v>2469106.8349999995</v>
      </c>
      <c r="P244" s="115">
        <f t="shared" si="61"/>
        <v>2469106.8349999995</v>
      </c>
      <c r="Q244" s="34">
        <v>1040.58</v>
      </c>
      <c r="R244" s="34">
        <v>22.27</v>
      </c>
      <c r="S244" s="112" t="s">
        <v>27</v>
      </c>
      <c r="T244" s="112" t="s">
        <v>28</v>
      </c>
    </row>
    <row r="245" spans="1:20" s="5" customFormat="1" ht="37.5" x14ac:dyDescent="0.3">
      <c r="A245" s="24">
        <f t="shared" si="53"/>
        <v>53</v>
      </c>
      <c r="B245" s="111">
        <v>50</v>
      </c>
      <c r="C245" s="114" t="s">
        <v>150</v>
      </c>
      <c r="D245" s="111">
        <v>1970</v>
      </c>
      <c r="E245" s="111" t="s">
        <v>24</v>
      </c>
      <c r="F245" s="112" t="s">
        <v>216</v>
      </c>
      <c r="G245" s="112" t="s">
        <v>25</v>
      </c>
      <c r="H245" s="111">
        <v>5</v>
      </c>
      <c r="I245" s="113">
        <v>6095.4</v>
      </c>
      <c r="J245" s="113">
        <v>8319.5</v>
      </c>
      <c r="K245" s="48" t="s">
        <v>38</v>
      </c>
      <c r="L245" s="129">
        <f t="shared" si="58"/>
        <v>6342751.3319999995</v>
      </c>
      <c r="M245" s="115">
        <f t="shared" si="59"/>
        <v>6342751.3319999995</v>
      </c>
      <c r="N245" s="115">
        <f t="shared" si="60"/>
        <v>135744.55799999999</v>
      </c>
      <c r="O245" s="115">
        <f t="shared" si="62"/>
        <v>6478495.8899999997</v>
      </c>
      <c r="P245" s="115">
        <f t="shared" si="61"/>
        <v>6478495.8899999997</v>
      </c>
      <c r="Q245" s="34">
        <v>1040.58</v>
      </c>
      <c r="R245" s="34">
        <v>22.27</v>
      </c>
      <c r="S245" s="112" t="s">
        <v>27</v>
      </c>
      <c r="T245" s="112" t="s">
        <v>28</v>
      </c>
    </row>
    <row r="246" spans="1:20" s="5" customFormat="1" ht="37.5" x14ac:dyDescent="0.3">
      <c r="A246" s="24">
        <f t="shared" si="53"/>
        <v>54</v>
      </c>
      <c r="B246" s="111">
        <v>51</v>
      </c>
      <c r="C246" s="114" t="s">
        <v>151</v>
      </c>
      <c r="D246" s="112">
        <v>1961</v>
      </c>
      <c r="E246" s="111" t="s">
        <v>24</v>
      </c>
      <c r="F246" s="112" t="s">
        <v>216</v>
      </c>
      <c r="G246" s="112" t="s">
        <v>25</v>
      </c>
      <c r="H246" s="112">
        <v>5</v>
      </c>
      <c r="I246" s="113">
        <v>2620</v>
      </c>
      <c r="J246" s="115">
        <v>1577.8</v>
      </c>
      <c r="K246" s="48" t="s">
        <v>38</v>
      </c>
      <c r="L246" s="129">
        <f t="shared" si="58"/>
        <v>2726319.5999999996</v>
      </c>
      <c r="M246" s="115">
        <f t="shared" si="59"/>
        <v>2726319.5999999996</v>
      </c>
      <c r="N246" s="115">
        <f t="shared" si="60"/>
        <v>58347.4</v>
      </c>
      <c r="O246" s="115">
        <f t="shared" si="62"/>
        <v>2784666.9999999995</v>
      </c>
      <c r="P246" s="115">
        <f t="shared" si="61"/>
        <v>2784666.9999999995</v>
      </c>
      <c r="Q246" s="34">
        <v>1040.58</v>
      </c>
      <c r="R246" s="34">
        <v>22.27</v>
      </c>
      <c r="S246" s="112" t="s">
        <v>27</v>
      </c>
      <c r="T246" s="112" t="s">
        <v>28</v>
      </c>
    </row>
    <row r="247" spans="1:20" s="5" customFormat="1" ht="37.5" x14ac:dyDescent="0.3">
      <c r="A247" s="24">
        <f t="shared" si="53"/>
        <v>55</v>
      </c>
      <c r="B247" s="139">
        <v>52</v>
      </c>
      <c r="C247" s="143" t="s">
        <v>152</v>
      </c>
      <c r="D247" s="140">
        <v>1966</v>
      </c>
      <c r="E247" s="139" t="s">
        <v>24</v>
      </c>
      <c r="F247" s="140" t="s">
        <v>216</v>
      </c>
      <c r="G247" s="140" t="s">
        <v>25</v>
      </c>
      <c r="H247" s="140">
        <v>4</v>
      </c>
      <c r="I247" s="142">
        <v>3350</v>
      </c>
      <c r="J247" s="144">
        <v>1318.1</v>
      </c>
      <c r="K247" s="114" t="s">
        <v>35</v>
      </c>
      <c r="L247" s="129">
        <f t="shared" si="58"/>
        <v>1372227</v>
      </c>
      <c r="M247" s="145">
        <f>L247+L248</f>
        <v>1834996</v>
      </c>
      <c r="N247" s="115">
        <f t="shared" si="60"/>
        <v>53399</v>
      </c>
      <c r="O247" s="115">
        <f t="shared" si="62"/>
        <v>1425626</v>
      </c>
      <c r="P247" s="145">
        <f>O247+O248</f>
        <v>1936065.5</v>
      </c>
      <c r="Q247" s="34">
        <v>409.62</v>
      </c>
      <c r="R247" s="34">
        <v>15.94</v>
      </c>
      <c r="S247" s="112" t="s">
        <v>27</v>
      </c>
      <c r="T247" s="112" t="s">
        <v>28</v>
      </c>
    </row>
    <row r="248" spans="1:20" s="5" customFormat="1" ht="56.25" x14ac:dyDescent="0.3">
      <c r="A248" s="24">
        <f t="shared" si="53"/>
        <v>56</v>
      </c>
      <c r="B248" s="139"/>
      <c r="C248" s="143"/>
      <c r="D248" s="140"/>
      <c r="E248" s="139"/>
      <c r="F248" s="140"/>
      <c r="G248" s="140"/>
      <c r="H248" s="140"/>
      <c r="I248" s="142"/>
      <c r="J248" s="144"/>
      <c r="K248" s="114" t="s">
        <v>58</v>
      </c>
      <c r="L248" s="129">
        <f>I247*Q248</f>
        <v>462768.99999999994</v>
      </c>
      <c r="M248" s="146"/>
      <c r="N248" s="115">
        <f>I247*R248</f>
        <v>47670.5</v>
      </c>
      <c r="O248" s="115">
        <f t="shared" si="62"/>
        <v>510439.49999999994</v>
      </c>
      <c r="P248" s="146"/>
      <c r="Q248" s="115">
        <v>138.13999999999999</v>
      </c>
      <c r="R248" s="34">
        <v>14.23</v>
      </c>
      <c r="S248" s="112" t="s">
        <v>27</v>
      </c>
      <c r="T248" s="112" t="s">
        <v>28</v>
      </c>
    </row>
    <row r="249" spans="1:20" s="5" customFormat="1" ht="37.5" x14ac:dyDescent="0.3">
      <c r="A249" s="24">
        <f t="shared" si="53"/>
        <v>57</v>
      </c>
      <c r="B249" s="111">
        <v>53</v>
      </c>
      <c r="C249" s="114" t="s">
        <v>153</v>
      </c>
      <c r="D249" s="111">
        <v>1957</v>
      </c>
      <c r="E249" s="111" t="s">
        <v>24</v>
      </c>
      <c r="F249" s="112" t="s">
        <v>216</v>
      </c>
      <c r="G249" s="112" t="s">
        <v>25</v>
      </c>
      <c r="H249" s="49">
        <v>3</v>
      </c>
      <c r="I249" s="113">
        <v>3187.9</v>
      </c>
      <c r="J249" s="113">
        <v>1535</v>
      </c>
      <c r="K249" s="114" t="s">
        <v>154</v>
      </c>
      <c r="L249" s="129">
        <f>Q249*I249</f>
        <v>3317264.9819999998</v>
      </c>
      <c r="M249" s="115">
        <f t="shared" ref="M249:M258" si="63">L249</f>
        <v>3317264.9819999998</v>
      </c>
      <c r="N249" s="115">
        <f>R249*I249</f>
        <v>70994.532999999996</v>
      </c>
      <c r="O249" s="115">
        <f t="shared" si="62"/>
        <v>3388259.5149999997</v>
      </c>
      <c r="P249" s="115">
        <f t="shared" ref="P249:P258" si="64">O249</f>
        <v>3388259.5149999997</v>
      </c>
      <c r="Q249" s="34">
        <v>1040.58</v>
      </c>
      <c r="R249" s="34">
        <v>22.27</v>
      </c>
      <c r="S249" s="112" t="s">
        <v>27</v>
      </c>
      <c r="T249" s="112" t="s">
        <v>28</v>
      </c>
    </row>
    <row r="250" spans="1:20" s="5" customFormat="1" ht="37.5" x14ac:dyDescent="0.3">
      <c r="A250" s="24">
        <f t="shared" si="53"/>
        <v>58</v>
      </c>
      <c r="B250" s="111">
        <v>54</v>
      </c>
      <c r="C250" s="114" t="s">
        <v>155</v>
      </c>
      <c r="D250" s="111">
        <v>1963</v>
      </c>
      <c r="E250" s="111" t="s">
        <v>24</v>
      </c>
      <c r="F250" s="112" t="s">
        <v>216</v>
      </c>
      <c r="G250" s="50" t="s">
        <v>25</v>
      </c>
      <c r="H250" s="49">
        <v>5</v>
      </c>
      <c r="I250" s="113">
        <v>4147.5999999999995</v>
      </c>
      <c r="J250" s="113">
        <v>2505.6999999999998</v>
      </c>
      <c r="K250" s="114" t="s">
        <v>38</v>
      </c>
      <c r="L250" s="129">
        <f t="shared" ref="L250:L259" si="65">I250*Q250</f>
        <v>4315909.6079999991</v>
      </c>
      <c r="M250" s="115">
        <f t="shared" si="63"/>
        <v>4315909.6079999991</v>
      </c>
      <c r="N250" s="115">
        <f t="shared" ref="N250:N259" si="66">I250*R250</f>
        <v>92367.051999999981</v>
      </c>
      <c r="O250" s="115">
        <f t="shared" si="62"/>
        <v>4408276.6599999992</v>
      </c>
      <c r="P250" s="115">
        <f t="shared" si="64"/>
        <v>4408276.6599999992</v>
      </c>
      <c r="Q250" s="34">
        <v>1040.58</v>
      </c>
      <c r="R250" s="34">
        <v>22.27</v>
      </c>
      <c r="S250" s="112" t="s">
        <v>27</v>
      </c>
      <c r="T250" s="112" t="s">
        <v>28</v>
      </c>
    </row>
    <row r="251" spans="1:20" s="5" customFormat="1" ht="37.5" x14ac:dyDescent="0.3">
      <c r="A251" s="24">
        <f t="shared" si="53"/>
        <v>59</v>
      </c>
      <c r="B251" s="111">
        <v>55</v>
      </c>
      <c r="C251" s="114" t="s">
        <v>156</v>
      </c>
      <c r="D251" s="111">
        <v>1935</v>
      </c>
      <c r="E251" s="111" t="s">
        <v>24</v>
      </c>
      <c r="F251" s="112" t="s">
        <v>234</v>
      </c>
      <c r="G251" s="50" t="s">
        <v>42</v>
      </c>
      <c r="H251" s="49">
        <v>2</v>
      </c>
      <c r="I251" s="113">
        <v>1102.3</v>
      </c>
      <c r="J251" s="113">
        <v>600.5</v>
      </c>
      <c r="K251" s="114" t="s">
        <v>38</v>
      </c>
      <c r="L251" s="129">
        <f t="shared" si="65"/>
        <v>1228116.5220000001</v>
      </c>
      <c r="M251" s="115">
        <f t="shared" si="63"/>
        <v>1228116.5220000001</v>
      </c>
      <c r="N251" s="115">
        <f t="shared" si="66"/>
        <v>39153.696000000004</v>
      </c>
      <c r="O251" s="115">
        <f t="shared" si="62"/>
        <v>1267270.2180000001</v>
      </c>
      <c r="P251" s="115">
        <f t="shared" si="64"/>
        <v>1267270.2180000001</v>
      </c>
      <c r="Q251" s="115">
        <v>1114.1400000000001</v>
      </c>
      <c r="R251" s="34">
        <v>35.520000000000003</v>
      </c>
      <c r="S251" s="112" t="s">
        <v>27</v>
      </c>
      <c r="T251" s="112" t="s">
        <v>28</v>
      </c>
    </row>
    <row r="252" spans="1:20" s="5" customFormat="1" ht="37.5" x14ac:dyDescent="0.3">
      <c r="A252" s="24">
        <f t="shared" si="53"/>
        <v>60</v>
      </c>
      <c r="B252" s="111">
        <v>56</v>
      </c>
      <c r="C252" s="114" t="s">
        <v>157</v>
      </c>
      <c r="D252" s="111">
        <v>1978</v>
      </c>
      <c r="E252" s="111" t="s">
        <v>24</v>
      </c>
      <c r="F252" s="112" t="s">
        <v>216</v>
      </c>
      <c r="G252" s="50" t="s">
        <v>25</v>
      </c>
      <c r="H252" s="49">
        <v>5</v>
      </c>
      <c r="I252" s="113">
        <v>9617.2000000000007</v>
      </c>
      <c r="J252" s="113">
        <v>5809.9</v>
      </c>
      <c r="K252" s="114" t="s">
        <v>32</v>
      </c>
      <c r="L252" s="129">
        <f t="shared" si="65"/>
        <v>1446907.74</v>
      </c>
      <c r="M252" s="115">
        <f t="shared" si="63"/>
        <v>1446907.74</v>
      </c>
      <c r="N252" s="115">
        <f t="shared" si="66"/>
        <v>143873.31200000001</v>
      </c>
      <c r="O252" s="115">
        <f t="shared" si="62"/>
        <v>1590781.0519999999</v>
      </c>
      <c r="P252" s="115">
        <f t="shared" si="64"/>
        <v>1590781.0519999999</v>
      </c>
      <c r="Q252" s="111">
        <v>150.44999999999999</v>
      </c>
      <c r="R252" s="34">
        <v>14.96</v>
      </c>
      <c r="S252" s="112" t="s">
        <v>27</v>
      </c>
      <c r="T252" s="112" t="s">
        <v>28</v>
      </c>
    </row>
    <row r="253" spans="1:20" s="5" customFormat="1" ht="37.5" x14ac:dyDescent="0.3">
      <c r="A253" s="24">
        <f t="shared" si="53"/>
        <v>61</v>
      </c>
      <c r="B253" s="111">
        <v>57</v>
      </c>
      <c r="C253" s="114" t="s">
        <v>158</v>
      </c>
      <c r="D253" s="112">
        <v>1960</v>
      </c>
      <c r="E253" s="111" t="s">
        <v>24</v>
      </c>
      <c r="F253" s="112" t="s">
        <v>216</v>
      </c>
      <c r="G253" s="112" t="s">
        <v>25</v>
      </c>
      <c r="H253" s="112">
        <v>4</v>
      </c>
      <c r="I253" s="113">
        <v>2284.1</v>
      </c>
      <c r="J253" s="115">
        <v>1249.5999999999999</v>
      </c>
      <c r="K253" s="48" t="s">
        <v>38</v>
      </c>
      <c r="L253" s="129">
        <f t="shared" si="65"/>
        <v>2376788.7779999999</v>
      </c>
      <c r="M253" s="115">
        <f t="shared" si="63"/>
        <v>2376788.7779999999</v>
      </c>
      <c r="N253" s="115">
        <f t="shared" si="66"/>
        <v>50866.906999999999</v>
      </c>
      <c r="O253" s="115">
        <f t="shared" si="62"/>
        <v>2427655.6850000001</v>
      </c>
      <c r="P253" s="115">
        <f t="shared" si="64"/>
        <v>2427655.6850000001</v>
      </c>
      <c r="Q253" s="34">
        <v>1040.58</v>
      </c>
      <c r="R253" s="34">
        <v>22.27</v>
      </c>
      <c r="S253" s="112" t="s">
        <v>27</v>
      </c>
      <c r="T253" s="112" t="s">
        <v>28</v>
      </c>
    </row>
    <row r="254" spans="1:20" s="5" customFormat="1" ht="37.5" x14ac:dyDescent="0.3">
      <c r="A254" s="24">
        <f t="shared" si="53"/>
        <v>62</v>
      </c>
      <c r="B254" s="111">
        <v>58</v>
      </c>
      <c r="C254" s="114" t="s">
        <v>159</v>
      </c>
      <c r="D254" s="112">
        <v>1947</v>
      </c>
      <c r="E254" s="111" t="s">
        <v>24</v>
      </c>
      <c r="F254" s="112" t="s">
        <v>229</v>
      </c>
      <c r="G254" s="112" t="s">
        <v>42</v>
      </c>
      <c r="H254" s="112">
        <v>2</v>
      </c>
      <c r="I254" s="113">
        <v>1105.4000000000001</v>
      </c>
      <c r="J254" s="115">
        <v>618</v>
      </c>
      <c r="K254" s="48" t="s">
        <v>38</v>
      </c>
      <c r="L254" s="129">
        <f t="shared" si="65"/>
        <v>940640.13000000012</v>
      </c>
      <c r="M254" s="115">
        <f t="shared" si="63"/>
        <v>940640.13000000012</v>
      </c>
      <c r="N254" s="115">
        <f t="shared" si="66"/>
        <v>20129.334000000003</v>
      </c>
      <c r="O254" s="115">
        <f t="shared" si="62"/>
        <v>960769.46400000015</v>
      </c>
      <c r="P254" s="115">
        <f t="shared" si="64"/>
        <v>960769.46400000015</v>
      </c>
      <c r="Q254" s="34">
        <v>850.95</v>
      </c>
      <c r="R254" s="34">
        <v>18.21</v>
      </c>
      <c r="S254" s="112" t="s">
        <v>27</v>
      </c>
      <c r="T254" s="112" t="s">
        <v>28</v>
      </c>
    </row>
    <row r="255" spans="1:20" s="5" customFormat="1" ht="37.5" x14ac:dyDescent="0.3">
      <c r="A255" s="24">
        <f t="shared" si="53"/>
        <v>63</v>
      </c>
      <c r="B255" s="111">
        <v>59</v>
      </c>
      <c r="C255" s="114" t="s">
        <v>160</v>
      </c>
      <c r="D255" s="111">
        <v>1934</v>
      </c>
      <c r="E255" s="111" t="s">
        <v>24</v>
      </c>
      <c r="F255" s="112" t="s">
        <v>229</v>
      </c>
      <c r="G255" s="111" t="s">
        <v>42</v>
      </c>
      <c r="H255" s="111">
        <v>2</v>
      </c>
      <c r="I255" s="113">
        <v>936.6</v>
      </c>
      <c r="J255" s="115">
        <v>499.37</v>
      </c>
      <c r="K255" s="48" t="s">
        <v>38</v>
      </c>
      <c r="L255" s="129">
        <f t="shared" si="65"/>
        <v>796999.77</v>
      </c>
      <c r="M255" s="115">
        <f t="shared" si="63"/>
        <v>796999.77</v>
      </c>
      <c r="N255" s="115">
        <f t="shared" si="66"/>
        <v>17055.486000000001</v>
      </c>
      <c r="O255" s="115">
        <f t="shared" si="62"/>
        <v>814055.25600000005</v>
      </c>
      <c r="P255" s="115">
        <f t="shared" si="64"/>
        <v>814055.25600000005</v>
      </c>
      <c r="Q255" s="113">
        <v>850.95</v>
      </c>
      <c r="R255" s="34">
        <v>18.21</v>
      </c>
      <c r="S255" s="112" t="s">
        <v>27</v>
      </c>
      <c r="T255" s="112" t="s">
        <v>28</v>
      </c>
    </row>
    <row r="256" spans="1:20" s="5" customFormat="1" ht="37.5" x14ac:dyDescent="0.3">
      <c r="A256" s="24">
        <f t="shared" si="53"/>
        <v>64</v>
      </c>
      <c r="B256" s="111">
        <v>60</v>
      </c>
      <c r="C256" s="114" t="s">
        <v>161</v>
      </c>
      <c r="D256" s="111">
        <v>1927</v>
      </c>
      <c r="E256" s="111" t="s">
        <v>24</v>
      </c>
      <c r="F256" s="112" t="s">
        <v>229</v>
      </c>
      <c r="G256" s="111" t="s">
        <v>42</v>
      </c>
      <c r="H256" s="111">
        <v>2</v>
      </c>
      <c r="I256" s="113">
        <v>891.80000000000007</v>
      </c>
      <c r="J256" s="115">
        <v>492.1</v>
      </c>
      <c r="K256" s="48" t="s">
        <v>38</v>
      </c>
      <c r="L256" s="129">
        <f t="shared" si="65"/>
        <v>758877.21000000008</v>
      </c>
      <c r="M256" s="115">
        <f t="shared" si="63"/>
        <v>758877.21000000008</v>
      </c>
      <c r="N256" s="115">
        <f t="shared" si="66"/>
        <v>16239.678000000002</v>
      </c>
      <c r="O256" s="115">
        <f t="shared" si="62"/>
        <v>775116.88800000004</v>
      </c>
      <c r="P256" s="115">
        <f t="shared" si="64"/>
        <v>775116.88800000004</v>
      </c>
      <c r="Q256" s="113">
        <v>850.95</v>
      </c>
      <c r="R256" s="34">
        <v>18.21</v>
      </c>
      <c r="S256" s="112" t="s">
        <v>27</v>
      </c>
      <c r="T256" s="112" t="s">
        <v>28</v>
      </c>
    </row>
    <row r="257" spans="1:20" s="5" customFormat="1" ht="37.5" x14ac:dyDescent="0.3">
      <c r="A257" s="24">
        <f t="shared" si="53"/>
        <v>65</v>
      </c>
      <c r="B257" s="111">
        <v>61</v>
      </c>
      <c r="C257" s="114" t="s">
        <v>162</v>
      </c>
      <c r="D257" s="111">
        <v>1925</v>
      </c>
      <c r="E257" s="111" t="s">
        <v>24</v>
      </c>
      <c r="F257" s="112" t="s">
        <v>199</v>
      </c>
      <c r="G257" s="111" t="s">
        <v>42</v>
      </c>
      <c r="H257" s="111">
        <v>2</v>
      </c>
      <c r="I257" s="113">
        <v>1000.7</v>
      </c>
      <c r="J257" s="115">
        <v>636.4</v>
      </c>
      <c r="K257" s="48" t="s">
        <v>38</v>
      </c>
      <c r="L257" s="129">
        <f t="shared" si="65"/>
        <v>1065515.3389999999</v>
      </c>
      <c r="M257" s="115">
        <f t="shared" si="63"/>
        <v>1065515.3389999999</v>
      </c>
      <c r="N257" s="115">
        <f t="shared" si="66"/>
        <v>38697.069000000003</v>
      </c>
      <c r="O257" s="115">
        <f t="shared" ref="O257:O283" si="67">L257+N257</f>
        <v>1104212.4079999998</v>
      </c>
      <c r="P257" s="115">
        <f t="shared" si="64"/>
        <v>1104212.4079999998</v>
      </c>
      <c r="Q257" s="113">
        <v>1064.77</v>
      </c>
      <c r="R257" s="34">
        <v>38.67</v>
      </c>
      <c r="S257" s="112" t="s">
        <v>27</v>
      </c>
      <c r="T257" s="112" t="s">
        <v>28</v>
      </c>
    </row>
    <row r="258" spans="1:20" s="5" customFormat="1" ht="37.5" x14ac:dyDescent="0.3">
      <c r="A258" s="24">
        <f t="shared" si="53"/>
        <v>66</v>
      </c>
      <c r="B258" s="111">
        <v>62</v>
      </c>
      <c r="C258" s="114" t="s">
        <v>163</v>
      </c>
      <c r="D258" s="111">
        <v>1958</v>
      </c>
      <c r="E258" s="111" t="s">
        <v>24</v>
      </c>
      <c r="F258" s="112" t="s">
        <v>235</v>
      </c>
      <c r="G258" s="111" t="s">
        <v>42</v>
      </c>
      <c r="H258" s="111">
        <v>2</v>
      </c>
      <c r="I258" s="113">
        <v>849.30000000000007</v>
      </c>
      <c r="J258" s="113">
        <v>491.7</v>
      </c>
      <c r="K258" s="48" t="s">
        <v>38</v>
      </c>
      <c r="L258" s="129">
        <f t="shared" si="65"/>
        <v>937236.522</v>
      </c>
      <c r="M258" s="115">
        <f t="shared" si="63"/>
        <v>937236.522</v>
      </c>
      <c r="N258" s="115">
        <f t="shared" si="66"/>
        <v>30167.136000000006</v>
      </c>
      <c r="O258" s="115">
        <f t="shared" si="67"/>
        <v>967403.65800000005</v>
      </c>
      <c r="P258" s="115">
        <f t="shared" si="64"/>
        <v>967403.65800000005</v>
      </c>
      <c r="Q258" s="113">
        <v>1103.54</v>
      </c>
      <c r="R258" s="34">
        <v>35.520000000000003</v>
      </c>
      <c r="S258" s="112" t="s">
        <v>27</v>
      </c>
      <c r="T258" s="112" t="s">
        <v>28</v>
      </c>
    </row>
    <row r="259" spans="1:20" s="5" customFormat="1" ht="37.5" x14ac:dyDescent="0.3">
      <c r="A259" s="24">
        <f t="shared" ref="A259:A283" si="68">A258+1</f>
        <v>67</v>
      </c>
      <c r="B259" s="139">
        <v>63</v>
      </c>
      <c r="C259" s="143" t="s">
        <v>164</v>
      </c>
      <c r="D259" s="139">
        <v>1982</v>
      </c>
      <c r="E259" s="139" t="s">
        <v>24</v>
      </c>
      <c r="F259" s="140" t="s">
        <v>216</v>
      </c>
      <c r="G259" s="139" t="s">
        <v>25</v>
      </c>
      <c r="H259" s="139">
        <v>5</v>
      </c>
      <c r="I259" s="142">
        <v>10830.299999999997</v>
      </c>
      <c r="J259" s="167">
        <v>6739.9</v>
      </c>
      <c r="K259" s="114" t="s">
        <v>35</v>
      </c>
      <c r="L259" s="129">
        <f t="shared" si="65"/>
        <v>4436307.4859999986</v>
      </c>
      <c r="M259" s="145">
        <f>L259+L260</f>
        <v>4806270.5339999981</v>
      </c>
      <c r="N259" s="115">
        <f t="shared" si="66"/>
        <v>172634.98199999996</v>
      </c>
      <c r="O259" s="115">
        <f t="shared" si="67"/>
        <v>4608942.4679999985</v>
      </c>
      <c r="P259" s="145">
        <f>O259+O260</f>
        <v>5097713.9069999987</v>
      </c>
      <c r="Q259" s="112">
        <v>409.62</v>
      </c>
      <c r="R259" s="34">
        <v>15.94</v>
      </c>
      <c r="S259" s="112" t="s">
        <v>27</v>
      </c>
      <c r="T259" s="112" t="s">
        <v>28</v>
      </c>
    </row>
    <row r="260" spans="1:20" s="5" customFormat="1" ht="56.25" x14ac:dyDescent="0.3">
      <c r="A260" s="24">
        <f t="shared" si="68"/>
        <v>68</v>
      </c>
      <c r="B260" s="139"/>
      <c r="C260" s="143"/>
      <c r="D260" s="139"/>
      <c r="E260" s="139"/>
      <c r="F260" s="140"/>
      <c r="G260" s="139"/>
      <c r="H260" s="139"/>
      <c r="I260" s="142"/>
      <c r="J260" s="167"/>
      <c r="K260" s="114" t="s">
        <v>29</v>
      </c>
      <c r="L260" s="129">
        <f>Q260*I259</f>
        <v>369963.04799999989</v>
      </c>
      <c r="M260" s="146"/>
      <c r="N260" s="115">
        <f>R260*I259</f>
        <v>118808.39099999997</v>
      </c>
      <c r="O260" s="115">
        <f t="shared" si="67"/>
        <v>488771.4389999999</v>
      </c>
      <c r="P260" s="146"/>
      <c r="Q260" s="112">
        <v>34.159999999999997</v>
      </c>
      <c r="R260" s="34">
        <v>10.97</v>
      </c>
      <c r="S260" s="112" t="s">
        <v>27</v>
      </c>
      <c r="T260" s="112" t="s">
        <v>28</v>
      </c>
    </row>
    <row r="261" spans="1:20" s="5" customFormat="1" ht="37.5" x14ac:dyDescent="0.3">
      <c r="A261" s="24">
        <f t="shared" si="68"/>
        <v>69</v>
      </c>
      <c r="B261" s="111">
        <v>64</v>
      </c>
      <c r="C261" s="114" t="s">
        <v>165</v>
      </c>
      <c r="D261" s="111">
        <v>1982</v>
      </c>
      <c r="E261" s="111" t="s">
        <v>24</v>
      </c>
      <c r="F261" s="112" t="s">
        <v>216</v>
      </c>
      <c r="G261" s="111" t="s">
        <v>25</v>
      </c>
      <c r="H261" s="111">
        <v>5</v>
      </c>
      <c r="I261" s="113">
        <v>5084.6000000000004</v>
      </c>
      <c r="J261" s="130">
        <v>2953.9</v>
      </c>
      <c r="K261" s="114" t="s">
        <v>38</v>
      </c>
      <c r="L261" s="129">
        <f>I261*Q261</f>
        <v>5290933.068</v>
      </c>
      <c r="M261" s="115">
        <f>L261</f>
        <v>5290933.068</v>
      </c>
      <c r="N261" s="115">
        <f>I261*R261</f>
        <v>113234.042</v>
      </c>
      <c r="O261" s="115">
        <f t="shared" si="67"/>
        <v>5404167.1100000003</v>
      </c>
      <c r="P261" s="115">
        <f>O261</f>
        <v>5404167.1100000003</v>
      </c>
      <c r="Q261" s="112">
        <v>1040.58</v>
      </c>
      <c r="R261" s="34">
        <v>22.27</v>
      </c>
      <c r="S261" s="112" t="s">
        <v>27</v>
      </c>
      <c r="T261" s="112" t="s">
        <v>28</v>
      </c>
    </row>
    <row r="262" spans="1:20" s="5" customFormat="1" x14ac:dyDescent="0.3">
      <c r="A262" s="24">
        <f t="shared" si="68"/>
        <v>70</v>
      </c>
      <c r="B262" s="139">
        <v>65</v>
      </c>
      <c r="C262" s="143" t="s">
        <v>166</v>
      </c>
      <c r="D262" s="139">
        <v>1972</v>
      </c>
      <c r="E262" s="139" t="s">
        <v>24</v>
      </c>
      <c r="F262" s="140" t="s">
        <v>201</v>
      </c>
      <c r="G262" s="139" t="s">
        <v>25</v>
      </c>
      <c r="H262" s="139">
        <v>2</v>
      </c>
      <c r="I262" s="142">
        <v>1080</v>
      </c>
      <c r="J262" s="167">
        <v>367.6</v>
      </c>
      <c r="K262" s="114" t="s">
        <v>38</v>
      </c>
      <c r="L262" s="129">
        <f>I262*Q262</f>
        <v>1212537.6000000001</v>
      </c>
      <c r="M262" s="145">
        <f>L262+L263</f>
        <v>1694552.4000000001</v>
      </c>
      <c r="N262" s="115">
        <f>I262*R262</f>
        <v>42325.2</v>
      </c>
      <c r="O262" s="115">
        <f t="shared" si="67"/>
        <v>1254862.8</v>
      </c>
      <c r="P262" s="145">
        <f>O262+O263</f>
        <v>1756252.8</v>
      </c>
      <c r="Q262" s="112">
        <v>1122.72</v>
      </c>
      <c r="R262" s="34">
        <v>39.19</v>
      </c>
      <c r="S262" s="112" t="s">
        <v>27</v>
      </c>
      <c r="T262" s="112" t="s">
        <v>28</v>
      </c>
    </row>
    <row r="263" spans="1:20" s="5" customFormat="1" ht="37.5" x14ac:dyDescent="0.3">
      <c r="A263" s="24">
        <f t="shared" si="68"/>
        <v>71</v>
      </c>
      <c r="B263" s="139"/>
      <c r="C263" s="143"/>
      <c r="D263" s="139"/>
      <c r="E263" s="139"/>
      <c r="F263" s="140"/>
      <c r="G263" s="139"/>
      <c r="H263" s="139"/>
      <c r="I263" s="142"/>
      <c r="J263" s="167"/>
      <c r="K263" s="114" t="s">
        <v>35</v>
      </c>
      <c r="L263" s="129">
        <f>Q263*I262</f>
        <v>482014.8</v>
      </c>
      <c r="M263" s="146"/>
      <c r="N263" s="115">
        <f>R263*I262</f>
        <v>19375.2</v>
      </c>
      <c r="O263" s="115">
        <f t="shared" si="67"/>
        <v>501390</v>
      </c>
      <c r="P263" s="146"/>
      <c r="Q263" s="112">
        <v>446.31</v>
      </c>
      <c r="R263" s="34">
        <v>17.940000000000001</v>
      </c>
      <c r="S263" s="112" t="s">
        <v>27</v>
      </c>
      <c r="T263" s="112" t="s">
        <v>28</v>
      </c>
    </row>
    <row r="264" spans="1:20" s="5" customFormat="1" ht="37.5" x14ac:dyDescent="0.3">
      <c r="A264" s="24">
        <f t="shared" si="68"/>
        <v>72</v>
      </c>
      <c r="B264" s="111">
        <v>66</v>
      </c>
      <c r="C264" s="114" t="s">
        <v>168</v>
      </c>
      <c r="D264" s="111">
        <v>1962</v>
      </c>
      <c r="E264" s="111" t="s">
        <v>24</v>
      </c>
      <c r="F264" s="112" t="s">
        <v>197</v>
      </c>
      <c r="G264" s="111" t="s">
        <v>25</v>
      </c>
      <c r="H264" s="111">
        <v>4</v>
      </c>
      <c r="I264" s="113">
        <v>1817.5000000000002</v>
      </c>
      <c r="J264" s="113">
        <v>1255.9000000000001</v>
      </c>
      <c r="K264" s="114" t="s">
        <v>38</v>
      </c>
      <c r="L264" s="129">
        <f t="shared" ref="L264:L281" si="69">I264*Q264</f>
        <v>1981438.5000000002</v>
      </c>
      <c r="M264" s="115">
        <f t="shared" ref="M264:M283" si="70">L264</f>
        <v>1981438.5000000002</v>
      </c>
      <c r="N264" s="115">
        <f t="shared" ref="N264:N281" si="71">I264*R264</f>
        <v>43420.075000000004</v>
      </c>
      <c r="O264" s="115">
        <f t="shared" si="67"/>
        <v>2024858.5750000002</v>
      </c>
      <c r="P264" s="115">
        <f t="shared" ref="P264:P283" si="72">O264</f>
        <v>2024858.5750000002</v>
      </c>
      <c r="Q264" s="115">
        <v>1090.2</v>
      </c>
      <c r="R264" s="34">
        <v>23.89</v>
      </c>
      <c r="S264" s="112" t="s">
        <v>27</v>
      </c>
      <c r="T264" s="112" t="s">
        <v>28</v>
      </c>
    </row>
    <row r="265" spans="1:20" s="5" customFormat="1" ht="37.5" x14ac:dyDescent="0.3">
      <c r="A265" s="24">
        <f t="shared" si="68"/>
        <v>73</v>
      </c>
      <c r="B265" s="111">
        <v>67</v>
      </c>
      <c r="C265" s="114" t="s">
        <v>169</v>
      </c>
      <c r="D265" s="111">
        <v>1960</v>
      </c>
      <c r="E265" s="111" t="s">
        <v>24</v>
      </c>
      <c r="F265" s="112" t="s">
        <v>197</v>
      </c>
      <c r="G265" s="111" t="s">
        <v>25</v>
      </c>
      <c r="H265" s="49">
        <v>4</v>
      </c>
      <c r="I265" s="113">
        <v>1803.1</v>
      </c>
      <c r="J265" s="113">
        <v>1243.8</v>
      </c>
      <c r="K265" s="114" t="s">
        <v>38</v>
      </c>
      <c r="L265" s="129">
        <f t="shared" si="69"/>
        <v>1965739.6199999999</v>
      </c>
      <c r="M265" s="115">
        <f t="shared" si="70"/>
        <v>1965739.6199999999</v>
      </c>
      <c r="N265" s="115">
        <f t="shared" si="71"/>
        <v>43076.059000000001</v>
      </c>
      <c r="O265" s="115">
        <f t="shared" si="67"/>
        <v>2008815.6789999998</v>
      </c>
      <c r="P265" s="115">
        <f t="shared" si="72"/>
        <v>2008815.6789999998</v>
      </c>
      <c r="Q265" s="115">
        <v>1090.2</v>
      </c>
      <c r="R265" s="34">
        <v>23.89</v>
      </c>
      <c r="S265" s="112" t="s">
        <v>27</v>
      </c>
      <c r="T265" s="112" t="s">
        <v>28</v>
      </c>
    </row>
    <row r="266" spans="1:20" s="5" customFormat="1" ht="37.5" x14ac:dyDescent="0.3">
      <c r="A266" s="24">
        <f t="shared" si="68"/>
        <v>74</v>
      </c>
      <c r="B266" s="111">
        <v>68</v>
      </c>
      <c r="C266" s="114" t="s">
        <v>170</v>
      </c>
      <c r="D266" s="111">
        <v>1961</v>
      </c>
      <c r="E266" s="111" t="s">
        <v>24</v>
      </c>
      <c r="F266" s="112" t="s">
        <v>201</v>
      </c>
      <c r="G266" s="111" t="s">
        <v>25</v>
      </c>
      <c r="H266" s="49">
        <v>2</v>
      </c>
      <c r="I266" s="113">
        <v>1041.5999999999999</v>
      </c>
      <c r="J266" s="113">
        <v>525.1</v>
      </c>
      <c r="K266" s="114" t="s">
        <v>38</v>
      </c>
      <c r="L266" s="129">
        <f t="shared" si="69"/>
        <v>1113116.2560000001</v>
      </c>
      <c r="M266" s="115">
        <f t="shared" si="70"/>
        <v>1113116.2560000001</v>
      </c>
      <c r="N266" s="115">
        <f t="shared" si="71"/>
        <v>40820.303999999996</v>
      </c>
      <c r="O266" s="115">
        <f t="shared" si="67"/>
        <v>1153936.56</v>
      </c>
      <c r="P266" s="115">
        <f t="shared" si="72"/>
        <v>1153936.56</v>
      </c>
      <c r="Q266" s="34">
        <v>1068.6600000000001</v>
      </c>
      <c r="R266" s="34">
        <v>39.19</v>
      </c>
      <c r="S266" s="112" t="s">
        <v>27</v>
      </c>
      <c r="T266" s="112" t="s">
        <v>28</v>
      </c>
    </row>
    <row r="267" spans="1:20" s="5" customFormat="1" ht="37.5" x14ac:dyDescent="0.3">
      <c r="A267" s="24">
        <f t="shared" si="68"/>
        <v>75</v>
      </c>
      <c r="B267" s="111">
        <v>69</v>
      </c>
      <c r="C267" s="114" t="s">
        <v>171</v>
      </c>
      <c r="D267" s="111">
        <v>2002</v>
      </c>
      <c r="E267" s="111" t="s">
        <v>24</v>
      </c>
      <c r="F267" s="112" t="s">
        <v>216</v>
      </c>
      <c r="G267" s="111" t="s">
        <v>25</v>
      </c>
      <c r="H267" s="49">
        <v>4</v>
      </c>
      <c r="I267" s="113">
        <v>1304.3900000000001</v>
      </c>
      <c r="J267" s="113">
        <v>675.5</v>
      </c>
      <c r="K267" s="114" t="s">
        <v>38</v>
      </c>
      <c r="L267" s="129">
        <f t="shared" si="69"/>
        <v>1357322.1462000001</v>
      </c>
      <c r="M267" s="115">
        <f t="shared" si="70"/>
        <v>1357322.1462000001</v>
      </c>
      <c r="N267" s="115">
        <f t="shared" si="71"/>
        <v>29048.765300000003</v>
      </c>
      <c r="O267" s="115">
        <f t="shared" si="67"/>
        <v>1386370.9115000002</v>
      </c>
      <c r="P267" s="115">
        <f t="shared" si="72"/>
        <v>1386370.9115000002</v>
      </c>
      <c r="Q267" s="34">
        <v>1040.58</v>
      </c>
      <c r="R267" s="34">
        <v>22.27</v>
      </c>
      <c r="S267" s="112" t="s">
        <v>27</v>
      </c>
      <c r="T267" s="112" t="s">
        <v>28</v>
      </c>
    </row>
    <row r="268" spans="1:20" s="5" customFormat="1" ht="37.5" x14ac:dyDescent="0.3">
      <c r="A268" s="24">
        <f t="shared" si="68"/>
        <v>76</v>
      </c>
      <c r="B268" s="111">
        <v>70</v>
      </c>
      <c r="C268" s="114" t="s">
        <v>172</v>
      </c>
      <c r="D268" s="111">
        <v>1961</v>
      </c>
      <c r="E268" s="111" t="s">
        <v>24</v>
      </c>
      <c r="F268" s="112" t="s">
        <v>201</v>
      </c>
      <c r="G268" s="111" t="s">
        <v>25</v>
      </c>
      <c r="H268" s="49">
        <v>2</v>
      </c>
      <c r="I268" s="113">
        <v>1042.4000000000001</v>
      </c>
      <c r="J268" s="113">
        <v>520.1</v>
      </c>
      <c r="K268" s="114" t="s">
        <v>38</v>
      </c>
      <c r="L268" s="129">
        <f t="shared" si="69"/>
        <v>1113971.1840000001</v>
      </c>
      <c r="M268" s="115">
        <f t="shared" si="70"/>
        <v>1113971.1840000001</v>
      </c>
      <c r="N268" s="115">
        <f t="shared" si="71"/>
        <v>40851.656000000003</v>
      </c>
      <c r="O268" s="115">
        <f t="shared" si="67"/>
        <v>1154822.8400000001</v>
      </c>
      <c r="P268" s="115">
        <f t="shared" si="72"/>
        <v>1154822.8400000001</v>
      </c>
      <c r="Q268" s="34">
        <v>1068.6600000000001</v>
      </c>
      <c r="R268" s="34">
        <v>39.19</v>
      </c>
      <c r="S268" s="112" t="s">
        <v>27</v>
      </c>
      <c r="T268" s="112" t="s">
        <v>28</v>
      </c>
    </row>
    <row r="269" spans="1:20" s="5" customFormat="1" ht="37.5" x14ac:dyDescent="0.3">
      <c r="A269" s="24">
        <f t="shared" si="68"/>
        <v>77</v>
      </c>
      <c r="B269" s="111">
        <v>71</v>
      </c>
      <c r="C269" s="114" t="s">
        <v>173</v>
      </c>
      <c r="D269" s="111">
        <v>1961</v>
      </c>
      <c r="E269" s="111" t="s">
        <v>24</v>
      </c>
      <c r="F269" s="112" t="s">
        <v>216</v>
      </c>
      <c r="G269" s="111" t="s">
        <v>25</v>
      </c>
      <c r="H269" s="49">
        <v>4</v>
      </c>
      <c r="I269" s="113">
        <v>3536.4</v>
      </c>
      <c r="J269" s="113">
        <v>1957.6</v>
      </c>
      <c r="K269" s="114" t="s">
        <v>38</v>
      </c>
      <c r="L269" s="129">
        <f t="shared" si="69"/>
        <v>3679907.1119999997</v>
      </c>
      <c r="M269" s="115">
        <f t="shared" si="70"/>
        <v>3679907.1119999997</v>
      </c>
      <c r="N269" s="115">
        <f t="shared" si="71"/>
        <v>78755.627999999997</v>
      </c>
      <c r="O269" s="115">
        <f t="shared" si="67"/>
        <v>3758662.7399999998</v>
      </c>
      <c r="P269" s="115">
        <f t="shared" si="72"/>
        <v>3758662.7399999998</v>
      </c>
      <c r="Q269" s="34">
        <v>1040.58</v>
      </c>
      <c r="R269" s="34">
        <v>22.27</v>
      </c>
      <c r="S269" s="112" t="s">
        <v>27</v>
      </c>
      <c r="T269" s="112" t="s">
        <v>28</v>
      </c>
    </row>
    <row r="270" spans="1:20" s="5" customFormat="1" ht="37.5" x14ac:dyDescent="0.3">
      <c r="A270" s="24">
        <f t="shared" si="68"/>
        <v>78</v>
      </c>
      <c r="B270" s="111">
        <v>72</v>
      </c>
      <c r="C270" s="114" t="s">
        <v>775</v>
      </c>
      <c r="D270" s="111">
        <v>1987</v>
      </c>
      <c r="E270" s="111" t="s">
        <v>24</v>
      </c>
      <c r="F270" s="112" t="s">
        <v>216</v>
      </c>
      <c r="G270" s="111" t="s">
        <v>25</v>
      </c>
      <c r="H270" s="49">
        <v>5</v>
      </c>
      <c r="I270" s="113">
        <v>4168.2</v>
      </c>
      <c r="J270" s="113">
        <v>2343.4</v>
      </c>
      <c r="K270" s="114" t="s">
        <v>38</v>
      </c>
      <c r="L270" s="129">
        <f t="shared" si="69"/>
        <v>4337345.5559999999</v>
      </c>
      <c r="M270" s="115">
        <f t="shared" si="70"/>
        <v>4337345.5559999999</v>
      </c>
      <c r="N270" s="115">
        <f t="shared" si="71"/>
        <v>92825.813999999998</v>
      </c>
      <c r="O270" s="115">
        <f t="shared" si="67"/>
        <v>4430171.37</v>
      </c>
      <c r="P270" s="115">
        <f t="shared" si="72"/>
        <v>4430171.37</v>
      </c>
      <c r="Q270" s="34">
        <v>1040.58</v>
      </c>
      <c r="R270" s="34">
        <v>22.27</v>
      </c>
      <c r="S270" s="112" t="s">
        <v>27</v>
      </c>
      <c r="T270" s="112" t="s">
        <v>28</v>
      </c>
    </row>
    <row r="271" spans="1:20" s="5" customFormat="1" ht="37.5" x14ac:dyDescent="0.3">
      <c r="A271" s="24">
        <f t="shared" si="68"/>
        <v>79</v>
      </c>
      <c r="B271" s="111">
        <v>73</v>
      </c>
      <c r="C271" s="114" t="s">
        <v>776</v>
      </c>
      <c r="D271" s="111">
        <v>1983</v>
      </c>
      <c r="E271" s="111" t="s">
        <v>24</v>
      </c>
      <c r="F271" s="112" t="s">
        <v>216</v>
      </c>
      <c r="G271" s="111" t="s">
        <v>25</v>
      </c>
      <c r="H271" s="49">
        <v>5</v>
      </c>
      <c r="I271" s="113">
        <v>2753.3</v>
      </c>
      <c r="J271" s="113">
        <v>1515.9</v>
      </c>
      <c r="K271" s="114" t="s">
        <v>38</v>
      </c>
      <c r="L271" s="129">
        <f t="shared" si="69"/>
        <v>2865028.9139999999</v>
      </c>
      <c r="M271" s="115">
        <f t="shared" si="70"/>
        <v>2865028.9139999999</v>
      </c>
      <c r="N271" s="115">
        <f t="shared" si="71"/>
        <v>61315.991000000002</v>
      </c>
      <c r="O271" s="115">
        <f t="shared" si="67"/>
        <v>2926344.9049999998</v>
      </c>
      <c r="P271" s="115">
        <f t="shared" si="72"/>
        <v>2926344.9049999998</v>
      </c>
      <c r="Q271" s="34">
        <v>1040.58</v>
      </c>
      <c r="R271" s="34">
        <v>22.27</v>
      </c>
      <c r="S271" s="112" t="s">
        <v>27</v>
      </c>
      <c r="T271" s="112" t="s">
        <v>28</v>
      </c>
    </row>
    <row r="272" spans="1:20" s="5" customFormat="1" ht="56.25" x14ac:dyDescent="0.3">
      <c r="A272" s="24">
        <f t="shared" si="68"/>
        <v>80</v>
      </c>
      <c r="B272" s="111">
        <v>74</v>
      </c>
      <c r="C272" s="114" t="s">
        <v>174</v>
      </c>
      <c r="D272" s="111">
        <v>1978</v>
      </c>
      <c r="E272" s="111" t="s">
        <v>24</v>
      </c>
      <c r="F272" s="112" t="s">
        <v>216</v>
      </c>
      <c r="G272" s="111" t="s">
        <v>25</v>
      </c>
      <c r="H272" s="49">
        <v>5</v>
      </c>
      <c r="I272" s="113">
        <v>11365.300000000001</v>
      </c>
      <c r="J272" s="113">
        <v>6222.6</v>
      </c>
      <c r="K272" s="114" t="s">
        <v>29</v>
      </c>
      <c r="L272" s="129">
        <f t="shared" si="69"/>
        <v>388238.64799999999</v>
      </c>
      <c r="M272" s="115">
        <f t="shared" si="70"/>
        <v>388238.64799999999</v>
      </c>
      <c r="N272" s="115">
        <f t="shared" si="71"/>
        <v>124677.34100000001</v>
      </c>
      <c r="O272" s="115">
        <f t="shared" si="67"/>
        <v>512915.989</v>
      </c>
      <c r="P272" s="115">
        <f t="shared" si="72"/>
        <v>512915.989</v>
      </c>
      <c r="Q272" s="115">
        <v>34.159999999999997</v>
      </c>
      <c r="R272" s="34">
        <v>10.97</v>
      </c>
      <c r="S272" s="112" t="s">
        <v>27</v>
      </c>
      <c r="T272" s="112" t="s">
        <v>28</v>
      </c>
    </row>
    <row r="273" spans="1:20" s="5" customFormat="1" ht="37.5" x14ac:dyDescent="0.3">
      <c r="A273" s="24">
        <f t="shared" si="68"/>
        <v>81</v>
      </c>
      <c r="B273" s="111">
        <v>75</v>
      </c>
      <c r="C273" s="114" t="s">
        <v>175</v>
      </c>
      <c r="D273" s="111">
        <v>1981</v>
      </c>
      <c r="E273" s="111" t="s">
        <v>24</v>
      </c>
      <c r="F273" s="112" t="s">
        <v>216</v>
      </c>
      <c r="G273" s="111" t="s">
        <v>57</v>
      </c>
      <c r="H273" s="111">
        <v>5</v>
      </c>
      <c r="I273" s="113">
        <v>4576.03</v>
      </c>
      <c r="J273" s="113">
        <v>2866.9</v>
      </c>
      <c r="K273" s="114" t="s">
        <v>38</v>
      </c>
      <c r="L273" s="129">
        <f t="shared" si="69"/>
        <v>4640735.0641999999</v>
      </c>
      <c r="M273" s="115">
        <f t="shared" si="70"/>
        <v>4640735.0641999999</v>
      </c>
      <c r="N273" s="115">
        <f t="shared" si="71"/>
        <v>99299.850999999995</v>
      </c>
      <c r="O273" s="115">
        <f t="shared" si="67"/>
        <v>4740034.9151999997</v>
      </c>
      <c r="P273" s="115">
        <f t="shared" si="72"/>
        <v>4740034.9151999997</v>
      </c>
      <c r="Q273" s="112">
        <v>1014.14</v>
      </c>
      <c r="R273" s="34">
        <v>21.7</v>
      </c>
      <c r="S273" s="112" t="s">
        <v>27</v>
      </c>
      <c r="T273" s="112" t="s">
        <v>28</v>
      </c>
    </row>
    <row r="274" spans="1:20" s="5" customFormat="1" ht="37.5" x14ac:dyDescent="0.3">
      <c r="A274" s="24">
        <f t="shared" si="68"/>
        <v>82</v>
      </c>
      <c r="B274" s="111">
        <v>76</v>
      </c>
      <c r="C274" s="114" t="s">
        <v>707</v>
      </c>
      <c r="D274" s="51">
        <v>1981</v>
      </c>
      <c r="E274" s="111" t="s">
        <v>24</v>
      </c>
      <c r="F274" s="112" t="s">
        <v>216</v>
      </c>
      <c r="G274" s="111" t="s">
        <v>57</v>
      </c>
      <c r="H274" s="111">
        <v>5</v>
      </c>
      <c r="I274" s="113">
        <v>4416.1000000000004</v>
      </c>
      <c r="J274" s="113">
        <v>2783</v>
      </c>
      <c r="K274" s="114" t="s">
        <v>38</v>
      </c>
      <c r="L274" s="129">
        <f t="shared" si="69"/>
        <v>4478543.6540000001</v>
      </c>
      <c r="M274" s="115">
        <f t="shared" si="70"/>
        <v>4478543.6540000001</v>
      </c>
      <c r="N274" s="115">
        <f t="shared" si="71"/>
        <v>95829.37000000001</v>
      </c>
      <c r="O274" s="115">
        <f t="shared" si="67"/>
        <v>4574373.0240000002</v>
      </c>
      <c r="P274" s="115">
        <f t="shared" si="72"/>
        <v>4574373.0240000002</v>
      </c>
      <c r="Q274" s="112">
        <v>1014.14</v>
      </c>
      <c r="R274" s="34">
        <v>21.7</v>
      </c>
      <c r="S274" s="112" t="s">
        <v>27</v>
      </c>
      <c r="T274" s="112" t="s">
        <v>28</v>
      </c>
    </row>
    <row r="275" spans="1:20" s="5" customFormat="1" ht="37.5" x14ac:dyDescent="0.3">
      <c r="A275" s="24">
        <f t="shared" si="68"/>
        <v>83</v>
      </c>
      <c r="B275" s="111">
        <v>77</v>
      </c>
      <c r="C275" s="114" t="s">
        <v>176</v>
      </c>
      <c r="D275" s="112">
        <v>1968</v>
      </c>
      <c r="E275" s="111" t="s">
        <v>24</v>
      </c>
      <c r="F275" s="112" t="s">
        <v>216</v>
      </c>
      <c r="G275" s="112" t="s">
        <v>25</v>
      </c>
      <c r="H275" s="112">
        <v>5</v>
      </c>
      <c r="I275" s="113">
        <v>4353.8</v>
      </c>
      <c r="J275" s="115">
        <v>2595.5</v>
      </c>
      <c r="K275" s="114" t="s">
        <v>38</v>
      </c>
      <c r="L275" s="129">
        <f t="shared" si="69"/>
        <v>4530477.2039999999</v>
      </c>
      <c r="M275" s="115">
        <f t="shared" si="70"/>
        <v>4530477.2039999999</v>
      </c>
      <c r="N275" s="115">
        <f t="shared" si="71"/>
        <v>96959.126000000004</v>
      </c>
      <c r="O275" s="115">
        <f t="shared" si="67"/>
        <v>4627436.33</v>
      </c>
      <c r="P275" s="115">
        <f t="shared" si="72"/>
        <v>4627436.33</v>
      </c>
      <c r="Q275" s="34">
        <v>1040.58</v>
      </c>
      <c r="R275" s="34">
        <v>22.27</v>
      </c>
      <c r="S275" s="112" t="s">
        <v>27</v>
      </c>
      <c r="T275" s="112" t="s">
        <v>28</v>
      </c>
    </row>
    <row r="276" spans="1:20" s="5" customFormat="1" ht="37.5" x14ac:dyDescent="0.3">
      <c r="A276" s="24">
        <f t="shared" si="68"/>
        <v>84</v>
      </c>
      <c r="B276" s="111">
        <v>78</v>
      </c>
      <c r="C276" s="114" t="s">
        <v>177</v>
      </c>
      <c r="D276" s="111">
        <v>1967</v>
      </c>
      <c r="E276" s="111" t="s">
        <v>24</v>
      </c>
      <c r="F276" s="112" t="s">
        <v>216</v>
      </c>
      <c r="G276" s="111" t="s">
        <v>25</v>
      </c>
      <c r="H276" s="111">
        <v>5</v>
      </c>
      <c r="I276" s="113">
        <v>4373.5999999999995</v>
      </c>
      <c r="J276" s="113">
        <v>2609.4</v>
      </c>
      <c r="K276" s="114" t="s">
        <v>38</v>
      </c>
      <c r="L276" s="129">
        <f t="shared" si="69"/>
        <v>4551080.6879999992</v>
      </c>
      <c r="M276" s="115">
        <f t="shared" si="70"/>
        <v>4551080.6879999992</v>
      </c>
      <c r="N276" s="115">
        <f t="shared" si="71"/>
        <v>97400.071999999986</v>
      </c>
      <c r="O276" s="115">
        <f t="shared" si="67"/>
        <v>4648480.7599999988</v>
      </c>
      <c r="P276" s="115">
        <f t="shared" si="72"/>
        <v>4648480.7599999988</v>
      </c>
      <c r="Q276" s="34">
        <v>1040.58</v>
      </c>
      <c r="R276" s="34">
        <v>22.27</v>
      </c>
      <c r="S276" s="112" t="s">
        <v>27</v>
      </c>
      <c r="T276" s="112" t="s">
        <v>28</v>
      </c>
    </row>
    <row r="277" spans="1:20" s="5" customFormat="1" ht="37.5" x14ac:dyDescent="0.3">
      <c r="A277" s="24">
        <f t="shared" si="68"/>
        <v>85</v>
      </c>
      <c r="B277" s="111">
        <v>79</v>
      </c>
      <c r="C277" s="114" t="s">
        <v>777</v>
      </c>
      <c r="D277" s="111">
        <v>1960</v>
      </c>
      <c r="E277" s="111" t="s">
        <v>24</v>
      </c>
      <c r="F277" s="112" t="s">
        <v>201</v>
      </c>
      <c r="G277" s="111" t="s">
        <v>25</v>
      </c>
      <c r="H277" s="111">
        <v>2</v>
      </c>
      <c r="I277" s="113">
        <v>1311.8</v>
      </c>
      <c r="J277" s="113">
        <v>643.9</v>
      </c>
      <c r="K277" s="114" t="s">
        <v>32</v>
      </c>
      <c r="L277" s="129">
        <f t="shared" si="69"/>
        <v>201243.23799999998</v>
      </c>
      <c r="M277" s="115">
        <f t="shared" si="70"/>
        <v>201243.23799999998</v>
      </c>
      <c r="N277" s="115">
        <f t="shared" si="71"/>
        <v>19939.359999999997</v>
      </c>
      <c r="O277" s="115">
        <f t="shared" si="67"/>
        <v>221182.59799999997</v>
      </c>
      <c r="P277" s="115">
        <f t="shared" si="72"/>
        <v>221182.59799999997</v>
      </c>
      <c r="Q277" s="34">
        <v>153.41</v>
      </c>
      <c r="R277" s="34">
        <v>15.2</v>
      </c>
      <c r="S277" s="112" t="s">
        <v>27</v>
      </c>
      <c r="T277" s="112" t="s">
        <v>28</v>
      </c>
    </row>
    <row r="278" spans="1:20" s="5" customFormat="1" ht="37.5" x14ac:dyDescent="0.3">
      <c r="A278" s="24">
        <f t="shared" si="68"/>
        <v>86</v>
      </c>
      <c r="B278" s="111">
        <v>80</v>
      </c>
      <c r="C278" s="114" t="s">
        <v>778</v>
      </c>
      <c r="D278" s="111">
        <v>1983</v>
      </c>
      <c r="E278" s="111" t="s">
        <v>24</v>
      </c>
      <c r="F278" s="112" t="s">
        <v>216</v>
      </c>
      <c r="G278" s="111" t="s">
        <v>25</v>
      </c>
      <c r="H278" s="111">
        <v>5</v>
      </c>
      <c r="I278" s="113">
        <v>6225.9999999999991</v>
      </c>
      <c r="J278" s="113">
        <v>3353.6</v>
      </c>
      <c r="K278" s="114" t="s">
        <v>32</v>
      </c>
      <c r="L278" s="129">
        <f t="shared" si="69"/>
        <v>936701.69999999984</v>
      </c>
      <c r="M278" s="115">
        <f t="shared" si="70"/>
        <v>936701.69999999984</v>
      </c>
      <c r="N278" s="115">
        <f t="shared" si="71"/>
        <v>93140.959999999992</v>
      </c>
      <c r="O278" s="115">
        <f t="shared" si="67"/>
        <v>1029842.6599999998</v>
      </c>
      <c r="P278" s="115">
        <f t="shared" si="72"/>
        <v>1029842.6599999998</v>
      </c>
      <c r="Q278" s="34">
        <v>150.44999999999999</v>
      </c>
      <c r="R278" s="34">
        <v>14.96</v>
      </c>
      <c r="S278" s="112" t="s">
        <v>27</v>
      </c>
      <c r="T278" s="112" t="s">
        <v>28</v>
      </c>
    </row>
    <row r="279" spans="1:20" s="5" customFormat="1" ht="37.5" x14ac:dyDescent="0.3">
      <c r="A279" s="24">
        <f t="shared" si="68"/>
        <v>87</v>
      </c>
      <c r="B279" s="111">
        <v>81</v>
      </c>
      <c r="C279" s="114" t="s">
        <v>779</v>
      </c>
      <c r="D279" s="111">
        <v>1997</v>
      </c>
      <c r="E279" s="111" t="s">
        <v>24</v>
      </c>
      <c r="F279" s="112" t="s">
        <v>216</v>
      </c>
      <c r="G279" s="111" t="s">
        <v>25</v>
      </c>
      <c r="H279" s="111">
        <v>4</v>
      </c>
      <c r="I279" s="113">
        <v>6827.5</v>
      </c>
      <c r="J279" s="113">
        <v>3652</v>
      </c>
      <c r="K279" s="114" t="s">
        <v>38</v>
      </c>
      <c r="L279" s="129">
        <f t="shared" si="69"/>
        <v>7104559.9499999993</v>
      </c>
      <c r="M279" s="115">
        <f t="shared" si="70"/>
        <v>7104559.9499999993</v>
      </c>
      <c r="N279" s="115">
        <f t="shared" si="71"/>
        <v>152048.42499999999</v>
      </c>
      <c r="O279" s="115">
        <f t="shared" si="67"/>
        <v>7256608.3749999991</v>
      </c>
      <c r="P279" s="115">
        <f t="shared" si="72"/>
        <v>7256608.3749999991</v>
      </c>
      <c r="Q279" s="34">
        <v>1040.58</v>
      </c>
      <c r="R279" s="34">
        <v>22.27</v>
      </c>
      <c r="S279" s="112" t="s">
        <v>27</v>
      </c>
      <c r="T279" s="112" t="s">
        <v>28</v>
      </c>
    </row>
    <row r="280" spans="1:20" s="5" customFormat="1" ht="37.5" x14ac:dyDescent="0.3">
      <c r="A280" s="24">
        <f t="shared" si="68"/>
        <v>88</v>
      </c>
      <c r="B280" s="111">
        <v>82</v>
      </c>
      <c r="C280" s="114" t="s">
        <v>692</v>
      </c>
      <c r="D280" s="112">
        <v>1959</v>
      </c>
      <c r="E280" s="111" t="s">
        <v>24</v>
      </c>
      <c r="F280" s="112" t="s">
        <v>199</v>
      </c>
      <c r="G280" s="112" t="s">
        <v>25</v>
      </c>
      <c r="H280" s="112">
        <v>2</v>
      </c>
      <c r="I280" s="113">
        <v>1273.4000000000001</v>
      </c>
      <c r="J280" s="115">
        <v>634.6</v>
      </c>
      <c r="K280" s="114" t="s">
        <v>38</v>
      </c>
      <c r="L280" s="129">
        <f t="shared" si="69"/>
        <v>1429671.648</v>
      </c>
      <c r="M280" s="115">
        <f t="shared" si="70"/>
        <v>1429671.648</v>
      </c>
      <c r="N280" s="115">
        <f t="shared" si="71"/>
        <v>49904.546000000002</v>
      </c>
      <c r="O280" s="115">
        <f t="shared" si="67"/>
        <v>1479576.1940000001</v>
      </c>
      <c r="P280" s="115">
        <f t="shared" si="72"/>
        <v>1479576.1940000001</v>
      </c>
      <c r="Q280" s="112">
        <v>1122.72</v>
      </c>
      <c r="R280" s="34">
        <v>39.19</v>
      </c>
      <c r="S280" s="112" t="s">
        <v>27</v>
      </c>
      <c r="T280" s="112" t="s">
        <v>28</v>
      </c>
    </row>
    <row r="281" spans="1:20" s="5" customFormat="1" ht="37.5" x14ac:dyDescent="0.3">
      <c r="A281" s="24">
        <f t="shared" si="68"/>
        <v>89</v>
      </c>
      <c r="B281" s="111">
        <v>83</v>
      </c>
      <c r="C281" s="114" t="s">
        <v>178</v>
      </c>
      <c r="D281" s="112">
        <v>1968</v>
      </c>
      <c r="E281" s="111" t="s">
        <v>24</v>
      </c>
      <c r="F281" s="112" t="s">
        <v>216</v>
      </c>
      <c r="G281" s="112" t="s">
        <v>25</v>
      </c>
      <c r="H281" s="112">
        <v>5</v>
      </c>
      <c r="I281" s="113">
        <v>6416.7000000000007</v>
      </c>
      <c r="J281" s="115">
        <v>3837.4</v>
      </c>
      <c r="K281" s="114" t="s">
        <v>38</v>
      </c>
      <c r="L281" s="129">
        <f t="shared" si="69"/>
        <v>6677089.6860000007</v>
      </c>
      <c r="M281" s="115">
        <f t="shared" si="70"/>
        <v>6677089.6860000007</v>
      </c>
      <c r="N281" s="115">
        <f t="shared" si="71"/>
        <v>142899.90900000001</v>
      </c>
      <c r="O281" s="115">
        <f t="shared" si="67"/>
        <v>6819989.5950000007</v>
      </c>
      <c r="P281" s="115">
        <f t="shared" si="72"/>
        <v>6819989.5950000007</v>
      </c>
      <c r="Q281" s="34">
        <v>1040.58</v>
      </c>
      <c r="R281" s="34">
        <v>22.27</v>
      </c>
      <c r="S281" s="112" t="s">
        <v>27</v>
      </c>
      <c r="T281" s="112" t="s">
        <v>28</v>
      </c>
    </row>
    <row r="282" spans="1:20" s="5" customFormat="1" ht="37.5" x14ac:dyDescent="0.3">
      <c r="A282" s="24">
        <f t="shared" si="68"/>
        <v>90</v>
      </c>
      <c r="B282" s="111">
        <v>84</v>
      </c>
      <c r="C282" s="114" t="s">
        <v>179</v>
      </c>
      <c r="D282" s="112">
        <v>1963</v>
      </c>
      <c r="E282" s="111" t="s">
        <v>24</v>
      </c>
      <c r="F282" s="112" t="s">
        <v>216</v>
      </c>
      <c r="G282" s="112" t="s">
        <v>25</v>
      </c>
      <c r="H282" s="112">
        <v>4</v>
      </c>
      <c r="I282" s="113">
        <v>3545.3</v>
      </c>
      <c r="J282" s="115">
        <v>1984.56</v>
      </c>
      <c r="K282" s="114" t="s">
        <v>32</v>
      </c>
      <c r="L282" s="129">
        <f>Q282*I282</f>
        <v>533390.38500000001</v>
      </c>
      <c r="M282" s="115">
        <f t="shared" si="70"/>
        <v>533390.38500000001</v>
      </c>
      <c r="N282" s="115">
        <f>R282*I282</f>
        <v>53037.688000000009</v>
      </c>
      <c r="O282" s="115">
        <f t="shared" si="67"/>
        <v>586428.07299999997</v>
      </c>
      <c r="P282" s="115">
        <f t="shared" si="72"/>
        <v>586428.07299999997</v>
      </c>
      <c r="Q282" s="112">
        <v>150.44999999999999</v>
      </c>
      <c r="R282" s="34">
        <v>14.96</v>
      </c>
      <c r="S282" s="112" t="s">
        <v>27</v>
      </c>
      <c r="T282" s="112" t="s">
        <v>28</v>
      </c>
    </row>
    <row r="283" spans="1:20" s="5" customFormat="1" ht="37.5" x14ac:dyDescent="0.3">
      <c r="A283" s="24">
        <f t="shared" si="68"/>
        <v>91</v>
      </c>
      <c r="B283" s="111">
        <v>85</v>
      </c>
      <c r="C283" s="114" t="s">
        <v>180</v>
      </c>
      <c r="D283" s="112">
        <v>1963</v>
      </c>
      <c r="E283" s="111" t="s">
        <v>24</v>
      </c>
      <c r="F283" s="112" t="s">
        <v>216</v>
      </c>
      <c r="G283" s="112" t="s">
        <v>25</v>
      </c>
      <c r="H283" s="112">
        <v>5</v>
      </c>
      <c r="I283" s="113">
        <v>3552.2999999999997</v>
      </c>
      <c r="J283" s="115">
        <v>2504.6999999999998</v>
      </c>
      <c r="K283" s="48" t="s">
        <v>38</v>
      </c>
      <c r="L283" s="129">
        <f>I283*Q283</f>
        <v>3696452.3339999993</v>
      </c>
      <c r="M283" s="115">
        <f t="shared" si="70"/>
        <v>3696452.3339999993</v>
      </c>
      <c r="N283" s="115">
        <f>I283*R283</f>
        <v>79109.72099999999</v>
      </c>
      <c r="O283" s="115">
        <f t="shared" si="67"/>
        <v>3775562.0549999992</v>
      </c>
      <c r="P283" s="115">
        <f t="shared" si="72"/>
        <v>3775562.0549999992</v>
      </c>
      <c r="Q283" s="34">
        <v>1040.58</v>
      </c>
      <c r="R283" s="34">
        <v>22.27</v>
      </c>
      <c r="S283" s="112" t="s">
        <v>27</v>
      </c>
      <c r="T283" s="112" t="s">
        <v>28</v>
      </c>
    </row>
    <row r="284" spans="1:20" s="5" customFormat="1" x14ac:dyDescent="0.3">
      <c r="A284" s="104">
        <f t="shared" ref="A284:B284" si="73">A285+A568</f>
        <v>488</v>
      </c>
      <c r="B284" s="104">
        <f t="shared" si="73"/>
        <v>328</v>
      </c>
      <c r="C284" s="52" t="s">
        <v>181</v>
      </c>
      <c r="D284" s="31"/>
      <c r="E284" s="31"/>
      <c r="F284" s="112"/>
      <c r="G284" s="31"/>
      <c r="H284" s="31"/>
      <c r="I284" s="27">
        <f>I285+I568</f>
        <v>1113475.9720000003</v>
      </c>
      <c r="J284" s="27"/>
      <c r="K284" s="26"/>
      <c r="L284" s="27">
        <f t="shared" ref="L284:P284" si="74">L285+L568</f>
        <v>818174982.97121</v>
      </c>
      <c r="M284" s="27">
        <f t="shared" si="74"/>
        <v>818174982.97121</v>
      </c>
      <c r="N284" s="27">
        <f t="shared" si="74"/>
        <v>30798351.529079989</v>
      </c>
      <c r="O284" s="27">
        <f t="shared" si="74"/>
        <v>848973334.50028968</v>
      </c>
      <c r="P284" s="27">
        <f t="shared" si="74"/>
        <v>848973334.50028968</v>
      </c>
      <c r="Q284" s="53"/>
      <c r="R284" s="34"/>
      <c r="S284" s="30"/>
      <c r="T284" s="115"/>
    </row>
    <row r="285" spans="1:20" s="5" customFormat="1" x14ac:dyDescent="0.3">
      <c r="A285" s="104">
        <f t="shared" ref="A285:B285" si="75">A286+A292+A297+A306+A333+A342+A353+A390+A403+A414+A442+A449+A457+A475+A481+A527+A551+A555+A563</f>
        <v>263</v>
      </c>
      <c r="B285" s="104">
        <f t="shared" si="75"/>
        <v>152</v>
      </c>
      <c r="C285" s="52" t="s">
        <v>22</v>
      </c>
      <c r="D285" s="31"/>
      <c r="E285" s="31"/>
      <c r="F285" s="112"/>
      <c r="G285" s="31"/>
      <c r="H285" s="31"/>
      <c r="I285" s="27">
        <f>I286+I292+I297+I306+I333+I342+I353+I390+I403+I414+I442+I449+I457+I475+I481+I527+I551+I555+I563</f>
        <v>345265.66</v>
      </c>
      <c r="J285" s="27"/>
      <c r="K285" s="27"/>
      <c r="L285" s="27">
        <f t="shared" ref="L285:P285" si="76">L286+L292+L297+L306+L333+L342+L353+L390+L403+L414+L442+L449+L457+L475+L481+L527+L551+L555+L563</f>
        <v>249977925.27269</v>
      </c>
      <c r="M285" s="27">
        <f t="shared" si="76"/>
        <v>249977925.27269003</v>
      </c>
      <c r="N285" s="27">
        <f t="shared" si="76"/>
        <v>12959521.835900001</v>
      </c>
      <c r="O285" s="27">
        <f t="shared" si="76"/>
        <v>262937447.10859001</v>
      </c>
      <c r="P285" s="27">
        <f t="shared" si="76"/>
        <v>262937447.10859004</v>
      </c>
      <c r="Q285" s="53"/>
      <c r="R285" s="34"/>
      <c r="S285" s="115"/>
      <c r="T285" s="115"/>
    </row>
    <row r="286" spans="1:20" s="5" customFormat="1" x14ac:dyDescent="0.3">
      <c r="A286" s="25">
        <f>A291</f>
        <v>5</v>
      </c>
      <c r="B286" s="25">
        <f>B291</f>
        <v>5</v>
      </c>
      <c r="C286" s="52" t="s">
        <v>23</v>
      </c>
      <c r="D286" s="31"/>
      <c r="E286" s="31"/>
      <c r="F286" s="112"/>
      <c r="G286" s="31"/>
      <c r="H286" s="31"/>
      <c r="I286" s="27">
        <f>SUM(I287:I291)</f>
        <v>10138.9</v>
      </c>
      <c r="J286" s="27"/>
      <c r="K286" s="27"/>
      <c r="L286" s="27">
        <f>SUM(L287:L291)</f>
        <v>2892019.8360000001</v>
      </c>
      <c r="M286" s="27">
        <f t="shared" ref="M286:P286" si="77">SUM(M287:M291)</f>
        <v>2892019.8360000001</v>
      </c>
      <c r="N286" s="27">
        <f t="shared" si="77"/>
        <v>224678.02399999998</v>
      </c>
      <c r="O286" s="27">
        <f t="shared" si="77"/>
        <v>3116697.86</v>
      </c>
      <c r="P286" s="27">
        <f t="shared" si="77"/>
        <v>3116697.86</v>
      </c>
      <c r="Q286" s="53"/>
      <c r="R286" s="34"/>
      <c r="S286" s="30"/>
      <c r="T286" s="53"/>
    </row>
    <row r="287" spans="1:20" s="5" customFormat="1" ht="37.5" x14ac:dyDescent="0.3">
      <c r="A287" s="24">
        <v>1</v>
      </c>
      <c r="B287" s="111">
        <v>1</v>
      </c>
      <c r="C287" s="47" t="s">
        <v>893</v>
      </c>
      <c r="D287" s="111">
        <v>1994</v>
      </c>
      <c r="E287" s="111" t="s">
        <v>24</v>
      </c>
      <c r="F287" s="112" t="s">
        <v>182</v>
      </c>
      <c r="G287" s="111" t="s">
        <v>25</v>
      </c>
      <c r="H287" s="111">
        <v>2</v>
      </c>
      <c r="I287" s="113">
        <v>2039.5</v>
      </c>
      <c r="J287" s="113">
        <v>678.4</v>
      </c>
      <c r="K287" s="40" t="s">
        <v>32</v>
      </c>
      <c r="L287" s="113">
        <f>I287*Q287</f>
        <v>581746.98</v>
      </c>
      <c r="M287" s="115">
        <f>L287</f>
        <v>581746.98</v>
      </c>
      <c r="N287" s="115">
        <f>I287*R287</f>
        <v>45195.32</v>
      </c>
      <c r="O287" s="115">
        <f>L287+N287</f>
        <v>626942.29999999993</v>
      </c>
      <c r="P287" s="115">
        <f>O287</f>
        <v>626942.29999999993</v>
      </c>
      <c r="Q287" s="115">
        <v>285.24</v>
      </c>
      <c r="R287" s="34">
        <v>22.16</v>
      </c>
      <c r="S287" s="112" t="s">
        <v>28</v>
      </c>
      <c r="T287" s="112" t="s">
        <v>183</v>
      </c>
    </row>
    <row r="288" spans="1:20" s="5" customFormat="1" ht="37.5" x14ac:dyDescent="0.3">
      <c r="A288" s="24">
        <v>2</v>
      </c>
      <c r="B288" s="111">
        <v>2</v>
      </c>
      <c r="C288" s="47" t="s">
        <v>895</v>
      </c>
      <c r="D288" s="111">
        <v>1980</v>
      </c>
      <c r="E288" s="111" t="s">
        <v>24</v>
      </c>
      <c r="F288" s="112" t="s">
        <v>182</v>
      </c>
      <c r="G288" s="111" t="s">
        <v>25</v>
      </c>
      <c r="H288" s="111">
        <v>2</v>
      </c>
      <c r="I288" s="113">
        <v>2113.4</v>
      </c>
      <c r="J288" s="113">
        <v>835</v>
      </c>
      <c r="K288" s="40" t="s">
        <v>32</v>
      </c>
      <c r="L288" s="113">
        <f>I288*Q288</f>
        <v>602826.21600000001</v>
      </c>
      <c r="M288" s="115">
        <f>L288</f>
        <v>602826.21600000001</v>
      </c>
      <c r="N288" s="115">
        <f>I288*R288</f>
        <v>46832.944000000003</v>
      </c>
      <c r="O288" s="115">
        <f>L288+N288</f>
        <v>649659.16</v>
      </c>
      <c r="P288" s="115">
        <f>O288</f>
        <v>649659.16</v>
      </c>
      <c r="Q288" s="115">
        <v>285.24</v>
      </c>
      <c r="R288" s="34">
        <v>22.16</v>
      </c>
      <c r="S288" s="112" t="s">
        <v>28</v>
      </c>
      <c r="T288" s="112" t="s">
        <v>183</v>
      </c>
    </row>
    <row r="289" spans="1:20" s="5" customFormat="1" ht="37.5" x14ac:dyDescent="0.3">
      <c r="A289" s="24">
        <v>3</v>
      </c>
      <c r="B289" s="111">
        <v>3</v>
      </c>
      <c r="C289" s="47" t="s">
        <v>894</v>
      </c>
      <c r="D289" s="111">
        <v>1978</v>
      </c>
      <c r="E289" s="111" t="s">
        <v>24</v>
      </c>
      <c r="F289" s="112" t="s">
        <v>182</v>
      </c>
      <c r="G289" s="111" t="s">
        <v>25</v>
      </c>
      <c r="H289" s="111">
        <v>2</v>
      </c>
      <c r="I289" s="113">
        <v>2165.6999999999998</v>
      </c>
      <c r="J289" s="113">
        <v>849.6</v>
      </c>
      <c r="K289" s="40" t="s">
        <v>32</v>
      </c>
      <c r="L289" s="113">
        <f>I289*Q289</f>
        <v>617744.26799999992</v>
      </c>
      <c r="M289" s="115">
        <f>L289</f>
        <v>617744.26799999992</v>
      </c>
      <c r="N289" s="115">
        <f>I289*R289</f>
        <v>47991.911999999997</v>
      </c>
      <c r="O289" s="115">
        <f>L289+N289</f>
        <v>665736.17999999993</v>
      </c>
      <c r="P289" s="115">
        <f>O289</f>
        <v>665736.17999999993</v>
      </c>
      <c r="Q289" s="115">
        <v>285.24</v>
      </c>
      <c r="R289" s="34">
        <v>22.16</v>
      </c>
      <c r="S289" s="112" t="s">
        <v>28</v>
      </c>
      <c r="T289" s="112" t="s">
        <v>183</v>
      </c>
    </row>
    <row r="290" spans="1:20" s="5" customFormat="1" ht="37.5" x14ac:dyDescent="0.3">
      <c r="A290" s="24">
        <v>4</v>
      </c>
      <c r="B290" s="111">
        <v>4</v>
      </c>
      <c r="C290" s="47" t="s">
        <v>896</v>
      </c>
      <c r="D290" s="111">
        <v>1975</v>
      </c>
      <c r="E290" s="111" t="s">
        <v>24</v>
      </c>
      <c r="F290" s="112" t="s">
        <v>182</v>
      </c>
      <c r="G290" s="111" t="s">
        <v>25</v>
      </c>
      <c r="H290" s="111">
        <v>2</v>
      </c>
      <c r="I290" s="113">
        <v>1778.9</v>
      </c>
      <c r="J290" s="113">
        <v>684.2</v>
      </c>
      <c r="K290" s="40" t="s">
        <v>32</v>
      </c>
      <c r="L290" s="113">
        <f>I290*Q290</f>
        <v>507413.43600000005</v>
      </c>
      <c r="M290" s="115">
        <f>L290</f>
        <v>507413.43600000005</v>
      </c>
      <c r="N290" s="115">
        <f>I290*R290</f>
        <v>39420.423999999999</v>
      </c>
      <c r="O290" s="115">
        <f>L290+N290</f>
        <v>546833.8600000001</v>
      </c>
      <c r="P290" s="115">
        <f>O290</f>
        <v>546833.8600000001</v>
      </c>
      <c r="Q290" s="115">
        <v>285.24</v>
      </c>
      <c r="R290" s="34">
        <v>22.16</v>
      </c>
      <c r="S290" s="112" t="s">
        <v>28</v>
      </c>
      <c r="T290" s="112" t="s">
        <v>183</v>
      </c>
    </row>
    <row r="291" spans="1:20" s="5" customFormat="1" ht="37.5" x14ac:dyDescent="0.3">
      <c r="A291" s="24">
        <v>5</v>
      </c>
      <c r="B291" s="111">
        <v>5</v>
      </c>
      <c r="C291" s="47" t="s">
        <v>897</v>
      </c>
      <c r="D291" s="111">
        <v>1985</v>
      </c>
      <c r="E291" s="111" t="s">
        <v>24</v>
      </c>
      <c r="F291" s="115" t="s">
        <v>184</v>
      </c>
      <c r="G291" s="111" t="s">
        <v>25</v>
      </c>
      <c r="H291" s="111">
        <v>2</v>
      </c>
      <c r="I291" s="113">
        <v>2041.4</v>
      </c>
      <c r="J291" s="113">
        <v>968.5</v>
      </c>
      <c r="K291" s="40" t="s">
        <v>32</v>
      </c>
      <c r="L291" s="113">
        <f>I291*Q291</f>
        <v>582288.93599999999</v>
      </c>
      <c r="M291" s="115">
        <f>L291</f>
        <v>582288.93599999999</v>
      </c>
      <c r="N291" s="115">
        <f>I291*R291</f>
        <v>45237.423999999999</v>
      </c>
      <c r="O291" s="115">
        <f>L291+N291</f>
        <v>627526.36</v>
      </c>
      <c r="P291" s="115">
        <f>O291</f>
        <v>627526.36</v>
      </c>
      <c r="Q291" s="115">
        <v>285.24</v>
      </c>
      <c r="R291" s="34">
        <v>22.16</v>
      </c>
      <c r="S291" s="112" t="s">
        <v>28</v>
      </c>
      <c r="T291" s="112" t="s">
        <v>183</v>
      </c>
    </row>
    <row r="292" spans="1:20" s="5" customFormat="1" x14ac:dyDescent="0.3">
      <c r="A292" s="25">
        <f>A296</f>
        <v>4</v>
      </c>
      <c r="B292" s="31">
        <f>B295</f>
        <v>3</v>
      </c>
      <c r="C292" s="52" t="s">
        <v>33</v>
      </c>
      <c r="D292" s="31"/>
      <c r="E292" s="31"/>
      <c r="F292" s="115"/>
      <c r="G292" s="31"/>
      <c r="H292" s="31"/>
      <c r="I292" s="27">
        <f>SUM(I293:I296)</f>
        <v>6661.32</v>
      </c>
      <c r="J292" s="27"/>
      <c r="K292" s="27"/>
      <c r="L292" s="27">
        <f t="shared" ref="L292:P292" si="78">SUM(L293:L296)</f>
        <v>5471693.4047999997</v>
      </c>
      <c r="M292" s="27">
        <f t="shared" si="78"/>
        <v>5471693.4047999997</v>
      </c>
      <c r="N292" s="27">
        <f t="shared" si="78"/>
        <v>242995.041</v>
      </c>
      <c r="O292" s="27">
        <f>SUM(O293:O296)</f>
        <v>5714688.4458000008</v>
      </c>
      <c r="P292" s="27">
        <f t="shared" si="78"/>
        <v>5714688.4458000008</v>
      </c>
      <c r="Q292" s="30"/>
      <c r="R292" s="34"/>
      <c r="S292" s="115"/>
      <c r="T292" s="53"/>
    </row>
    <row r="293" spans="1:20" s="5" customFormat="1" ht="37.5" x14ac:dyDescent="0.3">
      <c r="A293" s="24">
        <v>1</v>
      </c>
      <c r="B293" s="111">
        <v>1</v>
      </c>
      <c r="C293" s="47" t="s">
        <v>186</v>
      </c>
      <c r="D293" s="111">
        <v>1976</v>
      </c>
      <c r="E293" s="111" t="s">
        <v>24</v>
      </c>
      <c r="F293" s="115" t="s">
        <v>185</v>
      </c>
      <c r="G293" s="111" t="s">
        <v>25</v>
      </c>
      <c r="H293" s="111">
        <v>3</v>
      </c>
      <c r="I293" s="113">
        <v>1947.3</v>
      </c>
      <c r="J293" s="113">
        <v>1436.8</v>
      </c>
      <c r="K293" s="40" t="s">
        <v>32</v>
      </c>
      <c r="L293" s="113">
        <f>I293*Q293</f>
        <v>578348.1</v>
      </c>
      <c r="M293" s="115">
        <f>L293</f>
        <v>578348.1</v>
      </c>
      <c r="N293" s="115">
        <f>I293*R293</f>
        <v>35421.387000000002</v>
      </c>
      <c r="O293" s="115">
        <f>L293+N293</f>
        <v>613769.48699999996</v>
      </c>
      <c r="P293" s="115">
        <f>O293</f>
        <v>613769.48699999996</v>
      </c>
      <c r="Q293" s="115">
        <v>297</v>
      </c>
      <c r="R293" s="34">
        <v>18.190000000000001</v>
      </c>
      <c r="S293" s="112" t="s">
        <v>28</v>
      </c>
      <c r="T293" s="112" t="s">
        <v>183</v>
      </c>
    </row>
    <row r="294" spans="1:20" s="5" customFormat="1" ht="37.5" x14ac:dyDescent="0.3">
      <c r="A294" s="24">
        <v>2</v>
      </c>
      <c r="B294" s="111">
        <v>2</v>
      </c>
      <c r="C294" s="47" t="s">
        <v>187</v>
      </c>
      <c r="D294" s="111">
        <v>1977</v>
      </c>
      <c r="E294" s="111" t="s">
        <v>24</v>
      </c>
      <c r="F294" s="115" t="s">
        <v>184</v>
      </c>
      <c r="G294" s="111" t="s">
        <v>25</v>
      </c>
      <c r="H294" s="111">
        <v>2</v>
      </c>
      <c r="I294" s="113">
        <v>2385.92</v>
      </c>
      <c r="J294" s="113">
        <v>1044.78</v>
      </c>
      <c r="K294" s="40" t="s">
        <v>32</v>
      </c>
      <c r="L294" s="113">
        <f>I294*Q294</f>
        <v>709190.86080000002</v>
      </c>
      <c r="M294" s="115">
        <f>L294</f>
        <v>709190.86080000002</v>
      </c>
      <c r="N294" s="115">
        <f>I294*R294</f>
        <v>52848.127999999997</v>
      </c>
      <c r="O294" s="115">
        <f>L294+N294</f>
        <v>762038.98880000005</v>
      </c>
      <c r="P294" s="115">
        <f>O294</f>
        <v>762038.98880000005</v>
      </c>
      <c r="Q294" s="115">
        <v>297.24</v>
      </c>
      <c r="R294" s="34">
        <v>22.15</v>
      </c>
      <c r="S294" s="112" t="s">
        <v>28</v>
      </c>
      <c r="T294" s="112" t="s">
        <v>183</v>
      </c>
    </row>
    <row r="295" spans="1:20" s="5" customFormat="1" ht="37.5" x14ac:dyDescent="0.3">
      <c r="A295" s="24">
        <v>3</v>
      </c>
      <c r="B295" s="111">
        <v>3</v>
      </c>
      <c r="C295" s="47" t="s">
        <v>188</v>
      </c>
      <c r="D295" s="111">
        <v>1983</v>
      </c>
      <c r="E295" s="111" t="s">
        <v>24</v>
      </c>
      <c r="F295" s="115" t="s">
        <v>184</v>
      </c>
      <c r="G295" s="111" t="s">
        <v>25</v>
      </c>
      <c r="H295" s="111">
        <v>2</v>
      </c>
      <c r="I295" s="113">
        <v>2328.1</v>
      </c>
      <c r="J295" s="113">
        <v>1048.5</v>
      </c>
      <c r="K295" s="40" t="s">
        <v>32</v>
      </c>
      <c r="L295" s="113">
        <f>I295*Q295</f>
        <v>692004.44400000002</v>
      </c>
      <c r="M295" s="115">
        <f>L295</f>
        <v>692004.44400000002</v>
      </c>
      <c r="N295" s="115">
        <f>I295*R295</f>
        <v>51567.414999999994</v>
      </c>
      <c r="O295" s="115">
        <f>L295+N295</f>
        <v>743571.85900000005</v>
      </c>
      <c r="P295" s="115">
        <f>O295</f>
        <v>743571.85900000005</v>
      </c>
      <c r="Q295" s="115">
        <v>297.24</v>
      </c>
      <c r="R295" s="34">
        <v>22.15</v>
      </c>
      <c r="S295" s="112" t="s">
        <v>28</v>
      </c>
      <c r="T295" s="112" t="s">
        <v>183</v>
      </c>
    </row>
    <row r="296" spans="1:20" s="5" customFormat="1" x14ac:dyDescent="0.3">
      <c r="A296" s="24">
        <v>4</v>
      </c>
      <c r="B296" s="111"/>
      <c r="C296" s="47"/>
      <c r="D296" s="111"/>
      <c r="E296" s="111"/>
      <c r="F296" s="115"/>
      <c r="G296" s="111"/>
      <c r="H296" s="111"/>
      <c r="I296" s="113"/>
      <c r="J296" s="113"/>
      <c r="K296" s="40" t="s">
        <v>38</v>
      </c>
      <c r="L296" s="113">
        <f>I295*Q296</f>
        <v>3492150</v>
      </c>
      <c r="M296" s="115">
        <f>L296</f>
        <v>3492150</v>
      </c>
      <c r="N296" s="115">
        <f>I295*R296</f>
        <v>103158.111</v>
      </c>
      <c r="O296" s="115">
        <f>L296+N296</f>
        <v>3595308.111</v>
      </c>
      <c r="P296" s="115">
        <f>O296</f>
        <v>3595308.111</v>
      </c>
      <c r="Q296" s="115">
        <v>1500</v>
      </c>
      <c r="R296" s="34">
        <v>44.31</v>
      </c>
      <c r="S296" s="112" t="s">
        <v>28</v>
      </c>
      <c r="T296" s="112" t="s">
        <v>183</v>
      </c>
    </row>
    <row r="297" spans="1:20" s="5" customFormat="1" x14ac:dyDescent="0.3">
      <c r="A297" s="25">
        <f>A305</f>
        <v>8</v>
      </c>
      <c r="B297" s="31">
        <f>B305</f>
        <v>7</v>
      </c>
      <c r="C297" s="52" t="s">
        <v>36</v>
      </c>
      <c r="D297" s="31"/>
      <c r="E297" s="31"/>
      <c r="F297" s="115"/>
      <c r="G297" s="31"/>
      <c r="H297" s="31"/>
      <c r="I297" s="27">
        <f>SUM(I298:I305)</f>
        <v>10495.14</v>
      </c>
      <c r="J297" s="27"/>
      <c r="K297" s="27"/>
      <c r="L297" s="27">
        <f t="shared" ref="L297:P297" si="79">SUM(L298:L305)</f>
        <v>2732621.6970000002</v>
      </c>
      <c r="M297" s="27">
        <f t="shared" si="79"/>
        <v>2732621.6970000002</v>
      </c>
      <c r="N297" s="27">
        <f t="shared" si="79"/>
        <v>176628.59879999998</v>
      </c>
      <c r="O297" s="27">
        <f t="shared" si="79"/>
        <v>2909250.2958</v>
      </c>
      <c r="P297" s="27">
        <f t="shared" si="79"/>
        <v>2909250.2958</v>
      </c>
      <c r="Q297" s="30"/>
      <c r="R297" s="34"/>
      <c r="S297" s="112"/>
      <c r="T297" s="112"/>
    </row>
    <row r="298" spans="1:20" s="5" customFormat="1" ht="37.5" x14ac:dyDescent="0.3">
      <c r="A298" s="24">
        <v>1</v>
      </c>
      <c r="B298" s="111">
        <v>1</v>
      </c>
      <c r="C298" s="47" t="s">
        <v>189</v>
      </c>
      <c r="D298" s="111">
        <v>1969</v>
      </c>
      <c r="E298" s="111" t="s">
        <v>24</v>
      </c>
      <c r="F298" s="115" t="s">
        <v>182</v>
      </c>
      <c r="G298" s="111" t="s">
        <v>25</v>
      </c>
      <c r="H298" s="111">
        <v>2</v>
      </c>
      <c r="I298" s="113">
        <v>1285.5999999999999</v>
      </c>
      <c r="J298" s="113">
        <v>717.11</v>
      </c>
      <c r="K298" s="40" t="s">
        <v>35</v>
      </c>
      <c r="L298" s="113">
        <f>I298*Q298</f>
        <v>571757.74399999995</v>
      </c>
      <c r="M298" s="115">
        <f>L298</f>
        <v>571757.74399999995</v>
      </c>
      <c r="N298" s="115">
        <f>I298*R298</f>
        <v>23989.295999999998</v>
      </c>
      <c r="O298" s="115">
        <f t="shared" ref="O298:O305" si="80">L298+N298</f>
        <v>595747.03999999992</v>
      </c>
      <c r="P298" s="115">
        <f>O298</f>
        <v>595747.03999999992</v>
      </c>
      <c r="Q298" s="115">
        <v>444.74</v>
      </c>
      <c r="R298" s="34">
        <v>18.66</v>
      </c>
      <c r="S298" s="112" t="s">
        <v>28</v>
      </c>
      <c r="T298" s="112" t="s">
        <v>183</v>
      </c>
    </row>
    <row r="299" spans="1:20" s="5" customFormat="1" ht="37.5" x14ac:dyDescent="0.3">
      <c r="A299" s="24">
        <v>2</v>
      </c>
      <c r="B299" s="111">
        <v>2</v>
      </c>
      <c r="C299" s="47" t="s">
        <v>191</v>
      </c>
      <c r="D299" s="111">
        <v>1990</v>
      </c>
      <c r="E299" s="111" t="s">
        <v>24</v>
      </c>
      <c r="F299" s="115" t="s">
        <v>190</v>
      </c>
      <c r="G299" s="111" t="s">
        <v>25</v>
      </c>
      <c r="H299" s="111">
        <v>3</v>
      </c>
      <c r="I299" s="113">
        <v>2278.88</v>
      </c>
      <c r="J299" s="113">
        <v>1296.3</v>
      </c>
      <c r="K299" s="40" t="s">
        <v>32</v>
      </c>
      <c r="L299" s="113">
        <f>I299*Q299</f>
        <v>448939.36000000004</v>
      </c>
      <c r="M299" s="115">
        <f>L299</f>
        <v>448939.36000000004</v>
      </c>
      <c r="N299" s="115">
        <f>I299*R299</f>
        <v>35482.161599999999</v>
      </c>
      <c r="O299" s="115">
        <f t="shared" si="80"/>
        <v>484421.52160000004</v>
      </c>
      <c r="P299" s="115">
        <f>O299</f>
        <v>484421.52160000004</v>
      </c>
      <c r="Q299" s="115">
        <v>197</v>
      </c>
      <c r="R299" s="34">
        <v>15.57</v>
      </c>
      <c r="S299" s="112" t="s">
        <v>28</v>
      </c>
      <c r="T299" s="112" t="s">
        <v>183</v>
      </c>
    </row>
    <row r="300" spans="1:20" s="5" customFormat="1" ht="37.5" x14ac:dyDescent="0.3">
      <c r="A300" s="24">
        <v>3</v>
      </c>
      <c r="B300" s="111">
        <v>3</v>
      </c>
      <c r="C300" s="47" t="s">
        <v>37</v>
      </c>
      <c r="D300" s="111">
        <v>1969</v>
      </c>
      <c r="E300" s="111" t="s">
        <v>24</v>
      </c>
      <c r="F300" s="115" t="s">
        <v>182</v>
      </c>
      <c r="G300" s="111" t="s">
        <v>25</v>
      </c>
      <c r="H300" s="111">
        <v>2</v>
      </c>
      <c r="I300" s="113">
        <v>376.7</v>
      </c>
      <c r="J300" s="113">
        <v>211.7</v>
      </c>
      <c r="K300" s="40" t="s">
        <v>35</v>
      </c>
      <c r="L300" s="113">
        <f>I300*Q300</f>
        <v>167533.55799999999</v>
      </c>
      <c r="M300" s="145">
        <f>L300+L301</f>
        <v>205855.24899999998</v>
      </c>
      <c r="N300" s="115">
        <f>I300*R300</f>
        <v>7029.2219999999998</v>
      </c>
      <c r="O300" s="115">
        <f t="shared" si="80"/>
        <v>174562.78</v>
      </c>
      <c r="P300" s="145">
        <f>O300+O301</f>
        <v>218286.34899999999</v>
      </c>
      <c r="Q300" s="115">
        <v>444.74</v>
      </c>
      <c r="R300" s="34">
        <v>18.66</v>
      </c>
      <c r="S300" s="112" t="s">
        <v>28</v>
      </c>
      <c r="T300" s="112" t="s">
        <v>183</v>
      </c>
    </row>
    <row r="301" spans="1:20" s="5" customFormat="1" ht="56.25" x14ac:dyDescent="0.3">
      <c r="A301" s="24">
        <v>4</v>
      </c>
      <c r="B301" s="111"/>
      <c r="C301" s="47"/>
      <c r="D301" s="111"/>
      <c r="E301" s="111"/>
      <c r="F301" s="115" t="s">
        <v>182</v>
      </c>
      <c r="G301" s="111" t="s">
        <v>25</v>
      </c>
      <c r="H301" s="111">
        <v>2</v>
      </c>
      <c r="I301" s="113"/>
      <c r="J301" s="113"/>
      <c r="K301" s="40" t="s">
        <v>26</v>
      </c>
      <c r="L301" s="113">
        <f>I300*Q301</f>
        <v>38321.690999999999</v>
      </c>
      <c r="M301" s="146"/>
      <c r="N301" s="115">
        <f>I300*R301</f>
        <v>5401.8779999999997</v>
      </c>
      <c r="O301" s="115">
        <f t="shared" si="80"/>
        <v>43723.568999999996</v>
      </c>
      <c r="P301" s="146"/>
      <c r="Q301" s="115">
        <v>101.73</v>
      </c>
      <c r="R301" s="34">
        <v>14.34</v>
      </c>
      <c r="S301" s="112" t="s">
        <v>28</v>
      </c>
      <c r="T301" s="112" t="s">
        <v>183</v>
      </c>
    </row>
    <row r="302" spans="1:20" s="5" customFormat="1" ht="37.5" x14ac:dyDescent="0.3">
      <c r="A302" s="24">
        <v>5</v>
      </c>
      <c r="B302" s="111">
        <v>4</v>
      </c>
      <c r="C302" s="47" t="s">
        <v>39</v>
      </c>
      <c r="D302" s="111">
        <v>1969</v>
      </c>
      <c r="E302" s="111" t="s">
        <v>24</v>
      </c>
      <c r="F302" s="115" t="s">
        <v>184</v>
      </c>
      <c r="G302" s="111" t="s">
        <v>25</v>
      </c>
      <c r="H302" s="111">
        <v>2</v>
      </c>
      <c r="I302" s="113">
        <v>867.6</v>
      </c>
      <c r="J302" s="113">
        <v>578.4</v>
      </c>
      <c r="K302" s="40" t="s">
        <v>35</v>
      </c>
      <c r="L302" s="113">
        <f>I302*Q302</f>
        <v>385856.424</v>
      </c>
      <c r="M302" s="115">
        <f>L302</f>
        <v>385856.424</v>
      </c>
      <c r="N302" s="115">
        <f>I302*R302</f>
        <v>16189.416000000001</v>
      </c>
      <c r="O302" s="115">
        <f t="shared" si="80"/>
        <v>402045.84</v>
      </c>
      <c r="P302" s="115">
        <f>O302</f>
        <v>402045.84</v>
      </c>
      <c r="Q302" s="115">
        <v>444.74</v>
      </c>
      <c r="R302" s="34">
        <v>18.66</v>
      </c>
      <c r="S302" s="112" t="s">
        <v>28</v>
      </c>
      <c r="T302" s="112" t="s">
        <v>183</v>
      </c>
    </row>
    <row r="303" spans="1:20" s="5" customFormat="1" ht="37.5" x14ac:dyDescent="0.3">
      <c r="A303" s="24">
        <v>6</v>
      </c>
      <c r="B303" s="111">
        <v>5</v>
      </c>
      <c r="C303" s="47" t="s">
        <v>192</v>
      </c>
      <c r="D303" s="111">
        <v>1985</v>
      </c>
      <c r="E303" s="111" t="s">
        <v>24</v>
      </c>
      <c r="F303" s="115" t="s">
        <v>190</v>
      </c>
      <c r="G303" s="111" t="s">
        <v>25</v>
      </c>
      <c r="H303" s="111">
        <v>3</v>
      </c>
      <c r="I303" s="113">
        <v>1883.11</v>
      </c>
      <c r="J303" s="113">
        <v>905.51</v>
      </c>
      <c r="K303" s="40" t="s">
        <v>32</v>
      </c>
      <c r="L303" s="113">
        <f>I303*Q303</f>
        <v>370972.67</v>
      </c>
      <c r="M303" s="115">
        <f>L303</f>
        <v>370972.67</v>
      </c>
      <c r="N303" s="115">
        <f>I303*R303</f>
        <v>29320.022699999998</v>
      </c>
      <c r="O303" s="115">
        <f t="shared" si="80"/>
        <v>400292.69269999996</v>
      </c>
      <c r="P303" s="115">
        <f>O303</f>
        <v>400292.69269999996</v>
      </c>
      <c r="Q303" s="115">
        <v>197</v>
      </c>
      <c r="R303" s="34">
        <v>15.57</v>
      </c>
      <c r="S303" s="112" t="s">
        <v>28</v>
      </c>
      <c r="T303" s="112" t="s">
        <v>183</v>
      </c>
    </row>
    <row r="304" spans="1:20" s="5" customFormat="1" ht="37.5" x14ac:dyDescent="0.3">
      <c r="A304" s="24">
        <v>7</v>
      </c>
      <c r="B304" s="111">
        <v>6</v>
      </c>
      <c r="C304" s="47" t="s">
        <v>193</v>
      </c>
      <c r="D304" s="111">
        <v>1981</v>
      </c>
      <c r="E304" s="111" t="s">
        <v>24</v>
      </c>
      <c r="F304" s="115" t="s">
        <v>190</v>
      </c>
      <c r="G304" s="111" t="s">
        <v>25</v>
      </c>
      <c r="H304" s="111">
        <v>3</v>
      </c>
      <c r="I304" s="113">
        <v>2035.98</v>
      </c>
      <c r="J304" s="113">
        <v>1077.3</v>
      </c>
      <c r="K304" s="40" t="s">
        <v>32</v>
      </c>
      <c r="L304" s="113">
        <f>I304*Q304</f>
        <v>401088.06</v>
      </c>
      <c r="M304" s="115">
        <f>L304</f>
        <v>401088.06</v>
      </c>
      <c r="N304" s="115">
        <f>I304*R304</f>
        <v>31700.208600000002</v>
      </c>
      <c r="O304" s="115">
        <f t="shared" si="80"/>
        <v>432788.26860000001</v>
      </c>
      <c r="P304" s="115">
        <f>O304</f>
        <v>432788.26860000001</v>
      </c>
      <c r="Q304" s="115">
        <v>197</v>
      </c>
      <c r="R304" s="34">
        <v>15.57</v>
      </c>
      <c r="S304" s="112" t="s">
        <v>28</v>
      </c>
      <c r="T304" s="112" t="s">
        <v>183</v>
      </c>
    </row>
    <row r="305" spans="1:20" s="5" customFormat="1" ht="37.5" x14ac:dyDescent="0.3">
      <c r="A305" s="101">
        <v>8</v>
      </c>
      <c r="B305" s="111">
        <v>7</v>
      </c>
      <c r="C305" s="47" t="s">
        <v>194</v>
      </c>
      <c r="D305" s="111">
        <v>1979</v>
      </c>
      <c r="E305" s="111" t="s">
        <v>24</v>
      </c>
      <c r="F305" s="115" t="s">
        <v>190</v>
      </c>
      <c r="G305" s="111" t="s">
        <v>25</v>
      </c>
      <c r="H305" s="111">
        <v>3</v>
      </c>
      <c r="I305" s="113">
        <v>1767.27</v>
      </c>
      <c r="J305" s="113">
        <v>878.8</v>
      </c>
      <c r="K305" s="40" t="s">
        <v>32</v>
      </c>
      <c r="L305" s="113">
        <f>I305*Q305</f>
        <v>348152.19</v>
      </c>
      <c r="M305" s="115">
        <f>L305</f>
        <v>348152.19</v>
      </c>
      <c r="N305" s="115">
        <f>I305*R305</f>
        <v>27516.393899999999</v>
      </c>
      <c r="O305" s="115">
        <f t="shared" si="80"/>
        <v>375668.58390000003</v>
      </c>
      <c r="P305" s="115">
        <f>O305</f>
        <v>375668.58390000003</v>
      </c>
      <c r="Q305" s="115">
        <v>197</v>
      </c>
      <c r="R305" s="34">
        <v>15.57</v>
      </c>
      <c r="S305" s="112" t="s">
        <v>28</v>
      </c>
      <c r="T305" s="112" t="s">
        <v>183</v>
      </c>
    </row>
    <row r="306" spans="1:20" s="5" customFormat="1" x14ac:dyDescent="0.3">
      <c r="A306" s="54">
        <f>A332</f>
        <v>26</v>
      </c>
      <c r="B306" s="31">
        <f>B332</f>
        <v>15</v>
      </c>
      <c r="C306" s="52" t="s">
        <v>40</v>
      </c>
      <c r="D306" s="31"/>
      <c r="E306" s="111"/>
      <c r="F306" s="113"/>
      <c r="G306" s="31"/>
      <c r="H306" s="31"/>
      <c r="I306" s="27">
        <f>SUM(I307:I332)</f>
        <v>21127.829999999998</v>
      </c>
      <c r="J306" s="27"/>
      <c r="K306" s="27"/>
      <c r="L306" s="27">
        <f t="shared" ref="L306:P306" si="81">SUM(L307:L332)</f>
        <v>11604393.004999999</v>
      </c>
      <c r="M306" s="27">
        <f t="shared" si="81"/>
        <v>11604393.005000003</v>
      </c>
      <c r="N306" s="27">
        <f t="shared" si="81"/>
        <v>643373.57700000016</v>
      </c>
      <c r="O306" s="27">
        <f t="shared" si="81"/>
        <v>12247766.582</v>
      </c>
      <c r="P306" s="27">
        <f t="shared" si="81"/>
        <v>12247766.581999999</v>
      </c>
      <c r="Q306" s="30"/>
      <c r="R306" s="34"/>
      <c r="S306" s="30"/>
      <c r="T306" s="53"/>
    </row>
    <row r="307" spans="1:20" s="5" customFormat="1" ht="37.5" x14ac:dyDescent="0.3">
      <c r="A307" s="101">
        <v>1</v>
      </c>
      <c r="B307" s="111">
        <v>1</v>
      </c>
      <c r="C307" s="47" t="s">
        <v>196</v>
      </c>
      <c r="D307" s="111">
        <v>1963</v>
      </c>
      <c r="E307" s="111" t="s">
        <v>24</v>
      </c>
      <c r="F307" s="113" t="s">
        <v>195</v>
      </c>
      <c r="G307" s="111" t="s">
        <v>25</v>
      </c>
      <c r="H307" s="111">
        <v>2</v>
      </c>
      <c r="I307" s="113">
        <v>556.79999999999995</v>
      </c>
      <c r="J307" s="113">
        <v>323.2</v>
      </c>
      <c r="K307" s="40" t="s">
        <v>32</v>
      </c>
      <c r="L307" s="113">
        <f>I307*Q307</f>
        <v>95212.799999999988</v>
      </c>
      <c r="M307" s="115">
        <f>L307</f>
        <v>95212.799999999988</v>
      </c>
      <c r="N307" s="115">
        <f>I307*R307</f>
        <v>8803.0079999999998</v>
      </c>
      <c r="O307" s="115">
        <f t="shared" ref="O307:O332" si="82">L307+N307</f>
        <v>104015.80799999999</v>
      </c>
      <c r="P307" s="115">
        <f>O307</f>
        <v>104015.80799999999</v>
      </c>
      <c r="Q307" s="115">
        <v>171</v>
      </c>
      <c r="R307" s="34">
        <v>15.81</v>
      </c>
      <c r="S307" s="112" t="s">
        <v>28</v>
      </c>
      <c r="T307" s="112" t="s">
        <v>183</v>
      </c>
    </row>
    <row r="308" spans="1:20" s="5" customFormat="1" ht="37.5" x14ac:dyDescent="0.3">
      <c r="A308" s="101">
        <f>A307+1</f>
        <v>2</v>
      </c>
      <c r="B308" s="111">
        <v>2</v>
      </c>
      <c r="C308" s="47" t="s">
        <v>198</v>
      </c>
      <c r="D308" s="111">
        <v>1980</v>
      </c>
      <c r="E308" s="111" t="s">
        <v>24</v>
      </c>
      <c r="F308" s="113" t="s">
        <v>197</v>
      </c>
      <c r="G308" s="111" t="s">
        <v>25</v>
      </c>
      <c r="H308" s="111">
        <v>3</v>
      </c>
      <c r="I308" s="113">
        <v>1258.8</v>
      </c>
      <c r="J308" s="113">
        <v>820.4</v>
      </c>
      <c r="K308" s="40" t="s">
        <v>32</v>
      </c>
      <c r="L308" s="113">
        <f>I308*Q308</f>
        <v>318098.75999999995</v>
      </c>
      <c r="M308" s="115">
        <f>L308</f>
        <v>318098.75999999995</v>
      </c>
      <c r="N308" s="115">
        <f>I308*R308</f>
        <v>21701.711999999996</v>
      </c>
      <c r="O308" s="115">
        <f t="shared" si="82"/>
        <v>339800.47199999995</v>
      </c>
      <c r="P308" s="115">
        <f>O308</f>
        <v>339800.47199999995</v>
      </c>
      <c r="Q308" s="115">
        <v>252.7</v>
      </c>
      <c r="R308" s="34">
        <v>17.239999999999998</v>
      </c>
      <c r="S308" s="112" t="s">
        <v>28</v>
      </c>
      <c r="T308" s="112" t="s">
        <v>183</v>
      </c>
    </row>
    <row r="309" spans="1:20" s="5" customFormat="1" ht="37.5" x14ac:dyDescent="0.3">
      <c r="A309" s="101">
        <f t="shared" ref="A309:A332" si="83">A308+1</f>
        <v>3</v>
      </c>
      <c r="B309" s="111">
        <v>3</v>
      </c>
      <c r="C309" s="47" t="s">
        <v>200</v>
      </c>
      <c r="D309" s="111">
        <v>1965</v>
      </c>
      <c r="E309" s="111" t="s">
        <v>24</v>
      </c>
      <c r="F309" s="113" t="s">
        <v>199</v>
      </c>
      <c r="G309" s="111" t="s">
        <v>41</v>
      </c>
      <c r="H309" s="111">
        <v>2</v>
      </c>
      <c r="I309" s="113">
        <v>752.8</v>
      </c>
      <c r="J309" s="113">
        <v>423.4</v>
      </c>
      <c r="K309" s="40" t="s">
        <v>35</v>
      </c>
      <c r="L309" s="113">
        <f>I309*Q309</f>
        <v>349419.64799999999</v>
      </c>
      <c r="M309" s="115">
        <f>L309</f>
        <v>349419.64799999999</v>
      </c>
      <c r="N309" s="115">
        <f>I309*R309</f>
        <v>25504.864000000001</v>
      </c>
      <c r="O309" s="115">
        <f t="shared" si="82"/>
        <v>374924.51199999999</v>
      </c>
      <c r="P309" s="115">
        <f>O309</f>
        <v>374924.51199999999</v>
      </c>
      <c r="Q309" s="115">
        <v>464.16</v>
      </c>
      <c r="R309" s="34">
        <v>33.880000000000003</v>
      </c>
      <c r="S309" s="112" t="s">
        <v>28</v>
      </c>
      <c r="T309" s="112" t="s">
        <v>183</v>
      </c>
    </row>
    <row r="310" spans="1:20" s="5" customFormat="1" ht="37.5" x14ac:dyDescent="0.3">
      <c r="A310" s="101">
        <f t="shared" si="83"/>
        <v>4</v>
      </c>
      <c r="B310" s="111">
        <v>4</v>
      </c>
      <c r="C310" s="47" t="s">
        <v>202</v>
      </c>
      <c r="D310" s="111">
        <v>1957</v>
      </c>
      <c r="E310" s="111" t="s">
        <v>24</v>
      </c>
      <c r="F310" s="113" t="s">
        <v>201</v>
      </c>
      <c r="G310" s="111" t="s">
        <v>25</v>
      </c>
      <c r="H310" s="111">
        <v>2</v>
      </c>
      <c r="I310" s="113">
        <v>698.3</v>
      </c>
      <c r="J310" s="113">
        <v>594</v>
      </c>
      <c r="K310" s="40" t="s">
        <v>35</v>
      </c>
      <c r="L310" s="113">
        <f>I310*Q310</f>
        <v>314235</v>
      </c>
      <c r="M310" s="145">
        <f>L310+L311+L312+L313</f>
        <v>1516512.0759999999</v>
      </c>
      <c r="N310" s="115">
        <f>I310*R310</f>
        <v>13030.277999999998</v>
      </c>
      <c r="O310" s="115">
        <f t="shared" si="82"/>
        <v>327265.27799999999</v>
      </c>
      <c r="P310" s="145">
        <f>O310+O311+O312+O313</f>
        <v>1589596.1539999999</v>
      </c>
      <c r="Q310" s="115">
        <v>450</v>
      </c>
      <c r="R310" s="34">
        <v>18.66</v>
      </c>
      <c r="S310" s="112" t="s">
        <v>28</v>
      </c>
      <c r="T310" s="112" t="s">
        <v>183</v>
      </c>
    </row>
    <row r="311" spans="1:20" s="5" customFormat="1" ht="56.25" x14ac:dyDescent="0.3">
      <c r="A311" s="101">
        <f t="shared" si="83"/>
        <v>5</v>
      </c>
      <c r="B311" s="111"/>
      <c r="C311" s="47"/>
      <c r="D311" s="111"/>
      <c r="E311" s="111"/>
      <c r="F311" s="113" t="s">
        <v>201</v>
      </c>
      <c r="G311" s="111" t="s">
        <v>25</v>
      </c>
      <c r="H311" s="111"/>
      <c r="I311" s="113"/>
      <c r="J311" s="113"/>
      <c r="K311" s="40" t="s">
        <v>26</v>
      </c>
      <c r="L311" s="113">
        <f>I310*Q311</f>
        <v>80304.5</v>
      </c>
      <c r="M311" s="155"/>
      <c r="N311" s="115">
        <f>I310*R311</f>
        <v>14182.472999999998</v>
      </c>
      <c r="O311" s="115">
        <f t="shared" si="82"/>
        <v>94486.972999999998</v>
      </c>
      <c r="P311" s="155"/>
      <c r="Q311" s="115">
        <v>115</v>
      </c>
      <c r="R311" s="34">
        <v>20.309999999999999</v>
      </c>
      <c r="S311" s="112" t="s">
        <v>28</v>
      </c>
      <c r="T311" s="112" t="s">
        <v>183</v>
      </c>
    </row>
    <row r="312" spans="1:20" s="5" customFormat="1" ht="56.25" x14ac:dyDescent="0.3">
      <c r="A312" s="101">
        <f t="shared" si="83"/>
        <v>6</v>
      </c>
      <c r="B312" s="111"/>
      <c r="C312" s="47"/>
      <c r="D312" s="111"/>
      <c r="E312" s="111"/>
      <c r="F312" s="113" t="s">
        <v>201</v>
      </c>
      <c r="G312" s="111" t="s">
        <v>25</v>
      </c>
      <c r="H312" s="111"/>
      <c r="I312" s="113"/>
      <c r="J312" s="113"/>
      <c r="K312" s="40" t="s">
        <v>29</v>
      </c>
      <c r="L312" s="113">
        <f>I310*Q312</f>
        <v>67539.576000000001</v>
      </c>
      <c r="M312" s="155"/>
      <c r="N312" s="115">
        <f>I310*R312</f>
        <v>14929.653999999999</v>
      </c>
      <c r="O312" s="115">
        <f t="shared" si="82"/>
        <v>82469.23</v>
      </c>
      <c r="P312" s="155"/>
      <c r="Q312" s="115">
        <v>96.72</v>
      </c>
      <c r="R312" s="34">
        <v>21.38</v>
      </c>
      <c r="S312" s="112" t="s">
        <v>28</v>
      </c>
      <c r="T312" s="112" t="s">
        <v>183</v>
      </c>
    </row>
    <row r="313" spans="1:20" s="5" customFormat="1" x14ac:dyDescent="0.3">
      <c r="A313" s="101">
        <f t="shared" si="83"/>
        <v>7</v>
      </c>
      <c r="B313" s="111"/>
      <c r="C313" s="47"/>
      <c r="D313" s="111"/>
      <c r="E313" s="111"/>
      <c r="F313" s="113" t="s">
        <v>201</v>
      </c>
      <c r="G313" s="111" t="s">
        <v>25</v>
      </c>
      <c r="H313" s="111"/>
      <c r="I313" s="113"/>
      <c r="J313" s="113"/>
      <c r="K313" s="40" t="s">
        <v>154</v>
      </c>
      <c r="L313" s="113">
        <f>I310*Q313</f>
        <v>1054433</v>
      </c>
      <c r="M313" s="146"/>
      <c r="N313" s="115">
        <f>I310*R313</f>
        <v>30941.672999999999</v>
      </c>
      <c r="O313" s="115">
        <f t="shared" si="82"/>
        <v>1085374.673</v>
      </c>
      <c r="P313" s="146"/>
      <c r="Q313" s="115">
        <v>1510</v>
      </c>
      <c r="R313" s="34">
        <v>44.31</v>
      </c>
      <c r="S313" s="112" t="s">
        <v>28</v>
      </c>
      <c r="T313" s="112" t="s">
        <v>183</v>
      </c>
    </row>
    <row r="314" spans="1:20" s="5" customFormat="1" ht="37.5" x14ac:dyDescent="0.3">
      <c r="A314" s="101">
        <f t="shared" si="83"/>
        <v>8</v>
      </c>
      <c r="B314" s="111">
        <v>5</v>
      </c>
      <c r="C314" s="47" t="s">
        <v>203</v>
      </c>
      <c r="D314" s="111">
        <v>1978</v>
      </c>
      <c r="E314" s="111" t="s">
        <v>24</v>
      </c>
      <c r="F314" s="113" t="s">
        <v>190</v>
      </c>
      <c r="G314" s="111" t="s">
        <v>25</v>
      </c>
      <c r="H314" s="111">
        <v>3</v>
      </c>
      <c r="I314" s="113">
        <v>2669.02</v>
      </c>
      <c r="J314" s="113">
        <v>1265.0999999999999</v>
      </c>
      <c r="K314" s="40" t="s">
        <v>32</v>
      </c>
      <c r="L314" s="113">
        <f>I314*Q314</f>
        <v>431633.91440000001</v>
      </c>
      <c r="M314" s="115">
        <f>L314</f>
        <v>431633.91440000001</v>
      </c>
      <c r="N314" s="115">
        <f>I314*R314</f>
        <v>41556.6414</v>
      </c>
      <c r="O314" s="115">
        <f t="shared" si="82"/>
        <v>473190.55580000003</v>
      </c>
      <c r="P314" s="115">
        <f>O314</f>
        <v>473190.55580000003</v>
      </c>
      <c r="Q314" s="115">
        <v>161.72</v>
      </c>
      <c r="R314" s="34">
        <v>15.57</v>
      </c>
      <c r="S314" s="112" t="s">
        <v>28</v>
      </c>
      <c r="T314" s="112" t="s">
        <v>183</v>
      </c>
    </row>
    <row r="315" spans="1:20" s="5" customFormat="1" ht="37.5" x14ac:dyDescent="0.3">
      <c r="A315" s="101">
        <f t="shared" si="83"/>
        <v>9</v>
      </c>
      <c r="B315" s="111">
        <v>6</v>
      </c>
      <c r="C315" s="47" t="s">
        <v>204</v>
      </c>
      <c r="D315" s="111">
        <v>1977</v>
      </c>
      <c r="E315" s="111" t="s">
        <v>24</v>
      </c>
      <c r="F315" s="113" t="s">
        <v>190</v>
      </c>
      <c r="G315" s="111" t="s">
        <v>25</v>
      </c>
      <c r="H315" s="111">
        <v>3</v>
      </c>
      <c r="I315" s="113">
        <v>2626.1</v>
      </c>
      <c r="J315" s="113">
        <v>1262.5</v>
      </c>
      <c r="K315" s="40" t="s">
        <v>32</v>
      </c>
      <c r="L315" s="113">
        <f>I315*Q315</f>
        <v>424692.89199999999</v>
      </c>
      <c r="M315" s="115">
        <f>L315</f>
        <v>424692.89199999999</v>
      </c>
      <c r="N315" s="115">
        <f>I315*R315</f>
        <v>40888.377</v>
      </c>
      <c r="O315" s="115">
        <f t="shared" si="82"/>
        <v>465581.26899999997</v>
      </c>
      <c r="P315" s="115">
        <f>O315</f>
        <v>465581.26899999997</v>
      </c>
      <c r="Q315" s="115">
        <v>161.72</v>
      </c>
      <c r="R315" s="34">
        <v>15.57</v>
      </c>
      <c r="S315" s="112" t="s">
        <v>28</v>
      </c>
      <c r="T315" s="112" t="s">
        <v>183</v>
      </c>
    </row>
    <row r="316" spans="1:20" s="5" customFormat="1" ht="37.5" x14ac:dyDescent="0.3">
      <c r="A316" s="101">
        <f t="shared" si="83"/>
        <v>10</v>
      </c>
      <c r="B316" s="111">
        <v>7</v>
      </c>
      <c r="C316" s="47" t="s">
        <v>205</v>
      </c>
      <c r="D316" s="111">
        <v>1970</v>
      </c>
      <c r="E316" s="111" t="s">
        <v>24</v>
      </c>
      <c r="F316" s="113" t="s">
        <v>182</v>
      </c>
      <c r="G316" s="111" t="s">
        <v>25</v>
      </c>
      <c r="H316" s="111">
        <v>2</v>
      </c>
      <c r="I316" s="113">
        <v>1575.6</v>
      </c>
      <c r="J316" s="113">
        <v>625</v>
      </c>
      <c r="K316" s="40" t="s">
        <v>32</v>
      </c>
      <c r="L316" s="113">
        <f>I316*Q316</f>
        <v>449424.14399999997</v>
      </c>
      <c r="M316" s="145">
        <f>L316+L317</f>
        <v>2812824.1439999999</v>
      </c>
      <c r="N316" s="115">
        <f>I316*R316</f>
        <v>34915.295999999995</v>
      </c>
      <c r="O316" s="115">
        <f t="shared" si="82"/>
        <v>484339.43999999994</v>
      </c>
      <c r="P316" s="145">
        <f>O316+O317</f>
        <v>2911960.8959999997</v>
      </c>
      <c r="Q316" s="115">
        <v>285.24</v>
      </c>
      <c r="R316" s="34">
        <v>22.16</v>
      </c>
      <c r="S316" s="112" t="s">
        <v>28</v>
      </c>
      <c r="T316" s="112" t="s">
        <v>183</v>
      </c>
    </row>
    <row r="317" spans="1:20" s="5" customFormat="1" x14ac:dyDescent="0.3">
      <c r="A317" s="101">
        <f t="shared" si="83"/>
        <v>11</v>
      </c>
      <c r="B317" s="111"/>
      <c r="C317" s="47"/>
      <c r="D317" s="111"/>
      <c r="E317" s="111"/>
      <c r="F317" s="113"/>
      <c r="G317" s="111"/>
      <c r="H317" s="111"/>
      <c r="I317" s="113"/>
      <c r="J317" s="113"/>
      <c r="K317" s="40" t="s">
        <v>154</v>
      </c>
      <c r="L317" s="113">
        <f>I316*Q317</f>
        <v>2363400</v>
      </c>
      <c r="M317" s="146"/>
      <c r="N317" s="115">
        <f>I316*R317</f>
        <v>64221.455999999991</v>
      </c>
      <c r="O317" s="115">
        <f t="shared" si="82"/>
        <v>2427621.4559999998</v>
      </c>
      <c r="P317" s="146"/>
      <c r="Q317" s="115">
        <v>1500</v>
      </c>
      <c r="R317" s="34">
        <v>40.76</v>
      </c>
      <c r="S317" s="112" t="s">
        <v>28</v>
      </c>
      <c r="T317" s="112" t="s">
        <v>183</v>
      </c>
    </row>
    <row r="318" spans="1:20" s="5" customFormat="1" ht="37.5" x14ac:dyDescent="0.3">
      <c r="A318" s="101">
        <f t="shared" si="83"/>
        <v>12</v>
      </c>
      <c r="B318" s="111">
        <v>8</v>
      </c>
      <c r="C318" s="47" t="s">
        <v>206</v>
      </c>
      <c r="D318" s="111">
        <v>1975</v>
      </c>
      <c r="E318" s="111" t="s">
        <v>24</v>
      </c>
      <c r="F318" s="113" t="s">
        <v>190</v>
      </c>
      <c r="G318" s="111" t="s">
        <v>25</v>
      </c>
      <c r="H318" s="111">
        <v>3</v>
      </c>
      <c r="I318" s="113">
        <v>2224</v>
      </c>
      <c r="J318" s="113">
        <v>1091.7</v>
      </c>
      <c r="K318" s="40" t="s">
        <v>32</v>
      </c>
      <c r="L318" s="113">
        <f>I318*Q318</f>
        <v>438128</v>
      </c>
      <c r="M318" s="115">
        <f>L318</f>
        <v>438128</v>
      </c>
      <c r="N318" s="115">
        <f>I318*R318</f>
        <v>34627.68</v>
      </c>
      <c r="O318" s="115">
        <f t="shared" si="82"/>
        <v>472755.68</v>
      </c>
      <c r="P318" s="115">
        <f>O318</f>
        <v>472755.68</v>
      </c>
      <c r="Q318" s="115">
        <v>197</v>
      </c>
      <c r="R318" s="34">
        <v>15.57</v>
      </c>
      <c r="S318" s="112" t="s">
        <v>28</v>
      </c>
      <c r="T318" s="112" t="s">
        <v>183</v>
      </c>
    </row>
    <row r="319" spans="1:20" s="5" customFormat="1" ht="37.5" x14ac:dyDescent="0.3">
      <c r="A319" s="101">
        <f t="shared" si="83"/>
        <v>13</v>
      </c>
      <c r="B319" s="111">
        <v>9</v>
      </c>
      <c r="C319" s="47" t="s">
        <v>207</v>
      </c>
      <c r="D319" s="111">
        <v>1976</v>
      </c>
      <c r="E319" s="111" t="s">
        <v>24</v>
      </c>
      <c r="F319" s="113" t="s">
        <v>190</v>
      </c>
      <c r="G319" s="111" t="s">
        <v>25</v>
      </c>
      <c r="H319" s="111">
        <v>3</v>
      </c>
      <c r="I319" s="113">
        <v>2200.6</v>
      </c>
      <c r="J319" s="113">
        <v>1083.5</v>
      </c>
      <c r="K319" s="40" t="s">
        <v>32</v>
      </c>
      <c r="L319" s="113">
        <f>I319*Q319</f>
        <v>433518.19999999995</v>
      </c>
      <c r="M319" s="115">
        <f>L319</f>
        <v>433518.19999999995</v>
      </c>
      <c r="N319" s="115">
        <f>I319*R319</f>
        <v>34263.341999999997</v>
      </c>
      <c r="O319" s="115">
        <f t="shared" si="82"/>
        <v>467781.54199999996</v>
      </c>
      <c r="P319" s="115">
        <f>O319</f>
        <v>467781.54199999996</v>
      </c>
      <c r="Q319" s="115">
        <v>197</v>
      </c>
      <c r="R319" s="34">
        <v>15.57</v>
      </c>
      <c r="S319" s="112" t="s">
        <v>28</v>
      </c>
      <c r="T319" s="112" t="s">
        <v>183</v>
      </c>
    </row>
    <row r="320" spans="1:20" s="5" customFormat="1" ht="37.5" x14ac:dyDescent="0.3">
      <c r="A320" s="101">
        <f t="shared" si="83"/>
        <v>14</v>
      </c>
      <c r="B320" s="111">
        <v>10</v>
      </c>
      <c r="C320" s="47" t="s">
        <v>208</v>
      </c>
      <c r="D320" s="111">
        <v>1973</v>
      </c>
      <c r="E320" s="111" t="s">
        <v>24</v>
      </c>
      <c r="F320" s="113" t="s">
        <v>182</v>
      </c>
      <c r="G320" s="111" t="s">
        <v>25</v>
      </c>
      <c r="H320" s="111">
        <v>2</v>
      </c>
      <c r="I320" s="113">
        <v>1814.8</v>
      </c>
      <c r="J320" s="113">
        <v>724.4</v>
      </c>
      <c r="K320" s="40" t="s">
        <v>32</v>
      </c>
      <c r="L320" s="113">
        <f>I320*Q320</f>
        <v>407005.196</v>
      </c>
      <c r="M320" s="115">
        <f>L320</f>
        <v>407005.196</v>
      </c>
      <c r="N320" s="115">
        <f>I320*R320</f>
        <v>28691.988000000001</v>
      </c>
      <c r="O320" s="115">
        <f t="shared" si="82"/>
        <v>435697.18400000001</v>
      </c>
      <c r="P320" s="115">
        <f>O320</f>
        <v>435697.18400000001</v>
      </c>
      <c r="Q320" s="115">
        <v>224.27</v>
      </c>
      <c r="R320" s="34">
        <v>15.81</v>
      </c>
      <c r="S320" s="112" t="s">
        <v>28</v>
      </c>
      <c r="T320" s="112" t="s">
        <v>183</v>
      </c>
    </row>
    <row r="321" spans="1:20" s="5" customFormat="1" ht="37.5" x14ac:dyDescent="0.3">
      <c r="A321" s="101">
        <f t="shared" si="83"/>
        <v>15</v>
      </c>
      <c r="B321" s="111">
        <v>11</v>
      </c>
      <c r="C321" s="47" t="s">
        <v>209</v>
      </c>
      <c r="D321" s="111">
        <v>1973</v>
      </c>
      <c r="E321" s="111" t="s">
        <v>24</v>
      </c>
      <c r="F321" s="113" t="s">
        <v>182</v>
      </c>
      <c r="G321" s="111" t="s">
        <v>25</v>
      </c>
      <c r="H321" s="111">
        <v>2</v>
      </c>
      <c r="I321" s="113">
        <v>2483</v>
      </c>
      <c r="J321" s="113">
        <v>1012</v>
      </c>
      <c r="K321" s="40" t="s">
        <v>32</v>
      </c>
      <c r="L321" s="113">
        <f>I321*Q321</f>
        <v>556862.41</v>
      </c>
      <c r="M321" s="115">
        <f>L321</f>
        <v>556862.41</v>
      </c>
      <c r="N321" s="115">
        <f>I321*R321</f>
        <v>39256.230000000003</v>
      </c>
      <c r="O321" s="115">
        <f t="shared" si="82"/>
        <v>596118.64</v>
      </c>
      <c r="P321" s="115">
        <f>O321</f>
        <v>596118.64</v>
      </c>
      <c r="Q321" s="115">
        <v>224.27</v>
      </c>
      <c r="R321" s="34">
        <v>15.81</v>
      </c>
      <c r="S321" s="112" t="s">
        <v>28</v>
      </c>
      <c r="T321" s="112" t="s">
        <v>183</v>
      </c>
    </row>
    <row r="322" spans="1:20" s="5" customFormat="1" ht="37.5" x14ac:dyDescent="0.3">
      <c r="A322" s="101">
        <f t="shared" si="83"/>
        <v>16</v>
      </c>
      <c r="B322" s="111">
        <v>12</v>
      </c>
      <c r="C322" s="47" t="s">
        <v>210</v>
      </c>
      <c r="D322" s="111">
        <v>1952</v>
      </c>
      <c r="E322" s="111" t="s">
        <v>24</v>
      </c>
      <c r="F322" s="113" t="s">
        <v>182</v>
      </c>
      <c r="G322" s="111" t="s">
        <v>25</v>
      </c>
      <c r="H322" s="111">
        <v>2</v>
      </c>
      <c r="I322" s="113">
        <v>578.29999999999995</v>
      </c>
      <c r="J322" s="113">
        <v>308.39999999999998</v>
      </c>
      <c r="K322" s="40" t="s">
        <v>35</v>
      </c>
      <c r="L322" s="113">
        <f>I322*Q322</f>
        <v>260234.99999999997</v>
      </c>
      <c r="M322" s="145">
        <f>L322+L323+L324+L325</f>
        <v>1250122.676</v>
      </c>
      <c r="N322" s="115">
        <f>I322*R322</f>
        <v>19592.804</v>
      </c>
      <c r="O322" s="115">
        <f t="shared" si="82"/>
        <v>279827.80399999995</v>
      </c>
      <c r="P322" s="145">
        <f>O322+O323+O324+O325</f>
        <v>1343969.1999999997</v>
      </c>
      <c r="Q322" s="115">
        <v>450</v>
      </c>
      <c r="R322" s="34">
        <v>33.880000000000003</v>
      </c>
      <c r="S322" s="112" t="s">
        <v>28</v>
      </c>
      <c r="T322" s="112" t="s">
        <v>183</v>
      </c>
    </row>
    <row r="323" spans="1:20" s="5" customFormat="1" ht="56.25" x14ac:dyDescent="0.3">
      <c r="A323" s="101">
        <f t="shared" si="83"/>
        <v>17</v>
      </c>
      <c r="B323" s="111"/>
      <c r="C323" s="47"/>
      <c r="D323" s="111"/>
      <c r="E323" s="111"/>
      <c r="F323" s="113" t="s">
        <v>182</v>
      </c>
      <c r="G323" s="111" t="s">
        <v>25</v>
      </c>
      <c r="H323" s="111"/>
      <c r="I323" s="113"/>
      <c r="J323" s="113"/>
      <c r="K323" s="40" t="s">
        <v>26</v>
      </c>
      <c r="L323" s="113">
        <f>I322*Q323</f>
        <v>66504.5</v>
      </c>
      <c r="M323" s="155"/>
      <c r="N323" s="115">
        <f>I322*R323</f>
        <v>8593.5379999999986</v>
      </c>
      <c r="O323" s="115">
        <f t="shared" si="82"/>
        <v>75098.038</v>
      </c>
      <c r="P323" s="155"/>
      <c r="Q323" s="115">
        <v>115</v>
      </c>
      <c r="R323" s="34">
        <v>14.86</v>
      </c>
      <c r="S323" s="112" t="s">
        <v>28</v>
      </c>
      <c r="T323" s="112" t="s">
        <v>183</v>
      </c>
    </row>
    <row r="324" spans="1:20" s="5" customFormat="1" ht="56.25" x14ac:dyDescent="0.3">
      <c r="A324" s="101">
        <f t="shared" si="83"/>
        <v>18</v>
      </c>
      <c r="B324" s="111"/>
      <c r="C324" s="47"/>
      <c r="D324" s="111"/>
      <c r="E324" s="111"/>
      <c r="F324" s="113" t="s">
        <v>182</v>
      </c>
      <c r="G324" s="111" t="s">
        <v>25</v>
      </c>
      <c r="H324" s="111"/>
      <c r="I324" s="113"/>
      <c r="J324" s="113"/>
      <c r="K324" s="40" t="s">
        <v>29</v>
      </c>
      <c r="L324" s="113">
        <f>I322*Q324</f>
        <v>55933.175999999992</v>
      </c>
      <c r="M324" s="155"/>
      <c r="N324" s="115">
        <f>I322*R324</f>
        <v>2336.3319999999999</v>
      </c>
      <c r="O324" s="115">
        <f t="shared" si="82"/>
        <v>58269.507999999994</v>
      </c>
      <c r="P324" s="155"/>
      <c r="Q324" s="115">
        <v>96.72</v>
      </c>
      <c r="R324" s="34">
        <v>4.04</v>
      </c>
      <c r="S324" s="112" t="s">
        <v>28</v>
      </c>
      <c r="T324" s="112" t="s">
        <v>183</v>
      </c>
    </row>
    <row r="325" spans="1:20" s="5" customFormat="1" x14ac:dyDescent="0.3">
      <c r="A325" s="101">
        <f t="shared" si="83"/>
        <v>19</v>
      </c>
      <c r="B325" s="111"/>
      <c r="C325" s="47"/>
      <c r="D325" s="111"/>
      <c r="E325" s="111"/>
      <c r="F325" s="113" t="s">
        <v>182</v>
      </c>
      <c r="G325" s="111" t="s">
        <v>25</v>
      </c>
      <c r="H325" s="111"/>
      <c r="I325" s="113"/>
      <c r="J325" s="113"/>
      <c r="K325" s="40" t="s">
        <v>154</v>
      </c>
      <c r="L325" s="113">
        <f>I322*Q325</f>
        <v>867449.99999999988</v>
      </c>
      <c r="M325" s="146"/>
      <c r="N325" s="115">
        <f>I322*R325</f>
        <v>63323.85</v>
      </c>
      <c r="O325" s="115">
        <f t="shared" si="82"/>
        <v>930773.84999999986</v>
      </c>
      <c r="P325" s="146"/>
      <c r="Q325" s="115">
        <v>1500</v>
      </c>
      <c r="R325" s="34">
        <v>109.5</v>
      </c>
      <c r="S325" s="112" t="s">
        <v>28</v>
      </c>
      <c r="T325" s="112" t="s">
        <v>183</v>
      </c>
    </row>
    <row r="326" spans="1:20" s="5" customFormat="1" ht="37.5" x14ac:dyDescent="0.3">
      <c r="A326" s="101">
        <f t="shared" si="83"/>
        <v>20</v>
      </c>
      <c r="B326" s="111">
        <v>13</v>
      </c>
      <c r="C326" s="47" t="s">
        <v>211</v>
      </c>
      <c r="D326" s="111">
        <v>1956</v>
      </c>
      <c r="E326" s="111" t="s">
        <v>24</v>
      </c>
      <c r="F326" s="113" t="s">
        <v>195</v>
      </c>
      <c r="G326" s="111" t="s">
        <v>42</v>
      </c>
      <c r="H326" s="111">
        <v>2</v>
      </c>
      <c r="I326" s="113">
        <v>565.21</v>
      </c>
      <c r="J326" s="113">
        <v>327.17</v>
      </c>
      <c r="K326" s="40" t="s">
        <v>32</v>
      </c>
      <c r="L326" s="113">
        <f>I326*Q326</f>
        <v>192544.43860000002</v>
      </c>
      <c r="M326" s="145">
        <f>L326+L327+L328</f>
        <v>511888.08860000008</v>
      </c>
      <c r="N326" s="115">
        <f>I326*R326</f>
        <v>10241.605200000002</v>
      </c>
      <c r="O326" s="115">
        <f t="shared" si="82"/>
        <v>202786.04380000001</v>
      </c>
      <c r="P326" s="145">
        <f>O326+O327+O328</f>
        <v>549678.02919999999</v>
      </c>
      <c r="Q326" s="115">
        <v>340.66</v>
      </c>
      <c r="R326" s="34">
        <v>18.12</v>
      </c>
      <c r="S326" s="112" t="s">
        <v>28</v>
      </c>
      <c r="T326" s="112" t="s">
        <v>183</v>
      </c>
    </row>
    <row r="327" spans="1:20" s="5" customFormat="1" ht="37.5" x14ac:dyDescent="0.3">
      <c r="A327" s="101">
        <f t="shared" si="83"/>
        <v>21</v>
      </c>
      <c r="B327" s="111"/>
      <c r="C327" s="47"/>
      <c r="D327" s="111"/>
      <c r="E327" s="111"/>
      <c r="F327" s="113" t="s">
        <v>195</v>
      </c>
      <c r="G327" s="111" t="s">
        <v>42</v>
      </c>
      <c r="H327" s="111"/>
      <c r="I327" s="113"/>
      <c r="J327" s="113"/>
      <c r="K327" s="40" t="s">
        <v>35</v>
      </c>
      <c r="L327" s="113">
        <f>I326*Q327</f>
        <v>254344.50000000003</v>
      </c>
      <c r="M327" s="155"/>
      <c r="N327" s="115">
        <f>I326*R327</f>
        <v>19149.314800000004</v>
      </c>
      <c r="O327" s="115">
        <f t="shared" si="82"/>
        <v>273493.81480000005</v>
      </c>
      <c r="P327" s="155"/>
      <c r="Q327" s="115">
        <v>450</v>
      </c>
      <c r="R327" s="34">
        <v>33.880000000000003</v>
      </c>
      <c r="S327" s="112" t="s">
        <v>28</v>
      </c>
      <c r="T327" s="112" t="s">
        <v>183</v>
      </c>
    </row>
    <row r="328" spans="1:20" s="5" customFormat="1" ht="56.25" x14ac:dyDescent="0.3">
      <c r="A328" s="101">
        <f t="shared" si="83"/>
        <v>22</v>
      </c>
      <c r="B328" s="111"/>
      <c r="C328" s="47"/>
      <c r="D328" s="111"/>
      <c r="E328" s="111"/>
      <c r="F328" s="113" t="s">
        <v>195</v>
      </c>
      <c r="G328" s="111" t="s">
        <v>42</v>
      </c>
      <c r="H328" s="111"/>
      <c r="I328" s="113"/>
      <c r="J328" s="113"/>
      <c r="K328" s="40" t="s">
        <v>26</v>
      </c>
      <c r="L328" s="113">
        <f>I326*Q328</f>
        <v>64999.15</v>
      </c>
      <c r="M328" s="155"/>
      <c r="N328" s="115">
        <f>I326*R328</f>
        <v>8399.0205999999998</v>
      </c>
      <c r="O328" s="115">
        <f t="shared" si="82"/>
        <v>73398.170599999998</v>
      </c>
      <c r="P328" s="155"/>
      <c r="Q328" s="115">
        <v>115</v>
      </c>
      <c r="R328" s="34">
        <v>14.86</v>
      </c>
      <c r="S328" s="112" t="s">
        <v>28</v>
      </c>
      <c r="T328" s="112" t="s">
        <v>183</v>
      </c>
    </row>
    <row r="329" spans="1:20" s="5" customFormat="1" ht="37.5" x14ac:dyDescent="0.3">
      <c r="A329" s="101">
        <f t="shared" si="83"/>
        <v>23</v>
      </c>
      <c r="B329" s="111">
        <v>14</v>
      </c>
      <c r="C329" s="47" t="s">
        <v>213</v>
      </c>
      <c r="D329" s="111">
        <v>1959</v>
      </c>
      <c r="E329" s="111" t="s">
        <v>24</v>
      </c>
      <c r="F329" s="113" t="s">
        <v>195</v>
      </c>
      <c r="G329" s="111" t="s">
        <v>42</v>
      </c>
      <c r="H329" s="111">
        <v>2</v>
      </c>
      <c r="I329" s="113">
        <v>583</v>
      </c>
      <c r="J329" s="113">
        <v>328.8</v>
      </c>
      <c r="K329" s="40" t="s">
        <v>35</v>
      </c>
      <c r="L329" s="113">
        <f>I329*Q329</f>
        <v>262350</v>
      </c>
      <c r="M329" s="145">
        <f>L329+L330+L331</f>
        <v>1220708.72</v>
      </c>
      <c r="N329" s="115">
        <f>I329*R329</f>
        <v>10639.75</v>
      </c>
      <c r="O329" s="115">
        <f t="shared" si="82"/>
        <v>272989.75</v>
      </c>
      <c r="P329" s="145">
        <f>O329+O330+O331</f>
        <v>1262859.6200000001</v>
      </c>
      <c r="Q329" s="115">
        <v>450</v>
      </c>
      <c r="R329" s="34">
        <v>18.25</v>
      </c>
      <c r="S329" s="112" t="s">
        <v>28</v>
      </c>
      <c r="T329" s="112" t="s">
        <v>183</v>
      </c>
    </row>
    <row r="330" spans="1:20" s="5" customFormat="1" ht="56.25" x14ac:dyDescent="0.3">
      <c r="A330" s="101">
        <f t="shared" si="83"/>
        <v>24</v>
      </c>
      <c r="B330" s="111"/>
      <c r="C330" s="47"/>
      <c r="D330" s="111"/>
      <c r="E330" s="111"/>
      <c r="F330" s="113" t="s">
        <v>195</v>
      </c>
      <c r="G330" s="111" t="s">
        <v>42</v>
      </c>
      <c r="H330" s="111"/>
      <c r="I330" s="113"/>
      <c r="J330" s="113"/>
      <c r="K330" s="40" t="s">
        <v>29</v>
      </c>
      <c r="L330" s="113">
        <f>I329*Q330</f>
        <v>56387.76</v>
      </c>
      <c r="M330" s="155"/>
      <c r="N330" s="115">
        <f>I329*R330</f>
        <v>8062.89</v>
      </c>
      <c r="O330" s="115">
        <f t="shared" si="82"/>
        <v>64450.65</v>
      </c>
      <c r="P330" s="155"/>
      <c r="Q330" s="115">
        <v>96.72</v>
      </c>
      <c r="R330" s="34">
        <v>13.83</v>
      </c>
      <c r="S330" s="112" t="s">
        <v>28</v>
      </c>
      <c r="T330" s="112" t="s">
        <v>183</v>
      </c>
    </row>
    <row r="331" spans="1:20" s="5" customFormat="1" x14ac:dyDescent="0.3">
      <c r="A331" s="101">
        <f t="shared" si="83"/>
        <v>25</v>
      </c>
      <c r="B331" s="111"/>
      <c r="C331" s="47"/>
      <c r="D331" s="111"/>
      <c r="E331" s="111"/>
      <c r="F331" s="113" t="s">
        <v>195</v>
      </c>
      <c r="G331" s="111" t="s">
        <v>42</v>
      </c>
      <c r="H331" s="111"/>
      <c r="I331" s="113"/>
      <c r="J331" s="113"/>
      <c r="K331" s="40" t="s">
        <v>154</v>
      </c>
      <c r="L331" s="113">
        <f>I329*Q331</f>
        <v>901970.96</v>
      </c>
      <c r="M331" s="146"/>
      <c r="N331" s="115">
        <f>I329*R331</f>
        <v>23448.26</v>
      </c>
      <c r="O331" s="115">
        <f t="shared" si="82"/>
        <v>925419.22</v>
      </c>
      <c r="P331" s="146"/>
      <c r="Q331" s="115">
        <v>1547.12</v>
      </c>
      <c r="R331" s="34">
        <v>40.22</v>
      </c>
      <c r="S331" s="112" t="s">
        <v>28</v>
      </c>
      <c r="T331" s="112" t="s">
        <v>183</v>
      </c>
    </row>
    <row r="332" spans="1:20" s="5" customFormat="1" ht="37.5" x14ac:dyDescent="0.3">
      <c r="A332" s="101">
        <f t="shared" si="83"/>
        <v>26</v>
      </c>
      <c r="B332" s="111">
        <v>15</v>
      </c>
      <c r="C332" s="47" t="s">
        <v>214</v>
      </c>
      <c r="D332" s="111">
        <v>1962</v>
      </c>
      <c r="E332" s="111" t="s">
        <v>24</v>
      </c>
      <c r="F332" s="113" t="s">
        <v>195</v>
      </c>
      <c r="G332" s="111" t="s">
        <v>25</v>
      </c>
      <c r="H332" s="111">
        <v>2</v>
      </c>
      <c r="I332" s="113">
        <v>541.5</v>
      </c>
      <c r="J332" s="113">
        <v>293.2</v>
      </c>
      <c r="K332" s="40" t="s">
        <v>154</v>
      </c>
      <c r="L332" s="113">
        <f>I332*Q332</f>
        <v>837765.48</v>
      </c>
      <c r="M332" s="116">
        <f>L332</f>
        <v>837765.48</v>
      </c>
      <c r="N332" s="115">
        <f>I332*R332</f>
        <v>22071.539999999997</v>
      </c>
      <c r="O332" s="115">
        <f t="shared" si="82"/>
        <v>859837.02</v>
      </c>
      <c r="P332" s="116">
        <f>O332</f>
        <v>859837.02</v>
      </c>
      <c r="Q332" s="115">
        <v>1547.12</v>
      </c>
      <c r="R332" s="34">
        <v>40.76</v>
      </c>
      <c r="S332" s="112" t="s">
        <v>28</v>
      </c>
      <c r="T332" s="112" t="s">
        <v>183</v>
      </c>
    </row>
    <row r="333" spans="1:20" s="5" customFormat="1" x14ac:dyDescent="0.3">
      <c r="A333" s="54">
        <f>A341</f>
        <v>8</v>
      </c>
      <c r="B333" s="31">
        <f>B337</f>
        <v>4</v>
      </c>
      <c r="C333" s="52" t="s">
        <v>43</v>
      </c>
      <c r="D333" s="31"/>
      <c r="E333" s="31"/>
      <c r="F333" s="113"/>
      <c r="G333" s="111"/>
      <c r="H333" s="31"/>
      <c r="I333" s="27">
        <f>SUM(I334:I341)</f>
        <v>27929.800000000003</v>
      </c>
      <c r="J333" s="27"/>
      <c r="K333" s="28"/>
      <c r="L333" s="27">
        <f t="shared" ref="L333:P333" si="84">SUM(L334:L341)</f>
        <v>9622269.345999999</v>
      </c>
      <c r="M333" s="27">
        <f t="shared" si="84"/>
        <v>9622269.3460000008</v>
      </c>
      <c r="N333" s="27">
        <f t="shared" si="84"/>
        <v>667876.37599999993</v>
      </c>
      <c r="O333" s="27">
        <f t="shared" si="84"/>
        <v>10290145.721999999</v>
      </c>
      <c r="P333" s="27">
        <f t="shared" si="84"/>
        <v>10290145.721999999</v>
      </c>
      <c r="Q333" s="30"/>
      <c r="R333" s="34"/>
      <c r="S333" s="30"/>
      <c r="T333" s="53"/>
    </row>
    <row r="334" spans="1:20" s="5" customFormat="1" ht="37.5" x14ac:dyDescent="0.3">
      <c r="A334" s="101">
        <v>1</v>
      </c>
      <c r="B334" s="111">
        <v>1</v>
      </c>
      <c r="C334" s="47" t="s">
        <v>217</v>
      </c>
      <c r="D334" s="111">
        <v>1976</v>
      </c>
      <c r="E334" s="111" t="s">
        <v>24</v>
      </c>
      <c r="F334" s="113" t="s">
        <v>216</v>
      </c>
      <c r="G334" s="111" t="s">
        <v>25</v>
      </c>
      <c r="H334" s="111">
        <v>5</v>
      </c>
      <c r="I334" s="113">
        <v>6821</v>
      </c>
      <c r="J334" s="113">
        <v>3331.5</v>
      </c>
      <c r="K334" s="40" t="s">
        <v>32</v>
      </c>
      <c r="L334" s="113">
        <f>I334*Q334</f>
        <v>1091360</v>
      </c>
      <c r="M334" s="115">
        <f>L334</f>
        <v>1091360</v>
      </c>
      <c r="N334" s="115">
        <f>I334*R334</f>
        <v>106134.76000000001</v>
      </c>
      <c r="O334" s="115">
        <f t="shared" ref="O334:O341" si="85">L334+N334</f>
        <v>1197494.76</v>
      </c>
      <c r="P334" s="115">
        <f>O334</f>
        <v>1197494.76</v>
      </c>
      <c r="Q334" s="115">
        <v>160</v>
      </c>
      <c r="R334" s="34">
        <v>15.56</v>
      </c>
      <c r="S334" s="112" t="s">
        <v>28</v>
      </c>
      <c r="T334" s="112" t="s">
        <v>183</v>
      </c>
    </row>
    <row r="335" spans="1:20" s="5" customFormat="1" ht="37.5" x14ac:dyDescent="0.3">
      <c r="A335" s="101">
        <v>2</v>
      </c>
      <c r="B335" s="111">
        <v>2</v>
      </c>
      <c r="C335" s="47" t="s">
        <v>218</v>
      </c>
      <c r="D335" s="111">
        <v>1981</v>
      </c>
      <c r="E335" s="111" t="s">
        <v>24</v>
      </c>
      <c r="F335" s="113" t="s">
        <v>216</v>
      </c>
      <c r="G335" s="111" t="s">
        <v>25</v>
      </c>
      <c r="H335" s="111">
        <v>5</v>
      </c>
      <c r="I335" s="113">
        <v>6850</v>
      </c>
      <c r="J335" s="113">
        <v>3362.4</v>
      </c>
      <c r="K335" s="40" t="s">
        <v>32</v>
      </c>
      <c r="L335" s="113">
        <f>I335*Q335</f>
        <v>1096000</v>
      </c>
      <c r="M335" s="115">
        <f>L335</f>
        <v>1096000</v>
      </c>
      <c r="N335" s="115">
        <f>I335*R335</f>
        <v>106586</v>
      </c>
      <c r="O335" s="115">
        <f t="shared" si="85"/>
        <v>1202586</v>
      </c>
      <c r="P335" s="115">
        <f>O335</f>
        <v>1202586</v>
      </c>
      <c r="Q335" s="115">
        <v>160</v>
      </c>
      <c r="R335" s="34">
        <v>15.56</v>
      </c>
      <c r="S335" s="112" t="s">
        <v>28</v>
      </c>
      <c r="T335" s="112" t="s">
        <v>183</v>
      </c>
    </row>
    <row r="336" spans="1:20" s="5" customFormat="1" ht="37.5" x14ac:dyDescent="0.3">
      <c r="A336" s="101">
        <v>3</v>
      </c>
      <c r="B336" s="111">
        <v>3</v>
      </c>
      <c r="C336" s="47" t="s">
        <v>219</v>
      </c>
      <c r="D336" s="111">
        <v>1986</v>
      </c>
      <c r="E336" s="111" t="s">
        <v>24</v>
      </c>
      <c r="F336" s="113" t="s">
        <v>216</v>
      </c>
      <c r="G336" s="111" t="s">
        <v>25</v>
      </c>
      <c r="H336" s="111">
        <v>5</v>
      </c>
      <c r="I336" s="113">
        <v>10515.4</v>
      </c>
      <c r="J336" s="113">
        <v>6084.4</v>
      </c>
      <c r="K336" s="40" t="s">
        <v>32</v>
      </c>
      <c r="L336" s="113">
        <f>I336*Q336</f>
        <v>1682464</v>
      </c>
      <c r="M336" s="115">
        <f>L336</f>
        <v>1682464</v>
      </c>
      <c r="N336" s="115">
        <f>I336*R336</f>
        <v>163619.62400000001</v>
      </c>
      <c r="O336" s="115">
        <f t="shared" si="85"/>
        <v>1846083.6240000001</v>
      </c>
      <c r="P336" s="115">
        <f>O336</f>
        <v>1846083.6240000001</v>
      </c>
      <c r="Q336" s="115">
        <v>160</v>
      </c>
      <c r="R336" s="34">
        <v>15.56</v>
      </c>
      <c r="S336" s="112" t="s">
        <v>28</v>
      </c>
      <c r="T336" s="112" t="s">
        <v>183</v>
      </c>
    </row>
    <row r="337" spans="1:20" s="5" customFormat="1" ht="37.5" x14ac:dyDescent="0.3">
      <c r="A337" s="101">
        <v>4</v>
      </c>
      <c r="B337" s="111">
        <v>4</v>
      </c>
      <c r="C337" s="47" t="s">
        <v>220</v>
      </c>
      <c r="D337" s="111">
        <v>1965</v>
      </c>
      <c r="E337" s="111" t="s">
        <v>24</v>
      </c>
      <c r="F337" s="113" t="s">
        <v>216</v>
      </c>
      <c r="G337" s="111" t="s">
        <v>25</v>
      </c>
      <c r="H337" s="111">
        <v>3</v>
      </c>
      <c r="I337" s="113">
        <f>1676.6+509.2+778.8+778.8</f>
        <v>3743.3999999999996</v>
      </c>
      <c r="J337" s="113">
        <v>1522.2</v>
      </c>
      <c r="K337" s="40" t="s">
        <v>32</v>
      </c>
      <c r="L337" s="113">
        <f>I337*Q337</f>
        <v>737449.79999999993</v>
      </c>
      <c r="M337" s="145">
        <f>L337+L338+L339+L340+L341</f>
        <v>5752445.3459999999</v>
      </c>
      <c r="N337" s="115">
        <f>I337*R337</f>
        <v>58247.303999999996</v>
      </c>
      <c r="O337" s="115">
        <f t="shared" si="85"/>
        <v>795697.10399999993</v>
      </c>
      <c r="P337" s="145">
        <f>O337+O338+O339+O340+O341</f>
        <v>6043981.3379999995</v>
      </c>
      <c r="Q337" s="115">
        <v>197</v>
      </c>
      <c r="R337" s="34">
        <v>15.56</v>
      </c>
      <c r="S337" s="112" t="s">
        <v>28</v>
      </c>
      <c r="T337" s="112" t="s">
        <v>183</v>
      </c>
    </row>
    <row r="338" spans="1:20" s="5" customFormat="1" ht="56.25" x14ac:dyDescent="0.3">
      <c r="A338" s="101">
        <v>5</v>
      </c>
      <c r="B338" s="111"/>
      <c r="C338" s="47"/>
      <c r="D338" s="111"/>
      <c r="E338" s="111"/>
      <c r="F338" s="113"/>
      <c r="G338" s="111"/>
      <c r="H338" s="111"/>
      <c r="I338" s="113"/>
      <c r="J338" s="113"/>
      <c r="K338" s="40" t="s">
        <v>26</v>
      </c>
      <c r="L338" s="113">
        <f>I337*Q338</f>
        <v>251219.57399999996</v>
      </c>
      <c r="M338" s="155"/>
      <c r="N338" s="115">
        <f>I337*R338</f>
        <v>48477.029999999992</v>
      </c>
      <c r="O338" s="115">
        <f t="shared" si="85"/>
        <v>299696.60399999993</v>
      </c>
      <c r="P338" s="155"/>
      <c r="Q338" s="115">
        <v>67.11</v>
      </c>
      <c r="R338" s="34">
        <v>12.95</v>
      </c>
      <c r="S338" s="112" t="s">
        <v>28</v>
      </c>
      <c r="T338" s="112" t="s">
        <v>183</v>
      </c>
    </row>
    <row r="339" spans="1:20" s="5" customFormat="1" ht="56.25" x14ac:dyDescent="0.3">
      <c r="A339" s="101">
        <v>6</v>
      </c>
      <c r="B339" s="111"/>
      <c r="C339" s="47"/>
      <c r="D339" s="111"/>
      <c r="E339" s="111"/>
      <c r="F339" s="113"/>
      <c r="G339" s="111"/>
      <c r="H339" s="111"/>
      <c r="I339" s="113"/>
      <c r="J339" s="113"/>
      <c r="K339" s="40" t="s">
        <v>58</v>
      </c>
      <c r="L339" s="113">
        <f>I337*Q339</f>
        <v>537814.27799999993</v>
      </c>
      <c r="M339" s="155"/>
      <c r="N339" s="115">
        <f>I337*R339</f>
        <v>55402.32</v>
      </c>
      <c r="O339" s="115">
        <f t="shared" si="85"/>
        <v>593216.59799999988</v>
      </c>
      <c r="P339" s="155"/>
      <c r="Q339" s="115">
        <v>143.66999999999999</v>
      </c>
      <c r="R339" s="34">
        <v>14.8</v>
      </c>
      <c r="S339" s="112" t="s">
        <v>28</v>
      </c>
      <c r="T339" s="112" t="s">
        <v>183</v>
      </c>
    </row>
    <row r="340" spans="1:20" s="5" customFormat="1" ht="56.25" x14ac:dyDescent="0.3">
      <c r="A340" s="101">
        <v>7</v>
      </c>
      <c r="B340" s="111"/>
      <c r="C340" s="47"/>
      <c r="D340" s="111"/>
      <c r="E340" s="111"/>
      <c r="F340" s="113"/>
      <c r="G340" s="111"/>
      <c r="H340" s="111"/>
      <c r="I340" s="113"/>
      <c r="J340" s="113"/>
      <c r="K340" s="40" t="s">
        <v>29</v>
      </c>
      <c r="L340" s="113">
        <f>I337*Q340</f>
        <v>174854.21399999998</v>
      </c>
      <c r="M340" s="155"/>
      <c r="N340" s="115">
        <f>I337*R340</f>
        <v>42712.193999999996</v>
      </c>
      <c r="O340" s="115">
        <f t="shared" si="85"/>
        <v>217566.40799999997</v>
      </c>
      <c r="P340" s="155"/>
      <c r="Q340" s="115">
        <v>46.71</v>
      </c>
      <c r="R340" s="34">
        <v>11.41</v>
      </c>
      <c r="S340" s="112" t="s">
        <v>28</v>
      </c>
      <c r="T340" s="112" t="s">
        <v>183</v>
      </c>
    </row>
    <row r="341" spans="1:20" s="5" customFormat="1" x14ac:dyDescent="0.3">
      <c r="A341" s="101">
        <v>8</v>
      </c>
      <c r="B341" s="111"/>
      <c r="C341" s="47"/>
      <c r="D341" s="111"/>
      <c r="E341" s="111"/>
      <c r="F341" s="113"/>
      <c r="G341" s="111"/>
      <c r="H341" s="111"/>
      <c r="I341" s="113"/>
      <c r="J341" s="113"/>
      <c r="K341" s="40" t="s">
        <v>154</v>
      </c>
      <c r="L341" s="113">
        <f>I337*Q341</f>
        <v>4051107.48</v>
      </c>
      <c r="M341" s="146"/>
      <c r="N341" s="115">
        <f>I337*R341</f>
        <v>86697.143999999986</v>
      </c>
      <c r="O341" s="115">
        <f t="shared" si="85"/>
        <v>4137804.6239999998</v>
      </c>
      <c r="P341" s="146"/>
      <c r="Q341" s="115">
        <v>1082.2</v>
      </c>
      <c r="R341" s="34">
        <v>23.16</v>
      </c>
      <c r="S341" s="112" t="s">
        <v>28</v>
      </c>
      <c r="T341" s="112" t="s">
        <v>183</v>
      </c>
    </row>
    <row r="342" spans="1:20" s="5" customFormat="1" x14ac:dyDescent="0.3">
      <c r="A342" s="54">
        <f>A352</f>
        <v>10</v>
      </c>
      <c r="B342" s="31">
        <f>B352</f>
        <v>9</v>
      </c>
      <c r="C342" s="52" t="s">
        <v>49</v>
      </c>
      <c r="D342" s="31"/>
      <c r="E342" s="31"/>
      <c r="F342" s="113"/>
      <c r="G342" s="31"/>
      <c r="H342" s="31"/>
      <c r="I342" s="27">
        <f>SUM(I343:I352)</f>
        <v>28088.800000000003</v>
      </c>
      <c r="J342" s="27"/>
      <c r="K342" s="28"/>
      <c r="L342" s="27">
        <f t="shared" ref="L342:P342" si="86">SUM(L343:L352)</f>
        <v>27418902.517999999</v>
      </c>
      <c r="M342" s="27">
        <f t="shared" si="86"/>
        <v>27418902.517999999</v>
      </c>
      <c r="N342" s="27">
        <f t="shared" si="86"/>
        <v>664107.9219999999</v>
      </c>
      <c r="O342" s="27">
        <f t="shared" si="86"/>
        <v>28083010.440000001</v>
      </c>
      <c r="P342" s="27">
        <f t="shared" si="86"/>
        <v>28083010.440000001</v>
      </c>
      <c r="Q342" s="30"/>
      <c r="R342" s="34"/>
      <c r="S342" s="115"/>
      <c r="T342" s="53"/>
    </row>
    <row r="343" spans="1:20" s="5" customFormat="1" ht="37.5" x14ac:dyDescent="0.3">
      <c r="A343" s="101">
        <v>1</v>
      </c>
      <c r="B343" s="111">
        <v>1</v>
      </c>
      <c r="C343" s="47" t="s">
        <v>221</v>
      </c>
      <c r="D343" s="111">
        <v>1965</v>
      </c>
      <c r="E343" s="111" t="s">
        <v>24</v>
      </c>
      <c r="F343" s="113" t="s">
        <v>190</v>
      </c>
      <c r="G343" s="111" t="s">
        <v>25</v>
      </c>
      <c r="H343" s="111">
        <v>3</v>
      </c>
      <c r="I343" s="113">
        <v>2945</v>
      </c>
      <c r="J343" s="113">
        <v>1460.9</v>
      </c>
      <c r="K343" s="40" t="s">
        <v>38</v>
      </c>
      <c r="L343" s="113">
        <f>I343*Q343</f>
        <v>3187079</v>
      </c>
      <c r="M343" s="115">
        <f>L343</f>
        <v>3187079</v>
      </c>
      <c r="N343" s="115">
        <f>I343*R343</f>
        <v>68206.2</v>
      </c>
      <c r="O343" s="115">
        <f t="shared" ref="O343:O352" si="87">L343+N343</f>
        <v>3255285.2</v>
      </c>
      <c r="P343" s="115">
        <f>O343</f>
        <v>3255285.2</v>
      </c>
      <c r="Q343" s="115">
        <v>1082.2</v>
      </c>
      <c r="R343" s="34">
        <v>23.16</v>
      </c>
      <c r="S343" s="112" t="s">
        <v>28</v>
      </c>
      <c r="T343" s="112" t="s">
        <v>183</v>
      </c>
    </row>
    <row r="344" spans="1:20" s="5" customFormat="1" ht="37.5" x14ac:dyDescent="0.3">
      <c r="A344" s="101">
        <v>2</v>
      </c>
      <c r="B344" s="111">
        <v>2</v>
      </c>
      <c r="C344" s="47" t="s">
        <v>222</v>
      </c>
      <c r="D344" s="111">
        <v>1965</v>
      </c>
      <c r="E344" s="111" t="s">
        <v>24</v>
      </c>
      <c r="F344" s="113" t="s">
        <v>190</v>
      </c>
      <c r="G344" s="111" t="s">
        <v>25</v>
      </c>
      <c r="H344" s="111">
        <v>3</v>
      </c>
      <c r="I344" s="113">
        <v>2927.4</v>
      </c>
      <c r="J344" s="113">
        <v>1438.8</v>
      </c>
      <c r="K344" s="40" t="s">
        <v>154</v>
      </c>
      <c r="L344" s="113">
        <f>I344*Q344</f>
        <v>3168032.2800000003</v>
      </c>
      <c r="M344" s="115">
        <f>L344</f>
        <v>3168032.2800000003</v>
      </c>
      <c r="N344" s="115">
        <f>I344*R344</f>
        <v>67798.584000000003</v>
      </c>
      <c r="O344" s="115">
        <f t="shared" si="87"/>
        <v>3235830.8640000001</v>
      </c>
      <c r="P344" s="115">
        <f>O344</f>
        <v>3235830.8640000001</v>
      </c>
      <c r="Q344" s="115">
        <v>1082.2</v>
      </c>
      <c r="R344" s="34">
        <v>23.16</v>
      </c>
      <c r="S344" s="112" t="s">
        <v>28</v>
      </c>
      <c r="T344" s="112" t="s">
        <v>183</v>
      </c>
    </row>
    <row r="345" spans="1:20" s="5" customFormat="1" ht="37.5" x14ac:dyDescent="0.3">
      <c r="A345" s="101">
        <v>3</v>
      </c>
      <c r="B345" s="111">
        <v>3</v>
      </c>
      <c r="C345" s="47" t="s">
        <v>223</v>
      </c>
      <c r="D345" s="111">
        <v>1972</v>
      </c>
      <c r="E345" s="111" t="s">
        <v>24</v>
      </c>
      <c r="F345" s="113" t="s">
        <v>190</v>
      </c>
      <c r="G345" s="111" t="s">
        <v>25</v>
      </c>
      <c r="H345" s="111">
        <v>4</v>
      </c>
      <c r="I345" s="113">
        <v>3552.7</v>
      </c>
      <c r="J345" s="113">
        <v>1982.8</v>
      </c>
      <c r="K345" s="40" t="s">
        <v>32</v>
      </c>
      <c r="L345" s="113">
        <f>I345*Q345</f>
        <v>699881.89999999991</v>
      </c>
      <c r="M345" s="145">
        <f>L345+L346</f>
        <v>865935.09799999988</v>
      </c>
      <c r="N345" s="115">
        <f>I345*R345</f>
        <v>55315.538999999997</v>
      </c>
      <c r="O345" s="115">
        <f t="shared" si="87"/>
        <v>755197.4389999999</v>
      </c>
      <c r="P345" s="145">
        <f>O345+O346</f>
        <v>961786.9439999999</v>
      </c>
      <c r="Q345" s="115">
        <v>197</v>
      </c>
      <c r="R345" s="34">
        <v>15.57</v>
      </c>
      <c r="S345" s="112" t="s">
        <v>28</v>
      </c>
      <c r="T345" s="112" t="s">
        <v>183</v>
      </c>
    </row>
    <row r="346" spans="1:20" s="5" customFormat="1" ht="56.25" x14ac:dyDescent="0.3">
      <c r="A346" s="101">
        <v>4</v>
      </c>
      <c r="B346" s="111"/>
      <c r="C346" s="47"/>
      <c r="D346" s="111"/>
      <c r="E346" s="111"/>
      <c r="F346" s="113"/>
      <c r="G346" s="111"/>
      <c r="H346" s="111"/>
      <c r="I346" s="113"/>
      <c r="J346" s="113"/>
      <c r="K346" s="40" t="s">
        <v>29</v>
      </c>
      <c r="L346" s="113">
        <f>I345*Q346</f>
        <v>166053.198</v>
      </c>
      <c r="M346" s="146"/>
      <c r="N346" s="115">
        <f>I345*R346</f>
        <v>40536.307000000001</v>
      </c>
      <c r="O346" s="115">
        <f t="shared" si="87"/>
        <v>206589.505</v>
      </c>
      <c r="P346" s="146"/>
      <c r="Q346" s="115">
        <v>46.74</v>
      </c>
      <c r="R346" s="34">
        <v>11.41</v>
      </c>
      <c r="S346" s="112" t="s">
        <v>28</v>
      </c>
      <c r="T346" s="112" t="s">
        <v>183</v>
      </c>
    </row>
    <row r="347" spans="1:20" s="5" customFormat="1" ht="37.5" x14ac:dyDescent="0.3">
      <c r="A347" s="101">
        <v>5</v>
      </c>
      <c r="B347" s="111">
        <v>4</v>
      </c>
      <c r="C347" s="47" t="s">
        <v>224</v>
      </c>
      <c r="D347" s="111">
        <v>1974</v>
      </c>
      <c r="E347" s="111" t="s">
        <v>24</v>
      </c>
      <c r="F347" s="113" t="s">
        <v>216</v>
      </c>
      <c r="G347" s="111" t="s">
        <v>25</v>
      </c>
      <c r="H347" s="111">
        <v>4</v>
      </c>
      <c r="I347" s="113">
        <v>2844.1</v>
      </c>
      <c r="J347" s="113">
        <v>1597.2</v>
      </c>
      <c r="K347" s="40" t="s">
        <v>154</v>
      </c>
      <c r="L347" s="113">
        <f t="shared" ref="L347:L352" si="88">I347*Q347</f>
        <v>3077885.02</v>
      </c>
      <c r="M347" s="115">
        <f t="shared" ref="M347:M352" si="89">L347</f>
        <v>3077885.02</v>
      </c>
      <c r="N347" s="115">
        <f t="shared" ref="N347:N352" si="90">I347*R347</f>
        <v>65869.356</v>
      </c>
      <c r="O347" s="115">
        <f t="shared" si="87"/>
        <v>3143754.3760000002</v>
      </c>
      <c r="P347" s="115">
        <f t="shared" ref="P347:P352" si="91">O347</f>
        <v>3143754.3760000002</v>
      </c>
      <c r="Q347" s="115">
        <v>1082.2</v>
      </c>
      <c r="R347" s="34">
        <v>23.16</v>
      </c>
      <c r="S347" s="112" t="s">
        <v>28</v>
      </c>
      <c r="T347" s="112" t="s">
        <v>183</v>
      </c>
    </row>
    <row r="348" spans="1:20" s="5" customFormat="1" ht="37.5" x14ac:dyDescent="0.3">
      <c r="A348" s="101">
        <v>6</v>
      </c>
      <c r="B348" s="111">
        <v>5</v>
      </c>
      <c r="C348" s="47" t="s">
        <v>225</v>
      </c>
      <c r="D348" s="111">
        <v>1985</v>
      </c>
      <c r="E348" s="111" t="s">
        <v>24</v>
      </c>
      <c r="F348" s="113" t="s">
        <v>190</v>
      </c>
      <c r="G348" s="111" t="s">
        <v>25</v>
      </c>
      <c r="H348" s="111">
        <v>5</v>
      </c>
      <c r="I348" s="113">
        <v>5705.3</v>
      </c>
      <c r="J348" s="113">
        <v>3457.9</v>
      </c>
      <c r="K348" s="40" t="s">
        <v>154</v>
      </c>
      <c r="L348" s="113">
        <f t="shared" si="88"/>
        <v>6174275.6600000001</v>
      </c>
      <c r="M348" s="115">
        <f t="shared" si="89"/>
        <v>6174275.6600000001</v>
      </c>
      <c r="N348" s="115">
        <f t="shared" si="90"/>
        <v>132134.74799999999</v>
      </c>
      <c r="O348" s="115">
        <f t="shared" si="87"/>
        <v>6306410.4079999998</v>
      </c>
      <c r="P348" s="115">
        <f t="shared" si="91"/>
        <v>6306410.4079999998</v>
      </c>
      <c r="Q348" s="115">
        <v>1082.2</v>
      </c>
      <c r="R348" s="34">
        <v>23.16</v>
      </c>
      <c r="S348" s="112" t="s">
        <v>28</v>
      </c>
      <c r="T348" s="112" t="s">
        <v>183</v>
      </c>
    </row>
    <row r="349" spans="1:20" s="5" customFormat="1" ht="37.5" x14ac:dyDescent="0.3">
      <c r="A349" s="101">
        <v>7</v>
      </c>
      <c r="B349" s="111">
        <v>6</v>
      </c>
      <c r="C349" s="47" t="s">
        <v>226</v>
      </c>
      <c r="D349" s="111">
        <v>1991</v>
      </c>
      <c r="E349" s="111" t="s">
        <v>24</v>
      </c>
      <c r="F349" s="113" t="s">
        <v>190</v>
      </c>
      <c r="G349" s="111" t="s">
        <v>25</v>
      </c>
      <c r="H349" s="111">
        <v>4</v>
      </c>
      <c r="I349" s="113">
        <v>2568</v>
      </c>
      <c r="J349" s="113">
        <v>1399.6</v>
      </c>
      <c r="K349" s="40" t="s">
        <v>154</v>
      </c>
      <c r="L349" s="113">
        <f t="shared" si="88"/>
        <v>2779089.6</v>
      </c>
      <c r="M349" s="115">
        <f t="shared" si="89"/>
        <v>2779089.6</v>
      </c>
      <c r="N349" s="115">
        <f t="shared" si="90"/>
        <v>59474.879999999997</v>
      </c>
      <c r="O349" s="115">
        <f t="shared" si="87"/>
        <v>2838564.48</v>
      </c>
      <c r="P349" s="115">
        <f t="shared" si="91"/>
        <v>2838564.48</v>
      </c>
      <c r="Q349" s="115">
        <v>1082.2</v>
      </c>
      <c r="R349" s="34">
        <v>23.16</v>
      </c>
      <c r="S349" s="112" t="s">
        <v>28</v>
      </c>
      <c r="T349" s="112" t="s">
        <v>183</v>
      </c>
    </row>
    <row r="350" spans="1:20" s="5" customFormat="1" ht="37.5" x14ac:dyDescent="0.3">
      <c r="A350" s="101">
        <v>8</v>
      </c>
      <c r="B350" s="111">
        <v>7</v>
      </c>
      <c r="C350" s="47" t="s">
        <v>227</v>
      </c>
      <c r="D350" s="111">
        <v>1965</v>
      </c>
      <c r="E350" s="111" t="s">
        <v>24</v>
      </c>
      <c r="F350" s="113" t="s">
        <v>216</v>
      </c>
      <c r="G350" s="111" t="s">
        <v>25</v>
      </c>
      <c r="H350" s="111">
        <v>3</v>
      </c>
      <c r="I350" s="113">
        <v>2506.9</v>
      </c>
      <c r="J350" s="113">
        <v>1268.5</v>
      </c>
      <c r="K350" s="40" t="s">
        <v>154</v>
      </c>
      <c r="L350" s="113">
        <f t="shared" si="88"/>
        <v>2712967.18</v>
      </c>
      <c r="M350" s="115">
        <f t="shared" si="89"/>
        <v>2712967.18</v>
      </c>
      <c r="N350" s="115">
        <f t="shared" si="90"/>
        <v>58059.804000000004</v>
      </c>
      <c r="O350" s="115">
        <f t="shared" si="87"/>
        <v>2771026.9840000002</v>
      </c>
      <c r="P350" s="115">
        <f t="shared" si="91"/>
        <v>2771026.9840000002</v>
      </c>
      <c r="Q350" s="115">
        <v>1082.2</v>
      </c>
      <c r="R350" s="34">
        <v>23.16</v>
      </c>
      <c r="S350" s="112" t="s">
        <v>28</v>
      </c>
      <c r="T350" s="112" t="s">
        <v>183</v>
      </c>
    </row>
    <row r="351" spans="1:20" s="5" customFormat="1" ht="37.5" x14ac:dyDescent="0.3">
      <c r="A351" s="101">
        <v>9</v>
      </c>
      <c r="B351" s="111">
        <v>8</v>
      </c>
      <c r="C351" s="47" t="s">
        <v>228</v>
      </c>
      <c r="D351" s="111">
        <v>1983</v>
      </c>
      <c r="E351" s="111" t="s">
        <v>24</v>
      </c>
      <c r="F351" s="113" t="s">
        <v>216</v>
      </c>
      <c r="G351" s="111" t="s">
        <v>25</v>
      </c>
      <c r="H351" s="111">
        <v>3</v>
      </c>
      <c r="I351" s="113">
        <f>1879.9+630.5</f>
        <v>2510.4</v>
      </c>
      <c r="J351" s="113">
        <v>1269.9000000000001</v>
      </c>
      <c r="K351" s="40" t="s">
        <v>38</v>
      </c>
      <c r="L351" s="113">
        <f t="shared" si="88"/>
        <v>2716754.8800000004</v>
      </c>
      <c r="M351" s="115">
        <f t="shared" si="89"/>
        <v>2716754.8800000004</v>
      </c>
      <c r="N351" s="115">
        <f t="shared" si="90"/>
        <v>58140.864000000001</v>
      </c>
      <c r="O351" s="115">
        <f t="shared" si="87"/>
        <v>2774895.7440000004</v>
      </c>
      <c r="P351" s="115">
        <f t="shared" si="91"/>
        <v>2774895.7440000004</v>
      </c>
      <c r="Q351" s="115">
        <v>1082.2</v>
      </c>
      <c r="R351" s="34">
        <v>23.16</v>
      </c>
      <c r="S351" s="112" t="s">
        <v>28</v>
      </c>
      <c r="T351" s="112" t="s">
        <v>183</v>
      </c>
    </row>
    <row r="352" spans="1:20" s="5" customFormat="1" ht="37.5" x14ac:dyDescent="0.3">
      <c r="A352" s="101">
        <v>10</v>
      </c>
      <c r="B352" s="111">
        <v>9</v>
      </c>
      <c r="C352" s="47" t="s">
        <v>780</v>
      </c>
      <c r="D352" s="111">
        <v>1965</v>
      </c>
      <c r="E352" s="111" t="s">
        <v>24</v>
      </c>
      <c r="F352" s="113" t="s">
        <v>216</v>
      </c>
      <c r="G352" s="111" t="s">
        <v>25</v>
      </c>
      <c r="H352" s="111">
        <v>3</v>
      </c>
      <c r="I352" s="113">
        <f>1400.1+482.6+646.3</f>
        <v>2529</v>
      </c>
      <c r="J352" s="113">
        <v>1400.1</v>
      </c>
      <c r="K352" s="40" t="s">
        <v>154</v>
      </c>
      <c r="L352" s="113">
        <f t="shared" si="88"/>
        <v>2736883.8000000003</v>
      </c>
      <c r="M352" s="115">
        <f t="shared" si="89"/>
        <v>2736883.8000000003</v>
      </c>
      <c r="N352" s="115">
        <f t="shared" si="90"/>
        <v>58571.64</v>
      </c>
      <c r="O352" s="115">
        <f t="shared" si="87"/>
        <v>2795455.4400000004</v>
      </c>
      <c r="P352" s="115">
        <f t="shared" si="91"/>
        <v>2795455.4400000004</v>
      </c>
      <c r="Q352" s="115">
        <v>1082.2</v>
      </c>
      <c r="R352" s="34">
        <v>23.16</v>
      </c>
      <c r="S352" s="112" t="s">
        <v>28</v>
      </c>
      <c r="T352" s="112" t="s">
        <v>183</v>
      </c>
    </row>
    <row r="353" spans="1:20" s="5" customFormat="1" x14ac:dyDescent="0.3">
      <c r="A353" s="54">
        <f>A389</f>
        <v>36</v>
      </c>
      <c r="B353" s="31">
        <f>B389</f>
        <v>31</v>
      </c>
      <c r="C353" s="52" t="s">
        <v>51</v>
      </c>
      <c r="D353" s="31"/>
      <c r="E353" s="31"/>
      <c r="F353" s="113"/>
      <c r="G353" s="31"/>
      <c r="H353" s="31"/>
      <c r="I353" s="27">
        <f>SUM(I354:I389)</f>
        <v>61227.99</v>
      </c>
      <c r="J353" s="27"/>
      <c r="K353" s="28"/>
      <c r="L353" s="27">
        <f t="shared" ref="L353:P353" si="92">SUM(L354:L389)</f>
        <v>41725163.556800008</v>
      </c>
      <c r="M353" s="27">
        <f t="shared" si="92"/>
        <v>41725163.556800008</v>
      </c>
      <c r="N353" s="27">
        <f t="shared" si="92"/>
        <v>1500350.6662999999</v>
      </c>
      <c r="O353" s="27">
        <f t="shared" si="92"/>
        <v>43225514.223100007</v>
      </c>
      <c r="P353" s="27">
        <f t="shared" si="92"/>
        <v>43225514.223100007</v>
      </c>
      <c r="Q353" s="30"/>
      <c r="R353" s="34"/>
      <c r="S353" s="30"/>
      <c r="T353" s="53"/>
    </row>
    <row r="354" spans="1:20" s="5" customFormat="1" ht="37.5" x14ac:dyDescent="0.3">
      <c r="A354" s="101">
        <v>1</v>
      </c>
      <c r="B354" s="111">
        <v>1</v>
      </c>
      <c r="C354" s="47" t="s">
        <v>230</v>
      </c>
      <c r="D354" s="111">
        <v>1987</v>
      </c>
      <c r="E354" s="111" t="s">
        <v>24</v>
      </c>
      <c r="F354" s="113" t="s">
        <v>190</v>
      </c>
      <c r="G354" s="111" t="s">
        <v>25</v>
      </c>
      <c r="H354" s="111">
        <v>3</v>
      </c>
      <c r="I354" s="113">
        <v>1786.1</v>
      </c>
      <c r="J354" s="113">
        <v>883.8</v>
      </c>
      <c r="K354" s="40" t="s">
        <v>32</v>
      </c>
      <c r="L354" s="113">
        <f t="shared" ref="L354:L362" si="93">I354*Q354</f>
        <v>351861.69999999995</v>
      </c>
      <c r="M354" s="115">
        <f t="shared" ref="M354:M361" si="94">L354</f>
        <v>351861.69999999995</v>
      </c>
      <c r="N354" s="115">
        <f t="shared" ref="N354:N362" si="95">I354*R354</f>
        <v>27809.576999999997</v>
      </c>
      <c r="O354" s="115">
        <f t="shared" ref="O354:O389" si="96">L354+N354</f>
        <v>379671.27699999994</v>
      </c>
      <c r="P354" s="115">
        <f t="shared" ref="P354:P361" si="97">O354</f>
        <v>379671.27699999994</v>
      </c>
      <c r="Q354" s="115">
        <v>197</v>
      </c>
      <c r="R354" s="34">
        <v>15.57</v>
      </c>
      <c r="S354" s="112" t="s">
        <v>28</v>
      </c>
      <c r="T354" s="112" t="s">
        <v>183</v>
      </c>
    </row>
    <row r="355" spans="1:20" s="5" customFormat="1" ht="37.5" x14ac:dyDescent="0.3">
      <c r="A355" s="101">
        <f t="shared" ref="A355:A389" si="98">A354+1</f>
        <v>2</v>
      </c>
      <c r="B355" s="111">
        <v>2</v>
      </c>
      <c r="C355" s="47" t="s">
        <v>231</v>
      </c>
      <c r="D355" s="111">
        <v>1987</v>
      </c>
      <c r="E355" s="111" t="s">
        <v>24</v>
      </c>
      <c r="F355" s="113" t="s">
        <v>190</v>
      </c>
      <c r="G355" s="111" t="s">
        <v>25</v>
      </c>
      <c r="H355" s="111">
        <v>3</v>
      </c>
      <c r="I355" s="113">
        <v>1716.8</v>
      </c>
      <c r="J355" s="113">
        <v>892.5</v>
      </c>
      <c r="K355" s="40" t="s">
        <v>32</v>
      </c>
      <c r="L355" s="113">
        <f t="shared" si="93"/>
        <v>338209.6</v>
      </c>
      <c r="M355" s="115">
        <f t="shared" si="94"/>
        <v>338209.6</v>
      </c>
      <c r="N355" s="115">
        <f t="shared" si="95"/>
        <v>26730.576000000001</v>
      </c>
      <c r="O355" s="115">
        <f t="shared" si="96"/>
        <v>364940.17599999998</v>
      </c>
      <c r="P355" s="115">
        <f t="shared" si="97"/>
        <v>364940.17599999998</v>
      </c>
      <c r="Q355" s="115">
        <v>197</v>
      </c>
      <c r="R355" s="34">
        <v>15.57</v>
      </c>
      <c r="S355" s="112" t="s">
        <v>28</v>
      </c>
      <c r="T355" s="112" t="s">
        <v>183</v>
      </c>
    </row>
    <row r="356" spans="1:20" s="5" customFormat="1" ht="37.5" x14ac:dyDescent="0.3">
      <c r="A356" s="101">
        <f t="shared" si="98"/>
        <v>3</v>
      </c>
      <c r="B356" s="111">
        <v>3</v>
      </c>
      <c r="C356" s="47" t="s">
        <v>232</v>
      </c>
      <c r="D356" s="111">
        <v>1990</v>
      </c>
      <c r="E356" s="111" t="s">
        <v>24</v>
      </c>
      <c r="F356" s="113" t="s">
        <v>190</v>
      </c>
      <c r="G356" s="111" t="s">
        <v>25</v>
      </c>
      <c r="H356" s="111">
        <v>3</v>
      </c>
      <c r="I356" s="113">
        <v>2556.9</v>
      </c>
      <c r="J356" s="113">
        <v>1212.5</v>
      </c>
      <c r="K356" s="40" t="s">
        <v>32</v>
      </c>
      <c r="L356" s="113">
        <f t="shared" si="93"/>
        <v>503709.30000000005</v>
      </c>
      <c r="M356" s="115">
        <f t="shared" si="94"/>
        <v>503709.30000000005</v>
      </c>
      <c r="N356" s="115">
        <f t="shared" si="95"/>
        <v>39810.933000000005</v>
      </c>
      <c r="O356" s="115">
        <f t="shared" si="96"/>
        <v>543520.23300000001</v>
      </c>
      <c r="P356" s="115">
        <f t="shared" si="97"/>
        <v>543520.23300000001</v>
      </c>
      <c r="Q356" s="115">
        <v>197</v>
      </c>
      <c r="R356" s="34">
        <v>15.57</v>
      </c>
      <c r="S356" s="112" t="s">
        <v>28</v>
      </c>
      <c r="T356" s="112" t="s">
        <v>183</v>
      </c>
    </row>
    <row r="357" spans="1:20" s="5" customFormat="1" ht="37.5" x14ac:dyDescent="0.3">
      <c r="A357" s="101">
        <f t="shared" si="98"/>
        <v>4</v>
      </c>
      <c r="B357" s="111">
        <v>4</v>
      </c>
      <c r="C357" s="47" t="s">
        <v>233</v>
      </c>
      <c r="D357" s="111">
        <v>1987</v>
      </c>
      <c r="E357" s="111" t="s">
        <v>24</v>
      </c>
      <c r="F357" s="113" t="s">
        <v>190</v>
      </c>
      <c r="G357" s="111" t="s">
        <v>25</v>
      </c>
      <c r="H357" s="111">
        <v>3</v>
      </c>
      <c r="I357" s="113">
        <v>2504.1999999999998</v>
      </c>
      <c r="J357" s="113">
        <v>1180.5999999999999</v>
      </c>
      <c r="K357" s="40" t="s">
        <v>32</v>
      </c>
      <c r="L357" s="113">
        <f t="shared" si="93"/>
        <v>493327.39999999997</v>
      </c>
      <c r="M357" s="115">
        <f t="shared" si="94"/>
        <v>493327.39999999997</v>
      </c>
      <c r="N357" s="115">
        <f t="shared" si="95"/>
        <v>38990.394</v>
      </c>
      <c r="O357" s="115">
        <f t="shared" si="96"/>
        <v>532317.79399999999</v>
      </c>
      <c r="P357" s="115">
        <f t="shared" si="97"/>
        <v>532317.79399999999</v>
      </c>
      <c r="Q357" s="115">
        <v>197</v>
      </c>
      <c r="R357" s="34">
        <v>15.57</v>
      </c>
      <c r="S357" s="112" t="s">
        <v>28</v>
      </c>
      <c r="T357" s="112" t="s">
        <v>183</v>
      </c>
    </row>
    <row r="358" spans="1:20" s="5" customFormat="1" ht="37.5" x14ac:dyDescent="0.3">
      <c r="A358" s="101">
        <v>5</v>
      </c>
      <c r="B358" s="111">
        <v>5</v>
      </c>
      <c r="C358" s="47" t="s">
        <v>904</v>
      </c>
      <c r="D358" s="111">
        <v>1979</v>
      </c>
      <c r="E358" s="111" t="s">
        <v>24</v>
      </c>
      <c r="F358" s="113" t="s">
        <v>182</v>
      </c>
      <c r="G358" s="111" t="s">
        <v>25</v>
      </c>
      <c r="H358" s="111">
        <v>2</v>
      </c>
      <c r="I358" s="113">
        <v>2057</v>
      </c>
      <c r="J358" s="113">
        <v>834</v>
      </c>
      <c r="K358" s="40" t="s">
        <v>35</v>
      </c>
      <c r="L358" s="113">
        <f t="shared" si="93"/>
        <v>954777.12</v>
      </c>
      <c r="M358" s="115">
        <f t="shared" si="94"/>
        <v>954777.12</v>
      </c>
      <c r="N358" s="115">
        <f t="shared" si="95"/>
        <v>69691.16</v>
      </c>
      <c r="O358" s="115">
        <f t="shared" si="96"/>
        <v>1024468.28</v>
      </c>
      <c r="P358" s="115">
        <f t="shared" si="97"/>
        <v>1024468.28</v>
      </c>
      <c r="Q358" s="115">
        <v>464.16</v>
      </c>
      <c r="R358" s="34">
        <v>33.880000000000003</v>
      </c>
      <c r="S358" s="112" t="s">
        <v>28</v>
      </c>
      <c r="T358" s="112" t="s">
        <v>183</v>
      </c>
    </row>
    <row r="359" spans="1:20" s="5" customFormat="1" ht="37.5" x14ac:dyDescent="0.3">
      <c r="A359" s="101">
        <f t="shared" si="98"/>
        <v>6</v>
      </c>
      <c r="B359" s="111">
        <v>6</v>
      </c>
      <c r="C359" s="47" t="s">
        <v>55</v>
      </c>
      <c r="D359" s="111">
        <v>1978</v>
      </c>
      <c r="E359" s="111" t="s">
        <v>24</v>
      </c>
      <c r="F359" s="113" t="s">
        <v>182</v>
      </c>
      <c r="G359" s="111" t="s">
        <v>25</v>
      </c>
      <c r="H359" s="111">
        <v>2</v>
      </c>
      <c r="I359" s="113">
        <v>2181.4</v>
      </c>
      <c r="J359" s="113">
        <v>994.6</v>
      </c>
      <c r="K359" s="40" t="s">
        <v>32</v>
      </c>
      <c r="L359" s="113">
        <f t="shared" si="93"/>
        <v>622222.53600000008</v>
      </c>
      <c r="M359" s="115">
        <f t="shared" si="94"/>
        <v>622222.53600000008</v>
      </c>
      <c r="N359" s="115">
        <f t="shared" si="95"/>
        <v>39526.968000000001</v>
      </c>
      <c r="O359" s="115">
        <f t="shared" si="96"/>
        <v>661749.50400000007</v>
      </c>
      <c r="P359" s="115">
        <f t="shared" si="97"/>
        <v>661749.50400000007</v>
      </c>
      <c r="Q359" s="115">
        <v>285.24</v>
      </c>
      <c r="R359" s="34">
        <v>18.12</v>
      </c>
      <c r="S359" s="112" t="s">
        <v>28</v>
      </c>
      <c r="T359" s="112" t="s">
        <v>183</v>
      </c>
    </row>
    <row r="360" spans="1:20" s="5" customFormat="1" ht="37.5" x14ac:dyDescent="0.3">
      <c r="A360" s="101">
        <f t="shared" si="98"/>
        <v>7</v>
      </c>
      <c r="B360" s="111">
        <v>7</v>
      </c>
      <c r="C360" s="47" t="s">
        <v>905</v>
      </c>
      <c r="D360" s="111">
        <v>1985</v>
      </c>
      <c r="E360" s="111" t="s">
        <v>24</v>
      </c>
      <c r="F360" s="113" t="s">
        <v>182</v>
      </c>
      <c r="G360" s="111" t="s">
        <v>25</v>
      </c>
      <c r="H360" s="111">
        <v>2</v>
      </c>
      <c r="I360" s="113">
        <v>2238.5</v>
      </c>
      <c r="J360" s="113">
        <v>961.1</v>
      </c>
      <c r="K360" s="40" t="s">
        <v>32</v>
      </c>
      <c r="L360" s="113">
        <f t="shared" si="93"/>
        <v>638509.74</v>
      </c>
      <c r="M360" s="115">
        <f t="shared" si="94"/>
        <v>638509.74</v>
      </c>
      <c r="N360" s="115">
        <f t="shared" si="95"/>
        <v>40561.620000000003</v>
      </c>
      <c r="O360" s="115">
        <f t="shared" si="96"/>
        <v>679071.36</v>
      </c>
      <c r="P360" s="115">
        <f t="shared" si="97"/>
        <v>679071.36</v>
      </c>
      <c r="Q360" s="115">
        <v>285.24</v>
      </c>
      <c r="R360" s="34">
        <v>18.12</v>
      </c>
      <c r="S360" s="112" t="s">
        <v>28</v>
      </c>
      <c r="T360" s="112" t="s">
        <v>183</v>
      </c>
    </row>
    <row r="361" spans="1:20" s="5" customFormat="1" ht="37.5" x14ac:dyDescent="0.3">
      <c r="A361" s="101">
        <f t="shared" si="98"/>
        <v>8</v>
      </c>
      <c r="B361" s="111">
        <v>8</v>
      </c>
      <c r="C361" s="47" t="s">
        <v>236</v>
      </c>
      <c r="D361" s="111">
        <v>1968</v>
      </c>
      <c r="E361" s="111" t="s">
        <v>24</v>
      </c>
      <c r="F361" s="113" t="s">
        <v>190</v>
      </c>
      <c r="G361" s="111" t="s">
        <v>25</v>
      </c>
      <c r="H361" s="111">
        <v>4</v>
      </c>
      <c r="I361" s="113">
        <v>3615.9</v>
      </c>
      <c r="J361" s="113">
        <v>2075.9</v>
      </c>
      <c r="K361" s="40" t="s">
        <v>32</v>
      </c>
      <c r="L361" s="113">
        <f t="shared" si="93"/>
        <v>712332.3</v>
      </c>
      <c r="M361" s="116">
        <f t="shared" si="94"/>
        <v>712332.3</v>
      </c>
      <c r="N361" s="115">
        <f t="shared" si="95"/>
        <v>42233.712</v>
      </c>
      <c r="O361" s="115">
        <f t="shared" si="96"/>
        <v>754566.0120000001</v>
      </c>
      <c r="P361" s="116">
        <f t="shared" si="97"/>
        <v>754566.0120000001</v>
      </c>
      <c r="Q361" s="115">
        <v>197</v>
      </c>
      <c r="R361" s="34">
        <v>11.68</v>
      </c>
      <c r="S361" s="112" t="s">
        <v>28</v>
      </c>
      <c r="T361" s="112" t="s">
        <v>183</v>
      </c>
    </row>
    <row r="362" spans="1:20" s="5" customFormat="1" ht="37.5" x14ac:dyDescent="0.3">
      <c r="A362" s="101">
        <v>9</v>
      </c>
      <c r="B362" s="111">
        <v>9</v>
      </c>
      <c r="C362" s="47" t="s">
        <v>237</v>
      </c>
      <c r="D362" s="111">
        <v>1959</v>
      </c>
      <c r="E362" s="111" t="s">
        <v>24</v>
      </c>
      <c r="F362" s="113" t="s">
        <v>201</v>
      </c>
      <c r="G362" s="111" t="s">
        <v>41</v>
      </c>
      <c r="H362" s="111">
        <v>2</v>
      </c>
      <c r="I362" s="113">
        <v>1063.8</v>
      </c>
      <c r="J362" s="113">
        <v>419.3</v>
      </c>
      <c r="K362" s="40" t="s">
        <v>32</v>
      </c>
      <c r="L362" s="113">
        <f t="shared" si="93"/>
        <v>170208</v>
      </c>
      <c r="M362" s="145">
        <f>L362+L363+L364+L365</f>
        <v>785478.00599999994</v>
      </c>
      <c r="N362" s="115">
        <f t="shared" si="95"/>
        <v>16829.315999999999</v>
      </c>
      <c r="O362" s="115">
        <f t="shared" si="96"/>
        <v>187037.31599999999</v>
      </c>
      <c r="P362" s="145">
        <f>O362+O363+O364+O365</f>
        <v>851635.728</v>
      </c>
      <c r="Q362" s="115">
        <v>160</v>
      </c>
      <c r="R362" s="34">
        <v>15.82</v>
      </c>
      <c r="S362" s="112" t="s">
        <v>28</v>
      </c>
      <c r="T362" s="112" t="s">
        <v>183</v>
      </c>
    </row>
    <row r="363" spans="1:20" s="5" customFormat="1" ht="37.5" x14ac:dyDescent="0.3">
      <c r="A363" s="101">
        <f t="shared" si="98"/>
        <v>10</v>
      </c>
      <c r="B363" s="111"/>
      <c r="C363" s="47"/>
      <c r="D363" s="111"/>
      <c r="E363" s="111"/>
      <c r="F363" s="113"/>
      <c r="G363" s="111"/>
      <c r="H363" s="111"/>
      <c r="I363" s="113"/>
      <c r="J363" s="113"/>
      <c r="K363" s="40" t="s">
        <v>35</v>
      </c>
      <c r="L363" s="113">
        <f>I362*Q363</f>
        <v>473699.50199999998</v>
      </c>
      <c r="M363" s="155"/>
      <c r="N363" s="115">
        <f>I362*R363</f>
        <v>19414.349999999999</v>
      </c>
      <c r="O363" s="115">
        <f t="shared" si="96"/>
        <v>493113.85199999996</v>
      </c>
      <c r="P363" s="155"/>
      <c r="Q363" s="115">
        <v>445.29</v>
      </c>
      <c r="R363" s="34">
        <v>18.25</v>
      </c>
      <c r="S363" s="112" t="s">
        <v>28</v>
      </c>
      <c r="T363" s="112" t="s">
        <v>183</v>
      </c>
    </row>
    <row r="364" spans="1:20" s="5" customFormat="1" ht="56.25" x14ac:dyDescent="0.3">
      <c r="A364" s="101">
        <f t="shared" si="98"/>
        <v>11</v>
      </c>
      <c r="B364" s="111"/>
      <c r="C364" s="47"/>
      <c r="D364" s="111"/>
      <c r="E364" s="111"/>
      <c r="F364" s="113"/>
      <c r="G364" s="111"/>
      <c r="H364" s="111"/>
      <c r="I364" s="113"/>
      <c r="J364" s="113"/>
      <c r="K364" s="40" t="s">
        <v>26</v>
      </c>
      <c r="L364" s="113">
        <f>I362*Q364</f>
        <v>84401.892000000007</v>
      </c>
      <c r="M364" s="155"/>
      <c r="N364" s="115">
        <f>I362*R364</f>
        <v>15201.701999999999</v>
      </c>
      <c r="O364" s="115">
        <f t="shared" si="96"/>
        <v>99603.594000000012</v>
      </c>
      <c r="P364" s="155"/>
      <c r="Q364" s="115">
        <v>79.34</v>
      </c>
      <c r="R364" s="34">
        <v>14.29</v>
      </c>
      <c r="S364" s="112" t="s">
        <v>28</v>
      </c>
      <c r="T364" s="112" t="s">
        <v>183</v>
      </c>
    </row>
    <row r="365" spans="1:20" s="5" customFormat="1" ht="56.25" x14ac:dyDescent="0.3">
      <c r="A365" s="101">
        <f t="shared" si="98"/>
        <v>12</v>
      </c>
      <c r="B365" s="111"/>
      <c r="C365" s="47"/>
      <c r="D365" s="111"/>
      <c r="E365" s="111"/>
      <c r="F365" s="113"/>
      <c r="G365" s="111"/>
      <c r="H365" s="111"/>
      <c r="I365" s="113"/>
      <c r="J365" s="113"/>
      <c r="K365" s="40" t="s">
        <v>29</v>
      </c>
      <c r="L365" s="113">
        <f>I362*Q365</f>
        <v>57168.612000000001</v>
      </c>
      <c r="M365" s="146"/>
      <c r="N365" s="115">
        <f>I362*R365</f>
        <v>14712.353999999999</v>
      </c>
      <c r="O365" s="115">
        <f t="shared" si="96"/>
        <v>71880.966</v>
      </c>
      <c r="P365" s="146"/>
      <c r="Q365" s="115">
        <v>53.74</v>
      </c>
      <c r="R365" s="34">
        <v>13.83</v>
      </c>
      <c r="S365" s="112" t="s">
        <v>28</v>
      </c>
      <c r="T365" s="112" t="s">
        <v>183</v>
      </c>
    </row>
    <row r="366" spans="1:20" s="5" customFormat="1" ht="37.5" x14ac:dyDescent="0.3">
      <c r="A366" s="101">
        <f t="shared" si="98"/>
        <v>13</v>
      </c>
      <c r="B366" s="111">
        <v>10</v>
      </c>
      <c r="C366" s="47" t="s">
        <v>238</v>
      </c>
      <c r="D366" s="111">
        <v>1953</v>
      </c>
      <c r="E366" s="111" t="s">
        <v>24</v>
      </c>
      <c r="F366" s="113" t="s">
        <v>199</v>
      </c>
      <c r="G366" s="111" t="s">
        <v>41</v>
      </c>
      <c r="H366" s="111">
        <v>2</v>
      </c>
      <c r="I366" s="113">
        <v>716.7</v>
      </c>
      <c r="J366" s="113">
        <v>384.3</v>
      </c>
      <c r="K366" s="40" t="s">
        <v>154</v>
      </c>
      <c r="L366" s="113">
        <f>I366*Q366</f>
        <v>1075050</v>
      </c>
      <c r="M366" s="115">
        <f>L366</f>
        <v>1075050</v>
      </c>
      <c r="N366" s="115">
        <f>I366*R366</f>
        <v>28653.666000000001</v>
      </c>
      <c r="O366" s="115">
        <f t="shared" si="96"/>
        <v>1103703.666</v>
      </c>
      <c r="P366" s="115">
        <f>O366</f>
        <v>1103703.666</v>
      </c>
      <c r="Q366" s="115">
        <v>1500</v>
      </c>
      <c r="R366" s="34">
        <v>39.979999999999997</v>
      </c>
      <c r="S366" s="112" t="s">
        <v>28</v>
      </c>
      <c r="T366" s="112" t="s">
        <v>183</v>
      </c>
    </row>
    <row r="367" spans="1:20" s="5" customFormat="1" ht="37.5" x14ac:dyDescent="0.3">
      <c r="A367" s="101">
        <f t="shared" si="98"/>
        <v>14</v>
      </c>
      <c r="B367" s="111">
        <v>11</v>
      </c>
      <c r="C367" s="47" t="s">
        <v>239</v>
      </c>
      <c r="D367" s="111">
        <v>1954</v>
      </c>
      <c r="E367" s="111" t="s">
        <v>24</v>
      </c>
      <c r="F367" s="113" t="s">
        <v>199</v>
      </c>
      <c r="G367" s="111" t="s">
        <v>41</v>
      </c>
      <c r="H367" s="111">
        <v>2</v>
      </c>
      <c r="I367" s="113">
        <v>726.8</v>
      </c>
      <c r="J367" s="113">
        <v>387.6</v>
      </c>
      <c r="K367" s="40" t="s">
        <v>154</v>
      </c>
      <c r="L367" s="113">
        <f>I367*Q367</f>
        <v>1090200</v>
      </c>
      <c r="M367" s="115">
        <f>L367</f>
        <v>1090200</v>
      </c>
      <c r="N367" s="115">
        <f>I367*R367</f>
        <v>29057.463999999996</v>
      </c>
      <c r="O367" s="115">
        <f t="shared" si="96"/>
        <v>1119257.4639999999</v>
      </c>
      <c r="P367" s="115">
        <f>O367</f>
        <v>1119257.4639999999</v>
      </c>
      <c r="Q367" s="115">
        <v>1500</v>
      </c>
      <c r="R367" s="34">
        <v>39.979999999999997</v>
      </c>
      <c r="S367" s="112" t="s">
        <v>28</v>
      </c>
      <c r="T367" s="112" t="s">
        <v>183</v>
      </c>
    </row>
    <row r="368" spans="1:20" s="5" customFormat="1" ht="37.5" x14ac:dyDescent="0.3">
      <c r="A368" s="101">
        <v>15</v>
      </c>
      <c r="B368" s="111">
        <v>12</v>
      </c>
      <c r="C368" s="47" t="s">
        <v>734</v>
      </c>
      <c r="D368" s="111">
        <v>1956</v>
      </c>
      <c r="E368" s="111" t="s">
        <v>24</v>
      </c>
      <c r="F368" s="113" t="s">
        <v>199</v>
      </c>
      <c r="G368" s="111" t="s">
        <v>41</v>
      </c>
      <c r="H368" s="111">
        <v>2</v>
      </c>
      <c r="I368" s="113">
        <v>729.9</v>
      </c>
      <c r="J368" s="113">
        <v>384.4</v>
      </c>
      <c r="K368" s="40" t="s">
        <v>32</v>
      </c>
      <c r="L368" s="113">
        <f>I368*Q368</f>
        <v>176810.976</v>
      </c>
      <c r="M368" s="145">
        <f>L368+L369</f>
        <v>1271660.976</v>
      </c>
      <c r="N368" s="115">
        <f>I368*R368</f>
        <v>11547.018</v>
      </c>
      <c r="O368" s="115">
        <f t="shared" si="96"/>
        <v>188357.99400000001</v>
      </c>
      <c r="P368" s="145">
        <f>O368+O369</f>
        <v>1312389.3959999999</v>
      </c>
      <c r="Q368" s="115">
        <v>242.24</v>
      </c>
      <c r="R368" s="34">
        <v>15.82</v>
      </c>
      <c r="S368" s="112" t="s">
        <v>28</v>
      </c>
      <c r="T368" s="112" t="s">
        <v>183</v>
      </c>
    </row>
    <row r="369" spans="1:20" s="5" customFormat="1" x14ac:dyDescent="0.3">
      <c r="A369" s="101">
        <f t="shared" si="98"/>
        <v>16</v>
      </c>
      <c r="B369" s="111"/>
      <c r="C369" s="47"/>
      <c r="D369" s="111"/>
      <c r="E369" s="111"/>
      <c r="F369" s="113"/>
      <c r="G369" s="111"/>
      <c r="H369" s="111"/>
      <c r="I369" s="113"/>
      <c r="J369" s="113"/>
      <c r="K369" s="40" t="s">
        <v>154</v>
      </c>
      <c r="L369" s="113">
        <f>I368*Q369</f>
        <v>1094850</v>
      </c>
      <c r="M369" s="146"/>
      <c r="N369" s="115">
        <f>I368*R369</f>
        <v>29181.401999999998</v>
      </c>
      <c r="O369" s="115">
        <f t="shared" si="96"/>
        <v>1124031.402</v>
      </c>
      <c r="P369" s="146"/>
      <c r="Q369" s="115">
        <v>1500</v>
      </c>
      <c r="R369" s="34">
        <v>39.979999999999997</v>
      </c>
      <c r="S369" s="112" t="s">
        <v>28</v>
      </c>
      <c r="T369" s="112" t="s">
        <v>183</v>
      </c>
    </row>
    <row r="370" spans="1:20" s="5" customFormat="1" ht="37.5" x14ac:dyDescent="0.3">
      <c r="A370" s="101">
        <f t="shared" si="98"/>
        <v>17</v>
      </c>
      <c r="B370" s="111">
        <v>13</v>
      </c>
      <c r="C370" s="47" t="s">
        <v>241</v>
      </c>
      <c r="D370" s="111">
        <v>1952</v>
      </c>
      <c r="E370" s="111" t="s">
        <v>24</v>
      </c>
      <c r="F370" s="113" t="s">
        <v>199</v>
      </c>
      <c r="G370" s="111" t="s">
        <v>41</v>
      </c>
      <c r="H370" s="111">
        <v>2</v>
      </c>
      <c r="I370" s="113">
        <v>694.9</v>
      </c>
      <c r="J370" s="113">
        <v>368.9</v>
      </c>
      <c r="K370" s="40" t="s">
        <v>32</v>
      </c>
      <c r="L370" s="113">
        <f t="shared" ref="L370:L386" si="99">I370*Q370</f>
        <v>168332.576</v>
      </c>
      <c r="M370" s="115">
        <f t="shared" ref="M370:M385" si="100">L370</f>
        <v>168332.576</v>
      </c>
      <c r="N370" s="115">
        <f t="shared" ref="N370:N386" si="101">I370*R370</f>
        <v>10993.317999999999</v>
      </c>
      <c r="O370" s="115">
        <f t="shared" si="96"/>
        <v>179325.894</v>
      </c>
      <c r="P370" s="115">
        <f t="shared" ref="P370:P385" si="102">O370</f>
        <v>179325.894</v>
      </c>
      <c r="Q370" s="115">
        <v>242.24</v>
      </c>
      <c r="R370" s="34">
        <v>15.82</v>
      </c>
      <c r="S370" s="112" t="s">
        <v>28</v>
      </c>
      <c r="T370" s="112" t="s">
        <v>183</v>
      </c>
    </row>
    <row r="371" spans="1:20" s="5" customFormat="1" ht="37.5" x14ac:dyDescent="0.3">
      <c r="A371" s="101">
        <f t="shared" si="98"/>
        <v>18</v>
      </c>
      <c r="B371" s="111">
        <v>14</v>
      </c>
      <c r="C371" s="47" t="s">
        <v>242</v>
      </c>
      <c r="D371" s="111">
        <v>1981</v>
      </c>
      <c r="E371" s="111" t="s">
        <v>24</v>
      </c>
      <c r="F371" s="113" t="s">
        <v>199</v>
      </c>
      <c r="G371" s="111" t="s">
        <v>25</v>
      </c>
      <c r="H371" s="111">
        <v>2</v>
      </c>
      <c r="I371" s="113">
        <v>1305.1500000000001</v>
      </c>
      <c r="J371" s="113">
        <v>726.6</v>
      </c>
      <c r="K371" s="40" t="s">
        <v>32</v>
      </c>
      <c r="L371" s="113">
        <f t="shared" si="99"/>
        <v>329237.13900000002</v>
      </c>
      <c r="M371" s="115">
        <f t="shared" si="100"/>
        <v>329237.13900000002</v>
      </c>
      <c r="N371" s="115">
        <f t="shared" si="101"/>
        <v>20634.4215</v>
      </c>
      <c r="O371" s="115">
        <f t="shared" si="96"/>
        <v>349871.56050000002</v>
      </c>
      <c r="P371" s="115">
        <f t="shared" si="102"/>
        <v>349871.56050000002</v>
      </c>
      <c r="Q371" s="115">
        <v>252.26</v>
      </c>
      <c r="R371" s="34">
        <v>15.81</v>
      </c>
      <c r="S371" s="112" t="s">
        <v>28</v>
      </c>
      <c r="T371" s="112" t="s">
        <v>183</v>
      </c>
    </row>
    <row r="372" spans="1:20" s="5" customFormat="1" ht="37.5" x14ac:dyDescent="0.3">
      <c r="A372" s="101">
        <f t="shared" si="98"/>
        <v>19</v>
      </c>
      <c r="B372" s="111">
        <v>15</v>
      </c>
      <c r="C372" s="47" t="s">
        <v>741</v>
      </c>
      <c r="D372" s="111">
        <v>1965</v>
      </c>
      <c r="E372" s="111" t="s">
        <v>24</v>
      </c>
      <c r="F372" s="113" t="s">
        <v>216</v>
      </c>
      <c r="G372" s="111" t="s">
        <v>41</v>
      </c>
      <c r="H372" s="111">
        <v>3</v>
      </c>
      <c r="I372" s="113">
        <v>2950.4</v>
      </c>
      <c r="J372" s="113">
        <v>1447.2</v>
      </c>
      <c r="K372" s="40" t="s">
        <v>154</v>
      </c>
      <c r="L372" s="113">
        <f t="shared" si="99"/>
        <v>3064226.432</v>
      </c>
      <c r="M372" s="115">
        <f t="shared" si="100"/>
        <v>3064226.432</v>
      </c>
      <c r="N372" s="115">
        <f t="shared" si="101"/>
        <v>65557.887999999992</v>
      </c>
      <c r="O372" s="115">
        <f t="shared" si="96"/>
        <v>3129784.3199999998</v>
      </c>
      <c r="P372" s="115">
        <f t="shared" si="102"/>
        <v>3129784.3199999998</v>
      </c>
      <c r="Q372" s="115">
        <v>1038.58</v>
      </c>
      <c r="R372" s="34">
        <v>22.22</v>
      </c>
      <c r="S372" s="112" t="s">
        <v>28</v>
      </c>
      <c r="T372" s="112" t="s">
        <v>183</v>
      </c>
    </row>
    <row r="373" spans="1:20" s="5" customFormat="1" ht="37.5" x14ac:dyDescent="0.3">
      <c r="A373" s="101">
        <f t="shared" si="98"/>
        <v>20</v>
      </c>
      <c r="B373" s="111">
        <v>16</v>
      </c>
      <c r="C373" s="47" t="s">
        <v>243</v>
      </c>
      <c r="D373" s="111">
        <v>1957</v>
      </c>
      <c r="E373" s="111" t="s">
        <v>24</v>
      </c>
      <c r="F373" s="113" t="s">
        <v>216</v>
      </c>
      <c r="G373" s="111" t="s">
        <v>41</v>
      </c>
      <c r="H373" s="111">
        <v>3</v>
      </c>
      <c r="I373" s="113">
        <v>2862.5</v>
      </c>
      <c r="J373" s="113">
        <v>1502</v>
      </c>
      <c r="K373" s="40" t="s">
        <v>154</v>
      </c>
      <c r="L373" s="113">
        <f t="shared" si="99"/>
        <v>2972935.25</v>
      </c>
      <c r="M373" s="115">
        <f t="shared" si="100"/>
        <v>2972935.25</v>
      </c>
      <c r="N373" s="115">
        <f t="shared" si="101"/>
        <v>63604.75</v>
      </c>
      <c r="O373" s="115">
        <f t="shared" si="96"/>
        <v>3036540</v>
      </c>
      <c r="P373" s="115">
        <f t="shared" si="102"/>
        <v>3036540</v>
      </c>
      <c r="Q373" s="115">
        <v>1038.58</v>
      </c>
      <c r="R373" s="34">
        <v>22.22</v>
      </c>
      <c r="S373" s="112" t="s">
        <v>28</v>
      </c>
      <c r="T373" s="112" t="s">
        <v>183</v>
      </c>
    </row>
    <row r="374" spans="1:20" s="5" customFormat="1" ht="37.5" x14ac:dyDescent="0.3">
      <c r="A374" s="101">
        <f t="shared" si="98"/>
        <v>21</v>
      </c>
      <c r="B374" s="111">
        <v>17</v>
      </c>
      <c r="C374" s="47" t="s">
        <v>244</v>
      </c>
      <c r="D374" s="111">
        <v>1963</v>
      </c>
      <c r="E374" s="111" t="s">
        <v>24</v>
      </c>
      <c r="F374" s="113" t="s">
        <v>201</v>
      </c>
      <c r="G374" s="111" t="s">
        <v>41</v>
      </c>
      <c r="H374" s="111">
        <v>2</v>
      </c>
      <c r="I374" s="113">
        <v>1011.9</v>
      </c>
      <c r="J374" s="113">
        <v>380.9</v>
      </c>
      <c r="K374" s="40" t="s">
        <v>154</v>
      </c>
      <c r="L374" s="113">
        <f t="shared" si="99"/>
        <v>1517850</v>
      </c>
      <c r="M374" s="115">
        <f t="shared" si="100"/>
        <v>1517850</v>
      </c>
      <c r="N374" s="115">
        <f t="shared" si="101"/>
        <v>40455.761999999995</v>
      </c>
      <c r="O374" s="115">
        <f t="shared" si="96"/>
        <v>1558305.7620000001</v>
      </c>
      <c r="P374" s="115">
        <f t="shared" si="102"/>
        <v>1558305.7620000001</v>
      </c>
      <c r="Q374" s="115">
        <v>1500</v>
      </c>
      <c r="R374" s="34">
        <v>39.979999999999997</v>
      </c>
      <c r="S374" s="112" t="s">
        <v>28</v>
      </c>
      <c r="T374" s="112" t="s">
        <v>183</v>
      </c>
    </row>
    <row r="375" spans="1:20" s="5" customFormat="1" ht="37.5" x14ac:dyDescent="0.3">
      <c r="A375" s="101">
        <f t="shared" si="98"/>
        <v>22</v>
      </c>
      <c r="B375" s="111">
        <v>18</v>
      </c>
      <c r="C375" s="47" t="s">
        <v>245</v>
      </c>
      <c r="D375" s="111">
        <v>1958</v>
      </c>
      <c r="E375" s="111" t="s">
        <v>24</v>
      </c>
      <c r="F375" s="113" t="s">
        <v>201</v>
      </c>
      <c r="G375" s="111" t="s">
        <v>41</v>
      </c>
      <c r="H375" s="111">
        <v>2</v>
      </c>
      <c r="I375" s="113">
        <v>2519.2199999999998</v>
      </c>
      <c r="J375" s="113">
        <v>988.22</v>
      </c>
      <c r="K375" s="40" t="s">
        <v>154</v>
      </c>
      <c r="L375" s="113">
        <f t="shared" si="99"/>
        <v>3778829.9999999995</v>
      </c>
      <c r="M375" s="115">
        <f t="shared" si="100"/>
        <v>3778829.9999999995</v>
      </c>
      <c r="N375" s="115">
        <f t="shared" si="101"/>
        <v>100718.41559999998</v>
      </c>
      <c r="O375" s="115">
        <f t="shared" si="96"/>
        <v>3879548.4155999995</v>
      </c>
      <c r="P375" s="115">
        <f t="shared" si="102"/>
        <v>3879548.4155999995</v>
      </c>
      <c r="Q375" s="115">
        <v>1500</v>
      </c>
      <c r="R375" s="34">
        <v>39.979999999999997</v>
      </c>
      <c r="S375" s="112" t="s">
        <v>28</v>
      </c>
      <c r="T375" s="112" t="s">
        <v>183</v>
      </c>
    </row>
    <row r="376" spans="1:20" s="5" customFormat="1" ht="37.5" x14ac:dyDescent="0.3">
      <c r="A376" s="101">
        <f t="shared" si="98"/>
        <v>23</v>
      </c>
      <c r="B376" s="111">
        <v>19</v>
      </c>
      <c r="C376" s="47" t="s">
        <v>246</v>
      </c>
      <c r="D376" s="111">
        <v>1987</v>
      </c>
      <c r="E376" s="111" t="s">
        <v>24</v>
      </c>
      <c r="F376" s="113" t="s">
        <v>216</v>
      </c>
      <c r="G376" s="111" t="s">
        <v>25</v>
      </c>
      <c r="H376" s="111">
        <v>4</v>
      </c>
      <c r="I376" s="113">
        <v>9191.1</v>
      </c>
      <c r="J376" s="113">
        <v>4925.5</v>
      </c>
      <c r="K376" s="40" t="s">
        <v>154</v>
      </c>
      <c r="L376" s="113">
        <f t="shared" si="99"/>
        <v>9946608.4199999999</v>
      </c>
      <c r="M376" s="115">
        <f t="shared" si="100"/>
        <v>9946608.4199999999</v>
      </c>
      <c r="N376" s="115">
        <f t="shared" si="101"/>
        <v>212865.87600000002</v>
      </c>
      <c r="O376" s="115">
        <f t="shared" si="96"/>
        <v>10159474.296</v>
      </c>
      <c r="P376" s="115">
        <f t="shared" si="102"/>
        <v>10159474.296</v>
      </c>
      <c r="Q376" s="115">
        <v>1082.2</v>
      </c>
      <c r="R376" s="34">
        <v>23.16</v>
      </c>
      <c r="S376" s="112" t="s">
        <v>28</v>
      </c>
      <c r="T376" s="112" t="s">
        <v>183</v>
      </c>
    </row>
    <row r="377" spans="1:20" s="5" customFormat="1" ht="37.5" x14ac:dyDescent="0.3">
      <c r="A377" s="101">
        <f t="shared" si="98"/>
        <v>24</v>
      </c>
      <c r="B377" s="111">
        <v>20</v>
      </c>
      <c r="C377" s="47" t="s">
        <v>247</v>
      </c>
      <c r="D377" s="111">
        <v>1967</v>
      </c>
      <c r="E377" s="111" t="s">
        <v>24</v>
      </c>
      <c r="F377" s="113" t="s">
        <v>195</v>
      </c>
      <c r="G377" s="111" t="s">
        <v>41</v>
      </c>
      <c r="H377" s="111">
        <v>2</v>
      </c>
      <c r="I377" s="113">
        <v>687.6</v>
      </c>
      <c r="J377" s="113">
        <v>362.5</v>
      </c>
      <c r="K377" s="40" t="s">
        <v>32</v>
      </c>
      <c r="L377" s="113">
        <f t="shared" si="99"/>
        <v>201631.82400000002</v>
      </c>
      <c r="M377" s="115">
        <f t="shared" si="100"/>
        <v>201631.82400000002</v>
      </c>
      <c r="N377" s="115">
        <f t="shared" si="101"/>
        <v>10877.832</v>
      </c>
      <c r="O377" s="115">
        <f t="shared" si="96"/>
        <v>212509.65600000002</v>
      </c>
      <c r="P377" s="115">
        <f t="shared" si="102"/>
        <v>212509.65600000002</v>
      </c>
      <c r="Q377" s="115">
        <v>293.24</v>
      </c>
      <c r="R377" s="34">
        <v>15.82</v>
      </c>
      <c r="S377" s="112" t="s">
        <v>28</v>
      </c>
      <c r="T377" s="112" t="s">
        <v>183</v>
      </c>
    </row>
    <row r="378" spans="1:20" s="5" customFormat="1" ht="37.5" x14ac:dyDescent="0.3">
      <c r="A378" s="101">
        <f t="shared" si="98"/>
        <v>25</v>
      </c>
      <c r="B378" s="111">
        <v>21</v>
      </c>
      <c r="C378" s="47" t="s">
        <v>248</v>
      </c>
      <c r="D378" s="111">
        <v>1969</v>
      </c>
      <c r="E378" s="111" t="s">
        <v>24</v>
      </c>
      <c r="F378" s="113" t="s">
        <v>195</v>
      </c>
      <c r="G378" s="111" t="s">
        <v>41</v>
      </c>
      <c r="H378" s="111">
        <v>2</v>
      </c>
      <c r="I378" s="113">
        <v>1124.4000000000001</v>
      </c>
      <c r="J378" s="113">
        <v>577.70000000000005</v>
      </c>
      <c r="K378" s="40" t="s">
        <v>32</v>
      </c>
      <c r="L378" s="113">
        <f t="shared" si="99"/>
        <v>329719.05600000004</v>
      </c>
      <c r="M378" s="115">
        <f t="shared" si="100"/>
        <v>329719.05600000004</v>
      </c>
      <c r="N378" s="115">
        <f t="shared" si="101"/>
        <v>17788.008000000002</v>
      </c>
      <c r="O378" s="115">
        <f t="shared" si="96"/>
        <v>347507.06400000001</v>
      </c>
      <c r="P378" s="115">
        <f t="shared" si="102"/>
        <v>347507.06400000001</v>
      </c>
      <c r="Q378" s="115">
        <v>293.24</v>
      </c>
      <c r="R378" s="34">
        <v>15.82</v>
      </c>
      <c r="S378" s="112" t="s">
        <v>28</v>
      </c>
      <c r="T378" s="112" t="s">
        <v>183</v>
      </c>
    </row>
    <row r="379" spans="1:20" s="5" customFormat="1" ht="37.5" x14ac:dyDescent="0.3">
      <c r="A379" s="101">
        <f t="shared" si="98"/>
        <v>26</v>
      </c>
      <c r="B379" s="111">
        <v>22</v>
      </c>
      <c r="C379" s="47" t="s">
        <v>249</v>
      </c>
      <c r="D379" s="111">
        <v>1965</v>
      </c>
      <c r="E379" s="111" t="s">
        <v>24</v>
      </c>
      <c r="F379" s="113" t="s">
        <v>195</v>
      </c>
      <c r="G379" s="111" t="s">
        <v>41</v>
      </c>
      <c r="H379" s="111">
        <v>2</v>
      </c>
      <c r="I379" s="113">
        <v>571.9</v>
      </c>
      <c r="J379" s="113">
        <v>334.9</v>
      </c>
      <c r="K379" s="40" t="s">
        <v>32</v>
      </c>
      <c r="L379" s="113">
        <f t="shared" si="99"/>
        <v>167703.95600000001</v>
      </c>
      <c r="M379" s="115">
        <f t="shared" si="100"/>
        <v>167703.95600000001</v>
      </c>
      <c r="N379" s="115">
        <f t="shared" si="101"/>
        <v>9047.4580000000005</v>
      </c>
      <c r="O379" s="115">
        <f t="shared" si="96"/>
        <v>176751.41400000002</v>
      </c>
      <c r="P379" s="115">
        <f t="shared" si="102"/>
        <v>176751.41400000002</v>
      </c>
      <c r="Q379" s="115">
        <v>293.24</v>
      </c>
      <c r="R379" s="34">
        <v>15.82</v>
      </c>
      <c r="S379" s="112" t="s">
        <v>28</v>
      </c>
      <c r="T379" s="112" t="s">
        <v>183</v>
      </c>
    </row>
    <row r="380" spans="1:20" s="5" customFormat="1" ht="37.5" x14ac:dyDescent="0.3">
      <c r="A380" s="101">
        <f t="shared" si="98"/>
        <v>27</v>
      </c>
      <c r="B380" s="111">
        <v>23</v>
      </c>
      <c r="C380" s="47" t="s">
        <v>251</v>
      </c>
      <c r="D380" s="111">
        <v>1974</v>
      </c>
      <c r="E380" s="111" t="s">
        <v>24</v>
      </c>
      <c r="F380" s="113" t="s">
        <v>195</v>
      </c>
      <c r="G380" s="111" t="s">
        <v>25</v>
      </c>
      <c r="H380" s="111">
        <v>2</v>
      </c>
      <c r="I380" s="113">
        <v>1290.3</v>
      </c>
      <c r="J380" s="113">
        <v>711.7</v>
      </c>
      <c r="K380" s="40" t="s">
        <v>32</v>
      </c>
      <c r="L380" s="113">
        <f t="shared" si="99"/>
        <v>378367.57199999999</v>
      </c>
      <c r="M380" s="115">
        <f t="shared" si="100"/>
        <v>378367.57199999999</v>
      </c>
      <c r="N380" s="115">
        <f t="shared" si="101"/>
        <v>20399.643</v>
      </c>
      <c r="O380" s="115">
        <f t="shared" si="96"/>
        <v>398767.21499999997</v>
      </c>
      <c r="P380" s="115">
        <f t="shared" si="102"/>
        <v>398767.21499999997</v>
      </c>
      <c r="Q380" s="115">
        <v>293.24</v>
      </c>
      <c r="R380" s="34">
        <v>15.81</v>
      </c>
      <c r="S380" s="112" t="s">
        <v>28</v>
      </c>
      <c r="T380" s="112" t="s">
        <v>183</v>
      </c>
    </row>
    <row r="381" spans="1:20" s="5" customFormat="1" ht="37.5" x14ac:dyDescent="0.3">
      <c r="A381" s="101">
        <f t="shared" si="98"/>
        <v>28</v>
      </c>
      <c r="B381" s="111">
        <v>24</v>
      </c>
      <c r="C381" s="47" t="s">
        <v>252</v>
      </c>
      <c r="D381" s="111">
        <v>1972</v>
      </c>
      <c r="E381" s="111" t="s">
        <v>24</v>
      </c>
      <c r="F381" s="113" t="s">
        <v>182</v>
      </c>
      <c r="G381" s="111" t="s">
        <v>25</v>
      </c>
      <c r="H381" s="111">
        <v>2</v>
      </c>
      <c r="I381" s="113">
        <v>1726.2</v>
      </c>
      <c r="J381" s="113">
        <v>672.4</v>
      </c>
      <c r="K381" s="40" t="s">
        <v>32</v>
      </c>
      <c r="L381" s="113">
        <f t="shared" si="99"/>
        <v>492381.288</v>
      </c>
      <c r="M381" s="115">
        <f t="shared" si="100"/>
        <v>492381.288</v>
      </c>
      <c r="N381" s="115">
        <f t="shared" si="101"/>
        <v>38252.592000000004</v>
      </c>
      <c r="O381" s="115">
        <f t="shared" si="96"/>
        <v>530633.88</v>
      </c>
      <c r="P381" s="115">
        <f t="shared" si="102"/>
        <v>530633.88</v>
      </c>
      <c r="Q381" s="115">
        <v>285.24</v>
      </c>
      <c r="R381" s="34">
        <v>22.16</v>
      </c>
      <c r="S381" s="112" t="s">
        <v>28</v>
      </c>
      <c r="T381" s="112" t="s">
        <v>183</v>
      </c>
    </row>
    <row r="382" spans="1:20" s="5" customFormat="1" ht="37.5" x14ac:dyDescent="0.3">
      <c r="A382" s="101">
        <f t="shared" si="98"/>
        <v>29</v>
      </c>
      <c r="B382" s="111">
        <v>25</v>
      </c>
      <c r="C382" s="47" t="s">
        <v>253</v>
      </c>
      <c r="D382" s="111">
        <v>1980</v>
      </c>
      <c r="E382" s="111" t="s">
        <v>24</v>
      </c>
      <c r="F382" s="113" t="s">
        <v>182</v>
      </c>
      <c r="G382" s="111" t="s">
        <v>25</v>
      </c>
      <c r="H382" s="111">
        <v>2</v>
      </c>
      <c r="I382" s="113">
        <v>2293.3200000000002</v>
      </c>
      <c r="J382" s="113">
        <v>921.2</v>
      </c>
      <c r="K382" s="40" t="s">
        <v>35</v>
      </c>
      <c r="L382" s="113">
        <f t="shared" si="99"/>
        <v>1019931.1368000001</v>
      </c>
      <c r="M382" s="115">
        <f t="shared" si="100"/>
        <v>1019931.1368000001</v>
      </c>
      <c r="N382" s="115">
        <f t="shared" si="101"/>
        <v>42793.351200000005</v>
      </c>
      <c r="O382" s="115">
        <f t="shared" si="96"/>
        <v>1062724.4880000001</v>
      </c>
      <c r="P382" s="115">
        <f t="shared" si="102"/>
        <v>1062724.4880000001</v>
      </c>
      <c r="Q382" s="115">
        <v>444.74</v>
      </c>
      <c r="R382" s="34">
        <v>18.66</v>
      </c>
      <c r="S382" s="112" t="s">
        <v>28</v>
      </c>
      <c r="T382" s="112" t="s">
        <v>183</v>
      </c>
    </row>
    <row r="383" spans="1:20" s="5" customFormat="1" ht="37.5" x14ac:dyDescent="0.3">
      <c r="A383" s="101">
        <f t="shared" si="98"/>
        <v>30</v>
      </c>
      <c r="B383" s="111">
        <v>26</v>
      </c>
      <c r="C383" s="47" t="s">
        <v>254</v>
      </c>
      <c r="D383" s="111">
        <v>1982</v>
      </c>
      <c r="E383" s="111" t="s">
        <v>24</v>
      </c>
      <c r="F383" s="113" t="s">
        <v>182</v>
      </c>
      <c r="G383" s="111" t="s">
        <v>25</v>
      </c>
      <c r="H383" s="111">
        <v>2</v>
      </c>
      <c r="I383" s="113">
        <v>2250.1</v>
      </c>
      <c r="J383" s="113">
        <v>885.4</v>
      </c>
      <c r="K383" s="40" t="s">
        <v>32</v>
      </c>
      <c r="L383" s="113">
        <f t="shared" si="99"/>
        <v>641818.52399999998</v>
      </c>
      <c r="M383" s="115">
        <f t="shared" si="100"/>
        <v>641818.52399999998</v>
      </c>
      <c r="N383" s="115">
        <f t="shared" si="101"/>
        <v>49862.216</v>
      </c>
      <c r="O383" s="115">
        <f t="shared" si="96"/>
        <v>691680.74</v>
      </c>
      <c r="P383" s="115">
        <f t="shared" si="102"/>
        <v>691680.74</v>
      </c>
      <c r="Q383" s="115">
        <v>285.24</v>
      </c>
      <c r="R383" s="34">
        <v>22.16</v>
      </c>
      <c r="S383" s="112" t="s">
        <v>28</v>
      </c>
      <c r="T383" s="112" t="s">
        <v>183</v>
      </c>
    </row>
    <row r="384" spans="1:20" s="5" customFormat="1" ht="37.5" x14ac:dyDescent="0.3">
      <c r="A384" s="101">
        <f t="shared" si="98"/>
        <v>31</v>
      </c>
      <c r="B384" s="111">
        <v>27</v>
      </c>
      <c r="C384" s="47" t="s">
        <v>255</v>
      </c>
      <c r="D384" s="111">
        <v>1982</v>
      </c>
      <c r="E384" s="111" t="s">
        <v>24</v>
      </c>
      <c r="F384" s="113" t="s">
        <v>182</v>
      </c>
      <c r="G384" s="111" t="s">
        <v>25</v>
      </c>
      <c r="H384" s="111">
        <v>2</v>
      </c>
      <c r="I384" s="113">
        <v>2138.1</v>
      </c>
      <c r="J384" s="113">
        <v>879</v>
      </c>
      <c r="K384" s="40" t="s">
        <v>32</v>
      </c>
      <c r="L384" s="113">
        <f t="shared" si="99"/>
        <v>609871.64399999997</v>
      </c>
      <c r="M384" s="115">
        <f t="shared" si="100"/>
        <v>609871.64399999997</v>
      </c>
      <c r="N384" s="115">
        <f t="shared" si="101"/>
        <v>47380.295999999995</v>
      </c>
      <c r="O384" s="115">
        <f t="shared" si="96"/>
        <v>657251.93999999994</v>
      </c>
      <c r="P384" s="115">
        <f t="shared" si="102"/>
        <v>657251.93999999994</v>
      </c>
      <c r="Q384" s="115">
        <v>285.24</v>
      </c>
      <c r="R384" s="34">
        <v>22.16</v>
      </c>
      <c r="S384" s="112" t="s">
        <v>28</v>
      </c>
      <c r="T384" s="112" t="s">
        <v>183</v>
      </c>
    </row>
    <row r="385" spans="1:20" s="5" customFormat="1" ht="37.5" x14ac:dyDescent="0.3">
      <c r="A385" s="101">
        <f t="shared" si="98"/>
        <v>32</v>
      </c>
      <c r="B385" s="111">
        <v>28</v>
      </c>
      <c r="C385" s="47" t="s">
        <v>256</v>
      </c>
      <c r="D385" s="111">
        <v>1986</v>
      </c>
      <c r="E385" s="111" t="s">
        <v>24</v>
      </c>
      <c r="F385" s="113" t="s">
        <v>182</v>
      </c>
      <c r="G385" s="111" t="s">
        <v>25</v>
      </c>
      <c r="H385" s="111">
        <v>2</v>
      </c>
      <c r="I385" s="113">
        <v>2149.8000000000002</v>
      </c>
      <c r="J385" s="113">
        <v>913.1</v>
      </c>
      <c r="K385" s="40" t="s">
        <v>32</v>
      </c>
      <c r="L385" s="113">
        <f t="shared" si="99"/>
        <v>613208.95200000005</v>
      </c>
      <c r="M385" s="115">
        <f t="shared" si="100"/>
        <v>613208.95200000005</v>
      </c>
      <c r="N385" s="115">
        <f t="shared" si="101"/>
        <v>47639.568000000007</v>
      </c>
      <c r="O385" s="115">
        <f t="shared" si="96"/>
        <v>660848.52</v>
      </c>
      <c r="P385" s="115">
        <f t="shared" si="102"/>
        <v>660848.52</v>
      </c>
      <c r="Q385" s="115">
        <v>285.24</v>
      </c>
      <c r="R385" s="34">
        <v>22.16</v>
      </c>
      <c r="S385" s="112" t="s">
        <v>28</v>
      </c>
      <c r="T385" s="112" t="s">
        <v>183</v>
      </c>
    </row>
    <row r="386" spans="1:20" s="5" customFormat="1" ht="37.5" x14ac:dyDescent="0.3">
      <c r="A386" s="101">
        <f t="shared" si="98"/>
        <v>33</v>
      </c>
      <c r="B386" s="111">
        <v>29</v>
      </c>
      <c r="C386" s="47" t="s">
        <v>257</v>
      </c>
      <c r="D386" s="111">
        <v>1976</v>
      </c>
      <c r="E386" s="111" t="s">
        <v>24</v>
      </c>
      <c r="F386" s="113" t="s">
        <v>182</v>
      </c>
      <c r="G386" s="111" t="s">
        <v>25</v>
      </c>
      <c r="H386" s="111">
        <v>2</v>
      </c>
      <c r="I386" s="113">
        <v>1271.7</v>
      </c>
      <c r="J386" s="113">
        <v>710.5</v>
      </c>
      <c r="K386" s="40" t="s">
        <v>35</v>
      </c>
      <c r="L386" s="113">
        <f t="shared" si="99"/>
        <v>565575.85800000001</v>
      </c>
      <c r="M386" s="145">
        <f>L386+L387</f>
        <v>694945.89899999998</v>
      </c>
      <c r="N386" s="115">
        <f t="shared" si="101"/>
        <v>23729.922000000002</v>
      </c>
      <c r="O386" s="115">
        <f t="shared" si="96"/>
        <v>589305.78</v>
      </c>
      <c r="P386" s="145">
        <f>O386+O387</f>
        <v>744504.04800000007</v>
      </c>
      <c r="Q386" s="115">
        <v>444.74</v>
      </c>
      <c r="R386" s="34">
        <v>18.66</v>
      </c>
      <c r="S386" s="112" t="s">
        <v>28</v>
      </c>
      <c r="T386" s="112" t="s">
        <v>183</v>
      </c>
    </row>
    <row r="387" spans="1:20" s="5" customFormat="1" ht="56.25" x14ac:dyDescent="0.3">
      <c r="A387" s="101">
        <f t="shared" si="98"/>
        <v>34</v>
      </c>
      <c r="B387" s="111"/>
      <c r="C387" s="47"/>
      <c r="D387" s="111"/>
      <c r="E387" s="111"/>
      <c r="F387" s="113"/>
      <c r="G387" s="111"/>
      <c r="H387" s="111"/>
      <c r="I387" s="113"/>
      <c r="J387" s="113"/>
      <c r="K387" s="40" t="s">
        <v>26</v>
      </c>
      <c r="L387" s="113">
        <f>I386*Q387</f>
        <v>129370.04100000001</v>
      </c>
      <c r="M387" s="146"/>
      <c r="N387" s="115">
        <f>I386*R387</f>
        <v>25828.226999999999</v>
      </c>
      <c r="O387" s="115">
        <f t="shared" si="96"/>
        <v>155198.26800000001</v>
      </c>
      <c r="P387" s="146"/>
      <c r="Q387" s="115">
        <v>101.73</v>
      </c>
      <c r="R387" s="34">
        <v>20.309999999999999</v>
      </c>
      <c r="S387" s="112" t="s">
        <v>28</v>
      </c>
      <c r="T387" s="112" t="s">
        <v>183</v>
      </c>
    </row>
    <row r="388" spans="1:20" s="5" customFormat="1" ht="37.5" x14ac:dyDescent="0.3">
      <c r="A388" s="101">
        <f t="shared" si="98"/>
        <v>35</v>
      </c>
      <c r="B388" s="111">
        <v>30</v>
      </c>
      <c r="C388" s="47" t="s">
        <v>916</v>
      </c>
      <c r="D388" s="111">
        <v>1980</v>
      </c>
      <c r="E388" s="111" t="s">
        <v>24</v>
      </c>
      <c r="F388" s="113" t="s">
        <v>235</v>
      </c>
      <c r="G388" s="111" t="s">
        <v>25</v>
      </c>
      <c r="H388" s="111">
        <v>2</v>
      </c>
      <c r="I388" s="113">
        <v>1647.7</v>
      </c>
      <c r="J388" s="113">
        <v>944.8</v>
      </c>
      <c r="K388" s="40" t="s">
        <v>154</v>
      </c>
      <c r="L388" s="113">
        <f>I388*Q388</f>
        <v>2980112.6050000004</v>
      </c>
      <c r="M388" s="115">
        <f>L388</f>
        <v>2980112.6050000004</v>
      </c>
      <c r="N388" s="115">
        <f>I388*R388</f>
        <v>80984.455000000002</v>
      </c>
      <c r="O388" s="115">
        <f t="shared" si="96"/>
        <v>3061097.0600000005</v>
      </c>
      <c r="P388" s="115">
        <f>O388</f>
        <v>3061097.0600000005</v>
      </c>
      <c r="Q388" s="115">
        <v>1808.65</v>
      </c>
      <c r="R388" s="34">
        <v>49.15</v>
      </c>
      <c r="S388" s="112" t="s">
        <v>28</v>
      </c>
      <c r="T388" s="112" t="s">
        <v>183</v>
      </c>
    </row>
    <row r="389" spans="1:20" s="5" customFormat="1" ht="37.5" x14ac:dyDescent="0.3">
      <c r="A389" s="101">
        <f t="shared" si="98"/>
        <v>36</v>
      </c>
      <c r="B389" s="111">
        <v>31</v>
      </c>
      <c r="C389" s="47" t="s">
        <v>917</v>
      </c>
      <c r="D389" s="111">
        <v>1980</v>
      </c>
      <c r="E389" s="111" t="s">
        <v>24</v>
      </c>
      <c r="F389" s="113" t="s">
        <v>235</v>
      </c>
      <c r="G389" s="111" t="s">
        <v>25</v>
      </c>
      <c r="H389" s="111">
        <v>2</v>
      </c>
      <c r="I389" s="113">
        <v>1647.7</v>
      </c>
      <c r="J389" s="113">
        <v>944.8</v>
      </c>
      <c r="K389" s="40" t="s">
        <v>154</v>
      </c>
      <c r="L389" s="113">
        <f>I389*Q389</f>
        <v>2980112.6050000004</v>
      </c>
      <c r="M389" s="115">
        <f>L389</f>
        <v>2980112.6050000004</v>
      </c>
      <c r="N389" s="115">
        <f>I389*R389</f>
        <v>80984.455000000002</v>
      </c>
      <c r="O389" s="115">
        <f t="shared" si="96"/>
        <v>3061097.0600000005</v>
      </c>
      <c r="P389" s="115">
        <f>O389</f>
        <v>3061097.0600000005</v>
      </c>
      <c r="Q389" s="115">
        <v>1808.65</v>
      </c>
      <c r="R389" s="34">
        <v>49.15</v>
      </c>
      <c r="S389" s="112" t="s">
        <v>28</v>
      </c>
      <c r="T389" s="112" t="s">
        <v>183</v>
      </c>
    </row>
    <row r="390" spans="1:20" s="5" customFormat="1" x14ac:dyDescent="0.3">
      <c r="A390" s="54">
        <f>A402</f>
        <v>12</v>
      </c>
      <c r="B390" s="31">
        <f>B401</f>
        <v>8</v>
      </c>
      <c r="C390" s="52" t="s">
        <v>65</v>
      </c>
      <c r="D390" s="31"/>
      <c r="E390" s="31"/>
      <c r="F390" s="113"/>
      <c r="G390" s="31"/>
      <c r="H390" s="31"/>
      <c r="I390" s="27">
        <f>SUM(I391:I402)</f>
        <v>10180.4</v>
      </c>
      <c r="J390" s="27"/>
      <c r="K390" s="28"/>
      <c r="L390" s="27">
        <f t="shared" ref="L390:P390" si="103">SUM(L391:L402)</f>
        <v>11569525.783</v>
      </c>
      <c r="M390" s="27">
        <f t="shared" si="103"/>
        <v>11569525.783</v>
      </c>
      <c r="N390" s="27">
        <f t="shared" si="103"/>
        <v>458811.70499999996</v>
      </c>
      <c r="O390" s="27">
        <f t="shared" si="103"/>
        <v>12028337.487999998</v>
      </c>
      <c r="P390" s="27">
        <f t="shared" si="103"/>
        <v>12028337.488</v>
      </c>
      <c r="Q390" s="30"/>
      <c r="R390" s="34"/>
      <c r="S390" s="30"/>
      <c r="T390" s="53"/>
    </row>
    <row r="391" spans="1:20" s="5" customFormat="1" ht="37.5" x14ac:dyDescent="0.3">
      <c r="A391" s="101">
        <v>1</v>
      </c>
      <c r="B391" s="111">
        <v>1</v>
      </c>
      <c r="C391" s="47" t="s">
        <v>258</v>
      </c>
      <c r="D391" s="111">
        <v>1970</v>
      </c>
      <c r="E391" s="111" t="s">
        <v>24</v>
      </c>
      <c r="F391" s="113" t="s">
        <v>182</v>
      </c>
      <c r="G391" s="111" t="s">
        <v>25</v>
      </c>
      <c r="H391" s="111">
        <v>2</v>
      </c>
      <c r="I391" s="113">
        <v>1840.9</v>
      </c>
      <c r="J391" s="113">
        <v>738.1</v>
      </c>
      <c r="K391" s="40" t="s">
        <v>32</v>
      </c>
      <c r="L391" s="113">
        <f>I391*Q391</f>
        <v>594224.11100000003</v>
      </c>
      <c r="M391" s="115">
        <f>L391</f>
        <v>594224.11100000003</v>
      </c>
      <c r="N391" s="115">
        <f>I391*R391</f>
        <v>33357.108</v>
      </c>
      <c r="O391" s="115">
        <f t="shared" ref="O391:O402" si="104">L391+N391</f>
        <v>627581.21900000004</v>
      </c>
      <c r="P391" s="115">
        <f>O391</f>
        <v>627581.21900000004</v>
      </c>
      <c r="Q391" s="115">
        <v>322.79000000000002</v>
      </c>
      <c r="R391" s="34">
        <v>18.12</v>
      </c>
      <c r="S391" s="112" t="s">
        <v>28</v>
      </c>
      <c r="T391" s="112" t="s">
        <v>183</v>
      </c>
    </row>
    <row r="392" spans="1:20" s="5" customFormat="1" ht="37.5" x14ac:dyDescent="0.3">
      <c r="A392" s="101">
        <v>2</v>
      </c>
      <c r="B392" s="111">
        <v>2</v>
      </c>
      <c r="C392" s="47" t="s">
        <v>259</v>
      </c>
      <c r="D392" s="111">
        <v>1972</v>
      </c>
      <c r="E392" s="111" t="s">
        <v>24</v>
      </c>
      <c r="F392" s="113" t="s">
        <v>229</v>
      </c>
      <c r="G392" s="111" t="s">
        <v>42</v>
      </c>
      <c r="H392" s="111">
        <v>2</v>
      </c>
      <c r="I392" s="113">
        <v>694.8</v>
      </c>
      <c r="J392" s="113">
        <v>389.4</v>
      </c>
      <c r="K392" s="40" t="s">
        <v>32</v>
      </c>
      <c r="L392" s="113">
        <f>I392*Q392</f>
        <v>236690.568</v>
      </c>
      <c r="M392" s="115">
        <f>L392</f>
        <v>236690.568</v>
      </c>
      <c r="N392" s="115">
        <f>I392*R392</f>
        <v>12381.335999999999</v>
      </c>
      <c r="O392" s="115">
        <f t="shared" si="104"/>
        <v>249071.90400000001</v>
      </c>
      <c r="P392" s="115">
        <f>O392</f>
        <v>249071.90400000001</v>
      </c>
      <c r="Q392" s="115">
        <v>340.66</v>
      </c>
      <c r="R392" s="34">
        <v>17.82</v>
      </c>
      <c r="S392" s="112" t="s">
        <v>28</v>
      </c>
      <c r="T392" s="112" t="s">
        <v>183</v>
      </c>
    </row>
    <row r="393" spans="1:20" s="5" customFormat="1" ht="37.5" x14ac:dyDescent="0.3">
      <c r="A393" s="101">
        <v>3</v>
      </c>
      <c r="B393" s="111">
        <v>3</v>
      </c>
      <c r="C393" s="47" t="s">
        <v>260</v>
      </c>
      <c r="D393" s="111">
        <v>1973</v>
      </c>
      <c r="E393" s="111" t="s">
        <v>24</v>
      </c>
      <c r="F393" s="113" t="s">
        <v>229</v>
      </c>
      <c r="G393" s="111" t="s">
        <v>42</v>
      </c>
      <c r="H393" s="111">
        <v>2</v>
      </c>
      <c r="I393" s="113">
        <v>899.4</v>
      </c>
      <c r="J393" s="113">
        <v>497.2</v>
      </c>
      <c r="K393" s="40" t="s">
        <v>32</v>
      </c>
      <c r="L393" s="113">
        <f>I393*Q393</f>
        <v>306389.60399999999</v>
      </c>
      <c r="M393" s="145">
        <f>L393+L394</f>
        <v>1697869.3319999999</v>
      </c>
      <c r="N393" s="115">
        <f>I393*R393</f>
        <v>16027.307999999999</v>
      </c>
      <c r="O393" s="115">
        <f t="shared" si="104"/>
        <v>322416.91200000001</v>
      </c>
      <c r="P393" s="145">
        <f>O393+O394</f>
        <v>1812380.94</v>
      </c>
      <c r="Q393" s="115">
        <v>340.66</v>
      </c>
      <c r="R393" s="34">
        <v>17.82</v>
      </c>
      <c r="S393" s="112" t="s">
        <v>28</v>
      </c>
      <c r="T393" s="112" t="s">
        <v>183</v>
      </c>
    </row>
    <row r="394" spans="1:20" s="5" customFormat="1" x14ac:dyDescent="0.3">
      <c r="A394" s="101">
        <v>4</v>
      </c>
      <c r="B394" s="111"/>
      <c r="C394" s="47"/>
      <c r="D394" s="111"/>
      <c r="E394" s="111"/>
      <c r="F394" s="113" t="s">
        <v>229</v>
      </c>
      <c r="G394" s="111" t="s">
        <v>42</v>
      </c>
      <c r="H394" s="111"/>
      <c r="I394" s="113"/>
      <c r="J394" s="113"/>
      <c r="K394" s="40" t="s">
        <v>154</v>
      </c>
      <c r="L394" s="113">
        <f>I393*Q394</f>
        <v>1391479.7279999999</v>
      </c>
      <c r="M394" s="146"/>
      <c r="N394" s="115">
        <f>I393*R394</f>
        <v>98484.3</v>
      </c>
      <c r="O394" s="115">
        <f t="shared" si="104"/>
        <v>1489964.0279999999</v>
      </c>
      <c r="P394" s="146"/>
      <c r="Q394" s="115">
        <v>1547.12</v>
      </c>
      <c r="R394" s="34">
        <v>109.5</v>
      </c>
      <c r="S394" s="112" t="s">
        <v>28</v>
      </c>
      <c r="T394" s="112" t="s">
        <v>183</v>
      </c>
    </row>
    <row r="395" spans="1:20" s="5" customFormat="1" ht="37.5" x14ac:dyDescent="0.3">
      <c r="A395" s="101">
        <v>5</v>
      </c>
      <c r="B395" s="111">
        <v>4</v>
      </c>
      <c r="C395" s="47" t="s">
        <v>261</v>
      </c>
      <c r="D395" s="111">
        <v>1973</v>
      </c>
      <c r="E395" s="111" t="s">
        <v>24</v>
      </c>
      <c r="F395" s="113" t="s">
        <v>195</v>
      </c>
      <c r="G395" s="111" t="s">
        <v>25</v>
      </c>
      <c r="H395" s="111">
        <v>2</v>
      </c>
      <c r="I395" s="113">
        <v>1568.1</v>
      </c>
      <c r="J395" s="113">
        <v>862</v>
      </c>
      <c r="K395" s="40" t="s">
        <v>32</v>
      </c>
      <c r="L395" s="113">
        <f>I395*Q395</f>
        <v>459829.64399999997</v>
      </c>
      <c r="M395" s="145">
        <f>L395+L396</f>
        <v>2811979.6439999999</v>
      </c>
      <c r="N395" s="115">
        <f>I395*R395</f>
        <v>24791.661</v>
      </c>
      <c r="O395" s="115">
        <f t="shared" si="104"/>
        <v>484621.30499999999</v>
      </c>
      <c r="P395" s="145">
        <f>O395+O396</f>
        <v>2900687.0610000002</v>
      </c>
      <c r="Q395" s="115">
        <v>293.24</v>
      </c>
      <c r="R395" s="34">
        <v>15.81</v>
      </c>
      <c r="S395" s="112" t="s">
        <v>28</v>
      </c>
      <c r="T395" s="112" t="s">
        <v>183</v>
      </c>
    </row>
    <row r="396" spans="1:20" s="5" customFormat="1" x14ac:dyDescent="0.3">
      <c r="A396" s="101">
        <v>6</v>
      </c>
      <c r="B396" s="111"/>
      <c r="C396" s="47"/>
      <c r="D396" s="111"/>
      <c r="E396" s="111"/>
      <c r="F396" s="113"/>
      <c r="G396" s="111"/>
      <c r="H396" s="111"/>
      <c r="I396" s="113"/>
      <c r="J396" s="113"/>
      <c r="K396" s="40" t="s">
        <v>154</v>
      </c>
      <c r="L396" s="113">
        <f>I395*Q396</f>
        <v>2352150</v>
      </c>
      <c r="M396" s="146"/>
      <c r="N396" s="115">
        <f>I395*R396</f>
        <v>63915.755999999994</v>
      </c>
      <c r="O396" s="115">
        <f t="shared" si="104"/>
        <v>2416065.7560000001</v>
      </c>
      <c r="P396" s="146"/>
      <c r="Q396" s="115">
        <v>1500</v>
      </c>
      <c r="R396" s="34">
        <v>40.76</v>
      </c>
      <c r="S396" s="112" t="s">
        <v>28</v>
      </c>
      <c r="T396" s="112" t="s">
        <v>183</v>
      </c>
    </row>
    <row r="397" spans="1:20" s="5" customFormat="1" ht="37.5" x14ac:dyDescent="0.3">
      <c r="A397" s="101">
        <v>7</v>
      </c>
      <c r="B397" s="111">
        <v>5</v>
      </c>
      <c r="C397" s="47" t="s">
        <v>262</v>
      </c>
      <c r="D397" s="111">
        <v>1973</v>
      </c>
      <c r="E397" s="111" t="s">
        <v>24</v>
      </c>
      <c r="F397" s="112" t="s">
        <v>195</v>
      </c>
      <c r="G397" s="111" t="s">
        <v>25</v>
      </c>
      <c r="H397" s="111">
        <v>2</v>
      </c>
      <c r="I397" s="113">
        <v>1572.3</v>
      </c>
      <c r="J397" s="113">
        <v>866.2</v>
      </c>
      <c r="K397" s="40" t="s">
        <v>32</v>
      </c>
      <c r="L397" s="113">
        <f>I397*Q397</f>
        <v>461061.25199999998</v>
      </c>
      <c r="M397" s="145">
        <f>L397+L398</f>
        <v>2819511.2519999999</v>
      </c>
      <c r="N397" s="115">
        <f>I397*R397</f>
        <v>24858.062999999998</v>
      </c>
      <c r="O397" s="115">
        <f t="shared" si="104"/>
        <v>485919.315</v>
      </c>
      <c r="P397" s="145">
        <f>O397+O398</f>
        <v>2908456.2629999998</v>
      </c>
      <c r="Q397" s="115">
        <v>293.24</v>
      </c>
      <c r="R397" s="34">
        <v>15.81</v>
      </c>
      <c r="S397" s="112" t="s">
        <v>28</v>
      </c>
      <c r="T397" s="112" t="s">
        <v>183</v>
      </c>
    </row>
    <row r="398" spans="1:20" s="5" customFormat="1" x14ac:dyDescent="0.3">
      <c r="A398" s="101">
        <v>8</v>
      </c>
      <c r="B398" s="111"/>
      <c r="C398" s="47"/>
      <c r="D398" s="111"/>
      <c r="E398" s="111"/>
      <c r="F398" s="112"/>
      <c r="G398" s="111"/>
      <c r="H398" s="111"/>
      <c r="I398" s="113"/>
      <c r="J398" s="113"/>
      <c r="K398" s="40" t="s">
        <v>154</v>
      </c>
      <c r="L398" s="113">
        <f>I397*Q398</f>
        <v>2358450</v>
      </c>
      <c r="M398" s="146"/>
      <c r="N398" s="115">
        <f>I397*R398</f>
        <v>64086.947999999997</v>
      </c>
      <c r="O398" s="115">
        <f t="shared" si="104"/>
        <v>2422536.9479999999</v>
      </c>
      <c r="P398" s="146"/>
      <c r="Q398" s="115">
        <v>1500</v>
      </c>
      <c r="R398" s="34">
        <v>40.76</v>
      </c>
      <c r="S398" s="112" t="s">
        <v>28</v>
      </c>
      <c r="T398" s="112" t="s">
        <v>183</v>
      </c>
    </row>
    <row r="399" spans="1:20" s="5" customFormat="1" ht="37.5" x14ac:dyDescent="0.3">
      <c r="A399" s="101">
        <v>9</v>
      </c>
      <c r="B399" s="111">
        <v>6</v>
      </c>
      <c r="C399" s="47" t="s">
        <v>263</v>
      </c>
      <c r="D399" s="111">
        <v>1975</v>
      </c>
      <c r="E399" s="111" t="s">
        <v>24</v>
      </c>
      <c r="F399" s="112" t="s">
        <v>195</v>
      </c>
      <c r="G399" s="111" t="s">
        <v>25</v>
      </c>
      <c r="H399" s="111">
        <v>2</v>
      </c>
      <c r="I399" s="113">
        <v>1018.4</v>
      </c>
      <c r="J399" s="113">
        <v>568.4</v>
      </c>
      <c r="K399" s="40" t="s">
        <v>32</v>
      </c>
      <c r="L399" s="113">
        <f>I399*Q399</f>
        <v>298635.61599999998</v>
      </c>
      <c r="M399" s="115">
        <f>L399</f>
        <v>298635.61599999998</v>
      </c>
      <c r="N399" s="115">
        <f>I399*R399</f>
        <v>16100.904</v>
      </c>
      <c r="O399" s="115">
        <f t="shared" si="104"/>
        <v>314736.51999999996</v>
      </c>
      <c r="P399" s="115">
        <f>O399</f>
        <v>314736.51999999996</v>
      </c>
      <c r="Q399" s="115">
        <v>293.24</v>
      </c>
      <c r="R399" s="34">
        <v>15.81</v>
      </c>
      <c r="S399" s="112" t="s">
        <v>28</v>
      </c>
      <c r="T399" s="112" t="s">
        <v>183</v>
      </c>
    </row>
    <row r="400" spans="1:20" s="5" customFormat="1" ht="37.5" x14ac:dyDescent="0.3">
      <c r="A400" s="101">
        <v>10</v>
      </c>
      <c r="B400" s="111">
        <v>7</v>
      </c>
      <c r="C400" s="47" t="s">
        <v>264</v>
      </c>
      <c r="D400" s="111">
        <v>1975</v>
      </c>
      <c r="E400" s="111" t="s">
        <v>24</v>
      </c>
      <c r="F400" s="112" t="s">
        <v>195</v>
      </c>
      <c r="G400" s="111" t="s">
        <v>25</v>
      </c>
      <c r="H400" s="111">
        <v>2</v>
      </c>
      <c r="I400" s="113">
        <v>1018.4</v>
      </c>
      <c r="J400" s="113">
        <v>568.4</v>
      </c>
      <c r="K400" s="40" t="s">
        <v>32</v>
      </c>
      <c r="L400" s="113">
        <f>I400*Q400</f>
        <v>298635.61599999998</v>
      </c>
      <c r="M400" s="115">
        <f>L400</f>
        <v>298635.61599999998</v>
      </c>
      <c r="N400" s="115">
        <f>I400*R400</f>
        <v>16100.904</v>
      </c>
      <c r="O400" s="115">
        <f t="shared" si="104"/>
        <v>314736.51999999996</v>
      </c>
      <c r="P400" s="115">
        <f>O400</f>
        <v>314736.51999999996</v>
      </c>
      <c r="Q400" s="115">
        <v>293.24</v>
      </c>
      <c r="R400" s="34">
        <v>15.81</v>
      </c>
      <c r="S400" s="112" t="s">
        <v>28</v>
      </c>
      <c r="T400" s="112" t="s">
        <v>183</v>
      </c>
    </row>
    <row r="401" spans="1:20" s="5" customFormat="1" ht="37.5" x14ac:dyDescent="0.3">
      <c r="A401" s="101">
        <v>11</v>
      </c>
      <c r="B401" s="111">
        <v>8</v>
      </c>
      <c r="C401" s="47" t="s">
        <v>265</v>
      </c>
      <c r="D401" s="111">
        <v>1974</v>
      </c>
      <c r="E401" s="111" t="s">
        <v>24</v>
      </c>
      <c r="F401" s="112" t="s">
        <v>195</v>
      </c>
      <c r="G401" s="111" t="s">
        <v>25</v>
      </c>
      <c r="H401" s="111">
        <v>2</v>
      </c>
      <c r="I401" s="113">
        <v>1568.1</v>
      </c>
      <c r="J401" s="113">
        <v>862</v>
      </c>
      <c r="K401" s="40" t="s">
        <v>32</v>
      </c>
      <c r="L401" s="113">
        <f>I401*Q401</f>
        <v>459829.64399999997</v>
      </c>
      <c r="M401" s="145">
        <f>L401+L402</f>
        <v>2811979.6439999999</v>
      </c>
      <c r="N401" s="115">
        <f>I401*R401</f>
        <v>24791.661</v>
      </c>
      <c r="O401" s="115">
        <f t="shared" si="104"/>
        <v>484621.30499999999</v>
      </c>
      <c r="P401" s="145">
        <f>O401+O402</f>
        <v>2900687.0610000002</v>
      </c>
      <c r="Q401" s="115">
        <v>293.24</v>
      </c>
      <c r="R401" s="34">
        <v>15.81</v>
      </c>
      <c r="S401" s="112" t="s">
        <v>28</v>
      </c>
      <c r="T401" s="112" t="s">
        <v>183</v>
      </c>
    </row>
    <row r="402" spans="1:20" s="5" customFormat="1" x14ac:dyDescent="0.3">
      <c r="A402" s="101">
        <v>12</v>
      </c>
      <c r="B402" s="111"/>
      <c r="C402" s="47"/>
      <c r="D402" s="111"/>
      <c r="E402" s="111"/>
      <c r="F402" s="112"/>
      <c r="G402" s="111"/>
      <c r="H402" s="111"/>
      <c r="I402" s="113"/>
      <c r="J402" s="113"/>
      <c r="K402" s="40" t="s">
        <v>154</v>
      </c>
      <c r="L402" s="113">
        <f>I401*Q402</f>
        <v>2352150</v>
      </c>
      <c r="M402" s="146"/>
      <c r="N402" s="115">
        <f>I401*R402</f>
        <v>63915.755999999994</v>
      </c>
      <c r="O402" s="115">
        <f t="shared" si="104"/>
        <v>2416065.7560000001</v>
      </c>
      <c r="P402" s="146"/>
      <c r="Q402" s="115">
        <v>1500</v>
      </c>
      <c r="R402" s="34">
        <v>40.76</v>
      </c>
      <c r="S402" s="112" t="s">
        <v>28</v>
      </c>
      <c r="T402" s="112" t="s">
        <v>183</v>
      </c>
    </row>
    <row r="403" spans="1:20" s="5" customFormat="1" x14ac:dyDescent="0.3">
      <c r="A403" s="25">
        <f>A413</f>
        <v>10</v>
      </c>
      <c r="B403" s="31">
        <f>B410</f>
        <v>6</v>
      </c>
      <c r="C403" s="52" t="s">
        <v>66</v>
      </c>
      <c r="D403" s="31"/>
      <c r="E403" s="31"/>
      <c r="F403" s="112"/>
      <c r="G403" s="31"/>
      <c r="H403" s="31"/>
      <c r="I403" s="27">
        <f>SUM(I404:I413)</f>
        <v>10470.84</v>
      </c>
      <c r="J403" s="27"/>
      <c r="K403" s="28"/>
      <c r="L403" s="27">
        <f t="shared" ref="L403:P403" si="105">SUM(L404:L413)</f>
        <v>5496175.8565999996</v>
      </c>
      <c r="M403" s="27">
        <f t="shared" si="105"/>
        <v>5496175.8566000005</v>
      </c>
      <c r="N403" s="27">
        <f t="shared" si="105"/>
        <v>442942.15340000001</v>
      </c>
      <c r="O403" s="27">
        <f t="shared" si="105"/>
        <v>5939118.0099999998</v>
      </c>
      <c r="P403" s="27">
        <f t="shared" si="105"/>
        <v>5939118.0099999998</v>
      </c>
      <c r="Q403" s="30"/>
      <c r="R403" s="34"/>
      <c r="S403" s="30"/>
      <c r="T403" s="53"/>
    </row>
    <row r="404" spans="1:20" s="5" customFormat="1" ht="37.5" x14ac:dyDescent="0.3">
      <c r="A404" s="24">
        <v>1</v>
      </c>
      <c r="B404" s="111">
        <v>1</v>
      </c>
      <c r="C404" s="47" t="s">
        <v>266</v>
      </c>
      <c r="D404" s="111">
        <v>1983</v>
      </c>
      <c r="E404" s="111" t="s">
        <v>24</v>
      </c>
      <c r="F404" s="112" t="s">
        <v>182</v>
      </c>
      <c r="G404" s="111" t="s">
        <v>25</v>
      </c>
      <c r="H404" s="111">
        <v>2</v>
      </c>
      <c r="I404" s="113">
        <v>1770</v>
      </c>
      <c r="J404" s="113">
        <v>426.9</v>
      </c>
      <c r="K404" s="40" t="s">
        <v>32</v>
      </c>
      <c r="L404" s="113">
        <f>I404*Q404</f>
        <v>571338.30000000005</v>
      </c>
      <c r="M404" s="115">
        <f>L404</f>
        <v>571338.30000000005</v>
      </c>
      <c r="N404" s="115">
        <f>I404*R404</f>
        <v>39223.199999999997</v>
      </c>
      <c r="O404" s="115">
        <f t="shared" ref="O404:O413" si="106">L404+N404</f>
        <v>610561.5</v>
      </c>
      <c r="P404" s="115">
        <f>O404</f>
        <v>610561.5</v>
      </c>
      <c r="Q404" s="115">
        <v>322.79000000000002</v>
      </c>
      <c r="R404" s="34">
        <v>22.16</v>
      </c>
      <c r="S404" s="112" t="s">
        <v>28</v>
      </c>
      <c r="T404" s="112" t="s">
        <v>183</v>
      </c>
    </row>
    <row r="405" spans="1:20" s="5" customFormat="1" ht="37.5" x14ac:dyDescent="0.3">
      <c r="A405" s="24">
        <v>2</v>
      </c>
      <c r="B405" s="111">
        <v>2</v>
      </c>
      <c r="C405" s="47" t="s">
        <v>67</v>
      </c>
      <c r="D405" s="111">
        <v>1980</v>
      </c>
      <c r="E405" s="111" t="s">
        <v>24</v>
      </c>
      <c r="F405" s="112" t="s">
        <v>182</v>
      </c>
      <c r="G405" s="111" t="s">
        <v>25</v>
      </c>
      <c r="H405" s="111">
        <v>2</v>
      </c>
      <c r="I405" s="113">
        <v>1971.9499999999998</v>
      </c>
      <c r="J405" s="113">
        <v>832.3</v>
      </c>
      <c r="K405" s="40" t="s">
        <v>32</v>
      </c>
      <c r="L405" s="113">
        <f>I405*Q405</f>
        <v>636525.74049999996</v>
      </c>
      <c r="M405" s="115">
        <f>L405</f>
        <v>636525.74049999996</v>
      </c>
      <c r="N405" s="115">
        <f>I405*R405</f>
        <v>43698.411999999997</v>
      </c>
      <c r="O405" s="115">
        <f t="shared" si="106"/>
        <v>680224.15249999997</v>
      </c>
      <c r="P405" s="115">
        <f>O405</f>
        <v>680224.15249999997</v>
      </c>
      <c r="Q405" s="115">
        <v>322.79000000000002</v>
      </c>
      <c r="R405" s="34">
        <v>22.16</v>
      </c>
      <c r="S405" s="112" t="s">
        <v>28</v>
      </c>
      <c r="T405" s="112" t="s">
        <v>183</v>
      </c>
    </row>
    <row r="406" spans="1:20" s="5" customFormat="1" ht="37.5" x14ac:dyDescent="0.3">
      <c r="A406" s="24">
        <v>3</v>
      </c>
      <c r="B406" s="111">
        <v>3</v>
      </c>
      <c r="C406" s="47" t="s">
        <v>267</v>
      </c>
      <c r="D406" s="111">
        <v>1980</v>
      </c>
      <c r="E406" s="111" t="s">
        <v>24</v>
      </c>
      <c r="F406" s="112" t="s">
        <v>182</v>
      </c>
      <c r="G406" s="111" t="s">
        <v>25</v>
      </c>
      <c r="H406" s="111">
        <v>2</v>
      </c>
      <c r="I406" s="113">
        <v>2160.4</v>
      </c>
      <c r="J406" s="113">
        <v>849.9</v>
      </c>
      <c r="K406" s="40" t="s">
        <v>32</v>
      </c>
      <c r="L406" s="113">
        <f>I406*Q406</f>
        <v>697355.51600000006</v>
      </c>
      <c r="M406" s="145">
        <f>L406+L407</f>
        <v>1700126.7800000003</v>
      </c>
      <c r="N406" s="115">
        <f>I406*R406</f>
        <v>47874.464</v>
      </c>
      <c r="O406" s="115">
        <f t="shared" si="106"/>
        <v>745229.9800000001</v>
      </c>
      <c r="P406" s="145">
        <f>O406+O407</f>
        <v>1821195.5960000004</v>
      </c>
      <c r="Q406" s="115">
        <v>322.79000000000002</v>
      </c>
      <c r="R406" s="34">
        <v>22.16</v>
      </c>
      <c r="S406" s="112" t="s">
        <v>28</v>
      </c>
      <c r="T406" s="112" t="s">
        <v>183</v>
      </c>
    </row>
    <row r="407" spans="1:20" s="5" customFormat="1" ht="37.5" x14ac:dyDescent="0.3">
      <c r="A407" s="24">
        <v>4</v>
      </c>
      <c r="B407" s="111"/>
      <c r="C407" s="47"/>
      <c r="D407" s="111"/>
      <c r="E407" s="111"/>
      <c r="F407" s="112" t="s">
        <v>182</v>
      </c>
      <c r="G407" s="111" t="s">
        <v>25</v>
      </c>
      <c r="H407" s="111"/>
      <c r="I407" s="113"/>
      <c r="J407" s="113"/>
      <c r="K407" s="40" t="s">
        <v>35</v>
      </c>
      <c r="L407" s="115">
        <f>I406*Q407</f>
        <v>1002771.2640000001</v>
      </c>
      <c r="M407" s="146"/>
      <c r="N407" s="115">
        <f>I406*R407</f>
        <v>73194.352000000014</v>
      </c>
      <c r="O407" s="115">
        <f t="shared" si="106"/>
        <v>1075965.6160000002</v>
      </c>
      <c r="P407" s="146"/>
      <c r="Q407" s="115">
        <v>464.16</v>
      </c>
      <c r="R407" s="34">
        <v>33.880000000000003</v>
      </c>
      <c r="S407" s="112" t="s">
        <v>28</v>
      </c>
      <c r="T407" s="112" t="s">
        <v>183</v>
      </c>
    </row>
    <row r="408" spans="1:20" s="5" customFormat="1" ht="37.5" x14ac:dyDescent="0.3">
      <c r="A408" s="24">
        <v>5</v>
      </c>
      <c r="B408" s="111">
        <v>4</v>
      </c>
      <c r="C408" s="47" t="s">
        <v>268</v>
      </c>
      <c r="D408" s="111">
        <v>1992</v>
      </c>
      <c r="E408" s="111" t="s">
        <v>24</v>
      </c>
      <c r="F408" s="112" t="s">
        <v>195</v>
      </c>
      <c r="G408" s="111" t="s">
        <v>42</v>
      </c>
      <c r="H408" s="111">
        <v>2</v>
      </c>
      <c r="I408" s="113">
        <v>1248.7</v>
      </c>
      <c r="J408" s="113">
        <v>743.5</v>
      </c>
      <c r="K408" s="40" t="s">
        <v>32</v>
      </c>
      <c r="L408" s="113">
        <f>I408*Q408</f>
        <v>425382.14200000005</v>
      </c>
      <c r="M408" s="115">
        <f>L408</f>
        <v>425382.14200000005</v>
      </c>
      <c r="N408" s="115">
        <f>I408*R408</f>
        <v>22626.444000000003</v>
      </c>
      <c r="O408" s="115">
        <f t="shared" si="106"/>
        <v>448008.58600000007</v>
      </c>
      <c r="P408" s="115">
        <f>O408</f>
        <v>448008.58600000007</v>
      </c>
      <c r="Q408" s="115">
        <v>340.66</v>
      </c>
      <c r="R408" s="34">
        <v>18.12</v>
      </c>
      <c r="S408" s="112" t="s">
        <v>28</v>
      </c>
      <c r="T408" s="112" t="s">
        <v>183</v>
      </c>
    </row>
    <row r="409" spans="1:20" s="5" customFormat="1" ht="37.5" x14ac:dyDescent="0.3">
      <c r="A409" s="24">
        <v>6</v>
      </c>
      <c r="B409" s="111">
        <v>5</v>
      </c>
      <c r="C409" s="47" t="s">
        <v>757</v>
      </c>
      <c r="D409" s="111">
        <v>1994</v>
      </c>
      <c r="E409" s="111" t="s">
        <v>24</v>
      </c>
      <c r="F409" s="112" t="s">
        <v>182</v>
      </c>
      <c r="G409" s="111" t="s">
        <v>25</v>
      </c>
      <c r="H409" s="111">
        <v>2</v>
      </c>
      <c r="I409" s="113">
        <v>1503.29</v>
      </c>
      <c r="J409" s="113">
        <v>490.2</v>
      </c>
      <c r="K409" s="40" t="s">
        <v>32</v>
      </c>
      <c r="L409" s="113">
        <f>I409*Q409</f>
        <v>485246.9791</v>
      </c>
      <c r="M409" s="115">
        <f>L409</f>
        <v>485246.9791</v>
      </c>
      <c r="N409" s="115">
        <f>I409*R409</f>
        <v>33312.9064</v>
      </c>
      <c r="O409" s="115">
        <f t="shared" si="106"/>
        <v>518559.88549999997</v>
      </c>
      <c r="P409" s="115">
        <f>O409</f>
        <v>518559.88549999997</v>
      </c>
      <c r="Q409" s="115">
        <v>322.79000000000002</v>
      </c>
      <c r="R409" s="34">
        <v>22.16</v>
      </c>
      <c r="S409" s="112" t="s">
        <v>28</v>
      </c>
      <c r="T409" s="112" t="s">
        <v>183</v>
      </c>
    </row>
    <row r="410" spans="1:20" s="5" customFormat="1" ht="37.5" x14ac:dyDescent="0.3">
      <c r="A410" s="24">
        <v>7</v>
      </c>
      <c r="B410" s="111">
        <v>6</v>
      </c>
      <c r="C410" s="47" t="s">
        <v>269</v>
      </c>
      <c r="D410" s="111">
        <v>1976</v>
      </c>
      <c r="E410" s="111" t="s">
        <v>24</v>
      </c>
      <c r="F410" s="112" t="s">
        <v>182</v>
      </c>
      <c r="G410" s="111" t="s">
        <v>25</v>
      </c>
      <c r="H410" s="111">
        <v>2</v>
      </c>
      <c r="I410" s="113">
        <v>1816.5</v>
      </c>
      <c r="J410" s="113">
        <v>724.3</v>
      </c>
      <c r="K410" s="40" t="s">
        <v>32</v>
      </c>
      <c r="L410" s="113">
        <f>I410*Q410</f>
        <v>518138.46</v>
      </c>
      <c r="M410" s="145">
        <f>L410+L411+L412+L413</f>
        <v>1677555.915</v>
      </c>
      <c r="N410" s="115">
        <f>I410*R410</f>
        <v>40253.64</v>
      </c>
      <c r="O410" s="115">
        <f t="shared" si="106"/>
        <v>558392.1</v>
      </c>
      <c r="P410" s="145">
        <f>O410+O411+O412+O413</f>
        <v>1860568.29</v>
      </c>
      <c r="Q410" s="115">
        <v>285.24</v>
      </c>
      <c r="R410" s="34">
        <v>22.16</v>
      </c>
      <c r="S410" s="112" t="s">
        <v>28</v>
      </c>
      <c r="T410" s="112" t="s">
        <v>183</v>
      </c>
    </row>
    <row r="411" spans="1:20" s="5" customFormat="1" ht="37.5" x14ac:dyDescent="0.3">
      <c r="A411" s="24">
        <v>8</v>
      </c>
      <c r="B411" s="111"/>
      <c r="C411" s="47"/>
      <c r="D411" s="111"/>
      <c r="E411" s="111"/>
      <c r="F411" s="112"/>
      <c r="G411" s="111"/>
      <c r="H411" s="111"/>
      <c r="I411" s="113"/>
      <c r="J411" s="113"/>
      <c r="K411" s="40" t="s">
        <v>35</v>
      </c>
      <c r="L411" s="113">
        <f>I410*Q411</f>
        <v>843146.64</v>
      </c>
      <c r="M411" s="155"/>
      <c r="N411" s="115">
        <f>I410*R411</f>
        <v>61543.020000000004</v>
      </c>
      <c r="O411" s="115">
        <f t="shared" si="106"/>
        <v>904689.66</v>
      </c>
      <c r="P411" s="155"/>
      <c r="Q411" s="115">
        <v>464.16</v>
      </c>
      <c r="R411" s="34">
        <v>33.880000000000003</v>
      </c>
      <c r="S411" s="112" t="s">
        <v>28</v>
      </c>
      <c r="T411" s="112" t="s">
        <v>183</v>
      </c>
    </row>
    <row r="412" spans="1:20" s="5" customFormat="1" ht="56.25" x14ac:dyDescent="0.3">
      <c r="A412" s="24">
        <v>9</v>
      </c>
      <c r="B412" s="111"/>
      <c r="C412" s="47"/>
      <c r="D412" s="111"/>
      <c r="E412" s="111"/>
      <c r="F412" s="112"/>
      <c r="G412" s="111"/>
      <c r="H412" s="111"/>
      <c r="I412" s="113"/>
      <c r="J412" s="113"/>
      <c r="K412" s="40" t="s">
        <v>26</v>
      </c>
      <c r="L412" s="113">
        <f>I410*Q412</f>
        <v>184792.54500000001</v>
      </c>
      <c r="M412" s="155"/>
      <c r="N412" s="115">
        <f>I410*R412</f>
        <v>36893.114999999998</v>
      </c>
      <c r="O412" s="115">
        <f t="shared" si="106"/>
        <v>221685.66</v>
      </c>
      <c r="P412" s="155"/>
      <c r="Q412" s="115">
        <v>101.73</v>
      </c>
      <c r="R412" s="34">
        <v>20.309999999999999</v>
      </c>
      <c r="S412" s="112" t="s">
        <v>28</v>
      </c>
      <c r="T412" s="112" t="s">
        <v>183</v>
      </c>
    </row>
    <row r="413" spans="1:20" s="5" customFormat="1" ht="56.25" x14ac:dyDescent="0.3">
      <c r="A413" s="24">
        <v>10</v>
      </c>
      <c r="B413" s="111"/>
      <c r="C413" s="47"/>
      <c r="D413" s="111"/>
      <c r="E413" s="111"/>
      <c r="F413" s="112"/>
      <c r="G413" s="111"/>
      <c r="H413" s="111"/>
      <c r="I413" s="113"/>
      <c r="J413" s="113"/>
      <c r="K413" s="40" t="s">
        <v>29</v>
      </c>
      <c r="L413" s="113">
        <f>I410*Q413</f>
        <v>131478.26999999999</v>
      </c>
      <c r="M413" s="155"/>
      <c r="N413" s="115">
        <f>I410*R413</f>
        <v>44322.6</v>
      </c>
      <c r="O413" s="115">
        <f t="shared" si="106"/>
        <v>175800.87</v>
      </c>
      <c r="P413" s="155"/>
      <c r="Q413" s="115">
        <v>72.38</v>
      </c>
      <c r="R413" s="34">
        <v>24.4</v>
      </c>
      <c r="S413" s="112" t="s">
        <v>28</v>
      </c>
      <c r="T413" s="112" t="s">
        <v>183</v>
      </c>
    </row>
    <row r="414" spans="1:20" s="5" customFormat="1" x14ac:dyDescent="0.3">
      <c r="A414" s="25">
        <f>A441</f>
        <v>27</v>
      </c>
      <c r="B414" s="31">
        <f>B441</f>
        <v>11</v>
      </c>
      <c r="C414" s="52" t="s">
        <v>68</v>
      </c>
      <c r="D414" s="31"/>
      <c r="E414" s="31"/>
      <c r="F414" s="112"/>
      <c r="G414" s="31"/>
      <c r="H414" s="31"/>
      <c r="I414" s="27">
        <f>SUM(I415:I441)</f>
        <v>18368.63</v>
      </c>
      <c r="J414" s="27"/>
      <c r="K414" s="28"/>
      <c r="L414" s="27">
        <f t="shared" ref="L414:P414" si="107">SUM(L415:L441)</f>
        <v>15818773.600299999</v>
      </c>
      <c r="M414" s="27">
        <f t="shared" si="107"/>
        <v>15818773.600300003</v>
      </c>
      <c r="N414" s="27">
        <f t="shared" si="107"/>
        <v>1134434.0186000001</v>
      </c>
      <c r="O414" s="27">
        <f t="shared" si="107"/>
        <v>16953207.618900001</v>
      </c>
      <c r="P414" s="27">
        <f t="shared" si="107"/>
        <v>16953207.618900001</v>
      </c>
      <c r="Q414" s="30"/>
      <c r="R414" s="34"/>
      <c r="S414" s="30"/>
      <c r="T414" s="53"/>
    </row>
    <row r="415" spans="1:20" s="5" customFormat="1" ht="37.5" x14ac:dyDescent="0.3">
      <c r="A415" s="24">
        <v>1</v>
      </c>
      <c r="B415" s="111">
        <v>1</v>
      </c>
      <c r="C415" s="47" t="s">
        <v>270</v>
      </c>
      <c r="D415" s="111">
        <v>1985</v>
      </c>
      <c r="E415" s="111" t="s">
        <v>24</v>
      </c>
      <c r="F415" s="112" t="s">
        <v>190</v>
      </c>
      <c r="G415" s="111" t="s">
        <v>25</v>
      </c>
      <c r="H415" s="111">
        <v>3</v>
      </c>
      <c r="I415" s="113">
        <v>2125.42</v>
      </c>
      <c r="J415" s="113">
        <v>878.96</v>
      </c>
      <c r="K415" s="40" t="s">
        <v>32</v>
      </c>
      <c r="L415" s="113">
        <f>I415*Q415</f>
        <v>452076.83399999997</v>
      </c>
      <c r="M415" s="115">
        <f>L415</f>
        <v>452076.83399999997</v>
      </c>
      <c r="N415" s="115">
        <f>I415*R415</f>
        <v>24824.905600000002</v>
      </c>
      <c r="O415" s="115">
        <f t="shared" ref="O415:O441" si="108">L415+N415</f>
        <v>476901.73959999997</v>
      </c>
      <c r="P415" s="115">
        <f>O415</f>
        <v>476901.73959999997</v>
      </c>
      <c r="Q415" s="115">
        <v>212.7</v>
      </c>
      <c r="R415" s="34">
        <v>11.68</v>
      </c>
      <c r="S415" s="112" t="s">
        <v>28</v>
      </c>
      <c r="T415" s="112" t="s">
        <v>183</v>
      </c>
    </row>
    <row r="416" spans="1:20" s="5" customFormat="1" ht="37.5" x14ac:dyDescent="0.3">
      <c r="A416" s="24">
        <v>2</v>
      </c>
      <c r="B416" s="111">
        <v>2</v>
      </c>
      <c r="C416" s="47" t="s">
        <v>271</v>
      </c>
      <c r="D416" s="111">
        <v>1971</v>
      </c>
      <c r="E416" s="111" t="s">
        <v>24</v>
      </c>
      <c r="F416" s="112" t="s">
        <v>190</v>
      </c>
      <c r="G416" s="111" t="s">
        <v>25</v>
      </c>
      <c r="H416" s="111">
        <v>3</v>
      </c>
      <c r="I416" s="113">
        <v>3432.09</v>
      </c>
      <c r="J416" s="113">
        <v>1480.73</v>
      </c>
      <c r="K416" s="40" t="s">
        <v>35</v>
      </c>
      <c r="L416" s="113">
        <f>I416*Q416</f>
        <v>1462070.34</v>
      </c>
      <c r="M416" s="145">
        <f>L416+L417</f>
        <v>5176278.1380000003</v>
      </c>
      <c r="N416" s="115">
        <f>I416*R416</f>
        <v>106737.99900000001</v>
      </c>
      <c r="O416" s="115">
        <f t="shared" si="108"/>
        <v>1568808.3390000002</v>
      </c>
      <c r="P416" s="145">
        <f>O416+O417</f>
        <v>5554151.2470000004</v>
      </c>
      <c r="Q416" s="115">
        <v>426</v>
      </c>
      <c r="R416" s="34">
        <v>31.1</v>
      </c>
      <c r="S416" s="112" t="s">
        <v>28</v>
      </c>
      <c r="T416" s="112" t="s">
        <v>183</v>
      </c>
    </row>
    <row r="417" spans="1:20" s="5" customFormat="1" x14ac:dyDescent="0.3">
      <c r="A417" s="24">
        <v>3</v>
      </c>
      <c r="B417" s="111"/>
      <c r="C417" s="47"/>
      <c r="D417" s="111"/>
      <c r="E417" s="111"/>
      <c r="F417" s="112" t="s">
        <v>190</v>
      </c>
      <c r="G417" s="111" t="s">
        <v>25</v>
      </c>
      <c r="H417" s="111"/>
      <c r="I417" s="113"/>
      <c r="J417" s="113"/>
      <c r="K417" s="40" t="s">
        <v>154</v>
      </c>
      <c r="L417" s="113">
        <f>I416*Q417</f>
        <v>3714207.7980000004</v>
      </c>
      <c r="M417" s="146"/>
      <c r="N417" s="115">
        <f>I416*R417</f>
        <v>271135.11</v>
      </c>
      <c r="O417" s="115">
        <f t="shared" si="108"/>
        <v>3985342.9080000003</v>
      </c>
      <c r="P417" s="146"/>
      <c r="Q417" s="115">
        <v>1082.2</v>
      </c>
      <c r="R417" s="34">
        <v>79</v>
      </c>
      <c r="S417" s="112" t="s">
        <v>28</v>
      </c>
      <c r="T417" s="112" t="s">
        <v>183</v>
      </c>
    </row>
    <row r="418" spans="1:20" s="5" customFormat="1" ht="37.5" x14ac:dyDescent="0.3">
      <c r="A418" s="24">
        <v>4</v>
      </c>
      <c r="B418" s="111">
        <v>3</v>
      </c>
      <c r="C418" s="47" t="s">
        <v>272</v>
      </c>
      <c r="D418" s="111">
        <v>1961</v>
      </c>
      <c r="E418" s="111" t="s">
        <v>24</v>
      </c>
      <c r="F418" s="112" t="s">
        <v>182</v>
      </c>
      <c r="G418" s="111" t="s">
        <v>41</v>
      </c>
      <c r="H418" s="111">
        <v>2</v>
      </c>
      <c r="I418" s="113">
        <v>1815.59</v>
      </c>
      <c r="J418" s="113">
        <v>716.59</v>
      </c>
      <c r="K418" s="40" t="s">
        <v>32</v>
      </c>
      <c r="L418" s="113">
        <f>I418*Q418</f>
        <v>586054.29610000004</v>
      </c>
      <c r="M418" s="145">
        <f>L418+L419+L420+L421+L422</f>
        <v>4603301.3537000008</v>
      </c>
      <c r="N418" s="115">
        <f>I418*R418</f>
        <v>32898.4908</v>
      </c>
      <c r="O418" s="115">
        <f t="shared" si="108"/>
        <v>618952.78690000006</v>
      </c>
      <c r="P418" s="145">
        <f>O418+O419+O420+O421+O422</f>
        <v>4930833.7897000005</v>
      </c>
      <c r="Q418" s="115">
        <v>322.79000000000002</v>
      </c>
      <c r="R418" s="34">
        <v>18.12</v>
      </c>
      <c r="S418" s="112" t="s">
        <v>28</v>
      </c>
      <c r="T418" s="112" t="s">
        <v>183</v>
      </c>
    </row>
    <row r="419" spans="1:20" s="5" customFormat="1" ht="37.5" x14ac:dyDescent="0.3">
      <c r="A419" s="24">
        <v>5</v>
      </c>
      <c r="B419" s="111"/>
      <c r="C419" s="47"/>
      <c r="D419" s="111"/>
      <c r="E419" s="111"/>
      <c r="F419" s="112" t="s">
        <v>182</v>
      </c>
      <c r="G419" s="111" t="s">
        <v>41</v>
      </c>
      <c r="H419" s="111"/>
      <c r="I419" s="113"/>
      <c r="J419" s="113"/>
      <c r="K419" s="40" t="s">
        <v>35</v>
      </c>
      <c r="L419" s="113">
        <f>I418*Q419</f>
        <v>817015.5</v>
      </c>
      <c r="M419" s="155"/>
      <c r="N419" s="115">
        <f>I418*R419</f>
        <v>61512.189200000001</v>
      </c>
      <c r="O419" s="115">
        <f t="shared" si="108"/>
        <v>878527.68920000002</v>
      </c>
      <c r="P419" s="155"/>
      <c r="Q419" s="115">
        <v>450</v>
      </c>
      <c r="R419" s="34">
        <v>33.880000000000003</v>
      </c>
      <c r="S419" s="112" t="s">
        <v>28</v>
      </c>
      <c r="T419" s="112" t="s">
        <v>183</v>
      </c>
    </row>
    <row r="420" spans="1:20" s="5" customFormat="1" ht="56.25" x14ac:dyDescent="0.3">
      <c r="A420" s="24">
        <v>6</v>
      </c>
      <c r="B420" s="111"/>
      <c r="C420" s="47"/>
      <c r="D420" s="111"/>
      <c r="E420" s="111"/>
      <c r="F420" s="112" t="s">
        <v>182</v>
      </c>
      <c r="G420" s="111" t="s">
        <v>41</v>
      </c>
      <c r="H420" s="111"/>
      <c r="I420" s="113"/>
      <c r="J420" s="113"/>
      <c r="K420" s="40" t="s">
        <v>26</v>
      </c>
      <c r="L420" s="113">
        <f>I418*Q420</f>
        <v>208792.84999999998</v>
      </c>
      <c r="M420" s="155"/>
      <c r="N420" s="115">
        <f>I418*R420</f>
        <v>26979.667399999998</v>
      </c>
      <c r="O420" s="115">
        <f t="shared" si="108"/>
        <v>235772.51739999998</v>
      </c>
      <c r="P420" s="155"/>
      <c r="Q420" s="115">
        <v>115</v>
      </c>
      <c r="R420" s="34">
        <v>14.86</v>
      </c>
      <c r="S420" s="112" t="s">
        <v>28</v>
      </c>
      <c r="T420" s="112" t="s">
        <v>183</v>
      </c>
    </row>
    <row r="421" spans="1:20" s="5" customFormat="1" ht="56.25" x14ac:dyDescent="0.3">
      <c r="A421" s="24">
        <v>7</v>
      </c>
      <c r="B421" s="111"/>
      <c r="C421" s="47"/>
      <c r="D421" s="111"/>
      <c r="E421" s="111"/>
      <c r="F421" s="112" t="s">
        <v>182</v>
      </c>
      <c r="G421" s="111" t="s">
        <v>41</v>
      </c>
      <c r="H421" s="111"/>
      <c r="I421" s="113"/>
      <c r="J421" s="113"/>
      <c r="K421" s="40" t="s">
        <v>29</v>
      </c>
      <c r="L421" s="113">
        <f>I418*Q421</f>
        <v>175603.86479999998</v>
      </c>
      <c r="M421" s="155"/>
      <c r="N421" s="115">
        <f>I418*R421</f>
        <v>7334.9835999999996</v>
      </c>
      <c r="O421" s="115">
        <f t="shared" si="108"/>
        <v>182938.84839999999</v>
      </c>
      <c r="P421" s="155"/>
      <c r="Q421" s="115">
        <v>96.72</v>
      </c>
      <c r="R421" s="34">
        <v>4.04</v>
      </c>
      <c r="S421" s="112" t="s">
        <v>28</v>
      </c>
      <c r="T421" s="112" t="s">
        <v>183</v>
      </c>
    </row>
    <row r="422" spans="1:20" s="5" customFormat="1" ht="37.5" x14ac:dyDescent="0.3">
      <c r="A422" s="24">
        <v>8</v>
      </c>
      <c r="B422" s="111"/>
      <c r="C422" s="47"/>
      <c r="D422" s="111"/>
      <c r="E422" s="111"/>
      <c r="F422" s="112" t="s">
        <v>182</v>
      </c>
      <c r="G422" s="111" t="s">
        <v>41</v>
      </c>
      <c r="H422" s="111"/>
      <c r="I422" s="113"/>
      <c r="J422" s="113"/>
      <c r="K422" s="40" t="s">
        <v>154</v>
      </c>
      <c r="L422" s="113">
        <f>I418*Q422</f>
        <v>2815834.8428000002</v>
      </c>
      <c r="M422" s="146"/>
      <c r="N422" s="115">
        <f>I418*R422</f>
        <v>198807.10499999998</v>
      </c>
      <c r="O422" s="115">
        <f t="shared" si="108"/>
        <v>3014641.9478000002</v>
      </c>
      <c r="P422" s="146"/>
      <c r="Q422" s="115">
        <v>1550.92</v>
      </c>
      <c r="R422" s="34">
        <v>109.5</v>
      </c>
      <c r="S422" s="112" t="s">
        <v>28</v>
      </c>
      <c r="T422" s="112" t="s">
        <v>183</v>
      </c>
    </row>
    <row r="423" spans="1:20" s="5" customFormat="1" ht="37.5" x14ac:dyDescent="0.3">
      <c r="A423" s="24">
        <v>9</v>
      </c>
      <c r="B423" s="111">
        <v>4</v>
      </c>
      <c r="C423" s="47" t="s">
        <v>906</v>
      </c>
      <c r="D423" s="111">
        <v>1960</v>
      </c>
      <c r="E423" s="111" t="s">
        <v>24</v>
      </c>
      <c r="F423" s="112" t="s">
        <v>199</v>
      </c>
      <c r="G423" s="111" t="s">
        <v>41</v>
      </c>
      <c r="H423" s="111">
        <v>2</v>
      </c>
      <c r="I423" s="113">
        <v>689.53</v>
      </c>
      <c r="J423" s="113">
        <v>378.2</v>
      </c>
      <c r="K423" s="40" t="s">
        <v>35</v>
      </c>
      <c r="L423" s="113">
        <f>I423*Q423</f>
        <v>320052.24479999999</v>
      </c>
      <c r="M423" s="145">
        <f>L423+L424+L425+L426</f>
        <v>732205.01169999992</v>
      </c>
      <c r="N423" s="115">
        <f>I423*R423</f>
        <v>23361.276400000002</v>
      </c>
      <c r="O423" s="115">
        <f t="shared" si="108"/>
        <v>343413.52119999996</v>
      </c>
      <c r="P423" s="145">
        <f>O423+O424+O425+O426</f>
        <v>785829.7598</v>
      </c>
      <c r="Q423" s="115">
        <v>464.16</v>
      </c>
      <c r="R423" s="34">
        <v>33.880000000000003</v>
      </c>
      <c r="S423" s="112" t="s">
        <v>28</v>
      </c>
      <c r="T423" s="112" t="s">
        <v>183</v>
      </c>
    </row>
    <row r="424" spans="1:20" s="5" customFormat="1" ht="37.5" x14ac:dyDescent="0.3">
      <c r="A424" s="24">
        <v>10</v>
      </c>
      <c r="B424" s="111"/>
      <c r="C424" s="47"/>
      <c r="D424" s="111"/>
      <c r="E424" s="111"/>
      <c r="F424" s="112" t="s">
        <v>199</v>
      </c>
      <c r="G424" s="111" t="s">
        <v>41</v>
      </c>
      <c r="H424" s="111"/>
      <c r="I424" s="113"/>
      <c r="J424" s="113"/>
      <c r="K424" s="40" t="s">
        <v>32</v>
      </c>
      <c r="L424" s="113">
        <f>I423*Q424</f>
        <v>202197.77720000001</v>
      </c>
      <c r="M424" s="155"/>
      <c r="N424" s="115">
        <f>I423*R424</f>
        <v>12494.283600000001</v>
      </c>
      <c r="O424" s="115">
        <f t="shared" si="108"/>
        <v>214692.06080000001</v>
      </c>
      <c r="P424" s="155"/>
      <c r="Q424" s="115">
        <v>293.24</v>
      </c>
      <c r="R424" s="34">
        <v>18.12</v>
      </c>
      <c r="S424" s="112" t="s">
        <v>28</v>
      </c>
      <c r="T424" s="112" t="s">
        <v>183</v>
      </c>
    </row>
    <row r="425" spans="1:20" s="5" customFormat="1" ht="56.25" x14ac:dyDescent="0.3">
      <c r="A425" s="24">
        <v>11</v>
      </c>
      <c r="B425" s="111"/>
      <c r="C425" s="47"/>
      <c r="D425" s="111"/>
      <c r="E425" s="111"/>
      <c r="F425" s="112" t="s">
        <v>199</v>
      </c>
      <c r="G425" s="111" t="s">
        <v>41</v>
      </c>
      <c r="H425" s="111"/>
      <c r="I425" s="113"/>
      <c r="J425" s="113"/>
      <c r="K425" s="36" t="s">
        <v>58</v>
      </c>
      <c r="L425" s="113">
        <f>I423*Q425</f>
        <v>130659.03969999999</v>
      </c>
      <c r="M425" s="155"/>
      <c r="N425" s="115">
        <f>I423*R425</f>
        <v>7522.7722999999996</v>
      </c>
      <c r="O425" s="115">
        <f t="shared" si="108"/>
        <v>138181.81200000001</v>
      </c>
      <c r="P425" s="155"/>
      <c r="Q425" s="115">
        <v>189.49</v>
      </c>
      <c r="R425" s="34">
        <v>10.91</v>
      </c>
      <c r="S425" s="112" t="s">
        <v>28</v>
      </c>
      <c r="T425" s="112" t="s">
        <v>183</v>
      </c>
    </row>
    <row r="426" spans="1:20" s="5" customFormat="1" ht="56.25" x14ac:dyDescent="0.3">
      <c r="A426" s="24">
        <v>12</v>
      </c>
      <c r="B426" s="111"/>
      <c r="C426" s="47"/>
      <c r="D426" s="111"/>
      <c r="E426" s="111"/>
      <c r="F426" s="112" t="s">
        <v>199</v>
      </c>
      <c r="G426" s="111" t="s">
        <v>41</v>
      </c>
      <c r="H426" s="111"/>
      <c r="I426" s="113"/>
      <c r="J426" s="113"/>
      <c r="K426" s="33" t="s">
        <v>26</v>
      </c>
      <c r="L426" s="113">
        <f>I423*Q426</f>
        <v>79295.95</v>
      </c>
      <c r="M426" s="146"/>
      <c r="N426" s="115">
        <f>I423*R426</f>
        <v>10246.415799999999</v>
      </c>
      <c r="O426" s="115">
        <f t="shared" si="108"/>
        <v>89542.3658</v>
      </c>
      <c r="P426" s="146"/>
      <c r="Q426" s="115">
        <v>115</v>
      </c>
      <c r="R426" s="34">
        <v>14.86</v>
      </c>
      <c r="S426" s="112" t="s">
        <v>28</v>
      </c>
      <c r="T426" s="112" t="s">
        <v>183</v>
      </c>
    </row>
    <row r="427" spans="1:20" s="5" customFormat="1" ht="56.25" x14ac:dyDescent="0.3">
      <c r="A427" s="24">
        <v>13</v>
      </c>
      <c r="B427" s="111">
        <v>5</v>
      </c>
      <c r="C427" s="47" t="s">
        <v>919</v>
      </c>
      <c r="D427" s="111">
        <v>1960</v>
      </c>
      <c r="E427" s="111" t="s">
        <v>24</v>
      </c>
      <c r="F427" s="112" t="s">
        <v>199</v>
      </c>
      <c r="G427" s="111" t="s">
        <v>41</v>
      </c>
      <c r="H427" s="111">
        <v>2</v>
      </c>
      <c r="I427" s="113">
        <v>658.2</v>
      </c>
      <c r="J427" s="113">
        <v>381.9</v>
      </c>
      <c r="K427" s="36" t="s">
        <v>58</v>
      </c>
      <c r="L427" s="113">
        <f>I427*Q427</f>
        <v>124722.31800000001</v>
      </c>
      <c r="M427" s="145">
        <f>L427+L428+L429+L430</f>
        <v>698935.99800000014</v>
      </c>
      <c r="N427" s="115">
        <f>I427*R427</f>
        <v>7180.9620000000004</v>
      </c>
      <c r="O427" s="115">
        <f t="shared" si="108"/>
        <v>131903.28000000003</v>
      </c>
      <c r="P427" s="145">
        <f>O427+O428+O429+O430</f>
        <v>750124.21200000006</v>
      </c>
      <c r="Q427" s="115">
        <v>189.49</v>
      </c>
      <c r="R427" s="34">
        <v>10.91</v>
      </c>
      <c r="S427" s="112" t="s">
        <v>28</v>
      </c>
      <c r="T427" s="112" t="s">
        <v>183</v>
      </c>
    </row>
    <row r="428" spans="1:20" s="5" customFormat="1" ht="37.5" x14ac:dyDescent="0.3">
      <c r="A428" s="24">
        <v>14</v>
      </c>
      <c r="B428" s="111"/>
      <c r="C428" s="47"/>
      <c r="D428" s="111"/>
      <c r="E428" s="111"/>
      <c r="F428" s="112" t="s">
        <v>199</v>
      </c>
      <c r="G428" s="111" t="s">
        <v>41</v>
      </c>
      <c r="H428" s="111"/>
      <c r="I428" s="113"/>
      <c r="J428" s="113"/>
      <c r="K428" s="40" t="s">
        <v>32</v>
      </c>
      <c r="L428" s="113">
        <f>I427*Q428</f>
        <v>193010.56800000003</v>
      </c>
      <c r="M428" s="155"/>
      <c r="N428" s="115">
        <f>I427*R428</f>
        <v>11926.584000000001</v>
      </c>
      <c r="O428" s="115">
        <f t="shared" si="108"/>
        <v>204937.15200000003</v>
      </c>
      <c r="P428" s="155"/>
      <c r="Q428" s="115">
        <v>293.24</v>
      </c>
      <c r="R428" s="34">
        <v>18.12</v>
      </c>
      <c r="S428" s="112" t="s">
        <v>28</v>
      </c>
      <c r="T428" s="112" t="s">
        <v>183</v>
      </c>
    </row>
    <row r="429" spans="1:20" s="5" customFormat="1" ht="37.5" x14ac:dyDescent="0.3">
      <c r="A429" s="24">
        <v>15</v>
      </c>
      <c r="B429" s="111"/>
      <c r="C429" s="47"/>
      <c r="D429" s="111"/>
      <c r="E429" s="111"/>
      <c r="F429" s="112" t="s">
        <v>199</v>
      </c>
      <c r="G429" s="111" t="s">
        <v>41</v>
      </c>
      <c r="H429" s="111"/>
      <c r="I429" s="113"/>
      <c r="J429" s="113"/>
      <c r="K429" s="40" t="s">
        <v>35</v>
      </c>
      <c r="L429" s="113">
        <f>I427*Q429</f>
        <v>305510.11200000002</v>
      </c>
      <c r="M429" s="155"/>
      <c r="N429" s="115">
        <f>I427*R429</f>
        <v>22299.816000000003</v>
      </c>
      <c r="O429" s="115">
        <f t="shared" si="108"/>
        <v>327809.92800000001</v>
      </c>
      <c r="P429" s="155"/>
      <c r="Q429" s="115">
        <v>464.16</v>
      </c>
      <c r="R429" s="34">
        <v>33.880000000000003</v>
      </c>
      <c r="S429" s="112" t="s">
        <v>28</v>
      </c>
      <c r="T429" s="112" t="s">
        <v>183</v>
      </c>
    </row>
    <row r="430" spans="1:20" s="5" customFormat="1" ht="56.25" x14ac:dyDescent="0.3">
      <c r="A430" s="24">
        <v>16</v>
      </c>
      <c r="B430" s="111"/>
      <c r="C430" s="47"/>
      <c r="D430" s="111"/>
      <c r="E430" s="111"/>
      <c r="F430" s="112" t="s">
        <v>199</v>
      </c>
      <c r="G430" s="111" t="s">
        <v>41</v>
      </c>
      <c r="H430" s="111"/>
      <c r="I430" s="113"/>
      <c r="J430" s="113"/>
      <c r="K430" s="33" t="s">
        <v>26</v>
      </c>
      <c r="L430" s="113">
        <f>I427*Q430</f>
        <v>75693</v>
      </c>
      <c r="M430" s="146"/>
      <c r="N430" s="115">
        <f>I427*R430</f>
        <v>9780.8520000000008</v>
      </c>
      <c r="O430" s="115">
        <f t="shared" si="108"/>
        <v>85473.851999999999</v>
      </c>
      <c r="P430" s="146"/>
      <c r="Q430" s="115">
        <v>115</v>
      </c>
      <c r="R430" s="34">
        <v>14.86</v>
      </c>
      <c r="S430" s="112" t="s">
        <v>28</v>
      </c>
      <c r="T430" s="112" t="s">
        <v>183</v>
      </c>
    </row>
    <row r="431" spans="1:20" s="5" customFormat="1" ht="37.5" x14ac:dyDescent="0.3">
      <c r="A431" s="24">
        <v>17</v>
      </c>
      <c r="B431" s="111">
        <v>6</v>
      </c>
      <c r="C431" s="47" t="s">
        <v>907</v>
      </c>
      <c r="D431" s="111">
        <v>1961</v>
      </c>
      <c r="E431" s="111" t="s">
        <v>24</v>
      </c>
      <c r="F431" s="112" t="s">
        <v>199</v>
      </c>
      <c r="G431" s="111" t="s">
        <v>41</v>
      </c>
      <c r="H431" s="111">
        <v>2</v>
      </c>
      <c r="I431" s="113">
        <v>676.94</v>
      </c>
      <c r="J431" s="113">
        <v>368.58</v>
      </c>
      <c r="K431" s="40" t="s">
        <v>63</v>
      </c>
      <c r="L431" s="113">
        <f>I431*Q431</f>
        <v>595984.74540000001</v>
      </c>
      <c r="M431" s="145">
        <f>L431+L432+L433</f>
        <v>872338.73100000003</v>
      </c>
      <c r="N431" s="115">
        <f>I431*R431</f>
        <v>43506.933799999999</v>
      </c>
      <c r="O431" s="115">
        <f t="shared" si="108"/>
        <v>639491.67920000001</v>
      </c>
      <c r="P431" s="145">
        <f>O431+O432+O433</f>
        <v>938171.14600000007</v>
      </c>
      <c r="Q431" s="115">
        <v>880.41</v>
      </c>
      <c r="R431" s="34">
        <v>64.27</v>
      </c>
      <c r="S431" s="112" t="s">
        <v>28</v>
      </c>
      <c r="T431" s="112" t="s">
        <v>183</v>
      </c>
    </row>
    <row r="432" spans="1:20" s="5" customFormat="1" ht="37.5" x14ac:dyDescent="0.3">
      <c r="A432" s="24">
        <v>18</v>
      </c>
      <c r="B432" s="111"/>
      <c r="C432" s="47"/>
      <c r="D432" s="111"/>
      <c r="E432" s="111"/>
      <c r="F432" s="112" t="s">
        <v>199</v>
      </c>
      <c r="G432" s="111" t="s">
        <v>41</v>
      </c>
      <c r="H432" s="111"/>
      <c r="I432" s="113"/>
      <c r="J432" s="113"/>
      <c r="K432" s="33" t="s">
        <v>32</v>
      </c>
      <c r="L432" s="113">
        <f>I431*Q432</f>
        <v>198505.88560000001</v>
      </c>
      <c r="M432" s="155"/>
      <c r="N432" s="115">
        <f>I431*R432</f>
        <v>12266.152800000002</v>
      </c>
      <c r="O432" s="115">
        <f t="shared" si="108"/>
        <v>210772.03840000002</v>
      </c>
      <c r="P432" s="155"/>
      <c r="Q432" s="115">
        <v>293.24</v>
      </c>
      <c r="R432" s="34">
        <v>18.12</v>
      </c>
      <c r="S432" s="112" t="s">
        <v>28</v>
      </c>
      <c r="T432" s="112" t="s">
        <v>183</v>
      </c>
    </row>
    <row r="433" spans="1:20" s="5" customFormat="1" ht="56.25" x14ac:dyDescent="0.3">
      <c r="A433" s="24">
        <v>19</v>
      </c>
      <c r="B433" s="111"/>
      <c r="C433" s="47"/>
      <c r="D433" s="111"/>
      <c r="E433" s="111"/>
      <c r="F433" s="112" t="s">
        <v>199</v>
      </c>
      <c r="G433" s="111" t="s">
        <v>41</v>
      </c>
      <c r="H433" s="111"/>
      <c r="I433" s="113"/>
      <c r="J433" s="113"/>
      <c r="K433" s="33" t="s">
        <v>26</v>
      </c>
      <c r="L433" s="113">
        <f>I431*Q433</f>
        <v>77848.100000000006</v>
      </c>
      <c r="M433" s="146"/>
      <c r="N433" s="115">
        <f>I431*R433</f>
        <v>10059.3284</v>
      </c>
      <c r="O433" s="115">
        <f t="shared" si="108"/>
        <v>87907.428400000004</v>
      </c>
      <c r="P433" s="146"/>
      <c r="Q433" s="115">
        <v>115</v>
      </c>
      <c r="R433" s="34">
        <v>14.86</v>
      </c>
      <c r="S433" s="112" t="s">
        <v>28</v>
      </c>
      <c r="T433" s="112" t="s">
        <v>183</v>
      </c>
    </row>
    <row r="434" spans="1:20" s="5" customFormat="1" ht="37.5" x14ac:dyDescent="0.3">
      <c r="A434" s="24">
        <v>20</v>
      </c>
      <c r="B434" s="111">
        <v>7</v>
      </c>
      <c r="C434" s="47" t="s">
        <v>908</v>
      </c>
      <c r="D434" s="111">
        <v>1960</v>
      </c>
      <c r="E434" s="111" t="s">
        <v>24</v>
      </c>
      <c r="F434" s="112" t="s">
        <v>199</v>
      </c>
      <c r="G434" s="111" t="s">
        <v>41</v>
      </c>
      <c r="H434" s="111">
        <v>2</v>
      </c>
      <c r="I434" s="113">
        <v>680.74</v>
      </c>
      <c r="J434" s="113">
        <v>367.85</v>
      </c>
      <c r="K434" s="40" t="s">
        <v>35</v>
      </c>
      <c r="L434" s="113">
        <f>I434*Q434</f>
        <v>315972.27840000001</v>
      </c>
      <c r="M434" s="145">
        <f>L434+L435+L436+L437</f>
        <v>722870.99860000005</v>
      </c>
      <c r="N434" s="115">
        <f>I434*R434</f>
        <v>23063.471200000004</v>
      </c>
      <c r="O434" s="115">
        <f t="shared" si="108"/>
        <v>339035.74960000004</v>
      </c>
      <c r="P434" s="145">
        <f>O434+O435+O436+O437</f>
        <v>775812.14840000006</v>
      </c>
      <c r="Q434" s="115">
        <v>464.16</v>
      </c>
      <c r="R434" s="34">
        <v>33.880000000000003</v>
      </c>
      <c r="S434" s="112" t="s">
        <v>28</v>
      </c>
      <c r="T434" s="112" t="s">
        <v>183</v>
      </c>
    </row>
    <row r="435" spans="1:20" s="5" customFormat="1" ht="56.25" x14ac:dyDescent="0.3">
      <c r="A435" s="24">
        <v>21</v>
      </c>
      <c r="B435" s="111"/>
      <c r="C435" s="47"/>
      <c r="D435" s="111"/>
      <c r="E435" s="111"/>
      <c r="F435" s="112" t="s">
        <v>199</v>
      </c>
      <c r="G435" s="111" t="s">
        <v>41</v>
      </c>
      <c r="H435" s="111"/>
      <c r="I435" s="113"/>
      <c r="J435" s="113"/>
      <c r="K435" s="36" t="s">
        <v>58</v>
      </c>
      <c r="L435" s="113">
        <f>I434*Q435</f>
        <v>128993.42260000001</v>
      </c>
      <c r="M435" s="155"/>
      <c r="N435" s="115">
        <f>I434*R435</f>
        <v>7426.8734000000004</v>
      </c>
      <c r="O435" s="115">
        <f t="shared" si="108"/>
        <v>136420.296</v>
      </c>
      <c r="P435" s="155"/>
      <c r="Q435" s="115">
        <v>189.49</v>
      </c>
      <c r="R435" s="34">
        <v>10.91</v>
      </c>
      <c r="S435" s="112" t="s">
        <v>28</v>
      </c>
      <c r="T435" s="112" t="s">
        <v>183</v>
      </c>
    </row>
    <row r="436" spans="1:20" s="5" customFormat="1" ht="56.25" x14ac:dyDescent="0.3">
      <c r="A436" s="24">
        <v>22</v>
      </c>
      <c r="B436" s="111"/>
      <c r="C436" s="47"/>
      <c r="D436" s="111"/>
      <c r="E436" s="111"/>
      <c r="F436" s="112" t="s">
        <v>199</v>
      </c>
      <c r="G436" s="111" t="s">
        <v>41</v>
      </c>
      <c r="H436" s="111"/>
      <c r="I436" s="113"/>
      <c r="J436" s="113"/>
      <c r="K436" s="33" t="s">
        <v>26</v>
      </c>
      <c r="L436" s="113">
        <f>I434*Q436</f>
        <v>78285.100000000006</v>
      </c>
      <c r="M436" s="155"/>
      <c r="N436" s="115">
        <f>I434*R436</f>
        <v>10115.796399999999</v>
      </c>
      <c r="O436" s="115">
        <f t="shared" si="108"/>
        <v>88400.896399999998</v>
      </c>
      <c r="P436" s="155"/>
      <c r="Q436" s="115">
        <v>115</v>
      </c>
      <c r="R436" s="34">
        <v>14.86</v>
      </c>
      <c r="S436" s="112" t="s">
        <v>28</v>
      </c>
      <c r="T436" s="112" t="s">
        <v>183</v>
      </c>
    </row>
    <row r="437" spans="1:20" s="5" customFormat="1" ht="37.5" x14ac:dyDescent="0.3">
      <c r="A437" s="24">
        <v>23</v>
      </c>
      <c r="B437" s="111"/>
      <c r="C437" s="47"/>
      <c r="D437" s="111"/>
      <c r="E437" s="111"/>
      <c r="F437" s="112" t="s">
        <v>199</v>
      </c>
      <c r="G437" s="111" t="s">
        <v>41</v>
      </c>
      <c r="H437" s="111"/>
      <c r="I437" s="113"/>
      <c r="J437" s="113"/>
      <c r="K437" s="40" t="s">
        <v>32</v>
      </c>
      <c r="L437" s="113">
        <f>I434*Q437</f>
        <v>199620.19760000001</v>
      </c>
      <c r="M437" s="146"/>
      <c r="N437" s="115">
        <f>I434*R437</f>
        <v>12335.008800000001</v>
      </c>
      <c r="O437" s="115">
        <f t="shared" si="108"/>
        <v>211955.20640000002</v>
      </c>
      <c r="P437" s="146"/>
      <c r="Q437" s="115">
        <v>293.24</v>
      </c>
      <c r="R437" s="34">
        <v>18.12</v>
      </c>
      <c r="S437" s="112" t="s">
        <v>28</v>
      </c>
      <c r="T437" s="112" t="s">
        <v>183</v>
      </c>
    </row>
    <row r="438" spans="1:20" s="5" customFormat="1" ht="37.5" x14ac:dyDescent="0.3">
      <c r="A438" s="24">
        <v>24</v>
      </c>
      <c r="B438" s="111">
        <v>8</v>
      </c>
      <c r="C438" s="47" t="s">
        <v>909</v>
      </c>
      <c r="D438" s="111">
        <v>1961</v>
      </c>
      <c r="E438" s="111" t="s">
        <v>24</v>
      </c>
      <c r="F438" s="112" t="s">
        <v>199</v>
      </c>
      <c r="G438" s="111" t="s">
        <v>41</v>
      </c>
      <c r="H438" s="111">
        <v>2</v>
      </c>
      <c r="I438" s="113">
        <v>681.96</v>
      </c>
      <c r="J438" s="113">
        <v>407.76</v>
      </c>
      <c r="K438" s="40" t="s">
        <v>63</v>
      </c>
      <c r="L438" s="113">
        <f>I438*Q438</f>
        <v>600404.40359999996</v>
      </c>
      <c r="M438" s="115">
        <f>L438</f>
        <v>600404.40359999996</v>
      </c>
      <c r="N438" s="115">
        <f>I438*R438</f>
        <v>43829.569199999998</v>
      </c>
      <c r="O438" s="115">
        <f t="shared" si="108"/>
        <v>644233.97279999999</v>
      </c>
      <c r="P438" s="115">
        <f>O438</f>
        <v>644233.97279999999</v>
      </c>
      <c r="Q438" s="115">
        <v>880.41</v>
      </c>
      <c r="R438" s="34">
        <v>64.27</v>
      </c>
      <c r="S438" s="112" t="s">
        <v>28</v>
      </c>
      <c r="T438" s="112" t="s">
        <v>183</v>
      </c>
    </row>
    <row r="439" spans="1:20" s="5" customFormat="1" ht="37.5" x14ac:dyDescent="0.3">
      <c r="A439" s="24">
        <v>25</v>
      </c>
      <c r="B439" s="111">
        <v>9</v>
      </c>
      <c r="C439" s="47" t="s">
        <v>273</v>
      </c>
      <c r="D439" s="111">
        <v>1960</v>
      </c>
      <c r="E439" s="111" t="s">
        <v>24</v>
      </c>
      <c r="F439" s="112" t="s">
        <v>199</v>
      </c>
      <c r="G439" s="111" t="s">
        <v>41</v>
      </c>
      <c r="H439" s="111">
        <v>2</v>
      </c>
      <c r="I439" s="113">
        <v>675.37</v>
      </c>
      <c r="J439" s="113">
        <v>399.37</v>
      </c>
      <c r="K439" s="40" t="s">
        <v>63</v>
      </c>
      <c r="L439" s="113">
        <f>I439*Q439</f>
        <v>594602.50170000002</v>
      </c>
      <c r="M439" s="35">
        <f>L439</f>
        <v>594602.50170000002</v>
      </c>
      <c r="N439" s="115">
        <f>I439*R439</f>
        <v>43406.029899999994</v>
      </c>
      <c r="O439" s="115">
        <f t="shared" si="108"/>
        <v>638008.53159999999</v>
      </c>
      <c r="P439" s="35">
        <f>O439</f>
        <v>638008.53159999999</v>
      </c>
      <c r="Q439" s="115">
        <v>880.41</v>
      </c>
      <c r="R439" s="34">
        <v>64.27</v>
      </c>
      <c r="S439" s="112" t="s">
        <v>28</v>
      </c>
      <c r="T439" s="112" t="s">
        <v>183</v>
      </c>
    </row>
    <row r="440" spans="1:20" s="5" customFormat="1" ht="37.5" x14ac:dyDescent="0.3">
      <c r="A440" s="24">
        <v>26</v>
      </c>
      <c r="B440" s="111">
        <v>10</v>
      </c>
      <c r="C440" s="47" t="s">
        <v>274</v>
      </c>
      <c r="D440" s="111">
        <v>1994</v>
      </c>
      <c r="E440" s="111" t="s">
        <v>24</v>
      </c>
      <c r="F440" s="112" t="s">
        <v>190</v>
      </c>
      <c r="G440" s="111" t="s">
        <v>25</v>
      </c>
      <c r="H440" s="111">
        <v>3</v>
      </c>
      <c r="I440" s="113">
        <v>3743.47</v>
      </c>
      <c r="J440" s="113">
        <v>1838.76</v>
      </c>
      <c r="K440" s="40" t="s">
        <v>32</v>
      </c>
      <c r="L440" s="113">
        <f>I440*Q440</f>
        <v>737463.59</v>
      </c>
      <c r="M440" s="115">
        <f>L440</f>
        <v>737463.59</v>
      </c>
      <c r="N440" s="115">
        <f>I440*R440</f>
        <v>43723.729599999999</v>
      </c>
      <c r="O440" s="115">
        <f t="shared" si="108"/>
        <v>781187.31959999993</v>
      </c>
      <c r="P440" s="115">
        <f>O440</f>
        <v>781187.31959999993</v>
      </c>
      <c r="Q440" s="115">
        <v>197</v>
      </c>
      <c r="R440" s="34">
        <v>11.68</v>
      </c>
      <c r="S440" s="112" t="s">
        <v>28</v>
      </c>
      <c r="T440" s="112" t="s">
        <v>183</v>
      </c>
    </row>
    <row r="441" spans="1:20" s="5" customFormat="1" ht="37.5" x14ac:dyDescent="0.3">
      <c r="A441" s="24">
        <v>27</v>
      </c>
      <c r="B441" s="111">
        <v>11</v>
      </c>
      <c r="C441" s="47" t="s">
        <v>275</v>
      </c>
      <c r="D441" s="111">
        <v>1989</v>
      </c>
      <c r="E441" s="111" t="s">
        <v>24</v>
      </c>
      <c r="F441" s="112" t="s">
        <v>190</v>
      </c>
      <c r="G441" s="111" t="s">
        <v>25</v>
      </c>
      <c r="H441" s="111">
        <v>5</v>
      </c>
      <c r="I441" s="113">
        <v>3189.32</v>
      </c>
      <c r="J441" s="113">
        <v>1955.39</v>
      </c>
      <c r="K441" s="40" t="s">
        <v>32</v>
      </c>
      <c r="L441" s="113">
        <f>I441*Q441</f>
        <v>628296.04</v>
      </c>
      <c r="M441" s="115">
        <f>L441</f>
        <v>628296.04</v>
      </c>
      <c r="N441" s="115">
        <f>I441*R441</f>
        <v>49657.712400000004</v>
      </c>
      <c r="O441" s="115">
        <f t="shared" si="108"/>
        <v>677953.7524</v>
      </c>
      <c r="P441" s="115">
        <f>O441</f>
        <v>677953.7524</v>
      </c>
      <c r="Q441" s="115">
        <v>197</v>
      </c>
      <c r="R441" s="34">
        <v>15.57</v>
      </c>
      <c r="S441" s="112" t="s">
        <v>28</v>
      </c>
      <c r="T441" s="112" t="s">
        <v>183</v>
      </c>
    </row>
    <row r="442" spans="1:20" s="5" customFormat="1" x14ac:dyDescent="0.3">
      <c r="A442" s="25">
        <f>A448</f>
        <v>6</v>
      </c>
      <c r="B442" s="31">
        <f>B447</f>
        <v>3</v>
      </c>
      <c r="C442" s="52" t="s">
        <v>75</v>
      </c>
      <c r="D442" s="31"/>
      <c r="E442" s="31"/>
      <c r="F442" s="112"/>
      <c r="G442" s="31"/>
      <c r="H442" s="31"/>
      <c r="I442" s="27">
        <f>SUM(I443:I448)</f>
        <v>10657.56</v>
      </c>
      <c r="J442" s="27"/>
      <c r="K442" s="28"/>
      <c r="L442" s="27">
        <f t="shared" ref="L442:P442" si="109">SUM(L443:L448)</f>
        <v>14324115.891999999</v>
      </c>
      <c r="M442" s="27">
        <f t="shared" si="109"/>
        <v>14324115.892000001</v>
      </c>
      <c r="N442" s="27">
        <f t="shared" si="109"/>
        <v>417598.72600000002</v>
      </c>
      <c r="O442" s="27">
        <f t="shared" si="109"/>
        <v>14741714.618000001</v>
      </c>
      <c r="P442" s="27">
        <f t="shared" si="109"/>
        <v>14741714.618000001</v>
      </c>
      <c r="Q442" s="30"/>
      <c r="R442" s="34"/>
      <c r="S442" s="30"/>
      <c r="T442" s="53"/>
    </row>
    <row r="443" spans="1:20" s="5" customFormat="1" ht="37.5" x14ac:dyDescent="0.3">
      <c r="A443" s="100">
        <v>1</v>
      </c>
      <c r="B443" s="111">
        <v>1</v>
      </c>
      <c r="C443" s="47" t="s">
        <v>276</v>
      </c>
      <c r="D443" s="111">
        <v>1989</v>
      </c>
      <c r="E443" s="111" t="s">
        <v>24</v>
      </c>
      <c r="F443" s="112" t="s">
        <v>216</v>
      </c>
      <c r="G443" s="111" t="s">
        <v>57</v>
      </c>
      <c r="H443" s="111">
        <v>5</v>
      </c>
      <c r="I443" s="113">
        <v>3552.52</v>
      </c>
      <c r="J443" s="113">
        <v>2249.8000000000002</v>
      </c>
      <c r="K443" s="40" t="s">
        <v>32</v>
      </c>
      <c r="L443" s="113">
        <f>I443*Q443</f>
        <v>755621.00399999996</v>
      </c>
      <c r="M443" s="145">
        <f>L443+L444</f>
        <v>4727338.3640000001</v>
      </c>
      <c r="N443" s="115">
        <f>I443*R443</f>
        <v>55099.585200000001</v>
      </c>
      <c r="O443" s="115">
        <f t="shared" ref="O443:O448" si="110">L443+N443</f>
        <v>810720.58919999993</v>
      </c>
      <c r="P443" s="145">
        <f>O443+O444</f>
        <v>4862618.3256000001</v>
      </c>
      <c r="Q443" s="115">
        <v>212.7</v>
      </c>
      <c r="R443" s="34">
        <v>15.51</v>
      </c>
      <c r="S443" s="112" t="s">
        <v>28</v>
      </c>
      <c r="T443" s="112" t="s">
        <v>183</v>
      </c>
    </row>
    <row r="444" spans="1:20" s="5" customFormat="1" x14ac:dyDescent="0.3">
      <c r="A444" s="100">
        <v>2</v>
      </c>
      <c r="B444" s="111"/>
      <c r="C444" s="47"/>
      <c r="D444" s="111"/>
      <c r="E444" s="111"/>
      <c r="F444" s="112" t="s">
        <v>216</v>
      </c>
      <c r="G444" s="111" t="s">
        <v>57</v>
      </c>
      <c r="H444" s="111"/>
      <c r="I444" s="113"/>
      <c r="J444" s="113"/>
      <c r="K444" s="40" t="s">
        <v>154</v>
      </c>
      <c r="L444" s="113">
        <f>I443*Q444</f>
        <v>3971717.36</v>
      </c>
      <c r="M444" s="146"/>
      <c r="N444" s="115">
        <f>I443*R444</f>
        <v>80180.376399999994</v>
      </c>
      <c r="O444" s="115">
        <f t="shared" si="110"/>
        <v>4051897.7363999998</v>
      </c>
      <c r="P444" s="146"/>
      <c r="Q444" s="115">
        <v>1118</v>
      </c>
      <c r="R444" s="34">
        <v>22.57</v>
      </c>
      <c r="S444" s="112" t="s">
        <v>28</v>
      </c>
      <c r="T444" s="112" t="s">
        <v>183</v>
      </c>
    </row>
    <row r="445" spans="1:20" s="5" customFormat="1" ht="37.5" x14ac:dyDescent="0.3">
      <c r="A445" s="100">
        <v>3</v>
      </c>
      <c r="B445" s="111">
        <v>2</v>
      </c>
      <c r="C445" s="47" t="s">
        <v>277</v>
      </c>
      <c r="D445" s="111">
        <v>1990</v>
      </c>
      <c r="E445" s="111" t="s">
        <v>24</v>
      </c>
      <c r="F445" s="112" t="s">
        <v>216</v>
      </c>
      <c r="G445" s="111" t="s">
        <v>57</v>
      </c>
      <c r="H445" s="111">
        <v>5</v>
      </c>
      <c r="I445" s="113">
        <v>3552.52</v>
      </c>
      <c r="J445" s="113">
        <v>2249.8000000000002</v>
      </c>
      <c r="K445" s="40" t="s">
        <v>32</v>
      </c>
      <c r="L445" s="113">
        <f>I445*Q445</f>
        <v>755621.00399999996</v>
      </c>
      <c r="M445" s="145">
        <f>L445+L446</f>
        <v>4727338.3640000001</v>
      </c>
      <c r="N445" s="115">
        <f>I445*R445</f>
        <v>55099.585200000001</v>
      </c>
      <c r="O445" s="115">
        <f t="shared" si="110"/>
        <v>810720.58919999993</v>
      </c>
      <c r="P445" s="145">
        <f>O445+O446</f>
        <v>4862618.3256000001</v>
      </c>
      <c r="Q445" s="115">
        <v>212.7</v>
      </c>
      <c r="R445" s="34">
        <v>15.51</v>
      </c>
      <c r="S445" s="112" t="s">
        <v>28</v>
      </c>
      <c r="T445" s="112" t="s">
        <v>183</v>
      </c>
    </row>
    <row r="446" spans="1:20" s="5" customFormat="1" x14ac:dyDescent="0.3">
      <c r="A446" s="100">
        <v>4</v>
      </c>
      <c r="B446" s="111"/>
      <c r="C446" s="47"/>
      <c r="D446" s="111"/>
      <c r="E446" s="111"/>
      <c r="F446" s="112" t="s">
        <v>216</v>
      </c>
      <c r="G446" s="111" t="s">
        <v>57</v>
      </c>
      <c r="H446" s="111"/>
      <c r="I446" s="113"/>
      <c r="J446" s="113"/>
      <c r="K446" s="40" t="s">
        <v>154</v>
      </c>
      <c r="L446" s="113">
        <f>I445*Q446</f>
        <v>3971717.36</v>
      </c>
      <c r="M446" s="146"/>
      <c r="N446" s="115">
        <f>I445*R446</f>
        <v>80180.376399999994</v>
      </c>
      <c r="O446" s="115">
        <f t="shared" si="110"/>
        <v>4051897.7363999998</v>
      </c>
      <c r="P446" s="146"/>
      <c r="Q446" s="115">
        <v>1118</v>
      </c>
      <c r="R446" s="34">
        <v>22.57</v>
      </c>
      <c r="S446" s="112" t="s">
        <v>28</v>
      </c>
      <c r="T446" s="112" t="s">
        <v>183</v>
      </c>
    </row>
    <row r="447" spans="1:20" s="5" customFormat="1" ht="37.5" x14ac:dyDescent="0.3">
      <c r="A447" s="100">
        <v>5</v>
      </c>
      <c r="B447" s="111">
        <v>3</v>
      </c>
      <c r="C447" s="47" t="s">
        <v>278</v>
      </c>
      <c r="D447" s="111">
        <v>1989</v>
      </c>
      <c r="E447" s="111" t="s">
        <v>24</v>
      </c>
      <c r="F447" s="112" t="s">
        <v>197</v>
      </c>
      <c r="G447" s="111" t="s">
        <v>57</v>
      </c>
      <c r="H447" s="111">
        <v>5</v>
      </c>
      <c r="I447" s="113">
        <v>3552.52</v>
      </c>
      <c r="J447" s="113">
        <v>2249.8000000000002</v>
      </c>
      <c r="K447" s="40" t="s">
        <v>32</v>
      </c>
      <c r="L447" s="113">
        <f>I447*Q447</f>
        <v>897721.804</v>
      </c>
      <c r="M447" s="145">
        <f>L447+L448</f>
        <v>4869439.1639999999</v>
      </c>
      <c r="N447" s="115">
        <f>I447*R447</f>
        <v>60961.243199999997</v>
      </c>
      <c r="O447" s="115">
        <f t="shared" si="110"/>
        <v>958683.04720000003</v>
      </c>
      <c r="P447" s="145">
        <f>O447+O448</f>
        <v>5016477.9667999996</v>
      </c>
      <c r="Q447" s="115">
        <v>252.7</v>
      </c>
      <c r="R447" s="34">
        <v>17.16</v>
      </c>
      <c r="S447" s="112" t="s">
        <v>28</v>
      </c>
      <c r="T447" s="112" t="s">
        <v>183</v>
      </c>
    </row>
    <row r="448" spans="1:20" s="5" customFormat="1" x14ac:dyDescent="0.3">
      <c r="A448" s="100">
        <v>6</v>
      </c>
      <c r="B448" s="111"/>
      <c r="C448" s="47"/>
      <c r="D448" s="111"/>
      <c r="E448" s="111"/>
      <c r="F448" s="112" t="s">
        <v>197</v>
      </c>
      <c r="G448" s="111" t="s">
        <v>57</v>
      </c>
      <c r="H448" s="111"/>
      <c r="I448" s="113"/>
      <c r="J448" s="113"/>
      <c r="K448" s="40" t="s">
        <v>154</v>
      </c>
      <c r="L448" s="113">
        <f>I447*Q448</f>
        <v>3971717.36</v>
      </c>
      <c r="M448" s="146"/>
      <c r="N448" s="115">
        <f>I447*R448</f>
        <v>86077.559600000008</v>
      </c>
      <c r="O448" s="115">
        <f t="shared" si="110"/>
        <v>4057794.9195999997</v>
      </c>
      <c r="P448" s="146"/>
      <c r="Q448" s="115">
        <v>1118</v>
      </c>
      <c r="R448" s="34">
        <v>24.23</v>
      </c>
      <c r="S448" s="112" t="s">
        <v>28</v>
      </c>
      <c r="T448" s="112" t="s">
        <v>183</v>
      </c>
    </row>
    <row r="449" spans="1:20" s="5" customFormat="1" x14ac:dyDescent="0.3">
      <c r="A449" s="25">
        <f>A456</f>
        <v>7</v>
      </c>
      <c r="B449" s="31">
        <f>B456</f>
        <v>7</v>
      </c>
      <c r="C449" s="52" t="s">
        <v>79</v>
      </c>
      <c r="D449" s="31"/>
      <c r="E449" s="31"/>
      <c r="F449" s="112"/>
      <c r="G449" s="31"/>
      <c r="H449" s="31"/>
      <c r="I449" s="27">
        <f>SUM(I450:I456)</f>
        <v>25334.47</v>
      </c>
      <c r="J449" s="27"/>
      <c r="K449" s="53"/>
      <c r="L449" s="27">
        <f t="shared" ref="L449:P449" si="111">SUM(L450:L456)</f>
        <v>6913593.1200000001</v>
      </c>
      <c r="M449" s="27">
        <f t="shared" si="111"/>
        <v>6913593.1200000001</v>
      </c>
      <c r="N449" s="27">
        <f t="shared" si="111"/>
        <v>416106.60460000002</v>
      </c>
      <c r="O449" s="27">
        <f t="shared" si="111"/>
        <v>7329699.7246000003</v>
      </c>
      <c r="P449" s="27">
        <f t="shared" si="111"/>
        <v>7329699.7246000003</v>
      </c>
      <c r="Q449" s="30"/>
      <c r="R449" s="34"/>
      <c r="S449" s="30"/>
      <c r="T449" s="53"/>
    </row>
    <row r="450" spans="1:20" s="5" customFormat="1" ht="37.5" x14ac:dyDescent="0.3">
      <c r="A450" s="100">
        <v>1</v>
      </c>
      <c r="B450" s="111">
        <v>1</v>
      </c>
      <c r="C450" s="47" t="s">
        <v>280</v>
      </c>
      <c r="D450" s="111">
        <v>1984</v>
      </c>
      <c r="E450" s="111" t="s">
        <v>24</v>
      </c>
      <c r="F450" s="112" t="s">
        <v>279</v>
      </c>
      <c r="G450" s="111" t="s">
        <v>25</v>
      </c>
      <c r="H450" s="111">
        <v>3</v>
      </c>
      <c r="I450" s="113">
        <v>2538.48</v>
      </c>
      <c r="J450" s="113">
        <v>1318.8</v>
      </c>
      <c r="K450" s="40" t="s">
        <v>32</v>
      </c>
      <c r="L450" s="113">
        <f t="shared" ref="L450:L456" si="112">I450*Q450</f>
        <v>753928.56</v>
      </c>
      <c r="M450" s="115">
        <f t="shared" ref="M450:M456" si="113">L450</f>
        <v>753928.56</v>
      </c>
      <c r="N450" s="115">
        <f t="shared" ref="N450:N456" si="114">I450*R450</f>
        <v>40437.986400000002</v>
      </c>
      <c r="O450" s="115">
        <f t="shared" ref="O450:O456" si="115">L450+N450</f>
        <v>794366.54640000011</v>
      </c>
      <c r="P450" s="115">
        <f t="shared" ref="P450:P456" si="116">O450</f>
        <v>794366.54640000011</v>
      </c>
      <c r="Q450" s="115">
        <v>297</v>
      </c>
      <c r="R450" s="34">
        <v>15.93</v>
      </c>
      <c r="S450" s="112" t="s">
        <v>28</v>
      </c>
      <c r="T450" s="112" t="s">
        <v>183</v>
      </c>
    </row>
    <row r="451" spans="1:20" s="5" customFormat="1" ht="37.5" x14ac:dyDescent="0.3">
      <c r="A451" s="100">
        <v>2</v>
      </c>
      <c r="B451" s="111">
        <v>2</v>
      </c>
      <c r="C451" s="47" t="s">
        <v>81</v>
      </c>
      <c r="D451" s="111">
        <v>1984</v>
      </c>
      <c r="E451" s="111" t="s">
        <v>24</v>
      </c>
      <c r="F451" s="112" t="s">
        <v>279</v>
      </c>
      <c r="G451" s="111" t="s">
        <v>25</v>
      </c>
      <c r="H451" s="111">
        <v>3</v>
      </c>
      <c r="I451" s="113">
        <v>4057.1</v>
      </c>
      <c r="J451" s="113">
        <v>2129.1999999999998</v>
      </c>
      <c r="K451" s="40" t="s">
        <v>32</v>
      </c>
      <c r="L451" s="113">
        <f t="shared" si="112"/>
        <v>1204958.7</v>
      </c>
      <c r="M451" s="115">
        <f t="shared" si="113"/>
        <v>1204958.7</v>
      </c>
      <c r="N451" s="115">
        <f t="shared" si="114"/>
        <v>64629.602999999996</v>
      </c>
      <c r="O451" s="115">
        <f t="shared" si="115"/>
        <v>1269588.3029999998</v>
      </c>
      <c r="P451" s="115">
        <f t="shared" si="116"/>
        <v>1269588.3029999998</v>
      </c>
      <c r="Q451" s="115">
        <v>297</v>
      </c>
      <c r="R451" s="34">
        <v>15.93</v>
      </c>
      <c r="S451" s="112" t="s">
        <v>28</v>
      </c>
      <c r="T451" s="112" t="s">
        <v>183</v>
      </c>
    </row>
    <row r="452" spans="1:20" s="5" customFormat="1" ht="37.5" x14ac:dyDescent="0.3">
      <c r="A452" s="100">
        <v>3</v>
      </c>
      <c r="B452" s="111">
        <v>3</v>
      </c>
      <c r="C452" s="47" t="s">
        <v>281</v>
      </c>
      <c r="D452" s="111">
        <v>1981</v>
      </c>
      <c r="E452" s="111" t="s">
        <v>24</v>
      </c>
      <c r="F452" s="112" t="s">
        <v>279</v>
      </c>
      <c r="G452" s="111" t="s">
        <v>25</v>
      </c>
      <c r="H452" s="111">
        <v>3</v>
      </c>
      <c r="I452" s="113">
        <v>2278.98</v>
      </c>
      <c r="J452" s="113">
        <v>1262.4000000000001</v>
      </c>
      <c r="K452" s="40" t="s">
        <v>32</v>
      </c>
      <c r="L452" s="113">
        <f t="shared" si="112"/>
        <v>676857.06</v>
      </c>
      <c r="M452" s="115">
        <f t="shared" si="113"/>
        <v>676857.06</v>
      </c>
      <c r="N452" s="115">
        <f t="shared" si="114"/>
        <v>36304.151400000002</v>
      </c>
      <c r="O452" s="115">
        <f t="shared" si="115"/>
        <v>713161.21140000003</v>
      </c>
      <c r="P452" s="115">
        <f t="shared" si="116"/>
        <v>713161.21140000003</v>
      </c>
      <c r="Q452" s="115">
        <v>297</v>
      </c>
      <c r="R452" s="34">
        <v>15.93</v>
      </c>
      <c r="S452" s="112" t="s">
        <v>28</v>
      </c>
      <c r="T452" s="112" t="s">
        <v>183</v>
      </c>
    </row>
    <row r="453" spans="1:20" s="5" customFormat="1" ht="37.5" x14ac:dyDescent="0.3">
      <c r="A453" s="100">
        <v>4</v>
      </c>
      <c r="B453" s="111">
        <v>4</v>
      </c>
      <c r="C453" s="47" t="s">
        <v>283</v>
      </c>
      <c r="D453" s="111">
        <v>1972</v>
      </c>
      <c r="E453" s="111" t="s">
        <v>24</v>
      </c>
      <c r="F453" s="112" t="s">
        <v>282</v>
      </c>
      <c r="G453" s="111" t="s">
        <v>41</v>
      </c>
      <c r="H453" s="111">
        <v>2</v>
      </c>
      <c r="I453" s="113">
        <v>794.51</v>
      </c>
      <c r="J453" s="113">
        <v>371.2</v>
      </c>
      <c r="K453" s="40" t="s">
        <v>154</v>
      </c>
      <c r="L453" s="113">
        <f t="shared" si="112"/>
        <v>1191765</v>
      </c>
      <c r="M453" s="115">
        <f t="shared" si="113"/>
        <v>1191765</v>
      </c>
      <c r="N453" s="115">
        <f t="shared" si="114"/>
        <v>31764.509799999996</v>
      </c>
      <c r="O453" s="115">
        <f t="shared" si="115"/>
        <v>1223529.5097999999</v>
      </c>
      <c r="P453" s="115">
        <f t="shared" si="116"/>
        <v>1223529.5097999999</v>
      </c>
      <c r="Q453" s="115">
        <v>1500</v>
      </c>
      <c r="R453" s="34">
        <v>39.979999999999997</v>
      </c>
      <c r="S453" s="112" t="s">
        <v>28</v>
      </c>
      <c r="T453" s="112" t="s">
        <v>183</v>
      </c>
    </row>
    <row r="454" spans="1:20" s="5" customFormat="1" ht="37.5" x14ac:dyDescent="0.3">
      <c r="A454" s="100">
        <v>5</v>
      </c>
      <c r="B454" s="111">
        <v>5</v>
      </c>
      <c r="C454" s="47" t="s">
        <v>284</v>
      </c>
      <c r="D454" s="111">
        <v>1988</v>
      </c>
      <c r="E454" s="111" t="s">
        <v>24</v>
      </c>
      <c r="F454" s="112" t="s">
        <v>216</v>
      </c>
      <c r="G454" s="111" t="s">
        <v>57</v>
      </c>
      <c r="H454" s="111">
        <v>5</v>
      </c>
      <c r="I454" s="113">
        <v>5239.6000000000004</v>
      </c>
      <c r="J454" s="113">
        <v>3157.3</v>
      </c>
      <c r="K454" s="40" t="s">
        <v>32</v>
      </c>
      <c r="L454" s="113">
        <f t="shared" si="112"/>
        <v>1032201.2000000001</v>
      </c>
      <c r="M454" s="115">
        <f t="shared" si="113"/>
        <v>1032201.2000000001</v>
      </c>
      <c r="N454" s="115">
        <f t="shared" si="114"/>
        <v>81266.196000000011</v>
      </c>
      <c r="O454" s="115">
        <f t="shared" si="115"/>
        <v>1113467.3960000002</v>
      </c>
      <c r="P454" s="115">
        <f t="shared" si="116"/>
        <v>1113467.3960000002</v>
      </c>
      <c r="Q454" s="115">
        <v>197</v>
      </c>
      <c r="R454" s="34">
        <v>15.51</v>
      </c>
      <c r="S454" s="112" t="s">
        <v>28</v>
      </c>
      <c r="T454" s="112" t="s">
        <v>183</v>
      </c>
    </row>
    <row r="455" spans="1:20" s="5" customFormat="1" ht="37.5" x14ac:dyDescent="0.3">
      <c r="A455" s="100">
        <v>6</v>
      </c>
      <c r="B455" s="111">
        <v>6</v>
      </c>
      <c r="C455" s="47" t="s">
        <v>285</v>
      </c>
      <c r="D455" s="111">
        <v>1988</v>
      </c>
      <c r="E455" s="111" t="s">
        <v>24</v>
      </c>
      <c r="F455" s="112" t="s">
        <v>216</v>
      </c>
      <c r="G455" s="111" t="s">
        <v>57</v>
      </c>
      <c r="H455" s="111">
        <v>5</v>
      </c>
      <c r="I455" s="113">
        <v>5191.7</v>
      </c>
      <c r="J455" s="113">
        <v>2999.9</v>
      </c>
      <c r="K455" s="40" t="s">
        <v>32</v>
      </c>
      <c r="L455" s="113">
        <f t="shared" si="112"/>
        <v>1022764.8999999999</v>
      </c>
      <c r="M455" s="115">
        <f t="shared" si="113"/>
        <v>1022764.8999999999</v>
      </c>
      <c r="N455" s="115">
        <f t="shared" si="114"/>
        <v>80523.266999999993</v>
      </c>
      <c r="O455" s="115">
        <f t="shared" si="115"/>
        <v>1103288.1669999999</v>
      </c>
      <c r="P455" s="115">
        <f t="shared" si="116"/>
        <v>1103288.1669999999</v>
      </c>
      <c r="Q455" s="115">
        <v>197</v>
      </c>
      <c r="R455" s="34">
        <v>15.51</v>
      </c>
      <c r="S455" s="112" t="s">
        <v>28</v>
      </c>
      <c r="T455" s="112" t="s">
        <v>183</v>
      </c>
    </row>
    <row r="456" spans="1:20" s="5" customFormat="1" ht="37.5" x14ac:dyDescent="0.3">
      <c r="A456" s="100">
        <v>7</v>
      </c>
      <c r="B456" s="111">
        <v>7</v>
      </c>
      <c r="C456" s="47" t="s">
        <v>961</v>
      </c>
      <c r="D456" s="111">
        <v>1988</v>
      </c>
      <c r="E456" s="111" t="s">
        <v>24</v>
      </c>
      <c r="F456" s="112" t="s">
        <v>216</v>
      </c>
      <c r="G456" s="111" t="s">
        <v>57</v>
      </c>
      <c r="H456" s="111">
        <v>5</v>
      </c>
      <c r="I456" s="113">
        <v>5234.1000000000004</v>
      </c>
      <c r="J456" s="113">
        <v>3168.2</v>
      </c>
      <c r="K456" s="40" t="s">
        <v>32</v>
      </c>
      <c r="L456" s="113">
        <f t="shared" si="112"/>
        <v>1031117.7000000001</v>
      </c>
      <c r="M456" s="115">
        <f t="shared" si="113"/>
        <v>1031117.7000000001</v>
      </c>
      <c r="N456" s="115">
        <f t="shared" si="114"/>
        <v>81180.891000000003</v>
      </c>
      <c r="O456" s="115">
        <f t="shared" si="115"/>
        <v>1112298.591</v>
      </c>
      <c r="P456" s="115">
        <f t="shared" si="116"/>
        <v>1112298.591</v>
      </c>
      <c r="Q456" s="115">
        <v>197</v>
      </c>
      <c r="R456" s="34">
        <v>15.51</v>
      </c>
      <c r="S456" s="112" t="s">
        <v>28</v>
      </c>
      <c r="T456" s="112" t="s">
        <v>183</v>
      </c>
    </row>
    <row r="457" spans="1:20" s="5" customFormat="1" x14ac:dyDescent="0.3">
      <c r="A457" s="25">
        <f>A474</f>
        <v>17</v>
      </c>
      <c r="B457" s="31">
        <f>B473</f>
        <v>6</v>
      </c>
      <c r="C457" s="52" t="s">
        <v>82</v>
      </c>
      <c r="D457" s="31"/>
      <c r="E457" s="31"/>
      <c r="F457" s="112"/>
      <c r="G457" s="31"/>
      <c r="H457" s="31"/>
      <c r="I457" s="27">
        <f>SUM(I458:I474)</f>
        <v>11050</v>
      </c>
      <c r="J457" s="27"/>
      <c r="K457" s="28"/>
      <c r="L457" s="27">
        <f t="shared" ref="L457:P457" si="117">SUM(L458:L474)</f>
        <v>9065538.7999999989</v>
      </c>
      <c r="M457" s="27">
        <f t="shared" si="117"/>
        <v>9065538.8000000007</v>
      </c>
      <c r="N457" s="27">
        <f t="shared" si="117"/>
        <v>626589.29999999993</v>
      </c>
      <c r="O457" s="27">
        <f t="shared" si="117"/>
        <v>9692128.0999999978</v>
      </c>
      <c r="P457" s="27">
        <f t="shared" si="117"/>
        <v>9692128.0999999978</v>
      </c>
      <c r="Q457" s="30"/>
      <c r="R457" s="34"/>
      <c r="S457" s="30"/>
      <c r="T457" s="53"/>
    </row>
    <row r="458" spans="1:20" s="5" customFormat="1" ht="37.5" x14ac:dyDescent="0.3">
      <c r="A458" s="24">
        <v>1</v>
      </c>
      <c r="B458" s="111">
        <v>1</v>
      </c>
      <c r="C458" s="47" t="s">
        <v>286</v>
      </c>
      <c r="D458" s="111">
        <v>1959</v>
      </c>
      <c r="E458" s="111" t="s">
        <v>24</v>
      </c>
      <c r="F458" s="112" t="s">
        <v>195</v>
      </c>
      <c r="G458" s="111" t="s">
        <v>287</v>
      </c>
      <c r="H458" s="111">
        <v>2</v>
      </c>
      <c r="I458" s="113">
        <v>730</v>
      </c>
      <c r="J458" s="113">
        <v>398.4</v>
      </c>
      <c r="K458" s="40" t="s">
        <v>32</v>
      </c>
      <c r="L458" s="113">
        <f>I458*Q458</f>
        <v>214065.2</v>
      </c>
      <c r="M458" s="116">
        <f>L458</f>
        <v>214065.2</v>
      </c>
      <c r="N458" s="115">
        <f>I458*R458</f>
        <v>11541.300000000001</v>
      </c>
      <c r="O458" s="115">
        <f t="shared" ref="O458:O474" si="118">L458+N458</f>
        <v>225606.5</v>
      </c>
      <c r="P458" s="116">
        <f>O458</f>
        <v>225606.5</v>
      </c>
      <c r="Q458" s="115">
        <v>293.24</v>
      </c>
      <c r="R458" s="34">
        <v>15.81</v>
      </c>
      <c r="S458" s="112" t="s">
        <v>28</v>
      </c>
      <c r="T458" s="112" t="s">
        <v>183</v>
      </c>
    </row>
    <row r="459" spans="1:20" s="5" customFormat="1" ht="37.5" x14ac:dyDescent="0.3">
      <c r="A459" s="24">
        <v>2</v>
      </c>
      <c r="B459" s="111">
        <v>2</v>
      </c>
      <c r="C459" s="47" t="s">
        <v>288</v>
      </c>
      <c r="D459" s="111">
        <v>1971</v>
      </c>
      <c r="E459" s="111" t="s">
        <v>24</v>
      </c>
      <c r="F459" s="112" t="s">
        <v>182</v>
      </c>
      <c r="G459" s="111" t="s">
        <v>25</v>
      </c>
      <c r="H459" s="111">
        <v>2</v>
      </c>
      <c r="I459" s="113">
        <v>1920</v>
      </c>
      <c r="J459" s="113">
        <v>718.1</v>
      </c>
      <c r="K459" s="40" t="s">
        <v>32</v>
      </c>
      <c r="L459" s="113">
        <f>I459*Q459</f>
        <v>547660.80000000005</v>
      </c>
      <c r="M459" s="145">
        <f>L459+L460+L461+L462</f>
        <v>1735852.8000000003</v>
      </c>
      <c r="N459" s="115">
        <f>I459*R459</f>
        <v>42547.199999999997</v>
      </c>
      <c r="O459" s="115">
        <f t="shared" si="118"/>
        <v>590208</v>
      </c>
      <c r="P459" s="145">
        <f>O459+O460+O461+O462</f>
        <v>1900070.4</v>
      </c>
      <c r="Q459" s="115">
        <v>285.24</v>
      </c>
      <c r="R459" s="34">
        <v>22.16</v>
      </c>
      <c r="S459" s="112" t="s">
        <v>28</v>
      </c>
      <c r="T459" s="112" t="s">
        <v>183</v>
      </c>
    </row>
    <row r="460" spans="1:20" s="5" customFormat="1" ht="37.5" x14ac:dyDescent="0.3">
      <c r="A460" s="24">
        <v>3</v>
      </c>
      <c r="B460" s="111"/>
      <c r="C460" s="47"/>
      <c r="D460" s="111"/>
      <c r="E460" s="111"/>
      <c r="F460" s="112"/>
      <c r="G460" s="111"/>
      <c r="H460" s="111"/>
      <c r="I460" s="113"/>
      <c r="J460" s="113"/>
      <c r="K460" s="40" t="s">
        <v>35</v>
      </c>
      <c r="L460" s="113">
        <f>I459*Q460</f>
        <v>853900.80000000005</v>
      </c>
      <c r="M460" s="155"/>
      <c r="N460" s="115">
        <f>I459*R460</f>
        <v>35827.199999999997</v>
      </c>
      <c r="O460" s="115">
        <f t="shared" si="118"/>
        <v>889728</v>
      </c>
      <c r="P460" s="155"/>
      <c r="Q460" s="55">
        <v>444.74</v>
      </c>
      <c r="R460" s="56">
        <v>18.66</v>
      </c>
      <c r="S460" s="112" t="s">
        <v>28</v>
      </c>
      <c r="T460" s="112" t="s">
        <v>183</v>
      </c>
    </row>
    <row r="461" spans="1:20" s="5" customFormat="1" ht="56.25" x14ac:dyDescent="0.3">
      <c r="A461" s="24">
        <v>4</v>
      </c>
      <c r="B461" s="57"/>
      <c r="C461" s="58"/>
      <c r="D461" s="57"/>
      <c r="E461" s="57"/>
      <c r="F461" s="112"/>
      <c r="G461" s="57"/>
      <c r="H461" s="57"/>
      <c r="I461" s="59"/>
      <c r="J461" s="59"/>
      <c r="K461" s="33" t="s">
        <v>26</v>
      </c>
      <c r="L461" s="113">
        <f>I459*Q461</f>
        <v>195321.60000000001</v>
      </c>
      <c r="M461" s="155"/>
      <c r="N461" s="115">
        <f>I459*R461</f>
        <v>38995.199999999997</v>
      </c>
      <c r="O461" s="115">
        <f t="shared" si="118"/>
        <v>234316.79999999999</v>
      </c>
      <c r="P461" s="155"/>
      <c r="Q461" s="55">
        <v>101.73</v>
      </c>
      <c r="R461" s="56">
        <v>20.309999999999999</v>
      </c>
      <c r="S461" s="112" t="s">
        <v>28</v>
      </c>
      <c r="T461" s="112" t="s">
        <v>183</v>
      </c>
    </row>
    <row r="462" spans="1:20" s="5" customFormat="1" ht="56.25" x14ac:dyDescent="0.3">
      <c r="A462" s="24">
        <v>5</v>
      </c>
      <c r="B462" s="57"/>
      <c r="C462" s="58"/>
      <c r="D462" s="57"/>
      <c r="E462" s="57"/>
      <c r="F462" s="112"/>
      <c r="G462" s="57"/>
      <c r="H462" s="57"/>
      <c r="I462" s="59"/>
      <c r="J462" s="59"/>
      <c r="K462" s="60" t="s">
        <v>29</v>
      </c>
      <c r="L462" s="113">
        <f>I459*Q462</f>
        <v>138969.59999999998</v>
      </c>
      <c r="M462" s="146"/>
      <c r="N462" s="115">
        <f>I459*R462</f>
        <v>46848</v>
      </c>
      <c r="O462" s="115">
        <f t="shared" si="118"/>
        <v>185817.59999999998</v>
      </c>
      <c r="P462" s="146"/>
      <c r="Q462" s="55">
        <v>72.38</v>
      </c>
      <c r="R462" s="56">
        <v>24.4</v>
      </c>
      <c r="S462" s="112" t="s">
        <v>28</v>
      </c>
      <c r="T462" s="112" t="s">
        <v>183</v>
      </c>
    </row>
    <row r="463" spans="1:20" s="5" customFormat="1" ht="37.5" x14ac:dyDescent="0.3">
      <c r="A463" s="24">
        <v>6</v>
      </c>
      <c r="B463" s="57">
        <v>3</v>
      </c>
      <c r="C463" s="58" t="s">
        <v>289</v>
      </c>
      <c r="D463" s="57">
        <v>1987</v>
      </c>
      <c r="E463" s="57" t="s">
        <v>24</v>
      </c>
      <c r="F463" s="112" t="s">
        <v>190</v>
      </c>
      <c r="G463" s="57" t="s">
        <v>25</v>
      </c>
      <c r="H463" s="57">
        <v>3</v>
      </c>
      <c r="I463" s="59">
        <v>2160</v>
      </c>
      <c r="J463" s="59">
        <v>1009.1</v>
      </c>
      <c r="K463" s="60" t="s">
        <v>35</v>
      </c>
      <c r="L463" s="61">
        <f>I463*Q463</f>
        <v>920332.79999999993</v>
      </c>
      <c r="M463" s="168">
        <f>L463+L464+L465</f>
        <v>1446811.2</v>
      </c>
      <c r="N463" s="61">
        <f>I463*R463</f>
        <v>33523.199999999997</v>
      </c>
      <c r="O463" s="61">
        <f t="shared" si="118"/>
        <v>953855.99999999988</v>
      </c>
      <c r="P463" s="168">
        <f>O463+O464+O465</f>
        <v>1538611.2</v>
      </c>
      <c r="Q463" s="55">
        <v>426.08</v>
      </c>
      <c r="R463" s="56">
        <v>15.52</v>
      </c>
      <c r="S463" s="112" t="s">
        <v>28</v>
      </c>
      <c r="T463" s="112" t="s">
        <v>183</v>
      </c>
    </row>
    <row r="464" spans="1:20" s="5" customFormat="1" ht="56.25" x14ac:dyDescent="0.3">
      <c r="A464" s="24">
        <v>7</v>
      </c>
      <c r="B464" s="57"/>
      <c r="C464" s="58"/>
      <c r="D464" s="57"/>
      <c r="E464" s="57"/>
      <c r="F464" s="112"/>
      <c r="G464" s="57"/>
      <c r="H464" s="57"/>
      <c r="I464" s="59"/>
      <c r="J464" s="59"/>
      <c r="K464" s="60" t="s">
        <v>29</v>
      </c>
      <c r="L464" s="61">
        <f>I463*Q464</f>
        <v>100958.40000000001</v>
      </c>
      <c r="M464" s="170"/>
      <c r="N464" s="61">
        <f>I463*R464</f>
        <v>24645.599999999999</v>
      </c>
      <c r="O464" s="61">
        <f t="shared" si="118"/>
        <v>125604</v>
      </c>
      <c r="P464" s="170"/>
      <c r="Q464" s="55">
        <v>46.74</v>
      </c>
      <c r="R464" s="56">
        <v>11.41</v>
      </c>
      <c r="S464" s="112" t="s">
        <v>28</v>
      </c>
      <c r="T464" s="112" t="s">
        <v>183</v>
      </c>
    </row>
    <row r="465" spans="1:20" s="5" customFormat="1" ht="37.5" x14ac:dyDescent="0.3">
      <c r="A465" s="24">
        <v>8</v>
      </c>
      <c r="B465" s="57"/>
      <c r="C465" s="58"/>
      <c r="D465" s="57"/>
      <c r="E465" s="57"/>
      <c r="F465" s="112"/>
      <c r="G465" s="57"/>
      <c r="H465" s="57"/>
      <c r="I465" s="59"/>
      <c r="J465" s="59"/>
      <c r="K465" s="60" t="s">
        <v>32</v>
      </c>
      <c r="L465" s="61">
        <f>I463*Q465</f>
        <v>425520</v>
      </c>
      <c r="M465" s="169"/>
      <c r="N465" s="61">
        <f>I463*R465</f>
        <v>33631.199999999997</v>
      </c>
      <c r="O465" s="61">
        <f t="shared" si="118"/>
        <v>459151.2</v>
      </c>
      <c r="P465" s="169"/>
      <c r="Q465" s="55">
        <v>197</v>
      </c>
      <c r="R465" s="56">
        <v>15.57</v>
      </c>
      <c r="S465" s="112" t="s">
        <v>28</v>
      </c>
      <c r="T465" s="112" t="s">
        <v>183</v>
      </c>
    </row>
    <row r="466" spans="1:20" s="5" customFormat="1" ht="37.5" x14ac:dyDescent="0.3">
      <c r="A466" s="24">
        <v>9</v>
      </c>
      <c r="B466" s="57">
        <v>4</v>
      </c>
      <c r="C466" s="58" t="s">
        <v>290</v>
      </c>
      <c r="D466" s="57">
        <v>1972</v>
      </c>
      <c r="E466" s="57" t="s">
        <v>24</v>
      </c>
      <c r="F466" s="112" t="s">
        <v>182</v>
      </c>
      <c r="G466" s="57" t="s">
        <v>25</v>
      </c>
      <c r="H466" s="57">
        <v>2</v>
      </c>
      <c r="I466" s="59">
        <v>1920</v>
      </c>
      <c r="J466" s="59">
        <v>741.2</v>
      </c>
      <c r="K466" s="60" t="s">
        <v>35</v>
      </c>
      <c r="L466" s="61">
        <f>I466*Q466</f>
        <v>853900.80000000005</v>
      </c>
      <c r="M466" s="168">
        <f>L466+L467+L468+L469+L470</f>
        <v>4615852.8</v>
      </c>
      <c r="N466" s="61">
        <f>I466*R466</f>
        <v>35827.199999999997</v>
      </c>
      <c r="O466" s="61">
        <f t="shared" si="118"/>
        <v>889728</v>
      </c>
      <c r="P466" s="168">
        <f>O466+O467+O468+O469+O470</f>
        <v>4858329.5999999996</v>
      </c>
      <c r="Q466" s="55">
        <v>444.74</v>
      </c>
      <c r="R466" s="56">
        <v>18.66</v>
      </c>
      <c r="S466" s="112" t="s">
        <v>28</v>
      </c>
      <c r="T466" s="112" t="s">
        <v>183</v>
      </c>
    </row>
    <row r="467" spans="1:20" s="5" customFormat="1" ht="56.25" x14ac:dyDescent="0.3">
      <c r="A467" s="24">
        <v>10</v>
      </c>
      <c r="B467" s="57"/>
      <c r="C467" s="58"/>
      <c r="D467" s="57"/>
      <c r="E467" s="57"/>
      <c r="F467" s="112"/>
      <c r="G467" s="57"/>
      <c r="H467" s="57"/>
      <c r="I467" s="59"/>
      <c r="J467" s="59"/>
      <c r="K467" s="33" t="s">
        <v>26</v>
      </c>
      <c r="L467" s="61">
        <f>I466*Q467</f>
        <v>195321.60000000001</v>
      </c>
      <c r="M467" s="170"/>
      <c r="N467" s="61">
        <f>I466*R467</f>
        <v>38995.199999999997</v>
      </c>
      <c r="O467" s="61">
        <f t="shared" si="118"/>
        <v>234316.79999999999</v>
      </c>
      <c r="P467" s="170"/>
      <c r="Q467" s="55">
        <v>101.73</v>
      </c>
      <c r="R467" s="56">
        <v>20.309999999999999</v>
      </c>
      <c r="S467" s="112" t="s">
        <v>28</v>
      </c>
      <c r="T467" s="112" t="s">
        <v>183</v>
      </c>
    </row>
    <row r="468" spans="1:20" s="5" customFormat="1" ht="56.25" x14ac:dyDescent="0.3">
      <c r="A468" s="24">
        <v>11</v>
      </c>
      <c r="B468" s="57"/>
      <c r="C468" s="58"/>
      <c r="D468" s="57"/>
      <c r="E468" s="57"/>
      <c r="F468" s="112"/>
      <c r="G468" s="57"/>
      <c r="H468" s="57"/>
      <c r="I468" s="59"/>
      <c r="J468" s="59"/>
      <c r="K468" s="33" t="s">
        <v>29</v>
      </c>
      <c r="L468" s="61">
        <f>I466*Q468</f>
        <v>138969.59999999998</v>
      </c>
      <c r="M468" s="170"/>
      <c r="N468" s="61">
        <f>I466*R468</f>
        <v>46848</v>
      </c>
      <c r="O468" s="61">
        <f t="shared" si="118"/>
        <v>185817.59999999998</v>
      </c>
      <c r="P468" s="170"/>
      <c r="Q468" s="55">
        <v>72.38</v>
      </c>
      <c r="R468" s="56">
        <v>24.4</v>
      </c>
      <c r="S468" s="112" t="s">
        <v>28</v>
      </c>
      <c r="T468" s="112" t="s">
        <v>183</v>
      </c>
    </row>
    <row r="469" spans="1:20" s="5" customFormat="1" x14ac:dyDescent="0.3">
      <c r="A469" s="24">
        <v>12</v>
      </c>
      <c r="B469" s="57"/>
      <c r="C469" s="58"/>
      <c r="D469" s="57"/>
      <c r="E469" s="57"/>
      <c r="F469" s="112"/>
      <c r="G469" s="57"/>
      <c r="H469" s="57"/>
      <c r="I469" s="59"/>
      <c r="J469" s="59"/>
      <c r="K469" s="60" t="s">
        <v>154</v>
      </c>
      <c r="L469" s="61">
        <f>I466*Q469</f>
        <v>2880000</v>
      </c>
      <c r="M469" s="170"/>
      <c r="N469" s="61">
        <f>I466*R469</f>
        <v>78259.199999999997</v>
      </c>
      <c r="O469" s="61">
        <f t="shared" si="118"/>
        <v>2958259.2</v>
      </c>
      <c r="P469" s="170"/>
      <c r="Q469" s="55">
        <v>1500</v>
      </c>
      <c r="R469" s="56">
        <v>40.76</v>
      </c>
      <c r="S469" s="112" t="s">
        <v>28</v>
      </c>
      <c r="T469" s="112" t="s">
        <v>183</v>
      </c>
    </row>
    <row r="470" spans="1:20" s="5" customFormat="1" ht="37.5" x14ac:dyDescent="0.3">
      <c r="A470" s="24">
        <v>13</v>
      </c>
      <c r="B470" s="57"/>
      <c r="C470" s="58"/>
      <c r="D470" s="57"/>
      <c r="E470" s="57"/>
      <c r="F470" s="112"/>
      <c r="G470" s="57"/>
      <c r="H470" s="57"/>
      <c r="I470" s="59"/>
      <c r="J470" s="59"/>
      <c r="K470" s="60" t="s">
        <v>32</v>
      </c>
      <c r="L470" s="61">
        <f>I466*Q470</f>
        <v>547660.80000000005</v>
      </c>
      <c r="M470" s="169"/>
      <c r="N470" s="61">
        <f>I466*R470</f>
        <v>42547.199999999997</v>
      </c>
      <c r="O470" s="61">
        <f t="shared" si="118"/>
        <v>590208</v>
      </c>
      <c r="P470" s="169"/>
      <c r="Q470" s="115">
        <v>285.24</v>
      </c>
      <c r="R470" s="34">
        <v>22.16</v>
      </c>
      <c r="S470" s="112" t="s">
        <v>28</v>
      </c>
      <c r="T470" s="112" t="s">
        <v>183</v>
      </c>
    </row>
    <row r="471" spans="1:20" s="5" customFormat="1" ht="56.25" x14ac:dyDescent="0.3">
      <c r="A471" s="24">
        <v>14</v>
      </c>
      <c r="B471" s="57">
        <v>5</v>
      </c>
      <c r="C471" s="58" t="s">
        <v>291</v>
      </c>
      <c r="D471" s="57">
        <v>1982</v>
      </c>
      <c r="E471" s="57" t="s">
        <v>24</v>
      </c>
      <c r="F471" s="112" t="s">
        <v>190</v>
      </c>
      <c r="G471" s="57" t="s">
        <v>25</v>
      </c>
      <c r="H471" s="57">
        <v>3</v>
      </c>
      <c r="I471" s="59">
        <v>2160</v>
      </c>
      <c r="J471" s="59">
        <v>883.8</v>
      </c>
      <c r="K471" s="60" t="s">
        <v>29</v>
      </c>
      <c r="L471" s="61">
        <f>I471*Q471</f>
        <v>100958.40000000001</v>
      </c>
      <c r="M471" s="168">
        <f>L471+L472</f>
        <v>526478.4</v>
      </c>
      <c r="N471" s="61">
        <f>I471*R471</f>
        <v>24645.599999999999</v>
      </c>
      <c r="O471" s="61">
        <f t="shared" si="118"/>
        <v>125604</v>
      </c>
      <c r="P471" s="168">
        <f>O471+O472</f>
        <v>584755.19999999995</v>
      </c>
      <c r="Q471" s="55">
        <v>46.74</v>
      </c>
      <c r="R471" s="56">
        <v>11.41</v>
      </c>
      <c r="S471" s="112" t="s">
        <v>28</v>
      </c>
      <c r="T471" s="112" t="s">
        <v>183</v>
      </c>
    </row>
    <row r="472" spans="1:20" s="5" customFormat="1" ht="37.5" x14ac:dyDescent="0.3">
      <c r="A472" s="24">
        <v>15</v>
      </c>
      <c r="B472" s="57"/>
      <c r="C472" s="58"/>
      <c r="D472" s="57"/>
      <c r="E472" s="57"/>
      <c r="F472" s="112"/>
      <c r="G472" s="57"/>
      <c r="H472" s="57"/>
      <c r="I472" s="59"/>
      <c r="J472" s="59"/>
      <c r="K472" s="60" t="s">
        <v>32</v>
      </c>
      <c r="L472" s="61">
        <f>I471*Q472</f>
        <v>425520</v>
      </c>
      <c r="M472" s="169"/>
      <c r="N472" s="61">
        <f>I471*R472</f>
        <v>33631.199999999997</v>
      </c>
      <c r="O472" s="61">
        <f t="shared" si="118"/>
        <v>459151.2</v>
      </c>
      <c r="P472" s="169"/>
      <c r="Q472" s="55">
        <v>197</v>
      </c>
      <c r="R472" s="56">
        <v>15.57</v>
      </c>
      <c r="S472" s="112" t="s">
        <v>28</v>
      </c>
      <c r="T472" s="112" t="s">
        <v>183</v>
      </c>
    </row>
    <row r="473" spans="1:20" s="5" customFormat="1" ht="37.5" x14ac:dyDescent="0.3">
      <c r="A473" s="24">
        <v>16</v>
      </c>
      <c r="B473" s="57">
        <v>6</v>
      </c>
      <c r="C473" s="58" t="s">
        <v>292</v>
      </c>
      <c r="D473" s="57">
        <v>1989</v>
      </c>
      <c r="E473" s="57" t="s">
        <v>24</v>
      </c>
      <c r="F473" s="112" t="s">
        <v>190</v>
      </c>
      <c r="G473" s="57" t="s">
        <v>25</v>
      </c>
      <c r="H473" s="57">
        <v>3</v>
      </c>
      <c r="I473" s="59">
        <v>2160</v>
      </c>
      <c r="J473" s="59">
        <v>1021.7</v>
      </c>
      <c r="K473" s="60" t="s">
        <v>32</v>
      </c>
      <c r="L473" s="61">
        <f>I473*Q473</f>
        <v>425520</v>
      </c>
      <c r="M473" s="168">
        <f>L473+L474</f>
        <v>526478.4</v>
      </c>
      <c r="N473" s="61">
        <f>I473*R473</f>
        <v>33631.199999999997</v>
      </c>
      <c r="O473" s="61">
        <f t="shared" si="118"/>
        <v>459151.2</v>
      </c>
      <c r="P473" s="168">
        <f>O473+O474</f>
        <v>584755.19999999995</v>
      </c>
      <c r="Q473" s="55">
        <v>197</v>
      </c>
      <c r="R473" s="56">
        <v>15.57</v>
      </c>
      <c r="S473" s="112" t="s">
        <v>28</v>
      </c>
      <c r="T473" s="112" t="s">
        <v>183</v>
      </c>
    </row>
    <row r="474" spans="1:20" s="5" customFormat="1" ht="56.25" x14ac:dyDescent="0.3">
      <c r="A474" s="24">
        <v>17</v>
      </c>
      <c r="B474" s="57"/>
      <c r="C474" s="58"/>
      <c r="D474" s="57"/>
      <c r="E474" s="57"/>
      <c r="F474" s="112"/>
      <c r="G474" s="57"/>
      <c r="H474" s="57"/>
      <c r="I474" s="59"/>
      <c r="J474" s="59"/>
      <c r="K474" s="60" t="s">
        <v>29</v>
      </c>
      <c r="L474" s="61">
        <f>I473*Q474</f>
        <v>100958.40000000001</v>
      </c>
      <c r="M474" s="169"/>
      <c r="N474" s="61">
        <f>I473*R474</f>
        <v>24645.599999999999</v>
      </c>
      <c r="O474" s="61">
        <f t="shared" si="118"/>
        <v>125604</v>
      </c>
      <c r="P474" s="169"/>
      <c r="Q474" s="55">
        <v>46.74</v>
      </c>
      <c r="R474" s="56">
        <v>11.41</v>
      </c>
      <c r="S474" s="112" t="s">
        <v>28</v>
      </c>
      <c r="T474" s="112" t="s">
        <v>183</v>
      </c>
    </row>
    <row r="475" spans="1:20" s="5" customFormat="1" x14ac:dyDescent="0.3">
      <c r="A475" s="25">
        <f>A480</f>
        <v>5</v>
      </c>
      <c r="B475" s="31">
        <f>B480</f>
        <v>5</v>
      </c>
      <c r="C475" s="52" t="s">
        <v>293</v>
      </c>
      <c r="D475" s="31"/>
      <c r="E475" s="31"/>
      <c r="F475" s="112"/>
      <c r="G475" s="31"/>
      <c r="H475" s="31"/>
      <c r="I475" s="27">
        <f>SUM(I476:I480)</f>
        <v>31112.75</v>
      </c>
      <c r="J475" s="27"/>
      <c r="K475" s="28"/>
      <c r="L475" s="27">
        <f>SUM(L476:L480)</f>
        <v>15104869.425000001</v>
      </c>
      <c r="M475" s="27">
        <f t="shared" ref="M475:P475" si="119">SUM(M476:M480)</f>
        <v>15104869.425000001</v>
      </c>
      <c r="N475" s="27">
        <f t="shared" si="119"/>
        <v>967342.60199999996</v>
      </c>
      <c r="O475" s="27">
        <f t="shared" si="119"/>
        <v>16072212.026999999</v>
      </c>
      <c r="P475" s="27">
        <f t="shared" si="119"/>
        <v>16072212.026999999</v>
      </c>
      <c r="Q475" s="30"/>
      <c r="R475" s="34"/>
      <c r="S475" s="30"/>
      <c r="T475" s="53"/>
    </row>
    <row r="476" spans="1:20" s="5" customFormat="1" ht="37.5" x14ac:dyDescent="0.3">
      <c r="A476" s="24">
        <v>1</v>
      </c>
      <c r="B476" s="111">
        <v>1</v>
      </c>
      <c r="C476" s="47" t="s">
        <v>957</v>
      </c>
      <c r="D476" s="111">
        <v>1985</v>
      </c>
      <c r="E476" s="111" t="s">
        <v>24</v>
      </c>
      <c r="F476" s="112" t="s">
        <v>216</v>
      </c>
      <c r="G476" s="111" t="s">
        <v>57</v>
      </c>
      <c r="H476" s="111">
        <v>5</v>
      </c>
      <c r="I476" s="113">
        <v>9753.5</v>
      </c>
      <c r="J476" s="113">
        <v>5581.2</v>
      </c>
      <c r="K476" s="40" t="s">
        <v>32</v>
      </c>
      <c r="L476" s="113">
        <f>I476*Q476</f>
        <v>2074569.45</v>
      </c>
      <c r="M476" s="115">
        <f>L476</f>
        <v>2074569.45</v>
      </c>
      <c r="N476" s="115">
        <f>I476*R476</f>
        <v>109434.27</v>
      </c>
      <c r="O476" s="115">
        <f>L476+N476</f>
        <v>2184003.7199999997</v>
      </c>
      <c r="P476" s="115">
        <f>O476</f>
        <v>2184003.7199999997</v>
      </c>
      <c r="Q476" s="115">
        <v>212.7</v>
      </c>
      <c r="R476" s="34">
        <v>11.22</v>
      </c>
      <c r="S476" s="112" t="s">
        <v>28</v>
      </c>
      <c r="T476" s="112" t="s">
        <v>183</v>
      </c>
    </row>
    <row r="477" spans="1:20" s="5" customFormat="1" ht="37.5" x14ac:dyDescent="0.3">
      <c r="A477" s="24">
        <v>2</v>
      </c>
      <c r="B477" s="111">
        <v>2</v>
      </c>
      <c r="C477" s="47" t="s">
        <v>294</v>
      </c>
      <c r="D477" s="111">
        <v>1983</v>
      </c>
      <c r="E477" s="111" t="s">
        <v>24</v>
      </c>
      <c r="F477" s="112" t="s">
        <v>216</v>
      </c>
      <c r="G477" s="111" t="s">
        <v>25</v>
      </c>
      <c r="H477" s="111">
        <v>3</v>
      </c>
      <c r="I477" s="113">
        <v>2012.06</v>
      </c>
      <c r="J477" s="113">
        <v>952.2</v>
      </c>
      <c r="K477" s="40" t="s">
        <v>32</v>
      </c>
      <c r="L477" s="113">
        <f>I477*Q477</f>
        <v>427965.16199999995</v>
      </c>
      <c r="M477" s="115">
        <f>L477</f>
        <v>427965.16199999995</v>
      </c>
      <c r="N477" s="115">
        <f>I477*R477</f>
        <v>23500.860799999999</v>
      </c>
      <c r="O477" s="115">
        <f>L477+N477</f>
        <v>451466.02279999998</v>
      </c>
      <c r="P477" s="115">
        <f>O477</f>
        <v>451466.02279999998</v>
      </c>
      <c r="Q477" s="115">
        <v>212.7</v>
      </c>
      <c r="R477" s="34">
        <v>11.68</v>
      </c>
      <c r="S477" s="112" t="s">
        <v>28</v>
      </c>
      <c r="T477" s="112" t="s">
        <v>183</v>
      </c>
    </row>
    <row r="478" spans="1:20" s="5" customFormat="1" ht="37.5" x14ac:dyDescent="0.3">
      <c r="A478" s="24">
        <v>3</v>
      </c>
      <c r="B478" s="111">
        <v>3</v>
      </c>
      <c r="C478" s="47" t="s">
        <v>295</v>
      </c>
      <c r="D478" s="111">
        <v>1983</v>
      </c>
      <c r="E478" s="111" t="s">
        <v>24</v>
      </c>
      <c r="F478" s="112" t="s">
        <v>216</v>
      </c>
      <c r="G478" s="111" t="s">
        <v>25</v>
      </c>
      <c r="H478" s="111">
        <v>3</v>
      </c>
      <c r="I478" s="113">
        <v>1604.89</v>
      </c>
      <c r="J478" s="113">
        <v>949.7</v>
      </c>
      <c r="K478" s="40" t="s">
        <v>32</v>
      </c>
      <c r="L478" s="113">
        <f>I478*Q478</f>
        <v>341360.103</v>
      </c>
      <c r="M478" s="115">
        <f>L478</f>
        <v>341360.103</v>
      </c>
      <c r="N478" s="115">
        <f>I478*R478</f>
        <v>18745.1152</v>
      </c>
      <c r="O478" s="115">
        <f>L478+N478</f>
        <v>360105.2182</v>
      </c>
      <c r="P478" s="115">
        <f>O478</f>
        <v>360105.2182</v>
      </c>
      <c r="Q478" s="115">
        <v>212.7</v>
      </c>
      <c r="R478" s="34">
        <v>11.68</v>
      </c>
      <c r="S478" s="112" t="s">
        <v>28</v>
      </c>
      <c r="T478" s="112" t="s">
        <v>183</v>
      </c>
    </row>
    <row r="479" spans="1:20" s="5" customFormat="1" ht="37.5" x14ac:dyDescent="0.3">
      <c r="A479" s="24">
        <v>4</v>
      </c>
      <c r="B479" s="111">
        <v>4</v>
      </c>
      <c r="C479" s="47" t="s">
        <v>296</v>
      </c>
      <c r="D479" s="111">
        <v>1988</v>
      </c>
      <c r="E479" s="111" t="s">
        <v>24</v>
      </c>
      <c r="F479" s="112" t="s">
        <v>216</v>
      </c>
      <c r="G479" s="111" t="s">
        <v>57</v>
      </c>
      <c r="H479" s="111">
        <v>5</v>
      </c>
      <c r="I479" s="113">
        <v>8367.2999999999993</v>
      </c>
      <c r="J479" s="113">
        <v>5226.3</v>
      </c>
      <c r="K479" s="40" t="s">
        <v>32</v>
      </c>
      <c r="L479" s="113">
        <f>I479*Q479</f>
        <v>1779724.7099999997</v>
      </c>
      <c r="M479" s="115">
        <f>L479</f>
        <v>1779724.7099999997</v>
      </c>
      <c r="N479" s="115">
        <f>I479*R479</f>
        <v>93881.106</v>
      </c>
      <c r="O479" s="115">
        <f>L479+N479</f>
        <v>1873605.8159999996</v>
      </c>
      <c r="P479" s="115">
        <f>O479</f>
        <v>1873605.8159999996</v>
      </c>
      <c r="Q479" s="115">
        <v>212.7</v>
      </c>
      <c r="R479" s="34">
        <v>11.22</v>
      </c>
      <c r="S479" s="112" t="s">
        <v>28</v>
      </c>
      <c r="T479" s="112" t="s">
        <v>183</v>
      </c>
    </row>
    <row r="480" spans="1:20" s="5" customFormat="1" ht="37.5" x14ac:dyDescent="0.3">
      <c r="A480" s="24">
        <v>5</v>
      </c>
      <c r="B480" s="111">
        <v>5</v>
      </c>
      <c r="C480" s="47" t="s">
        <v>582</v>
      </c>
      <c r="D480" s="111">
        <v>1990</v>
      </c>
      <c r="E480" s="111" t="s">
        <v>24</v>
      </c>
      <c r="F480" s="112" t="s">
        <v>216</v>
      </c>
      <c r="G480" s="111" t="s">
        <v>57</v>
      </c>
      <c r="H480" s="111">
        <v>5</v>
      </c>
      <c r="I480" s="113">
        <v>9375</v>
      </c>
      <c r="J480" s="113">
        <v>8026</v>
      </c>
      <c r="K480" s="40" t="s">
        <v>154</v>
      </c>
      <c r="L480" s="113">
        <f>I480*Q480</f>
        <v>10481250</v>
      </c>
      <c r="M480" s="115">
        <f>L480</f>
        <v>10481250</v>
      </c>
      <c r="N480" s="115">
        <f>I480*R480</f>
        <v>721781.25</v>
      </c>
      <c r="O480" s="115">
        <f>L480+N480</f>
        <v>11203031.25</v>
      </c>
      <c r="P480" s="115">
        <f>O480</f>
        <v>11203031.25</v>
      </c>
      <c r="Q480" s="115">
        <v>1118</v>
      </c>
      <c r="R480" s="34">
        <v>76.989999999999995</v>
      </c>
      <c r="S480" s="112" t="s">
        <v>28</v>
      </c>
      <c r="T480" s="112" t="s">
        <v>183</v>
      </c>
    </row>
    <row r="481" spans="1:20" s="5" customFormat="1" ht="20.25" customHeight="1" x14ac:dyDescent="0.3">
      <c r="A481" s="25">
        <f>A526</f>
        <v>45</v>
      </c>
      <c r="B481" s="31">
        <f>B522</f>
        <v>15</v>
      </c>
      <c r="C481" s="52" t="s">
        <v>88</v>
      </c>
      <c r="D481" s="31"/>
      <c r="E481" s="31"/>
      <c r="F481" s="112"/>
      <c r="G481" s="31"/>
      <c r="H481" s="31"/>
      <c r="I481" s="27">
        <f>SUM(I482:I526)</f>
        <v>26084.750000000004</v>
      </c>
      <c r="J481" s="27"/>
      <c r="K481" s="28"/>
      <c r="L481" s="27">
        <f t="shared" ref="L481:P481" si="120">SUM(L482:L526)</f>
        <v>31440351.584099993</v>
      </c>
      <c r="M481" s="27">
        <f t="shared" si="120"/>
        <v>31440351.584100008</v>
      </c>
      <c r="N481" s="27">
        <f t="shared" si="120"/>
        <v>1566145.0419999997</v>
      </c>
      <c r="O481" s="27">
        <f t="shared" si="120"/>
        <v>33006496.6261</v>
      </c>
      <c r="P481" s="27">
        <f t="shared" si="120"/>
        <v>33006496.626099996</v>
      </c>
      <c r="Q481" s="30"/>
      <c r="R481" s="34"/>
      <c r="S481" s="30"/>
      <c r="T481" s="53"/>
    </row>
    <row r="482" spans="1:20" s="5" customFormat="1" ht="37.5" x14ac:dyDescent="0.3">
      <c r="A482" s="24">
        <v>1</v>
      </c>
      <c r="B482" s="111">
        <v>1</v>
      </c>
      <c r="C482" s="47" t="s">
        <v>297</v>
      </c>
      <c r="D482" s="111">
        <v>1986</v>
      </c>
      <c r="E482" s="111" t="s">
        <v>24</v>
      </c>
      <c r="F482" s="112" t="s">
        <v>199</v>
      </c>
      <c r="G482" s="111" t="s">
        <v>25</v>
      </c>
      <c r="H482" s="111">
        <v>2</v>
      </c>
      <c r="I482" s="113">
        <v>1474.5</v>
      </c>
      <c r="J482" s="113">
        <v>799.5</v>
      </c>
      <c r="K482" s="40" t="s">
        <v>32</v>
      </c>
      <c r="L482" s="113">
        <f>I482*Q482</f>
        <v>502303.17000000004</v>
      </c>
      <c r="M482" s="115">
        <f>L482</f>
        <v>502303.17000000004</v>
      </c>
      <c r="N482" s="115">
        <f>I482*R482</f>
        <v>25877.475000000002</v>
      </c>
      <c r="O482" s="115">
        <f t="shared" ref="O482:O511" si="121">L482+N482</f>
        <v>528180.64500000002</v>
      </c>
      <c r="P482" s="115">
        <f>O482</f>
        <v>528180.64500000002</v>
      </c>
      <c r="Q482" s="115">
        <v>340.66</v>
      </c>
      <c r="R482" s="34">
        <v>17.55</v>
      </c>
      <c r="S482" s="112" t="s">
        <v>28</v>
      </c>
      <c r="T482" s="112" t="s">
        <v>183</v>
      </c>
    </row>
    <row r="483" spans="1:20" s="5" customFormat="1" ht="56.25" x14ac:dyDescent="0.3">
      <c r="A483" s="24">
        <f>A482+1</f>
        <v>2</v>
      </c>
      <c r="B483" s="111">
        <v>2</v>
      </c>
      <c r="C483" s="47" t="s">
        <v>781</v>
      </c>
      <c r="D483" s="111">
        <v>1992</v>
      </c>
      <c r="E483" s="111" t="s">
        <v>24</v>
      </c>
      <c r="F483" s="62" t="s">
        <v>201</v>
      </c>
      <c r="G483" s="111" t="s">
        <v>25</v>
      </c>
      <c r="H483" s="111">
        <v>2</v>
      </c>
      <c r="I483" s="113">
        <v>1708.62</v>
      </c>
      <c r="J483" s="111">
        <v>675.6</v>
      </c>
      <c r="K483" s="33" t="s">
        <v>58</v>
      </c>
      <c r="L483" s="113">
        <f>I483*Q483</f>
        <v>320349.16379999998</v>
      </c>
      <c r="M483" s="145">
        <f>L483+L484+L485+L486</f>
        <v>3245028.1902000001</v>
      </c>
      <c r="N483" s="115">
        <f>I483*R483</f>
        <v>27747.988799999996</v>
      </c>
      <c r="O483" s="115">
        <f t="shared" si="121"/>
        <v>348097.15259999997</v>
      </c>
      <c r="P483" s="145">
        <f>O483+O484+O485+O486</f>
        <v>3390602.6141999997</v>
      </c>
      <c r="Q483" s="115">
        <v>187.49</v>
      </c>
      <c r="R483" s="34">
        <v>16.239999999999998</v>
      </c>
      <c r="S483" s="112" t="s">
        <v>28</v>
      </c>
      <c r="T483" s="112" t="s">
        <v>183</v>
      </c>
    </row>
    <row r="484" spans="1:20" s="5" customFormat="1" ht="56.25" x14ac:dyDescent="0.3">
      <c r="A484" s="24">
        <f t="shared" ref="A484:A526" si="122">A483+1</f>
        <v>3</v>
      </c>
      <c r="B484" s="111"/>
      <c r="C484" s="47"/>
      <c r="D484" s="111"/>
      <c r="E484" s="111"/>
      <c r="F484" s="62" t="s">
        <v>201</v>
      </c>
      <c r="G484" s="111" t="s">
        <v>25</v>
      </c>
      <c r="H484" s="111"/>
      <c r="I484" s="113"/>
      <c r="J484" s="111"/>
      <c r="K484" s="33" t="s">
        <v>29</v>
      </c>
      <c r="L484" s="113">
        <f>I483*Q484</f>
        <v>165257.72639999999</v>
      </c>
      <c r="M484" s="155"/>
      <c r="N484" s="115">
        <f>I483*R484</f>
        <v>23681.473199999997</v>
      </c>
      <c r="O484" s="115">
        <f t="shared" si="121"/>
        <v>188939.19959999999</v>
      </c>
      <c r="P484" s="155"/>
      <c r="Q484" s="115">
        <v>96.72</v>
      </c>
      <c r="R484" s="34">
        <v>13.86</v>
      </c>
      <c r="S484" s="112" t="s">
        <v>28</v>
      </c>
      <c r="T484" s="112" t="s">
        <v>183</v>
      </c>
    </row>
    <row r="485" spans="1:20" s="5" customFormat="1" ht="56.25" x14ac:dyDescent="0.3">
      <c r="A485" s="24">
        <f t="shared" si="122"/>
        <v>4</v>
      </c>
      <c r="B485" s="111"/>
      <c r="C485" s="47"/>
      <c r="D485" s="111"/>
      <c r="E485" s="111"/>
      <c r="F485" s="62" t="s">
        <v>201</v>
      </c>
      <c r="G485" s="111" t="s">
        <v>25</v>
      </c>
      <c r="H485" s="111"/>
      <c r="I485" s="113"/>
      <c r="J485" s="111"/>
      <c r="K485" s="33" t="s">
        <v>26</v>
      </c>
      <c r="L485" s="113">
        <f>I483*Q485</f>
        <v>196491.3</v>
      </c>
      <c r="M485" s="155"/>
      <c r="N485" s="115">
        <f>I483*R485</f>
        <v>24501.610799999999</v>
      </c>
      <c r="O485" s="115">
        <f t="shared" si="121"/>
        <v>220992.91079999998</v>
      </c>
      <c r="P485" s="155"/>
      <c r="Q485" s="115">
        <v>115</v>
      </c>
      <c r="R485" s="34">
        <v>14.34</v>
      </c>
      <c r="S485" s="112" t="s">
        <v>28</v>
      </c>
      <c r="T485" s="112" t="s">
        <v>183</v>
      </c>
    </row>
    <row r="486" spans="1:20" s="5" customFormat="1" x14ac:dyDescent="0.3">
      <c r="A486" s="24">
        <f t="shared" si="122"/>
        <v>5</v>
      </c>
      <c r="B486" s="111"/>
      <c r="C486" s="47"/>
      <c r="D486" s="111"/>
      <c r="E486" s="111"/>
      <c r="F486" s="112"/>
      <c r="G486" s="111"/>
      <c r="H486" s="111"/>
      <c r="I486" s="113"/>
      <c r="J486" s="111"/>
      <c r="K486" s="33" t="s">
        <v>38</v>
      </c>
      <c r="L486" s="113">
        <f>I483*Q486</f>
        <v>2562930</v>
      </c>
      <c r="M486" s="146"/>
      <c r="N486" s="115">
        <f>I483*R486</f>
        <v>69643.35119999999</v>
      </c>
      <c r="O486" s="115">
        <f t="shared" si="121"/>
        <v>2632573.3511999999</v>
      </c>
      <c r="P486" s="146"/>
      <c r="Q486" s="115">
        <v>1500</v>
      </c>
      <c r="R486" s="34">
        <v>40.76</v>
      </c>
      <c r="S486" s="112" t="s">
        <v>28</v>
      </c>
      <c r="T486" s="112" t="s">
        <v>183</v>
      </c>
    </row>
    <row r="487" spans="1:20" s="5" customFormat="1" ht="56.25" x14ac:dyDescent="0.3">
      <c r="A487" s="24">
        <f t="shared" si="122"/>
        <v>6</v>
      </c>
      <c r="B487" s="111">
        <v>3</v>
      </c>
      <c r="C487" s="47" t="s">
        <v>298</v>
      </c>
      <c r="D487" s="111">
        <v>2000</v>
      </c>
      <c r="E487" s="111" t="s">
        <v>24</v>
      </c>
      <c r="F487" s="112" t="s">
        <v>216</v>
      </c>
      <c r="G487" s="111" t="s">
        <v>57</v>
      </c>
      <c r="H487" s="111">
        <v>3</v>
      </c>
      <c r="I487" s="113">
        <v>4511.1400000000003</v>
      </c>
      <c r="J487" s="111">
        <v>2059.5</v>
      </c>
      <c r="K487" s="33" t="s">
        <v>58</v>
      </c>
      <c r="L487" s="113">
        <f>I487*Q487</f>
        <v>650325.94240000006</v>
      </c>
      <c r="M487" s="145">
        <f>L487+L488+L489+L490</f>
        <v>6267417.0248000007</v>
      </c>
      <c r="N487" s="115">
        <f>I487*R487</f>
        <v>66403.980800000005</v>
      </c>
      <c r="O487" s="115">
        <f t="shared" si="121"/>
        <v>716729.92320000008</v>
      </c>
      <c r="P487" s="145">
        <f>O487+O488+O489+O490</f>
        <v>6545348.3602000009</v>
      </c>
      <c r="Q487" s="115">
        <v>144.16</v>
      </c>
      <c r="R487" s="34">
        <v>14.72</v>
      </c>
      <c r="S487" s="112" t="s">
        <v>28</v>
      </c>
      <c r="T487" s="112" t="s">
        <v>183</v>
      </c>
    </row>
    <row r="488" spans="1:20" s="5" customFormat="1" ht="56.25" x14ac:dyDescent="0.3">
      <c r="A488" s="24">
        <f t="shared" si="122"/>
        <v>7</v>
      </c>
      <c r="B488" s="111"/>
      <c r="C488" s="47"/>
      <c r="D488" s="111"/>
      <c r="E488" s="111"/>
      <c r="F488" s="112" t="s">
        <v>216</v>
      </c>
      <c r="G488" s="111" t="s">
        <v>57</v>
      </c>
      <c r="H488" s="111"/>
      <c r="I488" s="113"/>
      <c r="J488" s="111"/>
      <c r="K488" s="33" t="s">
        <v>29</v>
      </c>
      <c r="L488" s="113">
        <f>I487*Q488</f>
        <v>234579.28000000003</v>
      </c>
      <c r="M488" s="155"/>
      <c r="N488" s="115">
        <f>I487*R488</f>
        <v>51426.996000000006</v>
      </c>
      <c r="O488" s="115">
        <f t="shared" si="121"/>
        <v>286006.27600000001</v>
      </c>
      <c r="P488" s="155"/>
      <c r="Q488" s="115">
        <v>52</v>
      </c>
      <c r="R488" s="34">
        <v>11.4</v>
      </c>
      <c r="S488" s="112" t="s">
        <v>28</v>
      </c>
      <c r="T488" s="112" t="s">
        <v>183</v>
      </c>
    </row>
    <row r="489" spans="1:20" s="5" customFormat="1" ht="56.25" x14ac:dyDescent="0.3">
      <c r="A489" s="24">
        <f t="shared" si="122"/>
        <v>8</v>
      </c>
      <c r="B489" s="111"/>
      <c r="C489" s="47"/>
      <c r="D489" s="111"/>
      <c r="E489" s="111"/>
      <c r="F489" s="112" t="s">
        <v>216</v>
      </c>
      <c r="G489" s="111" t="s">
        <v>57</v>
      </c>
      <c r="H489" s="111"/>
      <c r="I489" s="113"/>
      <c r="J489" s="111"/>
      <c r="K489" s="33" t="s">
        <v>26</v>
      </c>
      <c r="L489" s="113">
        <f>I487*Q489</f>
        <v>339057.28240000003</v>
      </c>
      <c r="M489" s="155"/>
      <c r="N489" s="115">
        <f>I487*R489</f>
        <v>58283.928800000002</v>
      </c>
      <c r="O489" s="115">
        <f t="shared" si="121"/>
        <v>397341.21120000002</v>
      </c>
      <c r="P489" s="155"/>
      <c r="Q489" s="115">
        <v>75.16</v>
      </c>
      <c r="R489" s="34">
        <v>12.92</v>
      </c>
      <c r="S489" s="112" t="s">
        <v>28</v>
      </c>
      <c r="T489" s="112" t="s">
        <v>183</v>
      </c>
    </row>
    <row r="490" spans="1:20" s="5" customFormat="1" x14ac:dyDescent="0.3">
      <c r="A490" s="24">
        <f t="shared" si="122"/>
        <v>9</v>
      </c>
      <c r="B490" s="111"/>
      <c r="C490" s="47"/>
      <c r="D490" s="111"/>
      <c r="E490" s="111"/>
      <c r="F490" s="112" t="s">
        <v>216</v>
      </c>
      <c r="G490" s="111" t="s">
        <v>57</v>
      </c>
      <c r="H490" s="111"/>
      <c r="I490" s="113"/>
      <c r="J490" s="111"/>
      <c r="K490" s="33" t="s">
        <v>38</v>
      </c>
      <c r="L490" s="113">
        <f>I487*Q490</f>
        <v>5043454.5200000005</v>
      </c>
      <c r="M490" s="146"/>
      <c r="N490" s="115">
        <f>I487*R490</f>
        <v>101816.42980000001</v>
      </c>
      <c r="O490" s="115">
        <f t="shared" si="121"/>
        <v>5145270.9498000005</v>
      </c>
      <c r="P490" s="146"/>
      <c r="Q490" s="115">
        <v>1118</v>
      </c>
      <c r="R490" s="34">
        <v>22.57</v>
      </c>
      <c r="S490" s="112" t="s">
        <v>28</v>
      </c>
      <c r="T490" s="112" t="s">
        <v>183</v>
      </c>
    </row>
    <row r="491" spans="1:20" s="5" customFormat="1" ht="56.25" x14ac:dyDescent="0.3">
      <c r="A491" s="24">
        <f t="shared" si="122"/>
        <v>10</v>
      </c>
      <c r="B491" s="111">
        <v>4</v>
      </c>
      <c r="C491" s="47" t="s">
        <v>299</v>
      </c>
      <c r="D491" s="111">
        <v>2000</v>
      </c>
      <c r="E491" s="111" t="s">
        <v>24</v>
      </c>
      <c r="F491" s="112" t="s">
        <v>216</v>
      </c>
      <c r="G491" s="111" t="s">
        <v>57</v>
      </c>
      <c r="H491" s="111">
        <v>3</v>
      </c>
      <c r="I491" s="113">
        <v>4624.28</v>
      </c>
      <c r="J491" s="111">
        <v>2137.6999999999998</v>
      </c>
      <c r="K491" s="33" t="s">
        <v>29</v>
      </c>
      <c r="L491" s="113">
        <f>I491*Q491</f>
        <v>240462.56</v>
      </c>
      <c r="M491" s="145">
        <f>L491+L492+L493+L494</f>
        <v>6424604.6896000002</v>
      </c>
      <c r="N491" s="115">
        <f>I491*R491</f>
        <v>52716.792000000001</v>
      </c>
      <c r="O491" s="115">
        <f t="shared" si="121"/>
        <v>293179.35200000001</v>
      </c>
      <c r="P491" s="145">
        <f>O491+O492+O493+O494</f>
        <v>6709506.5803999994</v>
      </c>
      <c r="Q491" s="115">
        <v>52</v>
      </c>
      <c r="R491" s="34">
        <v>11.4</v>
      </c>
      <c r="S491" s="112" t="s">
        <v>28</v>
      </c>
      <c r="T491" s="112" t="s">
        <v>183</v>
      </c>
    </row>
    <row r="492" spans="1:20" s="5" customFormat="1" ht="56.25" x14ac:dyDescent="0.3">
      <c r="A492" s="24">
        <f t="shared" si="122"/>
        <v>11</v>
      </c>
      <c r="B492" s="111"/>
      <c r="C492" s="47"/>
      <c r="D492" s="111"/>
      <c r="E492" s="111"/>
      <c r="F492" s="112" t="s">
        <v>216</v>
      </c>
      <c r="G492" s="111" t="s">
        <v>57</v>
      </c>
      <c r="H492" s="111"/>
      <c r="I492" s="113"/>
      <c r="J492" s="111"/>
      <c r="K492" s="33" t="s">
        <v>26</v>
      </c>
      <c r="L492" s="113">
        <f>I491*Q492</f>
        <v>347560.88479999994</v>
      </c>
      <c r="M492" s="155"/>
      <c r="N492" s="115">
        <f>I491*R492</f>
        <v>59745.6976</v>
      </c>
      <c r="O492" s="115">
        <f t="shared" si="121"/>
        <v>407306.58239999996</v>
      </c>
      <c r="P492" s="155"/>
      <c r="Q492" s="115">
        <v>75.16</v>
      </c>
      <c r="R492" s="34">
        <v>12.92</v>
      </c>
      <c r="S492" s="112" t="s">
        <v>28</v>
      </c>
      <c r="T492" s="112" t="s">
        <v>183</v>
      </c>
    </row>
    <row r="493" spans="1:20" s="5" customFormat="1" x14ac:dyDescent="0.3">
      <c r="A493" s="24">
        <f t="shared" si="122"/>
        <v>12</v>
      </c>
      <c r="B493" s="111"/>
      <c r="C493" s="47"/>
      <c r="D493" s="111"/>
      <c r="E493" s="111"/>
      <c r="F493" s="112" t="s">
        <v>216</v>
      </c>
      <c r="G493" s="111" t="s">
        <v>57</v>
      </c>
      <c r="H493" s="111"/>
      <c r="I493" s="113"/>
      <c r="J493" s="111"/>
      <c r="K493" s="33" t="s">
        <v>38</v>
      </c>
      <c r="L493" s="113">
        <f>I491*Q493</f>
        <v>5169945.04</v>
      </c>
      <c r="M493" s="155"/>
      <c r="N493" s="115">
        <f>I491*R493</f>
        <v>104369.9996</v>
      </c>
      <c r="O493" s="115">
        <f t="shared" si="121"/>
        <v>5274315.0395999998</v>
      </c>
      <c r="P493" s="155"/>
      <c r="Q493" s="115">
        <v>1118</v>
      </c>
      <c r="R493" s="34">
        <v>22.57</v>
      </c>
      <c r="S493" s="112" t="s">
        <v>28</v>
      </c>
      <c r="T493" s="112" t="s">
        <v>183</v>
      </c>
    </row>
    <row r="494" spans="1:20" s="5" customFormat="1" ht="56.25" x14ac:dyDescent="0.3">
      <c r="A494" s="24">
        <f t="shared" si="122"/>
        <v>13</v>
      </c>
      <c r="B494" s="111"/>
      <c r="C494" s="47"/>
      <c r="D494" s="111"/>
      <c r="E494" s="111"/>
      <c r="F494" s="112" t="s">
        <v>216</v>
      </c>
      <c r="G494" s="111" t="s">
        <v>57</v>
      </c>
      <c r="H494" s="111"/>
      <c r="I494" s="113"/>
      <c r="J494" s="111"/>
      <c r="K494" s="33" t="s">
        <v>58</v>
      </c>
      <c r="L494" s="113">
        <f>I491*Q494</f>
        <v>666636.20479999995</v>
      </c>
      <c r="M494" s="146"/>
      <c r="N494" s="115">
        <f>I491*R494</f>
        <v>68069.401599999997</v>
      </c>
      <c r="O494" s="115">
        <f t="shared" si="121"/>
        <v>734705.60639999993</v>
      </c>
      <c r="P494" s="146"/>
      <c r="Q494" s="115">
        <v>144.16</v>
      </c>
      <c r="R494" s="34">
        <v>14.72</v>
      </c>
      <c r="S494" s="112" t="s">
        <v>28</v>
      </c>
      <c r="T494" s="112" t="s">
        <v>183</v>
      </c>
    </row>
    <row r="495" spans="1:20" s="5" customFormat="1" ht="37.5" x14ac:dyDescent="0.3">
      <c r="A495" s="24">
        <f t="shared" si="122"/>
        <v>14</v>
      </c>
      <c r="B495" s="111">
        <v>5</v>
      </c>
      <c r="C495" s="47" t="s">
        <v>300</v>
      </c>
      <c r="D495" s="111">
        <v>1981</v>
      </c>
      <c r="E495" s="111" t="s">
        <v>24</v>
      </c>
      <c r="F495" s="112" t="s">
        <v>195</v>
      </c>
      <c r="G495" s="111" t="s">
        <v>25</v>
      </c>
      <c r="H495" s="111">
        <v>2</v>
      </c>
      <c r="I495" s="113">
        <v>1553.9</v>
      </c>
      <c r="J495" s="113">
        <v>625.20000000000005</v>
      </c>
      <c r="K495" s="40" t="s">
        <v>32</v>
      </c>
      <c r="L495" s="113">
        <f>I495*Q495</f>
        <v>455665.63600000006</v>
      </c>
      <c r="M495" s="115">
        <f>L495</f>
        <v>455665.63600000006</v>
      </c>
      <c r="N495" s="115">
        <f>I495*R495</f>
        <v>24567.159000000003</v>
      </c>
      <c r="O495" s="115">
        <f t="shared" si="121"/>
        <v>480232.79500000004</v>
      </c>
      <c r="P495" s="115">
        <f>O495</f>
        <v>480232.79500000004</v>
      </c>
      <c r="Q495" s="115">
        <v>293.24</v>
      </c>
      <c r="R495" s="34">
        <v>15.81</v>
      </c>
      <c r="S495" s="112" t="s">
        <v>28</v>
      </c>
      <c r="T495" s="112" t="s">
        <v>183</v>
      </c>
    </row>
    <row r="496" spans="1:20" s="5" customFormat="1" ht="57.75" customHeight="1" x14ac:dyDescent="0.3">
      <c r="A496" s="24">
        <f t="shared" si="122"/>
        <v>15</v>
      </c>
      <c r="B496" s="111">
        <v>6</v>
      </c>
      <c r="C496" s="47" t="s">
        <v>301</v>
      </c>
      <c r="D496" s="111">
        <v>1981</v>
      </c>
      <c r="E496" s="111" t="s">
        <v>24</v>
      </c>
      <c r="F496" s="112" t="s">
        <v>235</v>
      </c>
      <c r="G496" s="111" t="s">
        <v>42</v>
      </c>
      <c r="H496" s="111">
        <v>2</v>
      </c>
      <c r="I496" s="113">
        <v>427.4</v>
      </c>
      <c r="J496" s="113">
        <v>243.8</v>
      </c>
      <c r="K496" s="40" t="s">
        <v>32</v>
      </c>
      <c r="L496" s="113">
        <f>I496*Q496</f>
        <v>114560.296</v>
      </c>
      <c r="M496" s="145">
        <f>L496+L497</f>
        <v>755660.29599999997</v>
      </c>
      <c r="N496" s="115">
        <f>I496*R496</f>
        <v>9381.4299999999985</v>
      </c>
      <c r="O496" s="115">
        <f t="shared" si="121"/>
        <v>123941.726</v>
      </c>
      <c r="P496" s="145">
        <f>O496+O497</f>
        <v>784898.73</v>
      </c>
      <c r="Q496" s="115">
        <v>268.04000000000002</v>
      </c>
      <c r="R496" s="34">
        <v>21.95</v>
      </c>
      <c r="S496" s="112" t="s">
        <v>28</v>
      </c>
      <c r="T496" s="112" t="s">
        <v>183</v>
      </c>
    </row>
    <row r="497" spans="1:20" s="5" customFormat="1" x14ac:dyDescent="0.3">
      <c r="A497" s="24">
        <f t="shared" si="122"/>
        <v>16</v>
      </c>
      <c r="B497" s="111"/>
      <c r="C497" s="47"/>
      <c r="D497" s="111"/>
      <c r="E497" s="111"/>
      <c r="F497" s="112"/>
      <c r="G497" s="111"/>
      <c r="H497" s="111"/>
      <c r="I497" s="113"/>
      <c r="J497" s="113"/>
      <c r="K497" s="40" t="s">
        <v>38</v>
      </c>
      <c r="L497" s="113">
        <f>I496*Q497</f>
        <v>641100</v>
      </c>
      <c r="M497" s="146"/>
      <c r="N497" s="115">
        <f>R497*I496</f>
        <v>19857.004000000001</v>
      </c>
      <c r="O497" s="115">
        <f t="shared" si="121"/>
        <v>660957.00399999996</v>
      </c>
      <c r="P497" s="146"/>
      <c r="Q497" s="115">
        <v>1500</v>
      </c>
      <c r="R497" s="34">
        <v>46.46</v>
      </c>
      <c r="S497" s="112" t="s">
        <v>28</v>
      </c>
      <c r="T497" s="112" t="s">
        <v>183</v>
      </c>
    </row>
    <row r="498" spans="1:20" s="5" customFormat="1" ht="37.5" x14ac:dyDescent="0.3">
      <c r="A498" s="24">
        <f t="shared" si="122"/>
        <v>17</v>
      </c>
      <c r="B498" s="111">
        <v>7</v>
      </c>
      <c r="C498" s="47" t="s">
        <v>302</v>
      </c>
      <c r="D498" s="111">
        <v>1983</v>
      </c>
      <c r="E498" s="111" t="s">
        <v>24</v>
      </c>
      <c r="F498" s="112" t="s">
        <v>235</v>
      </c>
      <c r="G498" s="111" t="s">
        <v>42</v>
      </c>
      <c r="H498" s="111">
        <v>2</v>
      </c>
      <c r="I498" s="113">
        <v>1144.1600000000001</v>
      </c>
      <c r="J498" s="113">
        <v>468</v>
      </c>
      <c r="K498" s="40" t="s">
        <v>32</v>
      </c>
      <c r="L498" s="113">
        <f>I498*Q498</f>
        <v>306680.64640000003</v>
      </c>
      <c r="M498" s="145">
        <f>L498+L499</f>
        <v>2022920.6464000002</v>
      </c>
      <c r="N498" s="115">
        <f>I498*R498</f>
        <v>25114.312000000002</v>
      </c>
      <c r="O498" s="115">
        <f t="shared" si="121"/>
        <v>331794.9584</v>
      </c>
      <c r="P498" s="145">
        <f>O498+O499</f>
        <v>2101192.6320000002</v>
      </c>
      <c r="Q498" s="115">
        <v>268.04000000000002</v>
      </c>
      <c r="R498" s="34">
        <v>21.95</v>
      </c>
      <c r="S498" s="112" t="s">
        <v>28</v>
      </c>
      <c r="T498" s="112" t="s">
        <v>183</v>
      </c>
    </row>
    <row r="499" spans="1:20" s="5" customFormat="1" ht="57.75" customHeight="1" x14ac:dyDescent="0.3">
      <c r="A499" s="24">
        <f t="shared" si="122"/>
        <v>18</v>
      </c>
      <c r="B499" s="111"/>
      <c r="C499" s="47"/>
      <c r="D499" s="111"/>
      <c r="E499" s="111"/>
      <c r="F499" s="112"/>
      <c r="G499" s="111"/>
      <c r="H499" s="111"/>
      <c r="I499" s="113"/>
      <c r="J499" s="113"/>
      <c r="K499" s="33" t="s">
        <v>38</v>
      </c>
      <c r="L499" s="113">
        <f>I498*Q499</f>
        <v>1716240.0000000002</v>
      </c>
      <c r="M499" s="146"/>
      <c r="N499" s="115">
        <f>R499*I498</f>
        <v>53157.673600000002</v>
      </c>
      <c r="O499" s="115">
        <f t="shared" si="121"/>
        <v>1769397.6736000003</v>
      </c>
      <c r="P499" s="146"/>
      <c r="Q499" s="115">
        <v>1500</v>
      </c>
      <c r="R499" s="34">
        <v>46.46</v>
      </c>
      <c r="S499" s="112" t="s">
        <v>28</v>
      </c>
      <c r="T499" s="112" t="s">
        <v>183</v>
      </c>
    </row>
    <row r="500" spans="1:20" s="5" customFormat="1" ht="57.75" customHeight="1" x14ac:dyDescent="0.3">
      <c r="A500" s="24">
        <f t="shared" si="122"/>
        <v>19</v>
      </c>
      <c r="B500" s="111">
        <v>8</v>
      </c>
      <c r="C500" s="47" t="s">
        <v>303</v>
      </c>
      <c r="D500" s="111">
        <v>1950</v>
      </c>
      <c r="E500" s="111" t="s">
        <v>24</v>
      </c>
      <c r="F500" s="112" t="s">
        <v>235</v>
      </c>
      <c r="G500" s="111" t="s">
        <v>42</v>
      </c>
      <c r="H500" s="111">
        <v>1</v>
      </c>
      <c r="I500" s="113">
        <v>1319.2</v>
      </c>
      <c r="J500" s="113">
        <v>726.9</v>
      </c>
      <c r="K500" s="40" t="s">
        <v>32</v>
      </c>
      <c r="L500" s="113">
        <f>I500*Q500</f>
        <v>353598.36800000002</v>
      </c>
      <c r="M500" s="115">
        <f>L500</f>
        <v>353598.36800000002</v>
      </c>
      <c r="N500" s="115">
        <f>I500*R500</f>
        <v>28956.44</v>
      </c>
      <c r="O500" s="115">
        <f t="shared" si="121"/>
        <v>382554.80800000002</v>
      </c>
      <c r="P500" s="115">
        <f>O500</f>
        <v>382554.80800000002</v>
      </c>
      <c r="Q500" s="115">
        <v>268.04000000000002</v>
      </c>
      <c r="R500" s="34">
        <v>21.95</v>
      </c>
      <c r="S500" s="112" t="s">
        <v>28</v>
      </c>
      <c r="T500" s="112" t="s">
        <v>183</v>
      </c>
    </row>
    <row r="501" spans="1:20" s="5" customFormat="1" ht="57.75" customHeight="1" x14ac:dyDescent="0.3">
      <c r="A501" s="24">
        <f t="shared" si="122"/>
        <v>20</v>
      </c>
      <c r="B501" s="111">
        <v>9</v>
      </c>
      <c r="C501" s="47" t="s">
        <v>304</v>
      </c>
      <c r="D501" s="111">
        <v>1982</v>
      </c>
      <c r="E501" s="111" t="s">
        <v>24</v>
      </c>
      <c r="F501" s="112" t="s">
        <v>235</v>
      </c>
      <c r="G501" s="111" t="s">
        <v>42</v>
      </c>
      <c r="H501" s="111">
        <v>2</v>
      </c>
      <c r="I501" s="113">
        <v>1504.4</v>
      </c>
      <c r="J501" s="113">
        <v>685.2</v>
      </c>
      <c r="K501" s="40" t="s">
        <v>32</v>
      </c>
      <c r="L501" s="113">
        <f>I501*Q501</f>
        <v>403239.37600000005</v>
      </c>
      <c r="M501" s="145">
        <f>L501+L502</f>
        <v>2659839.3760000002</v>
      </c>
      <c r="N501" s="115">
        <f>I501*R501</f>
        <v>33021.58</v>
      </c>
      <c r="O501" s="115">
        <f t="shared" si="121"/>
        <v>436260.95600000006</v>
      </c>
      <c r="P501" s="145">
        <f>O501+O502</f>
        <v>2762755.3800000004</v>
      </c>
      <c r="Q501" s="115">
        <v>268.04000000000002</v>
      </c>
      <c r="R501" s="34">
        <v>21.95</v>
      </c>
      <c r="S501" s="112" t="s">
        <v>28</v>
      </c>
      <c r="T501" s="112" t="s">
        <v>183</v>
      </c>
    </row>
    <row r="502" spans="1:20" s="5" customFormat="1" x14ac:dyDescent="0.3">
      <c r="A502" s="24">
        <f t="shared" si="122"/>
        <v>21</v>
      </c>
      <c r="B502" s="111"/>
      <c r="C502" s="47"/>
      <c r="D502" s="111"/>
      <c r="E502" s="111"/>
      <c r="F502" s="112"/>
      <c r="G502" s="111"/>
      <c r="H502" s="111"/>
      <c r="I502" s="113"/>
      <c r="J502" s="111"/>
      <c r="K502" s="33" t="s">
        <v>38</v>
      </c>
      <c r="L502" s="113">
        <f>I501*Q502</f>
        <v>2256600</v>
      </c>
      <c r="M502" s="146"/>
      <c r="N502" s="115">
        <f>I501*R502</f>
        <v>69894.423999999999</v>
      </c>
      <c r="O502" s="115">
        <f t="shared" si="121"/>
        <v>2326494.4240000001</v>
      </c>
      <c r="P502" s="146"/>
      <c r="Q502" s="115">
        <v>1500</v>
      </c>
      <c r="R502" s="34">
        <v>46.46</v>
      </c>
      <c r="S502" s="112" t="s">
        <v>28</v>
      </c>
      <c r="T502" s="112" t="s">
        <v>28</v>
      </c>
    </row>
    <row r="503" spans="1:20" s="5" customFormat="1" ht="57.75" customHeight="1" x14ac:dyDescent="0.3">
      <c r="A503" s="24">
        <f t="shared" si="122"/>
        <v>22</v>
      </c>
      <c r="B503" s="111">
        <v>10</v>
      </c>
      <c r="C503" s="47" t="s">
        <v>305</v>
      </c>
      <c r="D503" s="111">
        <v>1982</v>
      </c>
      <c r="E503" s="111" t="s">
        <v>24</v>
      </c>
      <c r="F503" s="112" t="s">
        <v>195</v>
      </c>
      <c r="G503" s="111" t="s">
        <v>42</v>
      </c>
      <c r="H503" s="42">
        <v>2</v>
      </c>
      <c r="I503" s="113">
        <v>1130.2</v>
      </c>
      <c r="J503" s="111">
        <v>852.3</v>
      </c>
      <c r="K503" s="33" t="s">
        <v>38</v>
      </c>
      <c r="L503" s="115">
        <f>Q503*I503</f>
        <v>1748555.024</v>
      </c>
      <c r="M503" s="115">
        <f>L503</f>
        <v>1748555.024</v>
      </c>
      <c r="N503" s="115">
        <f>R503*I503</f>
        <v>113811.14000000001</v>
      </c>
      <c r="O503" s="115">
        <f t="shared" si="121"/>
        <v>1862366.1639999999</v>
      </c>
      <c r="P503" s="115">
        <f>O503</f>
        <v>1862366.1639999999</v>
      </c>
      <c r="Q503" s="115">
        <v>1547.12</v>
      </c>
      <c r="R503" s="34">
        <v>100.7</v>
      </c>
      <c r="S503" s="112" t="s">
        <v>28</v>
      </c>
      <c r="T503" s="112">
        <v>2019</v>
      </c>
    </row>
    <row r="504" spans="1:20" s="5" customFormat="1" ht="57.75" customHeight="1" x14ac:dyDescent="0.3">
      <c r="A504" s="24">
        <f t="shared" si="122"/>
        <v>23</v>
      </c>
      <c r="B504" s="111">
        <v>11</v>
      </c>
      <c r="C504" s="47" t="s">
        <v>702</v>
      </c>
      <c r="D504" s="111">
        <v>1989</v>
      </c>
      <c r="E504" s="111" t="s">
        <v>24</v>
      </c>
      <c r="F504" s="112" t="s">
        <v>216</v>
      </c>
      <c r="G504" s="111" t="s">
        <v>25</v>
      </c>
      <c r="H504" s="111">
        <v>4</v>
      </c>
      <c r="I504" s="113">
        <v>1128.53</v>
      </c>
      <c r="J504" s="111">
        <v>847.9</v>
      </c>
      <c r="K504" s="40" t="s">
        <v>32</v>
      </c>
      <c r="L504" s="113">
        <f>I504*Q504</f>
        <v>222320.41</v>
      </c>
      <c r="M504" s="145">
        <f>L504+L505+L506+L507</f>
        <v>512905.59969999996</v>
      </c>
      <c r="N504" s="115">
        <f>I504*R504</f>
        <v>17559.926800000001</v>
      </c>
      <c r="O504" s="115">
        <f t="shared" si="121"/>
        <v>239880.33679999999</v>
      </c>
      <c r="P504" s="145">
        <f>O504+O505+O506+O507</f>
        <v>574658.76130000001</v>
      </c>
      <c r="Q504" s="115">
        <v>197</v>
      </c>
      <c r="R504" s="34">
        <v>15.56</v>
      </c>
      <c r="S504" s="112" t="s">
        <v>28</v>
      </c>
      <c r="T504" s="112" t="s">
        <v>183</v>
      </c>
    </row>
    <row r="505" spans="1:20" s="5" customFormat="1" ht="57.75" customHeight="1" x14ac:dyDescent="0.3">
      <c r="A505" s="24">
        <f t="shared" si="122"/>
        <v>24</v>
      </c>
      <c r="B505" s="111"/>
      <c r="C505" s="47"/>
      <c r="D505" s="111"/>
      <c r="E505" s="111"/>
      <c r="F505" s="112"/>
      <c r="G505" s="111"/>
      <c r="H505" s="111"/>
      <c r="I505" s="113"/>
      <c r="J505" s="111"/>
      <c r="K505" s="40" t="s">
        <v>29</v>
      </c>
      <c r="L505" s="113">
        <f>I504*Q505</f>
        <v>52713.636299999998</v>
      </c>
      <c r="M505" s="155"/>
      <c r="N505" s="115">
        <f>R505*I504</f>
        <v>12876.5273</v>
      </c>
      <c r="O505" s="115">
        <f t="shared" si="121"/>
        <v>65590.1636</v>
      </c>
      <c r="P505" s="155"/>
      <c r="Q505" s="115">
        <v>46.71</v>
      </c>
      <c r="R505" s="34">
        <v>11.41</v>
      </c>
      <c r="S505" s="112" t="s">
        <v>28</v>
      </c>
      <c r="T505" s="112" t="s">
        <v>183</v>
      </c>
    </row>
    <row r="506" spans="1:20" s="5" customFormat="1" ht="57.75" customHeight="1" x14ac:dyDescent="0.3">
      <c r="A506" s="24">
        <f t="shared" si="122"/>
        <v>25</v>
      </c>
      <c r="B506" s="111"/>
      <c r="C506" s="47"/>
      <c r="D506" s="111"/>
      <c r="E506" s="111"/>
      <c r="F506" s="112"/>
      <c r="G506" s="111"/>
      <c r="H506" s="111"/>
      <c r="I506" s="113"/>
      <c r="J506" s="111"/>
      <c r="K506" s="40" t="s">
        <v>58</v>
      </c>
      <c r="L506" s="113">
        <f>I504*Q506</f>
        <v>162135.90509999997</v>
      </c>
      <c r="M506" s="155"/>
      <c r="N506" s="115">
        <f>I504*R506</f>
        <v>16702.243999999999</v>
      </c>
      <c r="O506" s="115">
        <f t="shared" si="121"/>
        <v>178838.14909999998</v>
      </c>
      <c r="P506" s="155"/>
      <c r="Q506" s="115">
        <v>143.66999999999999</v>
      </c>
      <c r="R506" s="34">
        <v>14.8</v>
      </c>
      <c r="S506" s="112" t="s">
        <v>28</v>
      </c>
      <c r="T506" s="112" t="s">
        <v>183</v>
      </c>
    </row>
    <row r="507" spans="1:20" s="5" customFormat="1" ht="57.75" customHeight="1" x14ac:dyDescent="0.3">
      <c r="A507" s="24">
        <f t="shared" si="122"/>
        <v>26</v>
      </c>
      <c r="B507" s="111"/>
      <c r="C507" s="47"/>
      <c r="D507" s="111"/>
      <c r="E507" s="111"/>
      <c r="F507" s="112"/>
      <c r="G507" s="111"/>
      <c r="H507" s="111"/>
      <c r="I507" s="113"/>
      <c r="J507" s="111"/>
      <c r="K507" s="40" t="s">
        <v>26</v>
      </c>
      <c r="L507" s="113">
        <f>I504*Q507</f>
        <v>75735.648300000001</v>
      </c>
      <c r="M507" s="155"/>
      <c r="N507" s="115">
        <f>I504*R507</f>
        <v>14614.463499999998</v>
      </c>
      <c r="O507" s="115">
        <f t="shared" si="121"/>
        <v>90350.111799999999</v>
      </c>
      <c r="P507" s="155"/>
      <c r="Q507" s="115">
        <v>67.11</v>
      </c>
      <c r="R507" s="34">
        <v>12.95</v>
      </c>
      <c r="S507" s="112" t="s">
        <v>28</v>
      </c>
      <c r="T507" s="112" t="s">
        <v>183</v>
      </c>
    </row>
    <row r="508" spans="1:20" s="5" customFormat="1" ht="57.75" customHeight="1" x14ac:dyDescent="0.3">
      <c r="A508" s="24">
        <f t="shared" si="122"/>
        <v>27</v>
      </c>
      <c r="B508" s="111">
        <v>12</v>
      </c>
      <c r="C508" s="47" t="s">
        <v>703</v>
      </c>
      <c r="D508" s="111">
        <v>1988</v>
      </c>
      <c r="E508" s="111" t="s">
        <v>24</v>
      </c>
      <c r="F508" s="112" t="s">
        <v>216</v>
      </c>
      <c r="G508" s="111" t="s">
        <v>25</v>
      </c>
      <c r="H508" s="111">
        <v>4</v>
      </c>
      <c r="I508" s="112">
        <v>1427.66</v>
      </c>
      <c r="J508" s="112">
        <v>789.1</v>
      </c>
      <c r="K508" s="40" t="s">
        <v>35</v>
      </c>
      <c r="L508" s="113">
        <f>I508*Q508</f>
        <v>608183.16</v>
      </c>
      <c r="M508" s="145">
        <f>L508+L509+L510+L511</f>
        <v>975791.33340000012</v>
      </c>
      <c r="N508" s="115">
        <f>I508*R508</f>
        <v>23670.602800000001</v>
      </c>
      <c r="O508" s="115">
        <f t="shared" si="121"/>
        <v>631853.76280000003</v>
      </c>
      <c r="P508" s="145">
        <f>O508+O509+O510+O511</f>
        <v>1055369.1018000001</v>
      </c>
      <c r="Q508" s="115">
        <v>426</v>
      </c>
      <c r="R508" s="34">
        <v>16.579999999999998</v>
      </c>
      <c r="S508" s="112" t="s">
        <v>28</v>
      </c>
      <c r="T508" s="112" t="s">
        <v>183</v>
      </c>
    </row>
    <row r="509" spans="1:20" s="5" customFormat="1" ht="57.75" customHeight="1" x14ac:dyDescent="0.3">
      <c r="A509" s="24">
        <f t="shared" si="122"/>
        <v>28</v>
      </c>
      <c r="B509" s="111"/>
      <c r="C509" s="47"/>
      <c r="D509" s="111"/>
      <c r="E509" s="111"/>
      <c r="F509" s="112"/>
      <c r="G509" s="111"/>
      <c r="H509" s="111"/>
      <c r="I509" s="63"/>
      <c r="J509" s="112"/>
      <c r="K509" s="40" t="s">
        <v>306</v>
      </c>
      <c r="L509" s="113">
        <f>I508*Q509</f>
        <v>205111.91219999999</v>
      </c>
      <c r="M509" s="155"/>
      <c r="N509" s="115">
        <f>I508*R509</f>
        <v>21129.368000000002</v>
      </c>
      <c r="O509" s="115">
        <f t="shared" si="121"/>
        <v>226241.28019999998</v>
      </c>
      <c r="P509" s="155"/>
      <c r="Q509" s="115">
        <v>143.66999999999999</v>
      </c>
      <c r="R509" s="34">
        <v>14.8</v>
      </c>
      <c r="S509" s="112" t="s">
        <v>28</v>
      </c>
      <c r="T509" s="112" t="s">
        <v>183</v>
      </c>
    </row>
    <row r="510" spans="1:20" s="5" customFormat="1" ht="57.75" customHeight="1" x14ac:dyDescent="0.3">
      <c r="A510" s="24">
        <f t="shared" si="122"/>
        <v>29</v>
      </c>
      <c r="B510" s="111"/>
      <c r="C510" s="47"/>
      <c r="D510" s="111"/>
      <c r="E510" s="111"/>
      <c r="F510" s="112"/>
      <c r="G510" s="111"/>
      <c r="H510" s="111"/>
      <c r="I510" s="63"/>
      <c r="J510" s="112"/>
      <c r="K510" s="40" t="s">
        <v>26</v>
      </c>
      <c r="L510" s="113">
        <f>I508*Q510</f>
        <v>95810.262600000002</v>
      </c>
      <c r="M510" s="155"/>
      <c r="N510" s="115">
        <f>I508*R510</f>
        <v>18488.197</v>
      </c>
      <c r="O510" s="115">
        <f t="shared" si="121"/>
        <v>114298.4596</v>
      </c>
      <c r="P510" s="155"/>
      <c r="Q510" s="115">
        <v>67.11</v>
      </c>
      <c r="R510" s="34">
        <v>12.95</v>
      </c>
      <c r="S510" s="112" t="s">
        <v>28</v>
      </c>
      <c r="T510" s="112" t="s">
        <v>183</v>
      </c>
    </row>
    <row r="511" spans="1:20" s="5" customFormat="1" ht="57.75" customHeight="1" x14ac:dyDescent="0.3">
      <c r="A511" s="24">
        <f t="shared" si="122"/>
        <v>30</v>
      </c>
      <c r="B511" s="111"/>
      <c r="C511" s="47"/>
      <c r="D511" s="111"/>
      <c r="E511" s="111"/>
      <c r="F511" s="112"/>
      <c r="G511" s="111"/>
      <c r="H511" s="111"/>
      <c r="I511" s="63"/>
      <c r="J511" s="112"/>
      <c r="K511" s="40" t="s">
        <v>29</v>
      </c>
      <c r="L511" s="113">
        <f>Q511*I508</f>
        <v>66685.998600000006</v>
      </c>
      <c r="M511" s="146"/>
      <c r="N511" s="115">
        <f>I508*R511</f>
        <v>16289.600600000002</v>
      </c>
      <c r="O511" s="115">
        <f t="shared" si="121"/>
        <v>82975.599200000011</v>
      </c>
      <c r="P511" s="146"/>
      <c r="Q511" s="115">
        <v>46.71</v>
      </c>
      <c r="R511" s="34">
        <v>11.41</v>
      </c>
      <c r="S511" s="112" t="s">
        <v>28</v>
      </c>
      <c r="T511" s="112" t="s">
        <v>183</v>
      </c>
    </row>
    <row r="512" spans="1:20" s="5" customFormat="1" ht="57.75" customHeight="1" x14ac:dyDescent="0.3">
      <c r="A512" s="24">
        <f t="shared" si="122"/>
        <v>31</v>
      </c>
      <c r="B512" s="111">
        <v>13</v>
      </c>
      <c r="C512" s="47" t="s">
        <v>704</v>
      </c>
      <c r="D512" s="111">
        <v>1989</v>
      </c>
      <c r="E512" s="111" t="s">
        <v>24</v>
      </c>
      <c r="F512" s="112" t="s">
        <v>216</v>
      </c>
      <c r="G512" s="111" t="s">
        <v>25</v>
      </c>
      <c r="H512" s="111">
        <v>4</v>
      </c>
      <c r="I512" s="113">
        <v>1409.17</v>
      </c>
      <c r="J512" s="111">
        <v>743.2</v>
      </c>
      <c r="K512" s="40" t="s">
        <v>32</v>
      </c>
      <c r="L512" s="113">
        <f>I512*Q512</f>
        <v>277606.49</v>
      </c>
      <c r="M512" s="145">
        <f>L512+L513+L514+L515</f>
        <v>640453.67330000002</v>
      </c>
      <c r="N512" s="115">
        <f>I512*R512</f>
        <v>21926.685200000004</v>
      </c>
      <c r="O512" s="115">
        <f t="shared" ref="O512:O526" si="123">L512+N512</f>
        <v>299533.1752</v>
      </c>
      <c r="P512" s="145">
        <f>O512+O513+O514+O515</f>
        <v>717563.45570000005</v>
      </c>
      <c r="Q512" s="115">
        <v>197</v>
      </c>
      <c r="R512" s="34">
        <v>15.56</v>
      </c>
      <c r="S512" s="112" t="s">
        <v>28</v>
      </c>
      <c r="T512" s="112" t="s">
        <v>183</v>
      </c>
    </row>
    <row r="513" spans="1:20" s="5" customFormat="1" ht="57.75" customHeight="1" x14ac:dyDescent="0.3">
      <c r="A513" s="24">
        <f t="shared" si="122"/>
        <v>32</v>
      </c>
      <c r="B513" s="111"/>
      <c r="C513" s="47"/>
      <c r="D513" s="111"/>
      <c r="E513" s="111"/>
      <c r="F513" s="112"/>
      <c r="G513" s="111"/>
      <c r="H513" s="111"/>
      <c r="I513" s="113"/>
      <c r="J513" s="111"/>
      <c r="K513" s="40" t="s">
        <v>29</v>
      </c>
      <c r="L513" s="113">
        <f>I512*Q513</f>
        <v>65822.330700000006</v>
      </c>
      <c r="M513" s="155"/>
      <c r="N513" s="115">
        <f>I512*R513</f>
        <v>16078.629700000001</v>
      </c>
      <c r="O513" s="115">
        <f t="shared" si="123"/>
        <v>81900.960400000011</v>
      </c>
      <c r="P513" s="155"/>
      <c r="Q513" s="115">
        <v>46.71</v>
      </c>
      <c r="R513" s="34">
        <v>11.41</v>
      </c>
      <c r="S513" s="112" t="s">
        <v>28</v>
      </c>
      <c r="T513" s="112" t="s">
        <v>183</v>
      </c>
    </row>
    <row r="514" spans="1:20" s="5" customFormat="1" ht="57.75" customHeight="1" x14ac:dyDescent="0.3">
      <c r="A514" s="24">
        <f t="shared" si="122"/>
        <v>33</v>
      </c>
      <c r="B514" s="111"/>
      <c r="C514" s="47"/>
      <c r="D514" s="111"/>
      <c r="E514" s="111"/>
      <c r="F514" s="112"/>
      <c r="G514" s="111"/>
      <c r="H514" s="111"/>
      <c r="I514" s="113"/>
      <c r="J514" s="111"/>
      <c r="K514" s="40" t="s">
        <v>58</v>
      </c>
      <c r="L514" s="113">
        <f>I512*Q514</f>
        <v>202455.45389999999</v>
      </c>
      <c r="M514" s="155"/>
      <c r="N514" s="115">
        <f>R514*I512</f>
        <v>20855.716</v>
      </c>
      <c r="O514" s="115">
        <f t="shared" si="123"/>
        <v>223311.16989999998</v>
      </c>
      <c r="P514" s="155"/>
      <c r="Q514" s="115">
        <v>143.66999999999999</v>
      </c>
      <c r="R514" s="34">
        <v>14.8</v>
      </c>
      <c r="S514" s="112" t="s">
        <v>28</v>
      </c>
      <c r="T514" s="112" t="s">
        <v>183</v>
      </c>
    </row>
    <row r="515" spans="1:20" s="5" customFormat="1" ht="56.25" x14ac:dyDescent="0.3">
      <c r="A515" s="24">
        <f t="shared" si="122"/>
        <v>34</v>
      </c>
      <c r="B515" s="111"/>
      <c r="C515" s="47"/>
      <c r="D515" s="111"/>
      <c r="E515" s="111"/>
      <c r="F515" s="112"/>
      <c r="G515" s="111"/>
      <c r="H515" s="111"/>
      <c r="I515" s="113"/>
      <c r="J515" s="111"/>
      <c r="K515" s="33" t="s">
        <v>26</v>
      </c>
      <c r="L515" s="113">
        <f>Q515*I512</f>
        <v>94569.398700000005</v>
      </c>
      <c r="M515" s="146"/>
      <c r="N515" s="115">
        <f>I512*R515</f>
        <v>18248.751499999998</v>
      </c>
      <c r="O515" s="115">
        <f t="shared" si="123"/>
        <v>112818.1502</v>
      </c>
      <c r="P515" s="146"/>
      <c r="Q515" s="115">
        <v>67.11</v>
      </c>
      <c r="R515" s="34">
        <v>12.95</v>
      </c>
      <c r="S515" s="112" t="s">
        <v>28</v>
      </c>
      <c r="T515" s="112" t="s">
        <v>183</v>
      </c>
    </row>
    <row r="516" spans="1:20" s="5" customFormat="1" ht="37.5" x14ac:dyDescent="0.3">
      <c r="A516" s="24">
        <f t="shared" si="122"/>
        <v>35</v>
      </c>
      <c r="B516" s="111">
        <v>14</v>
      </c>
      <c r="C516" s="47" t="s">
        <v>705</v>
      </c>
      <c r="D516" s="111">
        <v>1990</v>
      </c>
      <c r="E516" s="111" t="s">
        <v>24</v>
      </c>
      <c r="F516" s="112" t="s">
        <v>216</v>
      </c>
      <c r="G516" s="111" t="s">
        <v>25</v>
      </c>
      <c r="H516" s="111">
        <v>4</v>
      </c>
      <c r="I516" s="113">
        <v>1429.47</v>
      </c>
      <c r="J516" s="111">
        <v>763.9</v>
      </c>
      <c r="K516" s="40" t="s">
        <v>32</v>
      </c>
      <c r="L516" s="113">
        <f>I516*Q516</f>
        <v>281605.59000000003</v>
      </c>
      <c r="M516" s="145">
        <f>L516+L517+L518+L519+L520+L521</f>
        <v>2805606.4742999994</v>
      </c>
      <c r="N516" s="115">
        <f>I516*R516</f>
        <v>22242.553200000002</v>
      </c>
      <c r="O516" s="115">
        <f t="shared" si="123"/>
        <v>303848.14320000005</v>
      </c>
      <c r="P516" s="145">
        <f>O516+O517+O518+O519+O520+O521</f>
        <v>2940634.2104999996</v>
      </c>
      <c r="Q516" s="115">
        <v>197</v>
      </c>
      <c r="R516" s="34">
        <v>15.56</v>
      </c>
      <c r="S516" s="112" t="s">
        <v>28</v>
      </c>
      <c r="T516" s="112" t="s">
        <v>183</v>
      </c>
    </row>
    <row r="517" spans="1:20" s="5" customFormat="1" x14ac:dyDescent="0.3">
      <c r="A517" s="24">
        <f t="shared" si="122"/>
        <v>36</v>
      </c>
      <c r="B517" s="111"/>
      <c r="C517" s="47"/>
      <c r="D517" s="111"/>
      <c r="E517" s="111"/>
      <c r="F517" s="112"/>
      <c r="G517" s="111"/>
      <c r="H517" s="111"/>
      <c r="I517" s="113"/>
      <c r="J517" s="111"/>
      <c r="K517" s="40" t="s">
        <v>38</v>
      </c>
      <c r="L517" s="113">
        <f>Q517*I516</f>
        <v>1546972.4340000001</v>
      </c>
      <c r="M517" s="155"/>
      <c r="N517" s="115">
        <f>R517*I516</f>
        <v>33106.525200000004</v>
      </c>
      <c r="O517" s="115">
        <f t="shared" si="123"/>
        <v>1580078.9592000002</v>
      </c>
      <c r="P517" s="155"/>
      <c r="Q517" s="115">
        <v>1082.2</v>
      </c>
      <c r="R517" s="34">
        <v>23.16</v>
      </c>
      <c r="S517" s="112" t="s">
        <v>28</v>
      </c>
      <c r="T517" s="112" t="s">
        <v>183</v>
      </c>
    </row>
    <row r="518" spans="1:20" s="5" customFormat="1" ht="37.5" x14ac:dyDescent="0.3">
      <c r="A518" s="24">
        <f t="shared" si="122"/>
        <v>37</v>
      </c>
      <c r="B518" s="111"/>
      <c r="C518" s="47"/>
      <c r="D518" s="111"/>
      <c r="E518" s="111"/>
      <c r="F518" s="112"/>
      <c r="G518" s="111"/>
      <c r="H518" s="111"/>
      <c r="I518" s="113"/>
      <c r="J518" s="111"/>
      <c r="K518" s="40" t="s">
        <v>35</v>
      </c>
      <c r="L518" s="113">
        <f>I516*Q518</f>
        <v>608954.22</v>
      </c>
      <c r="M518" s="155"/>
      <c r="N518" s="115">
        <f>I516*R518</f>
        <v>23700.612599999997</v>
      </c>
      <c r="O518" s="115">
        <f t="shared" si="123"/>
        <v>632654.83259999997</v>
      </c>
      <c r="P518" s="155"/>
      <c r="Q518" s="115">
        <v>426</v>
      </c>
      <c r="R518" s="34">
        <v>16.579999999999998</v>
      </c>
      <c r="S518" s="112" t="s">
        <v>28</v>
      </c>
      <c r="T518" s="112" t="s">
        <v>183</v>
      </c>
    </row>
    <row r="519" spans="1:20" s="5" customFormat="1" ht="56.25" x14ac:dyDescent="0.3">
      <c r="A519" s="24">
        <f t="shared" si="122"/>
        <v>38</v>
      </c>
      <c r="B519" s="111"/>
      <c r="C519" s="47"/>
      <c r="D519" s="111"/>
      <c r="E519" s="111"/>
      <c r="F519" s="112"/>
      <c r="G519" s="111"/>
      <c r="H519" s="111"/>
      <c r="I519" s="113"/>
      <c r="J519" s="111"/>
      <c r="K519" s="40" t="s">
        <v>29</v>
      </c>
      <c r="L519" s="113">
        <f>I516*Q519</f>
        <v>66770.543700000009</v>
      </c>
      <c r="M519" s="155"/>
      <c r="N519" s="115">
        <f>I516*R519</f>
        <v>16310.252700000001</v>
      </c>
      <c r="O519" s="115">
        <f t="shared" si="123"/>
        <v>83080.796400000007</v>
      </c>
      <c r="P519" s="155"/>
      <c r="Q519" s="115">
        <v>46.71</v>
      </c>
      <c r="R519" s="34">
        <v>11.41</v>
      </c>
      <c r="S519" s="112" t="s">
        <v>28</v>
      </c>
      <c r="T519" s="112" t="s">
        <v>183</v>
      </c>
    </row>
    <row r="520" spans="1:20" s="5" customFormat="1" ht="56.25" x14ac:dyDescent="0.3">
      <c r="A520" s="24">
        <f t="shared" si="122"/>
        <v>39</v>
      </c>
      <c r="B520" s="111"/>
      <c r="C520" s="47"/>
      <c r="D520" s="111"/>
      <c r="E520" s="111"/>
      <c r="F520" s="112"/>
      <c r="G520" s="111"/>
      <c r="H520" s="111"/>
      <c r="I520" s="113"/>
      <c r="J520" s="111"/>
      <c r="K520" s="40" t="s">
        <v>58</v>
      </c>
      <c r="L520" s="113">
        <f>I516*Q520</f>
        <v>205371.95489999998</v>
      </c>
      <c r="M520" s="155"/>
      <c r="N520" s="115">
        <f>I516*R520</f>
        <v>21156.156000000003</v>
      </c>
      <c r="O520" s="115">
        <f t="shared" si="123"/>
        <v>226528.11089999997</v>
      </c>
      <c r="P520" s="155"/>
      <c r="Q520" s="115">
        <v>143.66999999999999</v>
      </c>
      <c r="R520" s="34">
        <v>14.8</v>
      </c>
      <c r="S520" s="112" t="s">
        <v>28</v>
      </c>
      <c r="T520" s="112" t="s">
        <v>183</v>
      </c>
    </row>
    <row r="521" spans="1:20" s="5" customFormat="1" ht="56.25" x14ac:dyDescent="0.3">
      <c r="A521" s="24">
        <f t="shared" si="122"/>
        <v>40</v>
      </c>
      <c r="B521" s="111"/>
      <c r="C521" s="47"/>
      <c r="D521" s="111"/>
      <c r="E521" s="111"/>
      <c r="F521" s="112"/>
      <c r="G521" s="111"/>
      <c r="H521" s="111"/>
      <c r="I521" s="113"/>
      <c r="J521" s="111"/>
      <c r="K521" s="33" t="s">
        <v>26</v>
      </c>
      <c r="L521" s="113">
        <f>Q521*I516</f>
        <v>95931.731700000004</v>
      </c>
      <c r="M521" s="146"/>
      <c r="N521" s="115">
        <f>I516*R521</f>
        <v>18511.636500000001</v>
      </c>
      <c r="O521" s="115">
        <f t="shared" si="123"/>
        <v>114443.3682</v>
      </c>
      <c r="P521" s="146"/>
      <c r="Q521" s="115">
        <v>67.11</v>
      </c>
      <c r="R521" s="34">
        <v>12.95</v>
      </c>
      <c r="S521" s="112" t="s">
        <v>28</v>
      </c>
      <c r="T521" s="112" t="s">
        <v>183</v>
      </c>
    </row>
    <row r="522" spans="1:20" s="5" customFormat="1" ht="37.5" x14ac:dyDescent="0.3">
      <c r="A522" s="24">
        <f t="shared" si="122"/>
        <v>41</v>
      </c>
      <c r="B522" s="111">
        <v>15</v>
      </c>
      <c r="C522" s="47" t="s">
        <v>706</v>
      </c>
      <c r="D522" s="111">
        <v>1987</v>
      </c>
      <c r="E522" s="111" t="s">
        <v>24</v>
      </c>
      <c r="F522" s="112" t="s">
        <v>216</v>
      </c>
      <c r="G522" s="111" t="s">
        <v>25</v>
      </c>
      <c r="H522" s="111">
        <v>4</v>
      </c>
      <c r="I522" s="113">
        <v>1292.1199999999999</v>
      </c>
      <c r="J522" s="111">
        <v>676.6</v>
      </c>
      <c r="K522" s="40" t="s">
        <v>38</v>
      </c>
      <c r="L522" s="113">
        <f>I522*Q522</f>
        <v>1444590.16</v>
      </c>
      <c r="M522" s="145">
        <f>L522+L523+L524+L525+L526</f>
        <v>2070002.0823999997</v>
      </c>
      <c r="N522" s="115">
        <f>I522*R522</f>
        <v>29925.499199999998</v>
      </c>
      <c r="O522" s="115">
        <f t="shared" si="123"/>
        <v>1474515.6591999999</v>
      </c>
      <c r="P522" s="145">
        <f>O522+O523+O524+O525+O526</f>
        <v>2170632.3879999998</v>
      </c>
      <c r="Q522" s="115">
        <v>1118</v>
      </c>
      <c r="R522" s="34">
        <v>23.16</v>
      </c>
      <c r="S522" s="112" t="s">
        <v>28</v>
      </c>
      <c r="T522" s="112" t="s">
        <v>183</v>
      </c>
    </row>
    <row r="523" spans="1:20" s="5" customFormat="1" ht="37.5" x14ac:dyDescent="0.3">
      <c r="A523" s="24">
        <f t="shared" si="122"/>
        <v>42</v>
      </c>
      <c r="B523" s="111"/>
      <c r="C523" s="47"/>
      <c r="D523" s="111"/>
      <c r="E523" s="111"/>
      <c r="F523" s="112" t="s">
        <v>216</v>
      </c>
      <c r="G523" s="111" t="s">
        <v>25</v>
      </c>
      <c r="H523" s="111"/>
      <c r="I523" s="113"/>
      <c r="J523" s="111"/>
      <c r="K523" s="40" t="s">
        <v>32</v>
      </c>
      <c r="L523" s="113">
        <f>I522*Q523</f>
        <v>274833.92399999994</v>
      </c>
      <c r="M523" s="155"/>
      <c r="N523" s="115">
        <f>I522*R523</f>
        <v>20105.387199999997</v>
      </c>
      <c r="O523" s="115">
        <f t="shared" si="123"/>
        <v>294939.31119999994</v>
      </c>
      <c r="P523" s="155"/>
      <c r="Q523" s="115">
        <v>212.7</v>
      </c>
      <c r="R523" s="34">
        <v>15.56</v>
      </c>
      <c r="S523" s="112" t="s">
        <v>28</v>
      </c>
      <c r="T523" s="112" t="s">
        <v>183</v>
      </c>
    </row>
    <row r="524" spans="1:20" s="5" customFormat="1" ht="56.25" x14ac:dyDescent="0.3">
      <c r="A524" s="24">
        <f t="shared" si="122"/>
        <v>43</v>
      </c>
      <c r="B524" s="111"/>
      <c r="C524" s="47"/>
      <c r="D524" s="111"/>
      <c r="E524" s="111"/>
      <c r="F524" s="112" t="s">
        <v>216</v>
      </c>
      <c r="G524" s="111" t="s">
        <v>25</v>
      </c>
      <c r="H524" s="111"/>
      <c r="I524" s="113"/>
      <c r="J524" s="111"/>
      <c r="K524" s="40" t="s">
        <v>29</v>
      </c>
      <c r="L524" s="113">
        <f>Q524*I522</f>
        <v>67190.239999999991</v>
      </c>
      <c r="M524" s="155"/>
      <c r="N524" s="115">
        <f>R524*I522</f>
        <v>14743.089199999999</v>
      </c>
      <c r="O524" s="115">
        <f t="shared" si="123"/>
        <v>81933.329199999993</v>
      </c>
      <c r="P524" s="155"/>
      <c r="Q524" s="115">
        <v>52</v>
      </c>
      <c r="R524" s="34">
        <v>11.41</v>
      </c>
      <c r="S524" s="112" t="s">
        <v>28</v>
      </c>
      <c r="T524" s="112" t="s">
        <v>183</v>
      </c>
    </row>
    <row r="525" spans="1:20" s="5" customFormat="1" ht="56.25" x14ac:dyDescent="0.3">
      <c r="A525" s="24">
        <f t="shared" si="122"/>
        <v>44</v>
      </c>
      <c r="B525" s="111"/>
      <c r="C525" s="47"/>
      <c r="D525" s="111"/>
      <c r="E525" s="111"/>
      <c r="F525" s="112" t="s">
        <v>216</v>
      </c>
      <c r="G525" s="111" t="s">
        <v>25</v>
      </c>
      <c r="H525" s="111"/>
      <c r="I525" s="113"/>
      <c r="J525" s="111"/>
      <c r="K525" s="40" t="s">
        <v>58</v>
      </c>
      <c r="L525" s="113">
        <f>Q525*I522</f>
        <v>186272.01919999998</v>
      </c>
      <c r="M525" s="155"/>
      <c r="N525" s="115">
        <f>R525*I522</f>
        <v>19123.376</v>
      </c>
      <c r="O525" s="115">
        <f t="shared" si="123"/>
        <v>205395.39519999997</v>
      </c>
      <c r="P525" s="155"/>
      <c r="Q525" s="115">
        <v>144.16</v>
      </c>
      <c r="R525" s="34">
        <v>14.8</v>
      </c>
      <c r="S525" s="112" t="s">
        <v>28</v>
      </c>
      <c r="T525" s="112" t="s">
        <v>183</v>
      </c>
    </row>
    <row r="526" spans="1:20" s="5" customFormat="1" ht="56.25" x14ac:dyDescent="0.3">
      <c r="A526" s="24">
        <f t="shared" si="122"/>
        <v>45</v>
      </c>
      <c r="B526" s="111"/>
      <c r="C526" s="47"/>
      <c r="D526" s="111"/>
      <c r="E526" s="111"/>
      <c r="F526" s="112" t="s">
        <v>216</v>
      </c>
      <c r="G526" s="111" t="s">
        <v>25</v>
      </c>
      <c r="H526" s="111"/>
      <c r="I526" s="113"/>
      <c r="J526" s="111"/>
      <c r="K526" s="33" t="s">
        <v>26</v>
      </c>
      <c r="L526" s="113">
        <f>Q526*I522</f>
        <v>97115.739199999982</v>
      </c>
      <c r="M526" s="146"/>
      <c r="N526" s="115">
        <f>R526*I522</f>
        <v>16732.953999999998</v>
      </c>
      <c r="O526" s="115">
        <f t="shared" si="123"/>
        <v>113848.69319999998</v>
      </c>
      <c r="P526" s="146"/>
      <c r="Q526" s="115">
        <v>75.16</v>
      </c>
      <c r="R526" s="34">
        <v>12.95</v>
      </c>
      <c r="S526" s="112" t="s">
        <v>28</v>
      </c>
      <c r="T526" s="112" t="s">
        <v>183</v>
      </c>
    </row>
    <row r="527" spans="1:20" s="5" customFormat="1" x14ac:dyDescent="0.3">
      <c r="A527" s="25">
        <f>A550</f>
        <v>23</v>
      </c>
      <c r="B527" s="31">
        <f>B550</f>
        <v>10</v>
      </c>
      <c r="C527" s="52" t="s">
        <v>94</v>
      </c>
      <c r="D527" s="31"/>
      <c r="E527" s="31"/>
      <c r="F527" s="112"/>
      <c r="G527" s="31"/>
      <c r="H527" s="31"/>
      <c r="I527" s="27">
        <f>SUM(I528:I550)</f>
        <v>25632.12</v>
      </c>
      <c r="J527" s="27"/>
      <c r="K527" s="28"/>
      <c r="L527" s="27">
        <f t="shared" ref="L527:P527" si="124">SUM(L528:L550)</f>
        <v>31508654.737800002</v>
      </c>
      <c r="M527" s="27">
        <f t="shared" si="124"/>
        <v>31508654.737800002</v>
      </c>
      <c r="N527" s="27">
        <f t="shared" si="124"/>
        <v>2272358.4336000006</v>
      </c>
      <c r="O527" s="27">
        <f t="shared" si="124"/>
        <v>33781013.171400003</v>
      </c>
      <c r="P527" s="27">
        <f t="shared" si="124"/>
        <v>33781013.171400003</v>
      </c>
      <c r="Q527" s="30"/>
      <c r="R527" s="34"/>
      <c r="S527" s="30"/>
      <c r="T527" s="53"/>
    </row>
    <row r="528" spans="1:20" s="5" customFormat="1" ht="37.5" x14ac:dyDescent="0.3">
      <c r="A528" s="24">
        <v>1</v>
      </c>
      <c r="B528" s="111">
        <v>1</v>
      </c>
      <c r="C528" s="47" t="s">
        <v>307</v>
      </c>
      <c r="D528" s="111">
        <v>1981</v>
      </c>
      <c r="E528" s="111" t="s">
        <v>24</v>
      </c>
      <c r="F528" s="112" t="s">
        <v>216</v>
      </c>
      <c r="G528" s="111" t="s">
        <v>57</v>
      </c>
      <c r="H528" s="111">
        <v>5</v>
      </c>
      <c r="I528" s="113">
        <v>4132.6000000000004</v>
      </c>
      <c r="J528" s="113">
        <v>2167.8000000000002</v>
      </c>
      <c r="K528" s="40" t="s">
        <v>32</v>
      </c>
      <c r="L528" s="113">
        <f>I528*Q528</f>
        <v>635263.272</v>
      </c>
      <c r="M528" s="145">
        <f>L528+L529+L530+L531+L532+L533+L534</f>
        <v>10055070.386</v>
      </c>
      <c r="N528" s="115">
        <f>I528*R528</f>
        <v>46367.772000000004</v>
      </c>
      <c r="O528" s="115">
        <f t="shared" ref="O528:O550" si="125">L528+N528</f>
        <v>681631.04399999999</v>
      </c>
      <c r="P528" s="145">
        <f>O528+O529+O530+O531+O532+O533+O534</f>
        <v>10789102.798</v>
      </c>
      <c r="Q528" s="115">
        <v>153.72</v>
      </c>
      <c r="R528" s="34">
        <v>11.22</v>
      </c>
      <c r="S528" s="112" t="s">
        <v>28</v>
      </c>
      <c r="T528" s="112" t="s">
        <v>183</v>
      </c>
    </row>
    <row r="529" spans="1:20" s="5" customFormat="1" ht="37.5" x14ac:dyDescent="0.3">
      <c r="A529" s="24">
        <f>A528+1</f>
        <v>2</v>
      </c>
      <c r="B529" s="111"/>
      <c r="C529" s="47"/>
      <c r="D529" s="111"/>
      <c r="E529" s="111"/>
      <c r="F529" s="112" t="s">
        <v>216</v>
      </c>
      <c r="G529" s="111" t="s">
        <v>57</v>
      </c>
      <c r="H529" s="111"/>
      <c r="I529" s="113"/>
      <c r="J529" s="113">
        <v>2167.8000000000002</v>
      </c>
      <c r="K529" s="33" t="s">
        <v>35</v>
      </c>
      <c r="L529" s="113">
        <f>I528*Q529</f>
        <v>1714078.5020000001</v>
      </c>
      <c r="M529" s="155"/>
      <c r="N529" s="115">
        <f>I528*R529</f>
        <v>125135.12800000001</v>
      </c>
      <c r="O529" s="115">
        <f t="shared" si="125"/>
        <v>1839213.6300000001</v>
      </c>
      <c r="P529" s="155"/>
      <c r="Q529" s="115">
        <v>414.77</v>
      </c>
      <c r="R529" s="34">
        <v>30.28</v>
      </c>
      <c r="S529" s="112" t="s">
        <v>28</v>
      </c>
      <c r="T529" s="112" t="s">
        <v>183</v>
      </c>
    </row>
    <row r="530" spans="1:20" s="5" customFormat="1" ht="56.25" x14ac:dyDescent="0.3">
      <c r="A530" s="24">
        <f t="shared" ref="A530:A550" si="126">A529+1</f>
        <v>3</v>
      </c>
      <c r="B530" s="111"/>
      <c r="C530" s="47"/>
      <c r="D530" s="111"/>
      <c r="E530" s="111"/>
      <c r="F530" s="112" t="s">
        <v>216</v>
      </c>
      <c r="G530" s="111" t="s">
        <v>57</v>
      </c>
      <c r="H530" s="111"/>
      <c r="I530" s="113"/>
      <c r="J530" s="113">
        <v>2167.8000000000002</v>
      </c>
      <c r="K530" s="40" t="s">
        <v>58</v>
      </c>
      <c r="L530" s="113">
        <f>I528*Q530</f>
        <v>578481.348</v>
      </c>
      <c r="M530" s="155"/>
      <c r="N530" s="115">
        <f>I528*R530</f>
        <v>42235.172000000006</v>
      </c>
      <c r="O530" s="115">
        <f t="shared" si="125"/>
        <v>620716.52</v>
      </c>
      <c r="P530" s="155"/>
      <c r="Q530" s="115">
        <v>139.97999999999999</v>
      </c>
      <c r="R530" s="34">
        <v>10.220000000000001</v>
      </c>
      <c r="S530" s="112" t="s">
        <v>28</v>
      </c>
      <c r="T530" s="112" t="s">
        <v>183</v>
      </c>
    </row>
    <row r="531" spans="1:20" s="5" customFormat="1" ht="56.25" x14ac:dyDescent="0.3">
      <c r="A531" s="24">
        <f t="shared" si="126"/>
        <v>4</v>
      </c>
      <c r="B531" s="111"/>
      <c r="C531" s="47"/>
      <c r="D531" s="111"/>
      <c r="E531" s="111"/>
      <c r="F531" s="112" t="s">
        <v>216</v>
      </c>
      <c r="G531" s="111" t="s">
        <v>57</v>
      </c>
      <c r="H531" s="111"/>
      <c r="I531" s="113"/>
      <c r="J531" s="113">
        <v>2167.8000000000002</v>
      </c>
      <c r="K531" s="40" t="s">
        <v>26</v>
      </c>
      <c r="L531" s="113">
        <f>I528*Q531</f>
        <v>229979.19</v>
      </c>
      <c r="M531" s="155"/>
      <c r="N531" s="115">
        <f>I528*R531</f>
        <v>16778.356</v>
      </c>
      <c r="O531" s="115">
        <f t="shared" si="125"/>
        <v>246757.546</v>
      </c>
      <c r="P531" s="155"/>
      <c r="Q531" s="115">
        <v>55.65</v>
      </c>
      <c r="R531" s="34">
        <v>4.0599999999999996</v>
      </c>
      <c r="S531" s="112" t="s">
        <v>28</v>
      </c>
      <c r="T531" s="112" t="s">
        <v>183</v>
      </c>
    </row>
    <row r="532" spans="1:20" s="5" customFormat="1" ht="56.25" x14ac:dyDescent="0.3">
      <c r="A532" s="24">
        <f t="shared" si="126"/>
        <v>5</v>
      </c>
      <c r="B532" s="111"/>
      <c r="C532" s="47"/>
      <c r="D532" s="111"/>
      <c r="E532" s="111"/>
      <c r="F532" s="112" t="s">
        <v>216</v>
      </c>
      <c r="G532" s="111" t="s">
        <v>57</v>
      </c>
      <c r="H532" s="111"/>
      <c r="I532" s="113"/>
      <c r="J532" s="113">
        <v>2167.8000000000002</v>
      </c>
      <c r="K532" s="33" t="s">
        <v>29</v>
      </c>
      <c r="L532" s="113">
        <f>I528*Q532</f>
        <v>143070.61199999999</v>
      </c>
      <c r="M532" s="155"/>
      <c r="N532" s="115">
        <f>I528*R532</f>
        <v>10455.478000000001</v>
      </c>
      <c r="O532" s="115">
        <f t="shared" si="125"/>
        <v>153526.09</v>
      </c>
      <c r="P532" s="155"/>
      <c r="Q532" s="115">
        <v>34.619999999999997</v>
      </c>
      <c r="R532" s="34">
        <v>2.5299999999999998</v>
      </c>
      <c r="S532" s="112" t="s">
        <v>28</v>
      </c>
      <c r="T532" s="112" t="s">
        <v>183</v>
      </c>
    </row>
    <row r="533" spans="1:20" s="5" customFormat="1" x14ac:dyDescent="0.3">
      <c r="A533" s="24">
        <f t="shared" si="126"/>
        <v>6</v>
      </c>
      <c r="B533" s="111"/>
      <c r="C533" s="47"/>
      <c r="D533" s="111"/>
      <c r="E533" s="111"/>
      <c r="F533" s="112" t="s">
        <v>216</v>
      </c>
      <c r="G533" s="111" t="s">
        <v>57</v>
      </c>
      <c r="H533" s="111"/>
      <c r="I533" s="113"/>
      <c r="J533" s="113">
        <v>2167.8000000000002</v>
      </c>
      <c r="K533" s="40" t="s">
        <v>154</v>
      </c>
      <c r="L533" s="113">
        <f>I528*Q533</f>
        <v>4358694.5460000001</v>
      </c>
      <c r="M533" s="155"/>
      <c r="N533" s="115">
        <f>I528*R533</f>
        <v>318168.87400000001</v>
      </c>
      <c r="O533" s="115">
        <f t="shared" si="125"/>
        <v>4676863.42</v>
      </c>
      <c r="P533" s="155"/>
      <c r="Q533" s="115">
        <v>1054.71</v>
      </c>
      <c r="R533" s="34">
        <v>76.989999999999995</v>
      </c>
      <c r="S533" s="112" t="s">
        <v>28</v>
      </c>
      <c r="T533" s="112" t="s">
        <v>183</v>
      </c>
    </row>
    <row r="534" spans="1:20" s="5" customFormat="1" x14ac:dyDescent="0.3">
      <c r="A534" s="24">
        <f t="shared" si="126"/>
        <v>7</v>
      </c>
      <c r="B534" s="111"/>
      <c r="C534" s="47"/>
      <c r="D534" s="111"/>
      <c r="E534" s="111"/>
      <c r="F534" s="112" t="s">
        <v>216</v>
      </c>
      <c r="G534" s="111" t="s">
        <v>57</v>
      </c>
      <c r="H534" s="111"/>
      <c r="I534" s="113"/>
      <c r="J534" s="113">
        <v>2167.8000000000002</v>
      </c>
      <c r="K534" s="40" t="s">
        <v>63</v>
      </c>
      <c r="L534" s="113">
        <f>I528*Q534</f>
        <v>2395502.9160000002</v>
      </c>
      <c r="M534" s="146"/>
      <c r="N534" s="115">
        <f>I528*R534</f>
        <v>174891.63200000001</v>
      </c>
      <c r="O534" s="115">
        <f t="shared" si="125"/>
        <v>2570394.5480000004</v>
      </c>
      <c r="P534" s="146"/>
      <c r="Q534" s="115">
        <v>579.66</v>
      </c>
      <c r="R534" s="34">
        <v>42.32</v>
      </c>
      <c r="S534" s="112" t="s">
        <v>28</v>
      </c>
      <c r="T534" s="112" t="s">
        <v>183</v>
      </c>
    </row>
    <row r="535" spans="1:20" s="5" customFormat="1" ht="37.5" x14ac:dyDescent="0.3">
      <c r="A535" s="24">
        <f t="shared" si="126"/>
        <v>8</v>
      </c>
      <c r="B535" s="111">
        <v>2</v>
      </c>
      <c r="C535" s="47" t="s">
        <v>308</v>
      </c>
      <c r="D535" s="111">
        <v>1987</v>
      </c>
      <c r="E535" s="111" t="s">
        <v>24</v>
      </c>
      <c r="F535" s="112" t="s">
        <v>199</v>
      </c>
      <c r="G535" s="111" t="s">
        <v>25</v>
      </c>
      <c r="H535" s="111">
        <v>2</v>
      </c>
      <c r="I535" s="113">
        <v>698</v>
      </c>
      <c r="J535" s="113">
        <v>325.60000000000002</v>
      </c>
      <c r="K535" s="40" t="s">
        <v>32</v>
      </c>
      <c r="L535" s="113">
        <f>I535*Q535</f>
        <v>204681.52000000002</v>
      </c>
      <c r="M535" s="115">
        <f>L535</f>
        <v>204681.52000000002</v>
      </c>
      <c r="N535" s="115">
        <f>I535*R535</f>
        <v>12647.76</v>
      </c>
      <c r="O535" s="115">
        <f t="shared" si="125"/>
        <v>217329.28000000003</v>
      </c>
      <c r="P535" s="115">
        <f>O535</f>
        <v>217329.28000000003</v>
      </c>
      <c r="Q535" s="34">
        <v>293.24</v>
      </c>
      <c r="R535" s="34">
        <v>18.12</v>
      </c>
      <c r="S535" s="112" t="s">
        <v>28</v>
      </c>
      <c r="T535" s="112" t="s">
        <v>183</v>
      </c>
    </row>
    <row r="536" spans="1:20" s="5" customFormat="1" ht="37.5" x14ac:dyDescent="0.3">
      <c r="A536" s="24">
        <f t="shared" si="126"/>
        <v>9</v>
      </c>
      <c r="B536" s="111">
        <v>3</v>
      </c>
      <c r="C536" s="47" t="s">
        <v>309</v>
      </c>
      <c r="D536" s="111">
        <v>1972</v>
      </c>
      <c r="E536" s="111" t="s">
        <v>24</v>
      </c>
      <c r="F536" s="112" t="s">
        <v>216</v>
      </c>
      <c r="G536" s="111" t="s">
        <v>310</v>
      </c>
      <c r="H536" s="111">
        <v>4</v>
      </c>
      <c r="I536" s="113">
        <v>4076.42</v>
      </c>
      <c r="J536" s="113">
        <v>1194.9000000000001</v>
      </c>
      <c r="K536" s="40" t="s">
        <v>35</v>
      </c>
      <c r="L536" s="113">
        <f>I536*Q536</f>
        <v>1664116.9366000001</v>
      </c>
      <c r="M536" s="145">
        <f>L536+L537</f>
        <v>5897805.2202000003</v>
      </c>
      <c r="N536" s="115">
        <f>I536*R536</f>
        <v>121477.31600000001</v>
      </c>
      <c r="O536" s="115">
        <f t="shared" si="125"/>
        <v>1785594.2526000002</v>
      </c>
      <c r="P536" s="145">
        <f>O536+O537</f>
        <v>6328356.7006000001</v>
      </c>
      <c r="Q536" s="115">
        <v>408.23</v>
      </c>
      <c r="R536" s="34">
        <v>29.8</v>
      </c>
      <c r="S536" s="112" t="s">
        <v>28</v>
      </c>
      <c r="T536" s="112" t="s">
        <v>183</v>
      </c>
    </row>
    <row r="537" spans="1:20" s="5" customFormat="1" x14ac:dyDescent="0.3">
      <c r="A537" s="24">
        <f t="shared" si="126"/>
        <v>10</v>
      </c>
      <c r="B537" s="111"/>
      <c r="C537" s="47"/>
      <c r="D537" s="111"/>
      <c r="E537" s="111"/>
      <c r="F537" s="112"/>
      <c r="G537" s="111"/>
      <c r="H537" s="111"/>
      <c r="I537" s="113"/>
      <c r="J537" s="113"/>
      <c r="K537" s="40" t="s">
        <v>154</v>
      </c>
      <c r="L537" s="113">
        <f>I536*Q537</f>
        <v>4233688.2835999997</v>
      </c>
      <c r="M537" s="146"/>
      <c r="N537" s="115">
        <f>I536*R537</f>
        <v>309074.16439999995</v>
      </c>
      <c r="O537" s="115">
        <f t="shared" si="125"/>
        <v>4542762.4479999999</v>
      </c>
      <c r="P537" s="146"/>
      <c r="Q537" s="115">
        <v>1038.58</v>
      </c>
      <c r="R537" s="34">
        <v>75.819999999999993</v>
      </c>
      <c r="S537" s="112" t="s">
        <v>28</v>
      </c>
      <c r="T537" s="112" t="s">
        <v>183</v>
      </c>
    </row>
    <row r="538" spans="1:20" s="5" customFormat="1" ht="37.5" x14ac:dyDescent="0.3">
      <c r="A538" s="24">
        <f t="shared" si="126"/>
        <v>11</v>
      </c>
      <c r="B538" s="111">
        <v>4</v>
      </c>
      <c r="C538" s="114" t="s">
        <v>782</v>
      </c>
      <c r="D538" s="111">
        <v>1966</v>
      </c>
      <c r="E538" s="111" t="s">
        <v>24</v>
      </c>
      <c r="F538" s="112" t="s">
        <v>197</v>
      </c>
      <c r="G538" s="111" t="s">
        <v>310</v>
      </c>
      <c r="H538" s="111">
        <v>3</v>
      </c>
      <c r="I538" s="113">
        <v>1877.96</v>
      </c>
      <c r="J538" s="113">
        <v>607.4</v>
      </c>
      <c r="K538" s="33" t="s">
        <v>35</v>
      </c>
      <c r="L538" s="115">
        <f>I538*Q538</f>
        <v>766639.61080000002</v>
      </c>
      <c r="M538" s="145">
        <f>L538+L539+L540+L541</f>
        <v>1269031.47</v>
      </c>
      <c r="N538" s="115">
        <f>I538*R538</f>
        <v>55963.208000000006</v>
      </c>
      <c r="O538" s="115">
        <f t="shared" si="125"/>
        <v>822602.81880000001</v>
      </c>
      <c r="P538" s="145">
        <f>O538+O539+O540+O541</f>
        <v>1356074.916</v>
      </c>
      <c r="Q538" s="115">
        <v>408.23</v>
      </c>
      <c r="R538" s="34">
        <v>29.8</v>
      </c>
      <c r="S538" s="112" t="s">
        <v>28</v>
      </c>
      <c r="T538" s="112" t="s">
        <v>183</v>
      </c>
    </row>
    <row r="539" spans="1:20" s="5" customFormat="1" ht="56.25" x14ac:dyDescent="0.3">
      <c r="A539" s="24">
        <f t="shared" si="126"/>
        <v>12</v>
      </c>
      <c r="B539" s="111"/>
      <c r="C539" s="114"/>
      <c r="D539" s="111"/>
      <c r="E539" s="111"/>
      <c r="F539" s="112"/>
      <c r="G539" s="111"/>
      <c r="H539" s="111"/>
      <c r="I539" s="113"/>
      <c r="J539" s="113">
        <v>607.4</v>
      </c>
      <c r="K539" s="36" t="s">
        <v>58</v>
      </c>
      <c r="L539" s="115">
        <f>I538*Q539</f>
        <v>288586.11319999996</v>
      </c>
      <c r="M539" s="155"/>
      <c r="N539" s="115">
        <f>I538*R539</f>
        <v>18892.277600000001</v>
      </c>
      <c r="O539" s="115">
        <f t="shared" si="125"/>
        <v>307478.39079999994</v>
      </c>
      <c r="P539" s="155"/>
      <c r="Q539" s="115">
        <v>153.66999999999999</v>
      </c>
      <c r="R539" s="34">
        <v>10.06</v>
      </c>
      <c r="S539" s="112" t="s">
        <v>28</v>
      </c>
      <c r="T539" s="112" t="s">
        <v>183</v>
      </c>
    </row>
    <row r="540" spans="1:20" s="5" customFormat="1" ht="56.25" x14ac:dyDescent="0.3">
      <c r="A540" s="24">
        <f t="shared" si="126"/>
        <v>13</v>
      </c>
      <c r="B540" s="111"/>
      <c r="C540" s="114"/>
      <c r="D540" s="111"/>
      <c r="E540" s="111"/>
      <c r="F540" s="112"/>
      <c r="G540" s="111"/>
      <c r="H540" s="111"/>
      <c r="I540" s="113"/>
      <c r="J540" s="113">
        <v>607.4</v>
      </c>
      <c r="K540" s="33" t="s">
        <v>26</v>
      </c>
      <c r="L540" s="115">
        <f>I538*Q540</f>
        <v>126029.8956</v>
      </c>
      <c r="M540" s="155"/>
      <c r="N540" s="115">
        <f>I538*R540</f>
        <v>7511.84</v>
      </c>
      <c r="O540" s="115">
        <f t="shared" si="125"/>
        <v>133541.73560000001</v>
      </c>
      <c r="P540" s="155"/>
      <c r="Q540" s="115">
        <v>67.11</v>
      </c>
      <c r="R540" s="34">
        <v>4</v>
      </c>
      <c r="S540" s="112" t="s">
        <v>28</v>
      </c>
      <c r="T540" s="112" t="s">
        <v>183</v>
      </c>
    </row>
    <row r="541" spans="1:20" s="5" customFormat="1" ht="56.25" x14ac:dyDescent="0.3">
      <c r="A541" s="24">
        <f t="shared" si="126"/>
        <v>14</v>
      </c>
      <c r="B541" s="111"/>
      <c r="C541" s="114"/>
      <c r="D541" s="111"/>
      <c r="E541" s="111"/>
      <c r="F541" s="112"/>
      <c r="G541" s="111"/>
      <c r="H541" s="111"/>
      <c r="I541" s="113"/>
      <c r="J541" s="113">
        <v>607.4</v>
      </c>
      <c r="K541" s="33" t="s">
        <v>29</v>
      </c>
      <c r="L541" s="115">
        <f>I538*Q541</f>
        <v>87775.85040000001</v>
      </c>
      <c r="M541" s="146"/>
      <c r="N541" s="115">
        <f>I538*R541</f>
        <v>4676.1204000000007</v>
      </c>
      <c r="O541" s="115">
        <f t="shared" si="125"/>
        <v>92451.97080000001</v>
      </c>
      <c r="P541" s="146"/>
      <c r="Q541" s="115">
        <v>46.74</v>
      </c>
      <c r="R541" s="34">
        <v>2.4900000000000002</v>
      </c>
      <c r="S541" s="112" t="s">
        <v>28</v>
      </c>
      <c r="T541" s="112" t="s">
        <v>183</v>
      </c>
    </row>
    <row r="542" spans="1:20" s="5" customFormat="1" ht="37.5" x14ac:dyDescent="0.3">
      <c r="A542" s="24">
        <f t="shared" si="126"/>
        <v>15</v>
      </c>
      <c r="B542" s="111">
        <v>5</v>
      </c>
      <c r="C542" s="47" t="s">
        <v>311</v>
      </c>
      <c r="D542" s="111">
        <v>1970</v>
      </c>
      <c r="E542" s="111" t="s">
        <v>24</v>
      </c>
      <c r="F542" s="112" t="s">
        <v>216</v>
      </c>
      <c r="G542" s="111" t="s">
        <v>25</v>
      </c>
      <c r="H542" s="111">
        <v>5</v>
      </c>
      <c r="I542" s="113">
        <v>7021.53</v>
      </c>
      <c r="J542" s="113">
        <v>3872.33</v>
      </c>
      <c r="K542" s="40" t="s">
        <v>35</v>
      </c>
      <c r="L542" s="113">
        <f>I542*Q542</f>
        <v>2991171.78</v>
      </c>
      <c r="M542" s="145">
        <f>L542+L543</f>
        <v>10589871.546</v>
      </c>
      <c r="N542" s="115">
        <f>I542*R542</f>
        <v>218369.58300000001</v>
      </c>
      <c r="O542" s="115">
        <f t="shared" si="125"/>
        <v>3209541.3629999999</v>
      </c>
      <c r="P542" s="145">
        <f>O542+O543</f>
        <v>11362941.999</v>
      </c>
      <c r="Q542" s="115">
        <v>426</v>
      </c>
      <c r="R542" s="34">
        <v>31.1</v>
      </c>
      <c r="S542" s="112" t="s">
        <v>28</v>
      </c>
      <c r="T542" s="112" t="s">
        <v>183</v>
      </c>
    </row>
    <row r="543" spans="1:20" s="5" customFormat="1" x14ac:dyDescent="0.3">
      <c r="A543" s="24">
        <f t="shared" si="126"/>
        <v>16</v>
      </c>
      <c r="B543" s="111"/>
      <c r="C543" s="47"/>
      <c r="D543" s="111"/>
      <c r="E543" s="111"/>
      <c r="F543" s="112"/>
      <c r="G543" s="111"/>
      <c r="H543" s="111"/>
      <c r="I543" s="113"/>
      <c r="J543" s="113"/>
      <c r="K543" s="40" t="s">
        <v>154</v>
      </c>
      <c r="L543" s="113">
        <f>I542*Q543</f>
        <v>7598699.7659999998</v>
      </c>
      <c r="M543" s="146"/>
      <c r="N543" s="115">
        <f>I542*R543</f>
        <v>554700.87</v>
      </c>
      <c r="O543" s="115">
        <f t="shared" si="125"/>
        <v>8153400.6359999999</v>
      </c>
      <c r="P543" s="146"/>
      <c r="Q543" s="115">
        <v>1082.2</v>
      </c>
      <c r="R543" s="34">
        <v>79</v>
      </c>
      <c r="S543" s="112" t="s">
        <v>28</v>
      </c>
      <c r="T543" s="112" t="s">
        <v>183</v>
      </c>
    </row>
    <row r="544" spans="1:20" s="5" customFormat="1" ht="37.5" x14ac:dyDescent="0.3">
      <c r="A544" s="24">
        <f t="shared" si="126"/>
        <v>17</v>
      </c>
      <c r="B544" s="111">
        <v>6</v>
      </c>
      <c r="C544" s="47" t="s">
        <v>918</v>
      </c>
      <c r="D544" s="111">
        <v>1983</v>
      </c>
      <c r="E544" s="111" t="s">
        <v>24</v>
      </c>
      <c r="F544" s="112" t="s">
        <v>195</v>
      </c>
      <c r="G544" s="111" t="s">
        <v>25</v>
      </c>
      <c r="H544" s="111">
        <v>2</v>
      </c>
      <c r="I544" s="113">
        <v>687.2</v>
      </c>
      <c r="J544" s="113">
        <v>374.9</v>
      </c>
      <c r="K544" s="40" t="s">
        <v>32</v>
      </c>
      <c r="L544" s="113">
        <f>I544*Q544</f>
        <v>201514.52800000002</v>
      </c>
      <c r="M544" s="115">
        <f>L544</f>
        <v>201514.52800000002</v>
      </c>
      <c r="N544" s="115">
        <f>I544*R544</f>
        <v>12452.064000000002</v>
      </c>
      <c r="O544" s="115">
        <f t="shared" si="125"/>
        <v>213966.59200000003</v>
      </c>
      <c r="P544" s="115">
        <f>O544</f>
        <v>213966.59200000003</v>
      </c>
      <c r="Q544" s="115">
        <v>293.24</v>
      </c>
      <c r="R544" s="34">
        <v>18.12</v>
      </c>
      <c r="S544" s="112" t="s">
        <v>28</v>
      </c>
      <c r="T544" s="112" t="s">
        <v>183</v>
      </c>
    </row>
    <row r="545" spans="1:20" s="5" customFormat="1" ht="37.5" x14ac:dyDescent="0.3">
      <c r="A545" s="24">
        <f t="shared" si="126"/>
        <v>18</v>
      </c>
      <c r="B545" s="111">
        <v>7</v>
      </c>
      <c r="C545" s="47" t="s">
        <v>313</v>
      </c>
      <c r="D545" s="111">
        <v>1958</v>
      </c>
      <c r="E545" s="111" t="s">
        <v>24</v>
      </c>
      <c r="F545" s="112" t="s">
        <v>195</v>
      </c>
      <c r="G545" s="111" t="s">
        <v>41</v>
      </c>
      <c r="H545" s="111">
        <v>2</v>
      </c>
      <c r="I545" s="113">
        <v>813.57</v>
      </c>
      <c r="J545" s="113">
        <v>439.27</v>
      </c>
      <c r="K545" s="40" t="s">
        <v>32</v>
      </c>
      <c r="L545" s="113">
        <f>I545*Q545</f>
        <v>238571.26680000001</v>
      </c>
      <c r="M545" s="145">
        <f>L545+L546+L547</f>
        <v>1836552.9180000001</v>
      </c>
      <c r="N545" s="115">
        <f>I545*R545</f>
        <v>14741.888400000002</v>
      </c>
      <c r="O545" s="115">
        <f t="shared" si="125"/>
        <v>253313.15520000001</v>
      </c>
      <c r="P545" s="145">
        <f>O545+O546+O547</f>
        <v>1967944.4730000002</v>
      </c>
      <c r="Q545" s="115">
        <v>293.24</v>
      </c>
      <c r="R545" s="34">
        <v>18.12</v>
      </c>
      <c r="S545" s="112" t="s">
        <v>28</v>
      </c>
      <c r="T545" s="112" t="s">
        <v>183</v>
      </c>
    </row>
    <row r="546" spans="1:20" s="5" customFormat="1" ht="37.5" x14ac:dyDescent="0.3">
      <c r="A546" s="24">
        <f t="shared" si="126"/>
        <v>19</v>
      </c>
      <c r="B546" s="111"/>
      <c r="C546" s="47"/>
      <c r="D546" s="111"/>
      <c r="E546" s="111"/>
      <c r="F546" s="112"/>
      <c r="G546" s="111"/>
      <c r="H546" s="111"/>
      <c r="I546" s="113"/>
      <c r="J546" s="113"/>
      <c r="K546" s="40" t="s">
        <v>35</v>
      </c>
      <c r="L546" s="113">
        <f>I545*Q546</f>
        <v>377626.65120000002</v>
      </c>
      <c r="M546" s="155"/>
      <c r="N546" s="115">
        <f>I545*R546</f>
        <v>27563.751600000003</v>
      </c>
      <c r="O546" s="115">
        <f t="shared" si="125"/>
        <v>405190.40280000004</v>
      </c>
      <c r="P546" s="155"/>
      <c r="Q546" s="115">
        <v>464.16</v>
      </c>
      <c r="R546" s="34">
        <v>33.880000000000003</v>
      </c>
      <c r="S546" s="112" t="s">
        <v>28</v>
      </c>
      <c r="T546" s="112" t="s">
        <v>183</v>
      </c>
    </row>
    <row r="547" spans="1:20" s="5" customFormat="1" x14ac:dyDescent="0.3">
      <c r="A547" s="24">
        <f t="shared" si="126"/>
        <v>20</v>
      </c>
      <c r="B547" s="111"/>
      <c r="C547" s="47"/>
      <c r="D547" s="111"/>
      <c r="E547" s="111"/>
      <c r="F547" s="112"/>
      <c r="G547" s="111"/>
      <c r="H547" s="111"/>
      <c r="I547" s="113"/>
      <c r="J547" s="113"/>
      <c r="K547" s="40" t="s">
        <v>154</v>
      </c>
      <c r="L547" s="113">
        <f>I545*Q547</f>
        <v>1220355</v>
      </c>
      <c r="M547" s="146"/>
      <c r="N547" s="115">
        <f>I545*R547</f>
        <v>89085.915000000008</v>
      </c>
      <c r="O547" s="115">
        <f t="shared" si="125"/>
        <v>1309440.915</v>
      </c>
      <c r="P547" s="146"/>
      <c r="Q547" s="115">
        <v>1500</v>
      </c>
      <c r="R547" s="34">
        <v>109.5</v>
      </c>
      <c r="S547" s="112" t="s">
        <v>28</v>
      </c>
      <c r="T547" s="112" t="s">
        <v>183</v>
      </c>
    </row>
    <row r="548" spans="1:20" s="5" customFormat="1" ht="37.5" x14ac:dyDescent="0.3">
      <c r="A548" s="24">
        <f t="shared" si="126"/>
        <v>21</v>
      </c>
      <c r="B548" s="111">
        <v>8</v>
      </c>
      <c r="C548" s="47" t="s">
        <v>314</v>
      </c>
      <c r="D548" s="111">
        <v>1958</v>
      </c>
      <c r="E548" s="111" t="s">
        <v>24</v>
      </c>
      <c r="F548" s="112" t="s">
        <v>195</v>
      </c>
      <c r="G548" s="111" t="s">
        <v>41</v>
      </c>
      <c r="H548" s="111">
        <v>2</v>
      </c>
      <c r="I548" s="113">
        <v>779.06</v>
      </c>
      <c r="J548" s="113">
        <v>412.76</v>
      </c>
      <c r="K548" s="40" t="s">
        <v>35</v>
      </c>
      <c r="L548" s="113">
        <f>I548*Q548</f>
        <v>361608.48959999997</v>
      </c>
      <c r="M548" s="115">
        <f>L548</f>
        <v>361608.48959999997</v>
      </c>
      <c r="N548" s="115">
        <f>I548*R548</f>
        <v>26394.552800000001</v>
      </c>
      <c r="O548" s="115">
        <f t="shared" si="125"/>
        <v>388003.04239999998</v>
      </c>
      <c r="P548" s="115">
        <f>O548</f>
        <v>388003.04239999998</v>
      </c>
      <c r="Q548" s="115">
        <v>464.16</v>
      </c>
      <c r="R548" s="34">
        <v>33.880000000000003</v>
      </c>
      <c r="S548" s="112" t="s">
        <v>28</v>
      </c>
      <c r="T548" s="112" t="s">
        <v>183</v>
      </c>
    </row>
    <row r="549" spans="1:20" s="5" customFormat="1" ht="37.5" x14ac:dyDescent="0.3">
      <c r="A549" s="24">
        <f t="shared" si="126"/>
        <v>22</v>
      </c>
      <c r="B549" s="111">
        <v>9</v>
      </c>
      <c r="C549" s="47" t="s">
        <v>315</v>
      </c>
      <c r="D549" s="111">
        <v>1973</v>
      </c>
      <c r="E549" s="111" t="s">
        <v>24</v>
      </c>
      <c r="F549" s="112" t="s">
        <v>190</v>
      </c>
      <c r="G549" s="111" t="s">
        <v>25</v>
      </c>
      <c r="H549" s="111">
        <v>4</v>
      </c>
      <c r="I549" s="113">
        <v>2898.48</v>
      </c>
      <c r="J549" s="113">
        <v>1445.7</v>
      </c>
      <c r="K549" s="40" t="s">
        <v>32</v>
      </c>
      <c r="L549" s="113">
        <f>I549*Q549</f>
        <v>571000.56000000006</v>
      </c>
      <c r="M549" s="115">
        <f>L549</f>
        <v>571000.56000000006</v>
      </c>
      <c r="N549" s="115">
        <f>I549*R549</f>
        <v>33854.246399999996</v>
      </c>
      <c r="O549" s="115">
        <f t="shared" si="125"/>
        <v>604854.8064</v>
      </c>
      <c r="P549" s="115">
        <f>O549</f>
        <v>604854.8064</v>
      </c>
      <c r="Q549" s="115">
        <v>197</v>
      </c>
      <c r="R549" s="34">
        <v>11.68</v>
      </c>
      <c r="S549" s="112" t="s">
        <v>28</v>
      </c>
      <c r="T549" s="112" t="s">
        <v>183</v>
      </c>
    </row>
    <row r="550" spans="1:20" s="5" customFormat="1" ht="37.5" x14ac:dyDescent="0.3">
      <c r="A550" s="24">
        <f t="shared" si="126"/>
        <v>23</v>
      </c>
      <c r="B550" s="111">
        <v>10</v>
      </c>
      <c r="C550" s="47" t="s">
        <v>316</v>
      </c>
      <c r="D550" s="111">
        <v>1965</v>
      </c>
      <c r="E550" s="111" t="s">
        <v>24</v>
      </c>
      <c r="F550" s="112" t="s">
        <v>190</v>
      </c>
      <c r="G550" s="111" t="s">
        <v>25</v>
      </c>
      <c r="H550" s="111">
        <v>4</v>
      </c>
      <c r="I550" s="113">
        <v>2647.3</v>
      </c>
      <c r="J550" s="113">
        <v>1621.7</v>
      </c>
      <c r="K550" s="40" t="s">
        <v>32</v>
      </c>
      <c r="L550" s="113">
        <f>I550*Q550</f>
        <v>521518.10000000003</v>
      </c>
      <c r="M550" s="115">
        <f>L550</f>
        <v>521518.10000000003</v>
      </c>
      <c r="N550" s="115">
        <f>I550*R550</f>
        <v>30920.464</v>
      </c>
      <c r="O550" s="115">
        <f t="shared" si="125"/>
        <v>552438.56400000001</v>
      </c>
      <c r="P550" s="115">
        <f>O550</f>
        <v>552438.56400000001</v>
      </c>
      <c r="Q550" s="115">
        <v>197</v>
      </c>
      <c r="R550" s="34">
        <v>11.68</v>
      </c>
      <c r="S550" s="112" t="s">
        <v>28</v>
      </c>
      <c r="T550" s="112" t="s">
        <v>183</v>
      </c>
    </row>
    <row r="551" spans="1:20" s="5" customFormat="1" x14ac:dyDescent="0.3">
      <c r="A551" s="25">
        <f>A554</f>
        <v>3</v>
      </c>
      <c r="B551" s="31">
        <f>B554</f>
        <v>3</v>
      </c>
      <c r="C551" s="52" t="s">
        <v>106</v>
      </c>
      <c r="D551" s="31"/>
      <c r="E551" s="31"/>
      <c r="F551" s="112"/>
      <c r="G551" s="31"/>
      <c r="H551" s="31"/>
      <c r="I551" s="27">
        <f>SUM(I552:I554)</f>
        <v>6887.13</v>
      </c>
      <c r="J551" s="27"/>
      <c r="K551" s="28"/>
      <c r="L551" s="27">
        <f t="shared" ref="L551:P551" si="127">SUM(L552:L554)</f>
        <v>2081923.2000000002</v>
      </c>
      <c r="M551" s="27">
        <f t="shared" si="127"/>
        <v>2081923.2000000002</v>
      </c>
      <c r="N551" s="27">
        <f t="shared" si="127"/>
        <v>120951.07860000001</v>
      </c>
      <c r="O551" s="27">
        <f t="shared" si="127"/>
        <v>2202874.2785999998</v>
      </c>
      <c r="P551" s="27">
        <f t="shared" si="127"/>
        <v>2202874.2785999998</v>
      </c>
      <c r="Q551" s="30"/>
      <c r="R551" s="34"/>
      <c r="S551" s="30"/>
      <c r="T551" s="53"/>
    </row>
    <row r="552" spans="1:20" s="5" customFormat="1" ht="37.5" x14ac:dyDescent="0.3">
      <c r="A552" s="100">
        <v>1</v>
      </c>
      <c r="B552" s="111">
        <v>1</v>
      </c>
      <c r="C552" s="47" t="s">
        <v>317</v>
      </c>
      <c r="D552" s="111">
        <v>1990</v>
      </c>
      <c r="E552" s="111" t="s">
        <v>24</v>
      </c>
      <c r="F552" s="112" t="s">
        <v>216</v>
      </c>
      <c r="G552" s="111" t="s">
        <v>25</v>
      </c>
      <c r="H552" s="111">
        <v>3</v>
      </c>
      <c r="I552" s="113">
        <v>2475</v>
      </c>
      <c r="J552" s="113">
        <v>1286.4000000000001</v>
      </c>
      <c r="K552" s="40" t="s">
        <v>32</v>
      </c>
      <c r="L552" s="113">
        <f>I552*Q552</f>
        <v>487575</v>
      </c>
      <c r="M552" s="115">
        <f>L552</f>
        <v>487575</v>
      </c>
      <c r="N552" s="115">
        <f>I552*R552</f>
        <v>38535.75</v>
      </c>
      <c r="O552" s="115">
        <f>L552+N552</f>
        <v>526110.75</v>
      </c>
      <c r="P552" s="115">
        <f>O552</f>
        <v>526110.75</v>
      </c>
      <c r="Q552" s="115">
        <v>197</v>
      </c>
      <c r="R552" s="34">
        <v>15.57</v>
      </c>
      <c r="S552" s="112" t="s">
        <v>28</v>
      </c>
      <c r="T552" s="112" t="s">
        <v>183</v>
      </c>
    </row>
    <row r="553" spans="1:20" s="5" customFormat="1" ht="37.5" x14ac:dyDescent="0.3">
      <c r="A553" s="100">
        <v>2</v>
      </c>
      <c r="B553" s="111">
        <v>2</v>
      </c>
      <c r="C553" s="47" t="s">
        <v>318</v>
      </c>
      <c r="D553" s="111">
        <v>1976</v>
      </c>
      <c r="E553" s="111" t="s">
        <v>24</v>
      </c>
      <c r="F553" s="112" t="s">
        <v>216</v>
      </c>
      <c r="G553" s="111" t="s">
        <v>25</v>
      </c>
      <c r="H553" s="111">
        <v>4</v>
      </c>
      <c r="I553" s="113">
        <v>3855.6</v>
      </c>
      <c r="J553" s="113">
        <v>2221.8000000000002</v>
      </c>
      <c r="K553" s="40" t="s">
        <v>32</v>
      </c>
      <c r="L553" s="113">
        <f>I553*Q553</f>
        <v>759553.2</v>
      </c>
      <c r="M553" s="115">
        <f>L553</f>
        <v>759553.2</v>
      </c>
      <c r="N553" s="115">
        <f>I553*R553</f>
        <v>60031.692000000003</v>
      </c>
      <c r="O553" s="115">
        <f>L553+N553</f>
        <v>819584.89199999999</v>
      </c>
      <c r="P553" s="115">
        <f>O553</f>
        <v>819584.89199999999</v>
      </c>
      <c r="Q553" s="115">
        <v>197</v>
      </c>
      <c r="R553" s="34">
        <v>15.57</v>
      </c>
      <c r="S553" s="112" t="s">
        <v>28</v>
      </c>
      <c r="T553" s="112" t="s">
        <v>183</v>
      </c>
    </row>
    <row r="554" spans="1:20" s="5" customFormat="1" ht="37.5" x14ac:dyDescent="0.3">
      <c r="A554" s="100">
        <v>3</v>
      </c>
      <c r="B554" s="111">
        <v>3</v>
      </c>
      <c r="C554" s="114" t="s">
        <v>108</v>
      </c>
      <c r="D554" s="111">
        <v>1968</v>
      </c>
      <c r="E554" s="111" t="s">
        <v>24</v>
      </c>
      <c r="F554" s="112" t="s">
        <v>229</v>
      </c>
      <c r="G554" s="111" t="s">
        <v>42</v>
      </c>
      <c r="H554" s="111">
        <v>2</v>
      </c>
      <c r="I554" s="113">
        <v>556.53000000000009</v>
      </c>
      <c r="J554" s="113">
        <v>331</v>
      </c>
      <c r="K554" s="33" t="s">
        <v>154</v>
      </c>
      <c r="L554" s="113">
        <f>I554*Q554</f>
        <v>834795.00000000012</v>
      </c>
      <c r="M554" s="115">
        <f>L554</f>
        <v>834795.00000000012</v>
      </c>
      <c r="N554" s="115">
        <f>I554*R554</f>
        <v>22383.636600000002</v>
      </c>
      <c r="O554" s="115">
        <f>L554+N554</f>
        <v>857178.63660000009</v>
      </c>
      <c r="P554" s="115">
        <f>O554</f>
        <v>857178.63660000009</v>
      </c>
      <c r="Q554" s="115">
        <v>1500</v>
      </c>
      <c r="R554" s="34">
        <v>40.22</v>
      </c>
      <c r="S554" s="112" t="s">
        <v>28</v>
      </c>
      <c r="T554" s="112" t="s">
        <v>183</v>
      </c>
    </row>
    <row r="555" spans="1:20" s="5" customFormat="1" x14ac:dyDescent="0.3">
      <c r="A555" s="25">
        <f>A562</f>
        <v>7</v>
      </c>
      <c r="B555" s="31">
        <f>B557</f>
        <v>2</v>
      </c>
      <c r="C555" s="52" t="s">
        <v>319</v>
      </c>
      <c r="D555" s="31"/>
      <c r="E555" s="31"/>
      <c r="F555" s="112"/>
      <c r="G555" s="31"/>
      <c r="H555" s="31"/>
      <c r="I555" s="27">
        <f>SUM(I556:I562)</f>
        <v>2665.8</v>
      </c>
      <c r="J555" s="27"/>
      <c r="K555" s="28"/>
      <c r="L555" s="27">
        <f t="shared" ref="L555:P555" si="128">SUM(L556:L562)</f>
        <v>3663759.7920000004</v>
      </c>
      <c r="M555" s="27">
        <f t="shared" si="128"/>
        <v>3663759.7919999999</v>
      </c>
      <c r="N555" s="27">
        <f t="shared" si="128"/>
        <v>310898.59600000002</v>
      </c>
      <c r="O555" s="27">
        <f t="shared" si="128"/>
        <v>3974658.3880000007</v>
      </c>
      <c r="P555" s="27">
        <f t="shared" si="128"/>
        <v>3974658.3880000003</v>
      </c>
      <c r="Q555" s="30"/>
      <c r="R555" s="34"/>
      <c r="S555" s="30"/>
      <c r="T555" s="53"/>
    </row>
    <row r="556" spans="1:20" s="5" customFormat="1" ht="37.5" x14ac:dyDescent="0.3">
      <c r="A556" s="100">
        <v>1</v>
      </c>
      <c r="B556" s="111">
        <v>1</v>
      </c>
      <c r="C556" s="47" t="s">
        <v>320</v>
      </c>
      <c r="D556" s="111">
        <v>1982</v>
      </c>
      <c r="E556" s="111" t="s">
        <v>24</v>
      </c>
      <c r="F556" s="112" t="s">
        <v>195</v>
      </c>
      <c r="G556" s="111" t="s">
        <v>42</v>
      </c>
      <c r="H556" s="111">
        <v>2</v>
      </c>
      <c r="I556" s="113">
        <v>1351.6</v>
      </c>
      <c r="J556" s="113">
        <v>777.1</v>
      </c>
      <c r="K556" s="40" t="s">
        <v>32</v>
      </c>
      <c r="L556" s="113">
        <f>I556*Q556</f>
        <v>396343.18400000001</v>
      </c>
      <c r="M556" s="115">
        <f>L556</f>
        <v>396343.18400000001</v>
      </c>
      <c r="N556" s="115">
        <f>I556*R556</f>
        <v>39358.591999999997</v>
      </c>
      <c r="O556" s="115">
        <f t="shared" ref="O556:O562" si="129">L556+N556</f>
        <v>435701.77600000001</v>
      </c>
      <c r="P556" s="115">
        <f>O556</f>
        <v>435701.77600000001</v>
      </c>
      <c r="Q556" s="115">
        <v>293.24</v>
      </c>
      <c r="R556" s="34">
        <v>29.12</v>
      </c>
      <c r="S556" s="112" t="s">
        <v>28</v>
      </c>
      <c r="T556" s="112" t="s">
        <v>183</v>
      </c>
    </row>
    <row r="557" spans="1:20" s="5" customFormat="1" ht="37.5" x14ac:dyDescent="0.3">
      <c r="A557" s="100">
        <v>2</v>
      </c>
      <c r="B557" s="111">
        <v>2</v>
      </c>
      <c r="C557" s="47" t="s">
        <v>321</v>
      </c>
      <c r="D557" s="111">
        <v>1982</v>
      </c>
      <c r="E557" s="111" t="s">
        <v>24</v>
      </c>
      <c r="F557" s="112" t="s">
        <v>195</v>
      </c>
      <c r="G557" s="111" t="s">
        <v>42</v>
      </c>
      <c r="H557" s="111">
        <v>2</v>
      </c>
      <c r="I557" s="113">
        <v>1314.2</v>
      </c>
      <c r="J557" s="113">
        <v>741.2</v>
      </c>
      <c r="K557" s="40" t="s">
        <v>32</v>
      </c>
      <c r="L557" s="113">
        <f>Q557*I557</f>
        <v>385376.00800000003</v>
      </c>
      <c r="M557" s="145">
        <f>L557+L558+L559+L560+L561+L562</f>
        <v>3267416.608</v>
      </c>
      <c r="N557" s="115">
        <f>I557*R557</f>
        <v>38269.504000000001</v>
      </c>
      <c r="O557" s="115">
        <f t="shared" si="129"/>
        <v>423645.51200000005</v>
      </c>
      <c r="P557" s="145">
        <f>O557+O558+O559+O560+O561+O562</f>
        <v>3538956.6120000002</v>
      </c>
      <c r="Q557" s="115">
        <v>293.24</v>
      </c>
      <c r="R557" s="34">
        <v>29.12</v>
      </c>
      <c r="S557" s="112" t="s">
        <v>28</v>
      </c>
      <c r="T557" s="112" t="s">
        <v>183</v>
      </c>
    </row>
    <row r="558" spans="1:20" s="5" customFormat="1" x14ac:dyDescent="0.3">
      <c r="A558" s="100">
        <v>3</v>
      </c>
      <c r="B558" s="111"/>
      <c r="C558" s="47"/>
      <c r="D558" s="111"/>
      <c r="E558" s="111"/>
      <c r="F558" s="112" t="s">
        <v>195</v>
      </c>
      <c r="G558" s="111" t="s">
        <v>42</v>
      </c>
      <c r="H558" s="111"/>
      <c r="I558" s="113"/>
      <c r="J558" s="113"/>
      <c r="K558" s="40" t="s">
        <v>154</v>
      </c>
      <c r="L558" s="113">
        <f>I557*Q558</f>
        <v>2033225.1039999998</v>
      </c>
      <c r="M558" s="155"/>
      <c r="N558" s="115">
        <f>I557*R558</f>
        <v>132339.94</v>
      </c>
      <c r="O558" s="115">
        <f t="shared" si="129"/>
        <v>2165565.0439999998</v>
      </c>
      <c r="P558" s="155"/>
      <c r="Q558" s="115">
        <v>1547.12</v>
      </c>
      <c r="R558" s="34">
        <v>100.7</v>
      </c>
      <c r="S558" s="112" t="s">
        <v>28</v>
      </c>
      <c r="T558" s="112" t="s">
        <v>183</v>
      </c>
    </row>
    <row r="559" spans="1:20" s="5" customFormat="1" ht="56.25" x14ac:dyDescent="0.3">
      <c r="A559" s="100">
        <v>4</v>
      </c>
      <c r="B559" s="111"/>
      <c r="C559" s="47"/>
      <c r="D559" s="111"/>
      <c r="E559" s="111"/>
      <c r="F559" s="112" t="s">
        <v>195</v>
      </c>
      <c r="G559" s="111" t="s">
        <v>42</v>
      </c>
      <c r="H559" s="111"/>
      <c r="I559" s="113"/>
      <c r="J559" s="113"/>
      <c r="K559" s="40" t="s">
        <v>26</v>
      </c>
      <c r="L559" s="113">
        <f>I557*Q559</f>
        <v>138950.36600000001</v>
      </c>
      <c r="M559" s="155"/>
      <c r="N559" s="115">
        <f>I557*R559</f>
        <v>33985.212</v>
      </c>
      <c r="O559" s="115">
        <f t="shared" si="129"/>
        <v>172935.57800000001</v>
      </c>
      <c r="P559" s="155"/>
      <c r="Q559" s="115">
        <v>105.73</v>
      </c>
      <c r="R559" s="34">
        <v>25.86</v>
      </c>
      <c r="S559" s="112" t="s">
        <v>28</v>
      </c>
      <c r="T559" s="112" t="s">
        <v>183</v>
      </c>
    </row>
    <row r="560" spans="1:20" s="5" customFormat="1" ht="56.25" x14ac:dyDescent="0.3">
      <c r="A560" s="100">
        <v>5</v>
      </c>
      <c r="B560" s="111"/>
      <c r="C560" s="47"/>
      <c r="D560" s="111"/>
      <c r="E560" s="111"/>
      <c r="F560" s="112" t="s">
        <v>195</v>
      </c>
      <c r="G560" s="111" t="s">
        <v>42</v>
      </c>
      <c r="H560" s="111"/>
      <c r="I560" s="113"/>
      <c r="J560" s="113"/>
      <c r="K560" s="33" t="s">
        <v>29</v>
      </c>
      <c r="L560" s="113">
        <f>I557*Q560</f>
        <v>121405.796</v>
      </c>
      <c r="M560" s="155"/>
      <c r="N560" s="115">
        <f>I557*R560</f>
        <v>21079.768</v>
      </c>
      <c r="O560" s="115">
        <f t="shared" si="129"/>
        <v>142485.56400000001</v>
      </c>
      <c r="P560" s="155"/>
      <c r="Q560" s="115">
        <v>92.38</v>
      </c>
      <c r="R560" s="34">
        <v>16.04</v>
      </c>
      <c r="S560" s="112" t="s">
        <v>28</v>
      </c>
      <c r="T560" s="112" t="s">
        <v>183</v>
      </c>
    </row>
    <row r="561" spans="1:20" s="5" customFormat="1" ht="37.5" x14ac:dyDescent="0.3">
      <c r="A561" s="100">
        <v>6</v>
      </c>
      <c r="B561" s="111"/>
      <c r="C561" s="47"/>
      <c r="D561" s="111"/>
      <c r="E561" s="111"/>
      <c r="F561" s="112" t="s">
        <v>195</v>
      </c>
      <c r="G561" s="111" t="s">
        <v>42</v>
      </c>
      <c r="H561" s="111"/>
      <c r="I561" s="113"/>
      <c r="J561" s="113"/>
      <c r="K561" s="40" t="s">
        <v>35</v>
      </c>
      <c r="L561" s="113">
        <f>I557*Q561</f>
        <v>472008.07200000004</v>
      </c>
      <c r="M561" s="155"/>
      <c r="N561" s="115">
        <f>I557*R561</f>
        <v>37691.256000000001</v>
      </c>
      <c r="O561" s="115">
        <f t="shared" si="129"/>
        <v>509699.32800000004</v>
      </c>
      <c r="P561" s="155"/>
      <c r="Q561" s="115">
        <v>359.16</v>
      </c>
      <c r="R561" s="34">
        <v>28.68</v>
      </c>
      <c r="S561" s="112" t="s">
        <v>28</v>
      </c>
      <c r="T561" s="112" t="s">
        <v>183</v>
      </c>
    </row>
    <row r="562" spans="1:20" s="5" customFormat="1" x14ac:dyDescent="0.3">
      <c r="A562" s="100">
        <v>7</v>
      </c>
      <c r="B562" s="111"/>
      <c r="C562" s="47"/>
      <c r="D562" s="111"/>
      <c r="E562" s="111"/>
      <c r="F562" s="112" t="s">
        <v>195</v>
      </c>
      <c r="G562" s="111" t="s">
        <v>42</v>
      </c>
      <c r="H562" s="111"/>
      <c r="I562" s="113"/>
      <c r="J562" s="113"/>
      <c r="K562" s="64" t="s">
        <v>64</v>
      </c>
      <c r="L562" s="113">
        <f>I557*Q562</f>
        <v>116451.262</v>
      </c>
      <c r="M562" s="146"/>
      <c r="N562" s="115">
        <f>I557*R562</f>
        <v>8174.3239999999996</v>
      </c>
      <c r="O562" s="115">
        <f t="shared" si="129"/>
        <v>124625.586</v>
      </c>
      <c r="P562" s="146"/>
      <c r="Q562" s="29">
        <v>88.61</v>
      </c>
      <c r="R562" s="29">
        <v>6.22</v>
      </c>
      <c r="S562" s="112" t="s">
        <v>28</v>
      </c>
      <c r="T562" s="112" t="s">
        <v>183</v>
      </c>
    </row>
    <row r="563" spans="1:20" s="5" customFormat="1" x14ac:dyDescent="0.3">
      <c r="A563" s="25">
        <f>A567</f>
        <v>4</v>
      </c>
      <c r="B563" s="31">
        <f>B567</f>
        <v>2</v>
      </c>
      <c r="C563" s="52" t="s">
        <v>113</v>
      </c>
      <c r="D563" s="31"/>
      <c r="E563" s="31"/>
      <c r="F563" s="112"/>
      <c r="G563" s="31"/>
      <c r="H563" s="31"/>
      <c r="I563" s="27">
        <f>SUM(I564:I567)</f>
        <v>1151.4299999999998</v>
      </c>
      <c r="J563" s="27"/>
      <c r="K563" s="28"/>
      <c r="L563" s="27">
        <f>SUM(L564:L567)</f>
        <v>1523580.1182900001</v>
      </c>
      <c r="M563" s="27">
        <f t="shared" ref="M563:P563" si="130">SUM(M564:M567)</f>
        <v>1523580.1182900001</v>
      </c>
      <c r="N563" s="27">
        <f t="shared" si="130"/>
        <v>105333.371</v>
      </c>
      <c r="O563" s="27">
        <f t="shared" si="130"/>
        <v>1628913.4892899999</v>
      </c>
      <c r="P563" s="27">
        <f t="shared" si="130"/>
        <v>1628913.4892899999</v>
      </c>
      <c r="Q563" s="30"/>
      <c r="R563" s="34"/>
      <c r="S563" s="30"/>
      <c r="T563" s="53"/>
    </row>
    <row r="564" spans="1:20" s="5" customFormat="1" ht="37.5" x14ac:dyDescent="0.3">
      <c r="A564" s="24">
        <v>1</v>
      </c>
      <c r="B564" s="111">
        <v>1</v>
      </c>
      <c r="C564" s="47" t="s">
        <v>322</v>
      </c>
      <c r="D564" s="111">
        <v>1966</v>
      </c>
      <c r="E564" s="111" t="s">
        <v>24</v>
      </c>
      <c r="F564" s="112" t="s">
        <v>234</v>
      </c>
      <c r="G564" s="111" t="s">
        <v>41</v>
      </c>
      <c r="H564" s="111">
        <v>2</v>
      </c>
      <c r="I564" s="113">
        <v>589.13</v>
      </c>
      <c r="J564" s="113">
        <v>354.13</v>
      </c>
      <c r="K564" s="40" t="s">
        <v>32</v>
      </c>
      <c r="L564" s="113">
        <f>I564*Q564</f>
        <v>187486.49859</v>
      </c>
      <c r="M564" s="145">
        <f>L564+L565+L566</f>
        <v>1344632.0793900001</v>
      </c>
      <c r="N564" s="115">
        <f>I564*R564</f>
        <v>10675.035600000001</v>
      </c>
      <c r="O564" s="115">
        <f>L564+N564</f>
        <v>198161.53419000001</v>
      </c>
      <c r="P564" s="145">
        <f>O564+O565+O566</f>
        <v>1439776.57439</v>
      </c>
      <c r="Q564" s="115">
        <v>318.24299999999999</v>
      </c>
      <c r="R564" s="34">
        <v>18.12</v>
      </c>
      <c r="S564" s="112" t="s">
        <v>28</v>
      </c>
      <c r="T564" s="112" t="s">
        <v>183</v>
      </c>
    </row>
    <row r="565" spans="1:20" s="5" customFormat="1" ht="37.5" x14ac:dyDescent="0.3">
      <c r="A565" s="24">
        <v>2</v>
      </c>
      <c r="B565" s="111"/>
      <c r="C565" s="47"/>
      <c r="D565" s="111"/>
      <c r="E565" s="111"/>
      <c r="F565" s="112"/>
      <c r="G565" s="111"/>
      <c r="H565" s="111"/>
      <c r="I565" s="113"/>
      <c r="J565" s="113"/>
      <c r="K565" s="40" t="s">
        <v>35</v>
      </c>
      <c r="L565" s="113">
        <f>I564*Q565</f>
        <v>273450.5808</v>
      </c>
      <c r="M565" s="155"/>
      <c r="N565" s="115">
        <f>I564*R565</f>
        <v>19959.724400000003</v>
      </c>
      <c r="O565" s="115">
        <f>L565+N565</f>
        <v>293410.3052</v>
      </c>
      <c r="P565" s="155"/>
      <c r="Q565" s="115">
        <v>464.16</v>
      </c>
      <c r="R565" s="34">
        <v>33.880000000000003</v>
      </c>
      <c r="S565" s="112" t="s">
        <v>28</v>
      </c>
      <c r="T565" s="112" t="s">
        <v>183</v>
      </c>
    </row>
    <row r="566" spans="1:20" s="5" customFormat="1" x14ac:dyDescent="0.3">
      <c r="A566" s="24">
        <v>3</v>
      </c>
      <c r="B566" s="111"/>
      <c r="C566" s="47"/>
      <c r="D566" s="111"/>
      <c r="E566" s="111"/>
      <c r="F566" s="112"/>
      <c r="G566" s="111"/>
      <c r="H566" s="111"/>
      <c r="I566" s="113"/>
      <c r="J566" s="113"/>
      <c r="K566" s="40" t="s">
        <v>154</v>
      </c>
      <c r="L566" s="113">
        <f>I564*Q566</f>
        <v>883695</v>
      </c>
      <c r="M566" s="146"/>
      <c r="N566" s="115">
        <f>I564*R566</f>
        <v>64509.735000000001</v>
      </c>
      <c r="O566" s="115">
        <f>L566+N566</f>
        <v>948204.73499999999</v>
      </c>
      <c r="P566" s="146"/>
      <c r="Q566" s="34">
        <v>1500</v>
      </c>
      <c r="R566" s="34">
        <v>109.5</v>
      </c>
      <c r="S566" s="112" t="s">
        <v>28</v>
      </c>
      <c r="T566" s="112" t="s">
        <v>183</v>
      </c>
    </row>
    <row r="567" spans="1:20" s="5" customFormat="1" ht="37.5" x14ac:dyDescent="0.3">
      <c r="A567" s="24">
        <v>4</v>
      </c>
      <c r="B567" s="111">
        <v>2</v>
      </c>
      <c r="C567" s="47" t="s">
        <v>115</v>
      </c>
      <c r="D567" s="111">
        <v>1968</v>
      </c>
      <c r="E567" s="111" t="s">
        <v>24</v>
      </c>
      <c r="F567" s="112" t="s">
        <v>234</v>
      </c>
      <c r="G567" s="111" t="s">
        <v>42</v>
      </c>
      <c r="H567" s="111">
        <v>2</v>
      </c>
      <c r="I567" s="113">
        <v>562.29999999999995</v>
      </c>
      <c r="J567" s="113">
        <v>324.2</v>
      </c>
      <c r="K567" s="40" t="s">
        <v>32</v>
      </c>
      <c r="L567" s="113">
        <f>I567*Q567</f>
        <v>178948.03889999999</v>
      </c>
      <c r="M567" s="115">
        <f>L567</f>
        <v>178948.03889999999</v>
      </c>
      <c r="N567" s="115">
        <f>I567*R567</f>
        <v>10188.876</v>
      </c>
      <c r="O567" s="115">
        <f>L567+N567</f>
        <v>189136.91489999997</v>
      </c>
      <c r="P567" s="115">
        <f>O567</f>
        <v>189136.91489999997</v>
      </c>
      <c r="Q567" s="115">
        <v>318.24299999999999</v>
      </c>
      <c r="R567" s="34">
        <v>18.12</v>
      </c>
      <c r="S567" s="112" t="s">
        <v>28</v>
      </c>
      <c r="T567" s="112" t="s">
        <v>183</v>
      </c>
    </row>
    <row r="568" spans="1:20" s="5" customFormat="1" x14ac:dyDescent="0.3">
      <c r="A568" s="25">
        <f>A793</f>
        <v>225</v>
      </c>
      <c r="B568" s="31">
        <f>B793</f>
        <v>176</v>
      </c>
      <c r="C568" s="52" t="s">
        <v>116</v>
      </c>
      <c r="D568" s="31"/>
      <c r="E568" s="31"/>
      <c r="F568" s="112"/>
      <c r="G568" s="31"/>
      <c r="H568" s="31"/>
      <c r="I568" s="27">
        <f>SUM(I569:I793)</f>
        <v>768210.31200000038</v>
      </c>
      <c r="J568" s="27"/>
      <c r="K568" s="28"/>
      <c r="L568" s="27">
        <f t="shared" ref="L568:P568" si="131">SUM(L569:L793)</f>
        <v>568197057.69852006</v>
      </c>
      <c r="M568" s="27">
        <f t="shared" si="131"/>
        <v>568197057.69851995</v>
      </c>
      <c r="N568" s="27">
        <f t="shared" si="131"/>
        <v>17838829.693179987</v>
      </c>
      <c r="O568" s="27">
        <f t="shared" si="131"/>
        <v>586035887.39169967</v>
      </c>
      <c r="P568" s="27">
        <f t="shared" si="131"/>
        <v>586035887.39169967</v>
      </c>
      <c r="Q568" s="30"/>
      <c r="R568" s="34"/>
      <c r="S568" s="30"/>
      <c r="T568" s="53"/>
    </row>
    <row r="569" spans="1:20" s="5" customFormat="1" ht="112.5" x14ac:dyDescent="0.3">
      <c r="A569" s="24">
        <v>1</v>
      </c>
      <c r="B569" s="111">
        <v>1</v>
      </c>
      <c r="C569" s="114" t="s">
        <v>783</v>
      </c>
      <c r="D569" s="111">
        <v>1993</v>
      </c>
      <c r="E569" s="111" t="s">
        <v>24</v>
      </c>
      <c r="F569" s="112" t="s">
        <v>323</v>
      </c>
      <c r="G569" s="111" t="s">
        <v>57</v>
      </c>
      <c r="H569" s="111">
        <v>10</v>
      </c>
      <c r="I569" s="113">
        <v>6600.52</v>
      </c>
      <c r="J569" s="113">
        <v>4523.3999999999996</v>
      </c>
      <c r="K569" s="114" t="s">
        <v>755</v>
      </c>
      <c r="L569" s="113">
        <f>I569*Q569</f>
        <v>4971577.6692000004</v>
      </c>
      <c r="M569" s="113">
        <f t="shared" ref="M569:M577" si="132">L569</f>
        <v>4971577.6692000004</v>
      </c>
      <c r="N569" s="113">
        <f t="shared" ref="N569:N577" si="133">I569*R569</f>
        <v>106400.38240000002</v>
      </c>
      <c r="O569" s="113">
        <f t="shared" ref="O569:O600" si="134">L569+N569</f>
        <v>5077978.0516000008</v>
      </c>
      <c r="P569" s="113">
        <f t="shared" ref="P569:P577" si="135">O569</f>
        <v>5077978.0516000008</v>
      </c>
      <c r="Q569" s="111">
        <v>753.21</v>
      </c>
      <c r="R569" s="65">
        <v>16.12</v>
      </c>
      <c r="S569" s="112" t="s">
        <v>28</v>
      </c>
      <c r="T569" s="112" t="s">
        <v>183</v>
      </c>
    </row>
    <row r="570" spans="1:20" s="5" customFormat="1" ht="112.5" x14ac:dyDescent="0.3">
      <c r="A570" s="24">
        <f>A569+1</f>
        <v>2</v>
      </c>
      <c r="B570" s="111">
        <v>2</v>
      </c>
      <c r="C570" s="114" t="s">
        <v>920</v>
      </c>
      <c r="D570" s="111">
        <v>1991</v>
      </c>
      <c r="E570" s="111" t="s">
        <v>24</v>
      </c>
      <c r="F570" s="112" t="s">
        <v>324</v>
      </c>
      <c r="G570" s="111" t="s">
        <v>57</v>
      </c>
      <c r="H570" s="111">
        <v>9</v>
      </c>
      <c r="I570" s="113">
        <v>12048.1</v>
      </c>
      <c r="J570" s="113">
        <v>8723.7000000000007</v>
      </c>
      <c r="K570" s="114" t="s">
        <v>755</v>
      </c>
      <c r="L570" s="113">
        <f>I570*Q570</f>
        <v>9676672.477</v>
      </c>
      <c r="M570" s="113">
        <f t="shared" si="132"/>
        <v>9676672.477</v>
      </c>
      <c r="N570" s="113">
        <f t="shared" si="133"/>
        <v>207106.83900000001</v>
      </c>
      <c r="O570" s="113">
        <f t="shared" si="134"/>
        <v>9883779.3159999996</v>
      </c>
      <c r="P570" s="113">
        <f t="shared" si="135"/>
        <v>9883779.3159999996</v>
      </c>
      <c r="Q570" s="111">
        <v>803.17</v>
      </c>
      <c r="R570" s="65">
        <v>17.190000000000001</v>
      </c>
      <c r="S570" s="112" t="s">
        <v>28</v>
      </c>
      <c r="T570" s="112" t="s">
        <v>183</v>
      </c>
    </row>
    <row r="571" spans="1:20" s="5" customFormat="1" ht="112.5" x14ac:dyDescent="0.3">
      <c r="A571" s="24">
        <f t="shared" ref="A571:A634" si="136">A570+1</f>
        <v>3</v>
      </c>
      <c r="B571" s="111">
        <v>3</v>
      </c>
      <c r="C571" s="114" t="s">
        <v>921</v>
      </c>
      <c r="D571" s="111">
        <v>1994</v>
      </c>
      <c r="E571" s="111" t="s">
        <v>24</v>
      </c>
      <c r="F571" s="112" t="s">
        <v>323</v>
      </c>
      <c r="G571" s="111" t="s">
        <v>57</v>
      </c>
      <c r="H571" s="111">
        <v>10</v>
      </c>
      <c r="I571" s="113">
        <v>10832.84</v>
      </c>
      <c r="J571" s="113">
        <v>7078.6</v>
      </c>
      <c r="K571" s="114" t="s">
        <v>755</v>
      </c>
      <c r="L571" s="113">
        <f>I571*Q571</f>
        <v>8159403.4164000005</v>
      </c>
      <c r="M571" s="113">
        <f t="shared" si="132"/>
        <v>8159403.4164000005</v>
      </c>
      <c r="N571" s="113">
        <f t="shared" si="133"/>
        <v>174625.38080000001</v>
      </c>
      <c r="O571" s="113">
        <f t="shared" si="134"/>
        <v>8334028.7972000008</v>
      </c>
      <c r="P571" s="113">
        <f t="shared" si="135"/>
        <v>8334028.7972000008</v>
      </c>
      <c r="Q571" s="111">
        <v>753.21</v>
      </c>
      <c r="R571" s="65">
        <v>16.12</v>
      </c>
      <c r="S571" s="112" t="s">
        <v>28</v>
      </c>
      <c r="T571" s="112" t="s">
        <v>183</v>
      </c>
    </row>
    <row r="572" spans="1:20" s="5" customFormat="1" ht="112.5" x14ac:dyDescent="0.3">
      <c r="A572" s="24">
        <f t="shared" si="136"/>
        <v>4</v>
      </c>
      <c r="B572" s="111">
        <v>4</v>
      </c>
      <c r="C572" s="114" t="s">
        <v>784</v>
      </c>
      <c r="D572" s="111">
        <v>1991</v>
      </c>
      <c r="E572" s="111" t="s">
        <v>24</v>
      </c>
      <c r="F572" s="112" t="s">
        <v>324</v>
      </c>
      <c r="G572" s="111" t="s">
        <v>57</v>
      </c>
      <c r="H572" s="111">
        <v>9</v>
      </c>
      <c r="I572" s="113">
        <v>5968.79</v>
      </c>
      <c r="J572" s="113">
        <v>4085.49</v>
      </c>
      <c r="K572" s="114" t="s">
        <v>755</v>
      </c>
      <c r="L572" s="113">
        <f>I572*Q572</f>
        <v>4793953.0642999997</v>
      </c>
      <c r="M572" s="113">
        <f t="shared" si="132"/>
        <v>4793953.0642999997</v>
      </c>
      <c r="N572" s="113">
        <f t="shared" si="133"/>
        <v>102603.5001</v>
      </c>
      <c r="O572" s="113">
        <f t="shared" si="134"/>
        <v>4896556.5643999996</v>
      </c>
      <c r="P572" s="113">
        <f t="shared" si="135"/>
        <v>4896556.5643999996</v>
      </c>
      <c r="Q572" s="111">
        <v>803.17</v>
      </c>
      <c r="R572" s="65">
        <v>17.190000000000001</v>
      </c>
      <c r="S572" s="112" t="s">
        <v>28</v>
      </c>
      <c r="T572" s="112" t="s">
        <v>183</v>
      </c>
    </row>
    <row r="573" spans="1:20" s="5" customFormat="1" ht="37.5" x14ac:dyDescent="0.3">
      <c r="A573" s="24">
        <f t="shared" si="136"/>
        <v>5</v>
      </c>
      <c r="B573" s="111">
        <v>5</v>
      </c>
      <c r="C573" s="114" t="s">
        <v>785</v>
      </c>
      <c r="D573" s="111">
        <v>1969</v>
      </c>
      <c r="E573" s="111" t="s">
        <v>24</v>
      </c>
      <c r="F573" s="112" t="s">
        <v>216</v>
      </c>
      <c r="G573" s="112" t="s">
        <v>25</v>
      </c>
      <c r="H573" s="111">
        <v>4</v>
      </c>
      <c r="I573" s="113">
        <v>5116</v>
      </c>
      <c r="J573" s="115">
        <f>1907.6+715.9</f>
        <v>2623.5</v>
      </c>
      <c r="K573" s="114" t="s">
        <v>32</v>
      </c>
      <c r="L573" s="43">
        <f t="shared" ref="L573:L578" si="137">Q573*I573</f>
        <v>818560</v>
      </c>
      <c r="M573" s="116">
        <f t="shared" si="132"/>
        <v>818560</v>
      </c>
      <c r="N573" s="115">
        <f t="shared" si="133"/>
        <v>79604.960000000006</v>
      </c>
      <c r="O573" s="115">
        <f t="shared" si="134"/>
        <v>898164.96</v>
      </c>
      <c r="P573" s="116">
        <f t="shared" si="135"/>
        <v>898164.96</v>
      </c>
      <c r="Q573" s="115">
        <v>160</v>
      </c>
      <c r="R573" s="34">
        <v>15.56</v>
      </c>
      <c r="S573" s="112" t="s">
        <v>28</v>
      </c>
      <c r="T573" s="112" t="s">
        <v>183</v>
      </c>
    </row>
    <row r="574" spans="1:20" s="5" customFormat="1" ht="112.5" x14ac:dyDescent="0.3">
      <c r="A574" s="24">
        <f t="shared" si="136"/>
        <v>6</v>
      </c>
      <c r="B574" s="111">
        <v>6</v>
      </c>
      <c r="C574" s="114" t="s">
        <v>938</v>
      </c>
      <c r="D574" s="111">
        <v>1987</v>
      </c>
      <c r="E574" s="111" t="s">
        <v>24</v>
      </c>
      <c r="F574" s="112" t="s">
        <v>324</v>
      </c>
      <c r="G574" s="111" t="s">
        <v>57</v>
      </c>
      <c r="H574" s="111">
        <v>9</v>
      </c>
      <c r="I574" s="113">
        <v>9758.08</v>
      </c>
      <c r="J574" s="113">
        <v>5950.3</v>
      </c>
      <c r="K574" s="114" t="s">
        <v>755</v>
      </c>
      <c r="L574" s="113">
        <f t="shared" si="137"/>
        <v>8006602.2208000002</v>
      </c>
      <c r="M574" s="113">
        <f t="shared" si="132"/>
        <v>8006602.2208000002</v>
      </c>
      <c r="N574" s="113">
        <f t="shared" si="133"/>
        <v>171351.8848</v>
      </c>
      <c r="O574" s="115">
        <f t="shared" si="134"/>
        <v>8177954.1056000004</v>
      </c>
      <c r="P574" s="113">
        <f t="shared" si="135"/>
        <v>8177954.1056000004</v>
      </c>
      <c r="Q574" s="113">
        <v>820.51</v>
      </c>
      <c r="R574" s="65">
        <v>17.559999999999999</v>
      </c>
      <c r="S574" s="112" t="s">
        <v>28</v>
      </c>
      <c r="T574" s="112" t="s">
        <v>183</v>
      </c>
    </row>
    <row r="575" spans="1:20" s="5" customFormat="1" ht="112.5" x14ac:dyDescent="0.3">
      <c r="A575" s="24">
        <f t="shared" si="136"/>
        <v>7</v>
      </c>
      <c r="B575" s="111">
        <v>7</v>
      </c>
      <c r="C575" s="47" t="s">
        <v>939</v>
      </c>
      <c r="D575" s="111">
        <v>1987</v>
      </c>
      <c r="E575" s="111" t="s">
        <v>24</v>
      </c>
      <c r="F575" s="112" t="s">
        <v>324</v>
      </c>
      <c r="G575" s="111" t="s">
        <v>57</v>
      </c>
      <c r="H575" s="111">
        <v>9</v>
      </c>
      <c r="I575" s="113">
        <f>J575*1.8</f>
        <v>10817.1</v>
      </c>
      <c r="J575" s="113">
        <v>6009.5</v>
      </c>
      <c r="K575" s="114" t="s">
        <v>755</v>
      </c>
      <c r="L575" s="115">
        <f t="shared" si="137"/>
        <v>8687970.2070000004</v>
      </c>
      <c r="M575" s="113">
        <f t="shared" si="132"/>
        <v>8687970.2070000004</v>
      </c>
      <c r="N575" s="115">
        <f t="shared" si="133"/>
        <v>185945.94900000002</v>
      </c>
      <c r="O575" s="115">
        <f t="shared" si="134"/>
        <v>8873916.1559999995</v>
      </c>
      <c r="P575" s="113">
        <f t="shared" si="135"/>
        <v>8873916.1559999995</v>
      </c>
      <c r="Q575" s="115">
        <v>803.17</v>
      </c>
      <c r="R575" s="34">
        <v>17.190000000000001</v>
      </c>
      <c r="S575" s="112" t="s">
        <v>28</v>
      </c>
      <c r="T575" s="112" t="s">
        <v>183</v>
      </c>
    </row>
    <row r="576" spans="1:20" s="5" customFormat="1" ht="112.5" x14ac:dyDescent="0.3">
      <c r="A576" s="24">
        <f t="shared" si="136"/>
        <v>8</v>
      </c>
      <c r="B576" s="111">
        <v>8</v>
      </c>
      <c r="C576" s="114" t="s">
        <v>940</v>
      </c>
      <c r="D576" s="111">
        <v>1994</v>
      </c>
      <c r="E576" s="111" t="s">
        <v>24</v>
      </c>
      <c r="F576" s="112" t="s">
        <v>323</v>
      </c>
      <c r="G576" s="111" t="s">
        <v>57</v>
      </c>
      <c r="H576" s="111">
        <v>10</v>
      </c>
      <c r="I576" s="115">
        <v>11641.6</v>
      </c>
      <c r="J576" s="113">
        <v>8999.4</v>
      </c>
      <c r="K576" s="114" t="s">
        <v>755</v>
      </c>
      <c r="L576" s="113">
        <f t="shared" si="137"/>
        <v>8768569.5360000003</v>
      </c>
      <c r="M576" s="113">
        <f t="shared" si="132"/>
        <v>8768569.5360000003</v>
      </c>
      <c r="N576" s="113">
        <f t="shared" si="133"/>
        <v>187662.592</v>
      </c>
      <c r="O576" s="113">
        <f t="shared" si="134"/>
        <v>8956232.1280000005</v>
      </c>
      <c r="P576" s="113">
        <f t="shared" si="135"/>
        <v>8956232.1280000005</v>
      </c>
      <c r="Q576" s="111">
        <v>753.21</v>
      </c>
      <c r="R576" s="65">
        <v>16.12</v>
      </c>
      <c r="S576" s="112" t="s">
        <v>28</v>
      </c>
      <c r="T576" s="112" t="s">
        <v>183</v>
      </c>
    </row>
    <row r="577" spans="1:20" s="5" customFormat="1" ht="37.5" x14ac:dyDescent="0.3">
      <c r="A577" s="24">
        <f t="shared" si="136"/>
        <v>9</v>
      </c>
      <c r="B577" s="111">
        <v>9</v>
      </c>
      <c r="C577" s="114" t="s">
        <v>786</v>
      </c>
      <c r="D577" s="111">
        <v>1962</v>
      </c>
      <c r="E577" s="111" t="s">
        <v>24</v>
      </c>
      <c r="F577" s="112" t="s">
        <v>327</v>
      </c>
      <c r="G577" s="111" t="s">
        <v>329</v>
      </c>
      <c r="H577" s="111">
        <v>3</v>
      </c>
      <c r="I577" s="113">
        <v>2737.03</v>
      </c>
      <c r="J577" s="113">
        <v>1008.4</v>
      </c>
      <c r="K577" s="114" t="s">
        <v>63</v>
      </c>
      <c r="L577" s="113">
        <f t="shared" si="137"/>
        <v>1166193.7424000001</v>
      </c>
      <c r="M577" s="113">
        <f t="shared" si="132"/>
        <v>1166193.7424000001</v>
      </c>
      <c r="N577" s="113">
        <f t="shared" si="133"/>
        <v>42478.705600000001</v>
      </c>
      <c r="O577" s="113">
        <f t="shared" si="134"/>
        <v>1208672.4480000001</v>
      </c>
      <c r="P577" s="113">
        <f t="shared" si="135"/>
        <v>1208672.4480000001</v>
      </c>
      <c r="Q577" s="111">
        <v>426.08</v>
      </c>
      <c r="R577" s="65">
        <v>15.52</v>
      </c>
      <c r="S577" s="112" t="s">
        <v>28</v>
      </c>
      <c r="T577" s="112" t="s">
        <v>183</v>
      </c>
    </row>
    <row r="578" spans="1:20" s="5" customFormat="1" ht="37.5" x14ac:dyDescent="0.3">
      <c r="A578" s="24">
        <f t="shared" si="136"/>
        <v>10</v>
      </c>
      <c r="B578" s="139">
        <v>10</v>
      </c>
      <c r="C578" s="143" t="s">
        <v>787</v>
      </c>
      <c r="D578" s="139">
        <v>1988</v>
      </c>
      <c r="E578" s="139" t="s">
        <v>24</v>
      </c>
      <c r="F578" s="140" t="s">
        <v>216</v>
      </c>
      <c r="G578" s="139" t="s">
        <v>25</v>
      </c>
      <c r="H578" s="139">
        <v>3</v>
      </c>
      <c r="I578" s="142">
        <v>1675.5</v>
      </c>
      <c r="J578" s="142">
        <v>901.1</v>
      </c>
      <c r="K578" s="47" t="s">
        <v>32</v>
      </c>
      <c r="L578" s="113">
        <f t="shared" si="137"/>
        <v>330073.5</v>
      </c>
      <c r="M578" s="153">
        <f>L578+L579</f>
        <v>1043836.5</v>
      </c>
      <c r="N578" s="113">
        <f>R578*I578</f>
        <v>26070.780000000002</v>
      </c>
      <c r="O578" s="113">
        <f t="shared" si="134"/>
        <v>356144.28</v>
      </c>
      <c r="P578" s="153">
        <f>O578+O579</f>
        <v>1097687.07</v>
      </c>
      <c r="Q578" s="65">
        <v>197</v>
      </c>
      <c r="R578" s="65">
        <v>15.56</v>
      </c>
      <c r="S578" s="112" t="s">
        <v>28</v>
      </c>
      <c r="T578" s="112" t="s">
        <v>183</v>
      </c>
    </row>
    <row r="579" spans="1:20" s="5" customFormat="1" ht="37.5" x14ac:dyDescent="0.3">
      <c r="A579" s="24">
        <f t="shared" si="136"/>
        <v>11</v>
      </c>
      <c r="B579" s="139"/>
      <c r="C579" s="143"/>
      <c r="D579" s="139"/>
      <c r="E579" s="139"/>
      <c r="F579" s="140"/>
      <c r="G579" s="139"/>
      <c r="H579" s="139"/>
      <c r="I579" s="142"/>
      <c r="J579" s="142"/>
      <c r="K579" s="47" t="s">
        <v>35</v>
      </c>
      <c r="L579" s="113">
        <f>Q579*I578</f>
        <v>713763</v>
      </c>
      <c r="M579" s="154"/>
      <c r="N579" s="113">
        <f>R579*I578</f>
        <v>27779.789999999997</v>
      </c>
      <c r="O579" s="113">
        <f t="shared" si="134"/>
        <v>741542.79</v>
      </c>
      <c r="P579" s="154"/>
      <c r="Q579" s="65">
        <v>426</v>
      </c>
      <c r="R579" s="65">
        <v>16.579999999999998</v>
      </c>
      <c r="S579" s="112" t="s">
        <v>28</v>
      </c>
      <c r="T579" s="112" t="s">
        <v>183</v>
      </c>
    </row>
    <row r="580" spans="1:20" s="5" customFormat="1" ht="37.5" x14ac:dyDescent="0.3">
      <c r="A580" s="24">
        <f t="shared" si="136"/>
        <v>12</v>
      </c>
      <c r="B580" s="139">
        <v>11</v>
      </c>
      <c r="C580" s="143" t="s">
        <v>788</v>
      </c>
      <c r="D580" s="139">
        <v>1984</v>
      </c>
      <c r="E580" s="139" t="s">
        <v>24</v>
      </c>
      <c r="F580" s="140" t="s">
        <v>216</v>
      </c>
      <c r="G580" s="139" t="s">
        <v>25</v>
      </c>
      <c r="H580" s="139">
        <v>3</v>
      </c>
      <c r="I580" s="142">
        <v>1674.3</v>
      </c>
      <c r="J580" s="142">
        <v>900.6</v>
      </c>
      <c r="K580" s="47" t="s">
        <v>32</v>
      </c>
      <c r="L580" s="113">
        <f>Q580*I580</f>
        <v>329837.09999999998</v>
      </c>
      <c r="M580" s="153">
        <f>L580+L581</f>
        <v>1043088.8999999999</v>
      </c>
      <c r="N580" s="113">
        <f>R580*I580</f>
        <v>26052.108</v>
      </c>
      <c r="O580" s="113">
        <f t="shared" si="134"/>
        <v>355889.20799999998</v>
      </c>
      <c r="P580" s="153">
        <f>O580+O581</f>
        <v>1096900.9019999998</v>
      </c>
      <c r="Q580" s="65">
        <v>197</v>
      </c>
      <c r="R580" s="65">
        <v>15.56</v>
      </c>
      <c r="S580" s="112" t="s">
        <v>28</v>
      </c>
      <c r="T580" s="112" t="s">
        <v>183</v>
      </c>
    </row>
    <row r="581" spans="1:20" s="5" customFormat="1" ht="37.5" x14ac:dyDescent="0.3">
      <c r="A581" s="24">
        <f t="shared" si="136"/>
        <v>13</v>
      </c>
      <c r="B581" s="139"/>
      <c r="C581" s="143"/>
      <c r="D581" s="139"/>
      <c r="E581" s="139"/>
      <c r="F581" s="140"/>
      <c r="G581" s="139"/>
      <c r="H581" s="139"/>
      <c r="I581" s="142"/>
      <c r="J581" s="142"/>
      <c r="K581" s="47" t="s">
        <v>35</v>
      </c>
      <c r="L581" s="113">
        <f>Q581*I580</f>
        <v>713251.79999999993</v>
      </c>
      <c r="M581" s="154"/>
      <c r="N581" s="113">
        <f>R581*I580</f>
        <v>27759.893999999997</v>
      </c>
      <c r="O581" s="113">
        <f t="shared" si="134"/>
        <v>741011.6939999999</v>
      </c>
      <c r="P581" s="154"/>
      <c r="Q581" s="65">
        <v>426</v>
      </c>
      <c r="R581" s="65">
        <v>16.579999999999998</v>
      </c>
      <c r="S581" s="112" t="s">
        <v>28</v>
      </c>
      <c r="T581" s="112" t="s">
        <v>183</v>
      </c>
    </row>
    <row r="582" spans="1:20" s="5" customFormat="1" ht="37.5" x14ac:dyDescent="0.3">
      <c r="A582" s="24">
        <f t="shared" si="136"/>
        <v>14</v>
      </c>
      <c r="B582" s="111">
        <v>12</v>
      </c>
      <c r="C582" s="114" t="s">
        <v>328</v>
      </c>
      <c r="D582" s="111">
        <v>1981</v>
      </c>
      <c r="E582" s="111" t="s">
        <v>24</v>
      </c>
      <c r="F582" s="112" t="s">
        <v>216</v>
      </c>
      <c r="G582" s="111" t="s">
        <v>329</v>
      </c>
      <c r="H582" s="111">
        <v>5</v>
      </c>
      <c r="I582" s="113">
        <f>J582*1.8</f>
        <v>4925.2680000000009</v>
      </c>
      <c r="J582" s="113">
        <v>2736.26</v>
      </c>
      <c r="K582" s="114" t="s">
        <v>32</v>
      </c>
      <c r="L582" s="43">
        <f>I582*Q582</f>
        <v>970277.79600000021</v>
      </c>
      <c r="M582" s="153">
        <f>L582+L583</f>
        <v>6085562.6354400003</v>
      </c>
      <c r="N582" s="115">
        <f>I582*R582</f>
        <v>76144.643280000018</v>
      </c>
      <c r="O582" s="115">
        <f t="shared" si="134"/>
        <v>1046422.4392800003</v>
      </c>
      <c r="P582" s="153">
        <f>O582+O583</f>
        <v>6271146.7336800005</v>
      </c>
      <c r="Q582" s="65">
        <v>197</v>
      </c>
      <c r="R582" s="34">
        <v>15.46</v>
      </c>
      <c r="S582" s="112" t="s">
        <v>28</v>
      </c>
      <c r="T582" s="112" t="s">
        <v>183</v>
      </c>
    </row>
    <row r="583" spans="1:20" s="5" customFormat="1" x14ac:dyDescent="0.3">
      <c r="A583" s="24">
        <f t="shared" si="136"/>
        <v>15</v>
      </c>
      <c r="B583" s="111"/>
      <c r="C583" s="114"/>
      <c r="D583" s="111"/>
      <c r="E583" s="111"/>
      <c r="F583" s="112"/>
      <c r="G583" s="111"/>
      <c r="H583" s="111"/>
      <c r="I583" s="113"/>
      <c r="J583" s="113"/>
      <c r="K583" s="114" t="s">
        <v>154</v>
      </c>
      <c r="L583" s="43">
        <f>Q583*I582</f>
        <v>5115284.8394400002</v>
      </c>
      <c r="M583" s="154"/>
      <c r="N583" s="115">
        <f>R583*I582</f>
        <v>109439.45496000002</v>
      </c>
      <c r="O583" s="115">
        <f t="shared" si="134"/>
        <v>5224724.2944</v>
      </c>
      <c r="P583" s="154"/>
      <c r="Q583" s="115">
        <v>1038.58</v>
      </c>
      <c r="R583" s="34">
        <v>22.22</v>
      </c>
      <c r="S583" s="112" t="s">
        <v>28</v>
      </c>
      <c r="T583" s="112" t="s">
        <v>183</v>
      </c>
    </row>
    <row r="584" spans="1:20" s="5" customFormat="1" ht="37.5" x14ac:dyDescent="0.3">
      <c r="A584" s="24">
        <f t="shared" si="136"/>
        <v>16</v>
      </c>
      <c r="B584" s="111">
        <v>13</v>
      </c>
      <c r="C584" s="114" t="s">
        <v>330</v>
      </c>
      <c r="D584" s="111">
        <v>1982</v>
      </c>
      <c r="E584" s="111" t="s">
        <v>24</v>
      </c>
      <c r="F584" s="112" t="s">
        <v>216</v>
      </c>
      <c r="G584" s="111" t="s">
        <v>329</v>
      </c>
      <c r="H584" s="111">
        <v>5</v>
      </c>
      <c r="I584" s="113">
        <f>J584*1.8</f>
        <v>4848.6419999999998</v>
      </c>
      <c r="J584" s="113">
        <v>2693.69</v>
      </c>
      <c r="K584" s="114" t="s">
        <v>32</v>
      </c>
      <c r="L584" s="43">
        <f>I584*Q584</f>
        <v>955182.47399999993</v>
      </c>
      <c r="M584" s="115">
        <f>L584</f>
        <v>955182.47399999993</v>
      </c>
      <c r="N584" s="115">
        <f>I584*R584</f>
        <v>74960.005319999997</v>
      </c>
      <c r="O584" s="115">
        <f t="shared" si="134"/>
        <v>1030142.4793199999</v>
      </c>
      <c r="P584" s="115">
        <f>O584</f>
        <v>1030142.4793199999</v>
      </c>
      <c r="Q584" s="65">
        <v>197</v>
      </c>
      <c r="R584" s="34">
        <v>15.46</v>
      </c>
      <c r="S584" s="112" t="s">
        <v>28</v>
      </c>
      <c r="T584" s="112" t="s">
        <v>183</v>
      </c>
    </row>
    <row r="585" spans="1:20" s="5" customFormat="1" ht="37.5" x14ac:dyDescent="0.3">
      <c r="A585" s="24">
        <f t="shared" si="136"/>
        <v>17</v>
      </c>
      <c r="B585" s="111">
        <v>14</v>
      </c>
      <c r="C585" s="114" t="s">
        <v>331</v>
      </c>
      <c r="D585" s="111">
        <v>1958</v>
      </c>
      <c r="E585" s="111" t="s">
        <v>24</v>
      </c>
      <c r="F585" s="112" t="s">
        <v>229</v>
      </c>
      <c r="G585" s="111" t="s">
        <v>42</v>
      </c>
      <c r="H585" s="111">
        <v>2</v>
      </c>
      <c r="I585" s="113">
        <f>J585*1.8</f>
        <v>827.46</v>
      </c>
      <c r="J585" s="113">
        <v>459.7</v>
      </c>
      <c r="K585" s="114" t="s">
        <v>32</v>
      </c>
      <c r="L585" s="43">
        <f>I585*Q585</f>
        <v>281882.52360000001</v>
      </c>
      <c r="M585" s="153">
        <f>L585+L586</f>
        <v>1562062.4387999999</v>
      </c>
      <c r="N585" s="115">
        <f>I585*R585</f>
        <v>13123.515600000001</v>
      </c>
      <c r="O585" s="115">
        <f t="shared" si="134"/>
        <v>295006.0392</v>
      </c>
      <c r="P585" s="153">
        <f>O585+O586</f>
        <v>1608466.3955999999</v>
      </c>
      <c r="Q585" s="115">
        <v>340.66</v>
      </c>
      <c r="R585" s="34">
        <v>15.86</v>
      </c>
      <c r="S585" s="112" t="s">
        <v>28</v>
      </c>
      <c r="T585" s="112" t="s">
        <v>183</v>
      </c>
    </row>
    <row r="586" spans="1:20" s="5" customFormat="1" x14ac:dyDescent="0.3">
      <c r="A586" s="24">
        <f t="shared" si="136"/>
        <v>18</v>
      </c>
      <c r="B586" s="111"/>
      <c r="C586" s="114"/>
      <c r="D586" s="111"/>
      <c r="E586" s="111"/>
      <c r="F586" s="112" t="s">
        <v>229</v>
      </c>
      <c r="G586" s="111" t="s">
        <v>42</v>
      </c>
      <c r="H586" s="111"/>
      <c r="I586" s="113"/>
      <c r="J586" s="113"/>
      <c r="K586" s="114" t="s">
        <v>154</v>
      </c>
      <c r="L586" s="43">
        <f>I585*Q586</f>
        <v>1280179.9151999999</v>
      </c>
      <c r="M586" s="154"/>
      <c r="N586" s="115">
        <f>I585*R586</f>
        <v>33280.441200000001</v>
      </c>
      <c r="O586" s="115">
        <f t="shared" si="134"/>
        <v>1313460.3563999999</v>
      </c>
      <c r="P586" s="154"/>
      <c r="Q586" s="115">
        <v>1547.12</v>
      </c>
      <c r="R586" s="34">
        <v>40.22</v>
      </c>
      <c r="S586" s="112" t="s">
        <v>28</v>
      </c>
      <c r="T586" s="112" t="s">
        <v>183</v>
      </c>
    </row>
    <row r="587" spans="1:20" s="5" customFormat="1" ht="37.5" x14ac:dyDescent="0.3">
      <c r="A587" s="24">
        <f t="shared" si="136"/>
        <v>19</v>
      </c>
      <c r="B587" s="111">
        <v>15</v>
      </c>
      <c r="C587" s="47" t="s">
        <v>789</v>
      </c>
      <c r="D587" s="111">
        <v>1967</v>
      </c>
      <c r="E587" s="111" t="s">
        <v>24</v>
      </c>
      <c r="F587" s="112" t="s">
        <v>216</v>
      </c>
      <c r="G587" s="111" t="s">
        <v>25</v>
      </c>
      <c r="H587" s="111">
        <v>5</v>
      </c>
      <c r="I587" s="115">
        <v>5249.2</v>
      </c>
      <c r="J587" s="113">
        <v>3404.72</v>
      </c>
      <c r="K587" s="114" t="s">
        <v>154</v>
      </c>
      <c r="L587" s="113">
        <f>Q587*I587</f>
        <v>5680684.2400000002</v>
      </c>
      <c r="M587" s="153">
        <f>L587+L588+L589+L590+L591+L592</f>
        <v>10243866.291999999</v>
      </c>
      <c r="N587" s="113">
        <f>I587*R587</f>
        <v>121571.47199999999</v>
      </c>
      <c r="O587" s="113">
        <f t="shared" si="134"/>
        <v>5802255.7120000003</v>
      </c>
      <c r="P587" s="153">
        <f>O587+O588+O589+O590+O591+O592</f>
        <v>10739705.723999999</v>
      </c>
      <c r="Q587" s="113">
        <v>1082.2</v>
      </c>
      <c r="R587" s="65">
        <v>23.16</v>
      </c>
      <c r="S587" s="112" t="s">
        <v>28</v>
      </c>
      <c r="T587" s="112" t="s">
        <v>183</v>
      </c>
    </row>
    <row r="588" spans="1:20" s="5" customFormat="1" ht="37.5" x14ac:dyDescent="0.3">
      <c r="A588" s="24">
        <f t="shared" si="136"/>
        <v>20</v>
      </c>
      <c r="B588" s="111"/>
      <c r="C588" s="47"/>
      <c r="D588" s="111"/>
      <c r="E588" s="111"/>
      <c r="F588" s="112"/>
      <c r="G588" s="111"/>
      <c r="H588" s="111"/>
      <c r="I588" s="113"/>
      <c r="J588" s="113"/>
      <c r="K588" s="114" t="s">
        <v>32</v>
      </c>
      <c r="L588" s="115">
        <f>Q588*I587</f>
        <v>1034092.3999999999</v>
      </c>
      <c r="M588" s="171"/>
      <c r="N588" s="115">
        <f>I587*R588</f>
        <v>81677.551999999996</v>
      </c>
      <c r="O588" s="115">
        <f t="shared" si="134"/>
        <v>1115769.9519999998</v>
      </c>
      <c r="P588" s="171"/>
      <c r="Q588" s="65">
        <v>197</v>
      </c>
      <c r="R588" s="34">
        <v>15.56</v>
      </c>
      <c r="S588" s="112" t="s">
        <v>28</v>
      </c>
      <c r="T588" s="112" t="s">
        <v>183</v>
      </c>
    </row>
    <row r="589" spans="1:20" s="5" customFormat="1" ht="56.25" x14ac:dyDescent="0.3">
      <c r="A589" s="24">
        <f t="shared" si="136"/>
        <v>21</v>
      </c>
      <c r="B589" s="111"/>
      <c r="C589" s="47"/>
      <c r="D589" s="111"/>
      <c r="E589" s="111"/>
      <c r="F589" s="112"/>
      <c r="G589" s="111"/>
      <c r="H589" s="111"/>
      <c r="I589" s="115"/>
      <c r="J589" s="113"/>
      <c r="K589" s="114" t="s">
        <v>26</v>
      </c>
      <c r="L589" s="113">
        <f>Q589*I587</f>
        <v>352273.81199999998</v>
      </c>
      <c r="M589" s="171"/>
      <c r="N589" s="113">
        <f>R589*I587</f>
        <v>67977.14</v>
      </c>
      <c r="O589" s="113">
        <f t="shared" si="134"/>
        <v>420250.95199999999</v>
      </c>
      <c r="P589" s="171"/>
      <c r="Q589" s="113">
        <v>67.11</v>
      </c>
      <c r="R589" s="65">
        <v>12.95</v>
      </c>
      <c r="S589" s="112" t="s">
        <v>28</v>
      </c>
      <c r="T589" s="112" t="s">
        <v>183</v>
      </c>
    </row>
    <row r="590" spans="1:20" s="5" customFormat="1" ht="37.5" x14ac:dyDescent="0.3">
      <c r="A590" s="24">
        <f t="shared" si="136"/>
        <v>22</v>
      </c>
      <c r="B590" s="111"/>
      <c r="C590" s="47"/>
      <c r="D590" s="111"/>
      <c r="E590" s="111"/>
      <c r="F590" s="112"/>
      <c r="G590" s="111"/>
      <c r="H590" s="111"/>
      <c r="I590" s="115"/>
      <c r="J590" s="113"/>
      <c r="K590" s="114" t="s">
        <v>35</v>
      </c>
      <c r="L590" s="113">
        <f>Q590*I587</f>
        <v>2236159.1999999997</v>
      </c>
      <c r="M590" s="171"/>
      <c r="N590" s="113">
        <f>R590*I587</f>
        <v>87031.73599999999</v>
      </c>
      <c r="O590" s="113">
        <f t="shared" si="134"/>
        <v>2323190.9359999998</v>
      </c>
      <c r="P590" s="171"/>
      <c r="Q590" s="113">
        <v>426</v>
      </c>
      <c r="R590" s="65">
        <v>16.579999999999998</v>
      </c>
      <c r="S590" s="112" t="s">
        <v>28</v>
      </c>
      <c r="T590" s="112" t="s">
        <v>183</v>
      </c>
    </row>
    <row r="591" spans="1:20" s="5" customFormat="1" ht="56.25" x14ac:dyDescent="0.3">
      <c r="A591" s="24">
        <f t="shared" si="136"/>
        <v>23</v>
      </c>
      <c r="B591" s="111"/>
      <c r="C591" s="47"/>
      <c r="D591" s="111"/>
      <c r="E591" s="111"/>
      <c r="F591" s="112"/>
      <c r="G591" s="111"/>
      <c r="H591" s="111"/>
      <c r="I591" s="115"/>
      <c r="J591" s="113"/>
      <c r="K591" s="114" t="s">
        <v>58</v>
      </c>
      <c r="L591" s="113">
        <f>Q591*I587</f>
        <v>754152.5639999999</v>
      </c>
      <c r="M591" s="171"/>
      <c r="N591" s="113">
        <f>R591*I587</f>
        <v>77688.160000000003</v>
      </c>
      <c r="O591" s="113">
        <f t="shared" si="134"/>
        <v>831840.72399999993</v>
      </c>
      <c r="P591" s="171"/>
      <c r="Q591" s="113">
        <v>143.66999999999999</v>
      </c>
      <c r="R591" s="65">
        <v>14.8</v>
      </c>
      <c r="S591" s="112" t="s">
        <v>28</v>
      </c>
      <c r="T591" s="112" t="s">
        <v>183</v>
      </c>
    </row>
    <row r="592" spans="1:20" s="5" customFormat="1" ht="56.25" x14ac:dyDescent="0.3">
      <c r="A592" s="24">
        <f t="shared" si="136"/>
        <v>24</v>
      </c>
      <c r="B592" s="111"/>
      <c r="C592" s="47"/>
      <c r="D592" s="111"/>
      <c r="E592" s="111"/>
      <c r="F592" s="112"/>
      <c r="G592" s="111"/>
      <c r="H592" s="111"/>
      <c r="I592" s="115"/>
      <c r="J592" s="113"/>
      <c r="K592" s="33" t="s">
        <v>29</v>
      </c>
      <c r="L592" s="113">
        <f>Q592*I587</f>
        <v>186504.076</v>
      </c>
      <c r="M592" s="154"/>
      <c r="N592" s="113">
        <f>I587*R592</f>
        <v>59893.371999999996</v>
      </c>
      <c r="O592" s="113">
        <f t="shared" si="134"/>
        <v>246397.448</v>
      </c>
      <c r="P592" s="154"/>
      <c r="Q592" s="113">
        <v>35.53</v>
      </c>
      <c r="R592" s="65">
        <v>11.41</v>
      </c>
      <c r="S592" s="112" t="s">
        <v>28</v>
      </c>
      <c r="T592" s="112" t="s">
        <v>183</v>
      </c>
    </row>
    <row r="593" spans="1:20" s="5" customFormat="1" ht="37.5" x14ac:dyDescent="0.3">
      <c r="A593" s="24">
        <f t="shared" si="136"/>
        <v>25</v>
      </c>
      <c r="B593" s="111">
        <v>16</v>
      </c>
      <c r="C593" s="114" t="s">
        <v>790</v>
      </c>
      <c r="D593" s="111">
        <v>1968</v>
      </c>
      <c r="E593" s="111" t="s">
        <v>24</v>
      </c>
      <c r="F593" s="112" t="s">
        <v>216</v>
      </c>
      <c r="G593" s="111" t="s">
        <v>25</v>
      </c>
      <c r="H593" s="111">
        <v>3</v>
      </c>
      <c r="I593" s="113">
        <v>2038.1</v>
      </c>
      <c r="J593" s="113">
        <v>1214.0999999999999</v>
      </c>
      <c r="K593" s="114" t="s">
        <v>154</v>
      </c>
      <c r="L593" s="113">
        <f>Q593*I593</f>
        <v>2278595.7999999998</v>
      </c>
      <c r="M593" s="113">
        <f t="shared" ref="M593:M598" si="138">L593</f>
        <v>2278595.7999999998</v>
      </c>
      <c r="N593" s="113">
        <f t="shared" ref="N593:N599" si="139">I593*R593</f>
        <v>47202.396000000001</v>
      </c>
      <c r="O593" s="113">
        <f t="shared" si="134"/>
        <v>2325798.196</v>
      </c>
      <c r="P593" s="113">
        <f t="shared" ref="P593:P598" si="140">O593</f>
        <v>2325798.196</v>
      </c>
      <c r="Q593" s="113">
        <v>1118</v>
      </c>
      <c r="R593" s="65">
        <v>23.16</v>
      </c>
      <c r="S593" s="112" t="s">
        <v>28</v>
      </c>
      <c r="T593" s="112" t="s">
        <v>183</v>
      </c>
    </row>
    <row r="594" spans="1:20" s="5" customFormat="1" ht="37.5" x14ac:dyDescent="0.3">
      <c r="A594" s="24">
        <f t="shared" si="136"/>
        <v>26</v>
      </c>
      <c r="B594" s="111">
        <v>17</v>
      </c>
      <c r="C594" s="114" t="s">
        <v>791</v>
      </c>
      <c r="D594" s="111">
        <v>1969</v>
      </c>
      <c r="E594" s="111" t="s">
        <v>24</v>
      </c>
      <c r="F594" s="112" t="s">
        <v>216</v>
      </c>
      <c r="G594" s="111" t="s">
        <v>57</v>
      </c>
      <c r="H594" s="111">
        <v>5</v>
      </c>
      <c r="I594" s="113">
        <v>5500.06</v>
      </c>
      <c r="J594" s="113">
        <v>3380</v>
      </c>
      <c r="K594" s="114" t="s">
        <v>154</v>
      </c>
      <c r="L594" s="113">
        <f>Q594*I594</f>
        <v>5800968.2826000005</v>
      </c>
      <c r="M594" s="113">
        <f t="shared" si="138"/>
        <v>5800968.2826000005</v>
      </c>
      <c r="N594" s="113">
        <f t="shared" si="139"/>
        <v>124136.35420000002</v>
      </c>
      <c r="O594" s="113">
        <f t="shared" si="134"/>
        <v>5925104.6368000004</v>
      </c>
      <c r="P594" s="113">
        <f t="shared" si="140"/>
        <v>5925104.6368000004</v>
      </c>
      <c r="Q594" s="113">
        <v>1054.71</v>
      </c>
      <c r="R594" s="65">
        <v>22.57</v>
      </c>
      <c r="S594" s="112" t="s">
        <v>28</v>
      </c>
      <c r="T594" s="112" t="s">
        <v>183</v>
      </c>
    </row>
    <row r="595" spans="1:20" s="5" customFormat="1" ht="37.5" x14ac:dyDescent="0.3">
      <c r="A595" s="24">
        <f t="shared" si="136"/>
        <v>27</v>
      </c>
      <c r="B595" s="111">
        <v>18</v>
      </c>
      <c r="C595" s="114" t="s">
        <v>792</v>
      </c>
      <c r="D595" s="111">
        <v>1964</v>
      </c>
      <c r="E595" s="111" t="s">
        <v>24</v>
      </c>
      <c r="F595" s="112" t="s">
        <v>216</v>
      </c>
      <c r="G595" s="111" t="s">
        <v>25</v>
      </c>
      <c r="H595" s="111">
        <v>5</v>
      </c>
      <c r="I595" s="113">
        <v>3478.1</v>
      </c>
      <c r="J595" s="113">
        <v>2562.6999999999998</v>
      </c>
      <c r="K595" s="114" t="s">
        <v>35</v>
      </c>
      <c r="L595" s="113">
        <f>I595*Q595</f>
        <v>1481670.5999999999</v>
      </c>
      <c r="M595" s="113">
        <f t="shared" si="138"/>
        <v>1481670.5999999999</v>
      </c>
      <c r="N595" s="113">
        <f t="shared" si="139"/>
        <v>57666.897999999994</v>
      </c>
      <c r="O595" s="113">
        <f t="shared" si="134"/>
        <v>1539337.4979999999</v>
      </c>
      <c r="P595" s="113">
        <f t="shared" si="140"/>
        <v>1539337.4979999999</v>
      </c>
      <c r="Q595" s="113">
        <v>426</v>
      </c>
      <c r="R595" s="65">
        <v>16.579999999999998</v>
      </c>
      <c r="S595" s="112" t="s">
        <v>28</v>
      </c>
      <c r="T595" s="112" t="s">
        <v>183</v>
      </c>
    </row>
    <row r="596" spans="1:20" s="5" customFormat="1" ht="112.5" x14ac:dyDescent="0.3">
      <c r="A596" s="24">
        <f t="shared" si="136"/>
        <v>28</v>
      </c>
      <c r="B596" s="111">
        <v>19</v>
      </c>
      <c r="C596" s="111" t="s">
        <v>793</v>
      </c>
      <c r="D596" s="111">
        <v>1992</v>
      </c>
      <c r="E596" s="111" t="s">
        <v>24</v>
      </c>
      <c r="F596" s="112" t="s">
        <v>323</v>
      </c>
      <c r="G596" s="111" t="s">
        <v>25</v>
      </c>
      <c r="H596" s="111">
        <v>10</v>
      </c>
      <c r="I596" s="113">
        <v>13653.17</v>
      </c>
      <c r="J596" s="113">
        <v>8109.19</v>
      </c>
      <c r="K596" s="114" t="s">
        <v>755</v>
      </c>
      <c r="L596" s="113">
        <f>Q596*I596</f>
        <v>10283704.175700001</v>
      </c>
      <c r="M596" s="113">
        <f t="shared" si="138"/>
        <v>10283704.175700001</v>
      </c>
      <c r="N596" s="113">
        <f t="shared" si="139"/>
        <v>220089.10040000002</v>
      </c>
      <c r="O596" s="113">
        <f t="shared" si="134"/>
        <v>10503793.276100002</v>
      </c>
      <c r="P596" s="113">
        <f t="shared" si="140"/>
        <v>10503793.276100002</v>
      </c>
      <c r="Q596" s="111">
        <v>753.21</v>
      </c>
      <c r="R596" s="65">
        <v>16.12</v>
      </c>
      <c r="S596" s="112" t="s">
        <v>28</v>
      </c>
      <c r="T596" s="112" t="s">
        <v>183</v>
      </c>
    </row>
    <row r="597" spans="1:20" s="5" customFormat="1" ht="37.5" x14ac:dyDescent="0.3">
      <c r="A597" s="24">
        <f t="shared" si="136"/>
        <v>29</v>
      </c>
      <c r="B597" s="111">
        <v>20</v>
      </c>
      <c r="C597" s="114" t="s">
        <v>332</v>
      </c>
      <c r="D597" s="111">
        <v>1973</v>
      </c>
      <c r="E597" s="111" t="s">
        <v>24</v>
      </c>
      <c r="F597" s="112" t="s">
        <v>216</v>
      </c>
      <c r="G597" s="112" t="s">
        <v>25</v>
      </c>
      <c r="H597" s="111">
        <v>5</v>
      </c>
      <c r="I597" s="113">
        <f>J597*1.8</f>
        <v>8660.4660000000003</v>
      </c>
      <c r="J597" s="113">
        <v>4811.37</v>
      </c>
      <c r="K597" s="114" t="s">
        <v>32</v>
      </c>
      <c r="L597" s="43">
        <f>I597*Q597</f>
        <v>1706111.8020000001</v>
      </c>
      <c r="M597" s="113">
        <f t="shared" si="138"/>
        <v>1706111.8020000001</v>
      </c>
      <c r="N597" s="115">
        <f t="shared" si="139"/>
        <v>134756.85096000001</v>
      </c>
      <c r="O597" s="115">
        <f t="shared" si="134"/>
        <v>1840868.6529600001</v>
      </c>
      <c r="P597" s="113">
        <f t="shared" si="140"/>
        <v>1840868.6529600001</v>
      </c>
      <c r="Q597" s="65">
        <v>197</v>
      </c>
      <c r="R597" s="34">
        <v>15.56</v>
      </c>
      <c r="S597" s="112" t="s">
        <v>28</v>
      </c>
      <c r="T597" s="112" t="s">
        <v>183</v>
      </c>
    </row>
    <row r="598" spans="1:20" s="5" customFormat="1" ht="37.5" x14ac:dyDescent="0.3">
      <c r="A598" s="24">
        <f t="shared" si="136"/>
        <v>30</v>
      </c>
      <c r="B598" s="111">
        <v>21</v>
      </c>
      <c r="C598" s="114" t="s">
        <v>794</v>
      </c>
      <c r="D598" s="112">
        <v>1964</v>
      </c>
      <c r="E598" s="111" t="s">
        <v>24</v>
      </c>
      <c r="F598" s="112" t="s">
        <v>216</v>
      </c>
      <c r="G598" s="112" t="s">
        <v>25</v>
      </c>
      <c r="H598" s="112">
        <v>4</v>
      </c>
      <c r="I598" s="113">
        <f>J598*1.8</f>
        <v>2249.1</v>
      </c>
      <c r="J598" s="113">
        <v>1249.5</v>
      </c>
      <c r="K598" s="114" t="s">
        <v>32</v>
      </c>
      <c r="L598" s="43">
        <f>I598*Q598</f>
        <v>443072.69999999995</v>
      </c>
      <c r="M598" s="113">
        <f t="shared" si="138"/>
        <v>443072.69999999995</v>
      </c>
      <c r="N598" s="115">
        <f t="shared" si="139"/>
        <v>34995.995999999999</v>
      </c>
      <c r="O598" s="115">
        <f t="shared" si="134"/>
        <v>478068.69599999994</v>
      </c>
      <c r="P598" s="113">
        <f t="shared" si="140"/>
        <v>478068.69599999994</v>
      </c>
      <c r="Q598" s="65">
        <v>197</v>
      </c>
      <c r="R598" s="34">
        <v>15.56</v>
      </c>
      <c r="S598" s="112" t="s">
        <v>28</v>
      </c>
      <c r="T598" s="112" t="s">
        <v>183</v>
      </c>
    </row>
    <row r="599" spans="1:20" s="5" customFormat="1" ht="37.5" x14ac:dyDescent="0.3">
      <c r="A599" s="24">
        <f t="shared" si="136"/>
        <v>31</v>
      </c>
      <c r="B599" s="111">
        <v>22</v>
      </c>
      <c r="C599" s="114" t="s">
        <v>333</v>
      </c>
      <c r="D599" s="111">
        <v>1961</v>
      </c>
      <c r="E599" s="111" t="s">
        <v>24</v>
      </c>
      <c r="F599" s="112" t="s">
        <v>216</v>
      </c>
      <c r="G599" s="111" t="s">
        <v>25</v>
      </c>
      <c r="H599" s="112">
        <v>4</v>
      </c>
      <c r="I599" s="113">
        <v>3695.1</v>
      </c>
      <c r="J599" s="113">
        <v>2129.3000000000002</v>
      </c>
      <c r="K599" s="114" t="s">
        <v>32</v>
      </c>
      <c r="L599" s="43">
        <f>Q599*I599</f>
        <v>727934.7</v>
      </c>
      <c r="M599" s="145">
        <f>L599+L600</f>
        <v>4726771.92</v>
      </c>
      <c r="N599" s="115">
        <f t="shared" si="139"/>
        <v>57495.756000000001</v>
      </c>
      <c r="O599" s="115">
        <f t="shared" si="134"/>
        <v>785430.45600000001</v>
      </c>
      <c r="P599" s="145">
        <f>O599+O600</f>
        <v>4869846.1919999998</v>
      </c>
      <c r="Q599" s="65">
        <v>197</v>
      </c>
      <c r="R599" s="34">
        <v>15.56</v>
      </c>
      <c r="S599" s="112" t="s">
        <v>28</v>
      </c>
      <c r="T599" s="112" t="s">
        <v>183</v>
      </c>
    </row>
    <row r="600" spans="1:20" s="5" customFormat="1" x14ac:dyDescent="0.3">
      <c r="A600" s="24">
        <f t="shared" si="136"/>
        <v>32</v>
      </c>
      <c r="B600" s="111"/>
      <c r="C600" s="114"/>
      <c r="D600" s="111"/>
      <c r="E600" s="111"/>
      <c r="F600" s="112"/>
      <c r="G600" s="111"/>
      <c r="H600" s="112"/>
      <c r="I600" s="113"/>
      <c r="J600" s="113"/>
      <c r="K600" s="114" t="s">
        <v>154</v>
      </c>
      <c r="L600" s="43">
        <f>Q600*I599</f>
        <v>3998837.22</v>
      </c>
      <c r="M600" s="146"/>
      <c r="N600" s="115">
        <f>R600*I599</f>
        <v>85578.516000000003</v>
      </c>
      <c r="O600" s="115">
        <f t="shared" si="134"/>
        <v>4084415.736</v>
      </c>
      <c r="P600" s="146"/>
      <c r="Q600" s="113">
        <v>1082.2</v>
      </c>
      <c r="R600" s="65">
        <v>23.16</v>
      </c>
      <c r="S600" s="112" t="s">
        <v>28</v>
      </c>
      <c r="T600" s="112" t="s">
        <v>183</v>
      </c>
    </row>
    <row r="601" spans="1:20" s="5" customFormat="1" ht="37.5" x14ac:dyDescent="0.3">
      <c r="A601" s="24">
        <f t="shared" si="136"/>
        <v>33</v>
      </c>
      <c r="B601" s="111">
        <v>23</v>
      </c>
      <c r="C601" s="114" t="s">
        <v>129</v>
      </c>
      <c r="D601" s="111">
        <v>1958</v>
      </c>
      <c r="E601" s="111" t="s">
        <v>24</v>
      </c>
      <c r="F601" s="112" t="s">
        <v>216</v>
      </c>
      <c r="G601" s="112" t="s">
        <v>25</v>
      </c>
      <c r="H601" s="112">
        <v>4</v>
      </c>
      <c r="I601" s="113">
        <v>5280.2</v>
      </c>
      <c r="J601" s="113">
        <v>2909.5</v>
      </c>
      <c r="K601" s="114" t="s">
        <v>32</v>
      </c>
      <c r="L601" s="43">
        <f>I601*Q601</f>
        <v>1040199.3999999999</v>
      </c>
      <c r="M601" s="115">
        <f>L601</f>
        <v>1040199.3999999999</v>
      </c>
      <c r="N601" s="115">
        <f>I601*R601</f>
        <v>82159.911999999997</v>
      </c>
      <c r="O601" s="115">
        <f t="shared" ref="O601:O632" si="141">L601+N601</f>
        <v>1122359.3119999999</v>
      </c>
      <c r="P601" s="115">
        <f>O601</f>
        <v>1122359.3119999999</v>
      </c>
      <c r="Q601" s="65">
        <v>197</v>
      </c>
      <c r="R601" s="34">
        <v>15.56</v>
      </c>
      <c r="S601" s="112" t="s">
        <v>28</v>
      </c>
      <c r="T601" s="112" t="s">
        <v>183</v>
      </c>
    </row>
    <row r="602" spans="1:20" s="5" customFormat="1" ht="37.5" x14ac:dyDescent="0.3">
      <c r="A602" s="24">
        <f t="shared" si="136"/>
        <v>34</v>
      </c>
      <c r="B602" s="111">
        <v>24</v>
      </c>
      <c r="C602" s="114" t="s">
        <v>334</v>
      </c>
      <c r="D602" s="111">
        <v>1966</v>
      </c>
      <c r="E602" s="111" t="s">
        <v>24</v>
      </c>
      <c r="F602" s="112" t="s">
        <v>216</v>
      </c>
      <c r="G602" s="112" t="s">
        <v>25</v>
      </c>
      <c r="H602" s="112">
        <v>5</v>
      </c>
      <c r="I602" s="113">
        <f>J602*1.8</f>
        <v>6272.1</v>
      </c>
      <c r="J602" s="113">
        <v>3484.5</v>
      </c>
      <c r="K602" s="114" t="s">
        <v>32</v>
      </c>
      <c r="L602" s="43">
        <f>I602*Q602</f>
        <v>1235603.7000000002</v>
      </c>
      <c r="M602" s="115">
        <f>L602</f>
        <v>1235603.7000000002</v>
      </c>
      <c r="N602" s="115">
        <f>I602*R602</f>
        <v>97593.876000000004</v>
      </c>
      <c r="O602" s="115">
        <f t="shared" si="141"/>
        <v>1333197.5760000001</v>
      </c>
      <c r="P602" s="115">
        <f>O602</f>
        <v>1333197.5760000001</v>
      </c>
      <c r="Q602" s="65">
        <v>197</v>
      </c>
      <c r="R602" s="34">
        <v>15.56</v>
      </c>
      <c r="S602" s="112" t="s">
        <v>28</v>
      </c>
      <c r="T602" s="112" t="s">
        <v>183</v>
      </c>
    </row>
    <row r="603" spans="1:20" s="5" customFormat="1" ht="37.5" x14ac:dyDescent="0.3">
      <c r="A603" s="24">
        <f t="shared" si="136"/>
        <v>35</v>
      </c>
      <c r="B603" s="111">
        <v>25</v>
      </c>
      <c r="C603" s="114" t="s">
        <v>335</v>
      </c>
      <c r="D603" s="111">
        <v>1962</v>
      </c>
      <c r="E603" s="111" t="s">
        <v>24</v>
      </c>
      <c r="F603" s="112" t="s">
        <v>216</v>
      </c>
      <c r="G603" s="112" t="s">
        <v>25</v>
      </c>
      <c r="H603" s="112">
        <v>4</v>
      </c>
      <c r="I603" s="113">
        <v>2095.4</v>
      </c>
      <c r="J603" s="113">
        <v>1199.5</v>
      </c>
      <c r="K603" s="114" t="s">
        <v>32</v>
      </c>
      <c r="L603" s="43">
        <f>I603*Q603</f>
        <v>412793.80000000005</v>
      </c>
      <c r="M603" s="115">
        <f>L603</f>
        <v>412793.80000000005</v>
      </c>
      <c r="N603" s="115">
        <f>I603*R603</f>
        <v>32604.424000000003</v>
      </c>
      <c r="O603" s="115">
        <f t="shared" si="141"/>
        <v>445398.22400000005</v>
      </c>
      <c r="P603" s="115">
        <f>O603</f>
        <v>445398.22400000005</v>
      </c>
      <c r="Q603" s="65">
        <v>197</v>
      </c>
      <c r="R603" s="34">
        <v>15.56</v>
      </c>
      <c r="S603" s="112" t="s">
        <v>28</v>
      </c>
      <c r="T603" s="112" t="s">
        <v>183</v>
      </c>
    </row>
    <row r="604" spans="1:20" s="5" customFormat="1" ht="37.5" x14ac:dyDescent="0.3">
      <c r="A604" s="24">
        <f t="shared" si="136"/>
        <v>36</v>
      </c>
      <c r="B604" s="111">
        <v>26</v>
      </c>
      <c r="C604" s="114" t="s">
        <v>336</v>
      </c>
      <c r="D604" s="111">
        <v>1958</v>
      </c>
      <c r="E604" s="111" t="s">
        <v>24</v>
      </c>
      <c r="F604" s="112" t="s">
        <v>216</v>
      </c>
      <c r="G604" s="112" t="s">
        <v>25</v>
      </c>
      <c r="H604" s="112">
        <v>4</v>
      </c>
      <c r="I604" s="113">
        <f>J604*1.8</f>
        <v>3581.1</v>
      </c>
      <c r="J604" s="113">
        <v>1989.5</v>
      </c>
      <c r="K604" s="114" t="s">
        <v>32</v>
      </c>
      <c r="L604" s="43">
        <f>I604*Q604</f>
        <v>705476.7</v>
      </c>
      <c r="M604" s="115">
        <f>L604</f>
        <v>705476.7</v>
      </c>
      <c r="N604" s="115">
        <f>I604*R604</f>
        <v>55721.915999999997</v>
      </c>
      <c r="O604" s="115">
        <f t="shared" si="141"/>
        <v>761198.61599999992</v>
      </c>
      <c r="P604" s="115">
        <f>O604</f>
        <v>761198.61599999992</v>
      </c>
      <c r="Q604" s="65">
        <v>197</v>
      </c>
      <c r="R604" s="34">
        <v>15.56</v>
      </c>
      <c r="S604" s="112" t="s">
        <v>28</v>
      </c>
      <c r="T604" s="112" t="s">
        <v>183</v>
      </c>
    </row>
    <row r="605" spans="1:20" s="5" customFormat="1" ht="37.5" x14ac:dyDescent="0.3">
      <c r="A605" s="24">
        <f t="shared" si="136"/>
        <v>37</v>
      </c>
      <c r="B605" s="111">
        <v>27</v>
      </c>
      <c r="C605" s="114" t="s">
        <v>337</v>
      </c>
      <c r="D605" s="111">
        <v>1962</v>
      </c>
      <c r="E605" s="111" t="s">
        <v>24</v>
      </c>
      <c r="F605" s="112" t="s">
        <v>216</v>
      </c>
      <c r="G605" s="111" t="s">
        <v>329</v>
      </c>
      <c r="H605" s="112">
        <v>4</v>
      </c>
      <c r="I605" s="113">
        <v>2191.1</v>
      </c>
      <c r="J605" s="113">
        <v>1191.2</v>
      </c>
      <c r="K605" s="114" t="s">
        <v>32</v>
      </c>
      <c r="L605" s="43">
        <f>I605*Q605</f>
        <v>431646.69999999995</v>
      </c>
      <c r="M605" s="115">
        <f>L605</f>
        <v>431646.69999999995</v>
      </c>
      <c r="N605" s="115">
        <f>I605*R605</f>
        <v>34093.516000000003</v>
      </c>
      <c r="O605" s="115">
        <f t="shared" si="141"/>
        <v>465740.21599999996</v>
      </c>
      <c r="P605" s="115">
        <f>O605</f>
        <v>465740.21599999996</v>
      </c>
      <c r="Q605" s="65">
        <v>197</v>
      </c>
      <c r="R605" s="34">
        <v>15.56</v>
      </c>
      <c r="S605" s="112" t="s">
        <v>28</v>
      </c>
      <c r="T605" s="112" t="s">
        <v>183</v>
      </c>
    </row>
    <row r="606" spans="1:20" s="5" customFormat="1" ht="37.5" x14ac:dyDescent="0.3">
      <c r="A606" s="24">
        <f t="shared" si="136"/>
        <v>38</v>
      </c>
      <c r="B606" s="111">
        <v>28</v>
      </c>
      <c r="C606" s="47" t="s">
        <v>795</v>
      </c>
      <c r="D606" s="111">
        <v>1963</v>
      </c>
      <c r="E606" s="111" t="s">
        <v>24</v>
      </c>
      <c r="F606" s="112" t="s">
        <v>216</v>
      </c>
      <c r="G606" s="111" t="s">
        <v>25</v>
      </c>
      <c r="H606" s="111">
        <v>5</v>
      </c>
      <c r="I606" s="113">
        <v>4633.1000000000004</v>
      </c>
      <c r="J606" s="113">
        <v>2826.83</v>
      </c>
      <c r="K606" s="40" t="s">
        <v>154</v>
      </c>
      <c r="L606" s="113">
        <f>Q606*I606</f>
        <v>5013940.82</v>
      </c>
      <c r="M606" s="153">
        <f>L606+L607</f>
        <v>6990189.625</v>
      </c>
      <c r="N606" s="113">
        <f>R606*I606</f>
        <v>107302.59600000001</v>
      </c>
      <c r="O606" s="113">
        <f t="shared" si="141"/>
        <v>5121243.4160000002</v>
      </c>
      <c r="P606" s="153">
        <f>O606+O607</f>
        <v>7115005.3390000006</v>
      </c>
      <c r="Q606" s="113">
        <v>1082.2</v>
      </c>
      <c r="R606" s="65">
        <v>23.16</v>
      </c>
      <c r="S606" s="112" t="s">
        <v>28</v>
      </c>
      <c r="T606" s="112" t="s">
        <v>183</v>
      </c>
    </row>
    <row r="607" spans="1:20" s="5" customFormat="1" x14ac:dyDescent="0.3">
      <c r="A607" s="24">
        <f t="shared" si="136"/>
        <v>39</v>
      </c>
      <c r="B607" s="111"/>
      <c r="C607" s="47"/>
      <c r="D607" s="111"/>
      <c r="E607" s="111"/>
      <c r="F607" s="112"/>
      <c r="G607" s="111"/>
      <c r="H607" s="111"/>
      <c r="I607" s="113"/>
      <c r="J607" s="113"/>
      <c r="K607" s="40" t="s">
        <v>63</v>
      </c>
      <c r="L607" s="113">
        <f>Q607*I606</f>
        <v>1976248.8050000002</v>
      </c>
      <c r="M607" s="154"/>
      <c r="N607" s="113">
        <f>I606*R607</f>
        <v>17513.118000000002</v>
      </c>
      <c r="O607" s="113">
        <f t="shared" si="141"/>
        <v>1993761.9230000002</v>
      </c>
      <c r="P607" s="154"/>
      <c r="Q607" s="113">
        <v>426.55</v>
      </c>
      <c r="R607" s="65">
        <v>3.78</v>
      </c>
      <c r="S607" s="112" t="s">
        <v>28</v>
      </c>
      <c r="T607" s="112" t="s">
        <v>183</v>
      </c>
    </row>
    <row r="608" spans="1:20" s="5" customFormat="1" ht="37.5" x14ac:dyDescent="0.3">
      <c r="A608" s="24">
        <f t="shared" si="136"/>
        <v>40</v>
      </c>
      <c r="B608" s="111">
        <v>29</v>
      </c>
      <c r="C608" s="47" t="s">
        <v>338</v>
      </c>
      <c r="D608" s="111">
        <v>1964</v>
      </c>
      <c r="E608" s="111" t="s">
        <v>24</v>
      </c>
      <c r="F608" s="112" t="s">
        <v>216</v>
      </c>
      <c r="G608" s="111" t="s">
        <v>25</v>
      </c>
      <c r="H608" s="111">
        <v>5</v>
      </c>
      <c r="I608" s="113">
        <v>4117.2</v>
      </c>
      <c r="J608" s="113">
        <v>2559</v>
      </c>
      <c r="K608" s="40" t="s">
        <v>154</v>
      </c>
      <c r="L608" s="115">
        <f>Q608*I608</f>
        <v>4455633.84</v>
      </c>
      <c r="M608" s="115">
        <f t="shared" ref="M608:M625" si="142">L608</f>
        <v>4455633.84</v>
      </c>
      <c r="N608" s="115">
        <f t="shared" ref="N608:N615" si="143">I608*R608</f>
        <v>95354.351999999999</v>
      </c>
      <c r="O608" s="115">
        <f t="shared" si="141"/>
        <v>4550988.1919999998</v>
      </c>
      <c r="P608" s="115">
        <f t="shared" ref="P608:P625" si="144">O608</f>
        <v>4550988.1919999998</v>
      </c>
      <c r="Q608" s="115">
        <v>1082.2</v>
      </c>
      <c r="R608" s="34">
        <v>23.16</v>
      </c>
      <c r="S608" s="112" t="s">
        <v>28</v>
      </c>
      <c r="T608" s="112" t="s">
        <v>183</v>
      </c>
    </row>
    <row r="609" spans="1:20" s="5" customFormat="1" ht="37.5" x14ac:dyDescent="0.3">
      <c r="A609" s="24">
        <f t="shared" si="136"/>
        <v>41</v>
      </c>
      <c r="B609" s="111">
        <v>30</v>
      </c>
      <c r="C609" s="47" t="s">
        <v>339</v>
      </c>
      <c r="D609" s="111">
        <v>1964</v>
      </c>
      <c r="E609" s="111" t="s">
        <v>24</v>
      </c>
      <c r="F609" s="112" t="s">
        <v>216</v>
      </c>
      <c r="G609" s="111" t="s">
        <v>25</v>
      </c>
      <c r="H609" s="111">
        <v>4</v>
      </c>
      <c r="I609" s="113">
        <v>2465.4</v>
      </c>
      <c r="J609" s="113">
        <v>1579.4</v>
      </c>
      <c r="K609" s="40" t="s">
        <v>154</v>
      </c>
      <c r="L609" s="115">
        <f>Q609*I609</f>
        <v>2668055.8800000004</v>
      </c>
      <c r="M609" s="115">
        <f t="shared" si="142"/>
        <v>2668055.8800000004</v>
      </c>
      <c r="N609" s="115">
        <f t="shared" si="143"/>
        <v>57098.664000000004</v>
      </c>
      <c r="O609" s="115">
        <f t="shared" si="141"/>
        <v>2725154.5440000002</v>
      </c>
      <c r="P609" s="115">
        <f t="shared" si="144"/>
        <v>2725154.5440000002</v>
      </c>
      <c r="Q609" s="115">
        <v>1082.2</v>
      </c>
      <c r="R609" s="34">
        <v>23.16</v>
      </c>
      <c r="S609" s="112" t="s">
        <v>28</v>
      </c>
      <c r="T609" s="112" t="s">
        <v>183</v>
      </c>
    </row>
    <row r="610" spans="1:20" s="5" customFormat="1" ht="37.5" x14ac:dyDescent="0.3">
      <c r="A610" s="24">
        <f t="shared" si="136"/>
        <v>42</v>
      </c>
      <c r="B610" s="111">
        <v>31</v>
      </c>
      <c r="C610" s="47" t="s">
        <v>340</v>
      </c>
      <c r="D610" s="111">
        <v>1964</v>
      </c>
      <c r="E610" s="111" t="s">
        <v>24</v>
      </c>
      <c r="F610" s="112" t="s">
        <v>216</v>
      </c>
      <c r="G610" s="111" t="s">
        <v>25</v>
      </c>
      <c r="H610" s="111">
        <v>5</v>
      </c>
      <c r="I610" s="113">
        <v>3891.9</v>
      </c>
      <c r="J610" s="113">
        <v>2444.6</v>
      </c>
      <c r="K610" s="40" t="s">
        <v>154</v>
      </c>
      <c r="L610" s="115">
        <f>Q610*I610</f>
        <v>4211814.1800000006</v>
      </c>
      <c r="M610" s="115">
        <f t="shared" si="142"/>
        <v>4211814.1800000006</v>
      </c>
      <c r="N610" s="115">
        <f t="shared" si="143"/>
        <v>90136.40400000001</v>
      </c>
      <c r="O610" s="115">
        <f t="shared" si="141"/>
        <v>4301950.5840000007</v>
      </c>
      <c r="P610" s="115">
        <f t="shared" si="144"/>
        <v>4301950.5840000007</v>
      </c>
      <c r="Q610" s="115">
        <v>1082.2</v>
      </c>
      <c r="R610" s="34">
        <v>23.16</v>
      </c>
      <c r="S610" s="112" t="s">
        <v>28</v>
      </c>
      <c r="T610" s="112" t="s">
        <v>183</v>
      </c>
    </row>
    <row r="611" spans="1:20" s="5" customFormat="1" ht="37.5" x14ac:dyDescent="0.3">
      <c r="A611" s="24">
        <f t="shared" si="136"/>
        <v>43</v>
      </c>
      <c r="B611" s="111">
        <v>32</v>
      </c>
      <c r="C611" s="47" t="s">
        <v>341</v>
      </c>
      <c r="D611" s="111">
        <v>1962</v>
      </c>
      <c r="E611" s="111" t="s">
        <v>24</v>
      </c>
      <c r="F611" s="112" t="s">
        <v>216</v>
      </c>
      <c r="G611" s="111" t="s">
        <v>25</v>
      </c>
      <c r="H611" s="111">
        <v>5</v>
      </c>
      <c r="I611" s="113">
        <v>3953.1</v>
      </c>
      <c r="J611" s="113">
        <v>2169.4</v>
      </c>
      <c r="K611" s="40" t="s">
        <v>154</v>
      </c>
      <c r="L611" s="115">
        <f>Q611*I611</f>
        <v>4278044.82</v>
      </c>
      <c r="M611" s="115">
        <f t="shared" si="142"/>
        <v>4278044.82</v>
      </c>
      <c r="N611" s="115">
        <f t="shared" si="143"/>
        <v>91553.796000000002</v>
      </c>
      <c r="O611" s="115">
        <f t="shared" si="141"/>
        <v>4369598.6160000004</v>
      </c>
      <c r="P611" s="115">
        <f t="shared" si="144"/>
        <v>4369598.6160000004</v>
      </c>
      <c r="Q611" s="115">
        <v>1082.2</v>
      </c>
      <c r="R611" s="34">
        <v>23.16</v>
      </c>
      <c r="S611" s="112" t="s">
        <v>28</v>
      </c>
      <c r="T611" s="112" t="s">
        <v>183</v>
      </c>
    </row>
    <row r="612" spans="1:20" s="5" customFormat="1" ht="37.5" x14ac:dyDescent="0.3">
      <c r="A612" s="24">
        <f t="shared" si="136"/>
        <v>44</v>
      </c>
      <c r="B612" s="111">
        <v>33</v>
      </c>
      <c r="C612" s="47" t="s">
        <v>342</v>
      </c>
      <c r="D612" s="111">
        <v>1962</v>
      </c>
      <c r="E612" s="111" t="s">
        <v>24</v>
      </c>
      <c r="F612" s="112" t="s">
        <v>216</v>
      </c>
      <c r="G612" s="111" t="s">
        <v>25</v>
      </c>
      <c r="H612" s="111">
        <v>3</v>
      </c>
      <c r="I612" s="113">
        <v>2718.9</v>
      </c>
      <c r="J612" s="113">
        <v>1494.5</v>
      </c>
      <c r="K612" s="40" t="s">
        <v>154</v>
      </c>
      <c r="L612" s="115">
        <f>Q612*I612</f>
        <v>2942393.58</v>
      </c>
      <c r="M612" s="115">
        <f t="shared" si="142"/>
        <v>2942393.58</v>
      </c>
      <c r="N612" s="115">
        <f t="shared" si="143"/>
        <v>62969.724000000002</v>
      </c>
      <c r="O612" s="115">
        <f t="shared" si="141"/>
        <v>3005363.304</v>
      </c>
      <c r="P612" s="115">
        <f t="shared" si="144"/>
        <v>3005363.304</v>
      </c>
      <c r="Q612" s="115">
        <v>1082.2</v>
      </c>
      <c r="R612" s="34">
        <v>23.16</v>
      </c>
      <c r="S612" s="112" t="s">
        <v>28</v>
      </c>
      <c r="T612" s="112" t="s">
        <v>183</v>
      </c>
    </row>
    <row r="613" spans="1:20" s="5" customFormat="1" ht="37.5" x14ac:dyDescent="0.3">
      <c r="A613" s="24">
        <f t="shared" si="136"/>
        <v>45</v>
      </c>
      <c r="B613" s="111">
        <v>34</v>
      </c>
      <c r="C613" s="114" t="s">
        <v>343</v>
      </c>
      <c r="D613" s="111">
        <v>1955</v>
      </c>
      <c r="E613" s="111" t="s">
        <v>24</v>
      </c>
      <c r="F613" s="112" t="s">
        <v>216</v>
      </c>
      <c r="G613" s="112" t="s">
        <v>25</v>
      </c>
      <c r="H613" s="112">
        <v>4</v>
      </c>
      <c r="I613" s="113">
        <f>J613*1.8</f>
        <v>3924.5400000000004</v>
      </c>
      <c r="J613" s="113">
        <v>2180.3000000000002</v>
      </c>
      <c r="K613" s="114" t="s">
        <v>32</v>
      </c>
      <c r="L613" s="43">
        <f>I613*Q613</f>
        <v>773134.38000000012</v>
      </c>
      <c r="M613" s="115">
        <f t="shared" si="142"/>
        <v>773134.38000000012</v>
      </c>
      <c r="N613" s="115">
        <f t="shared" si="143"/>
        <v>61065.842400000009</v>
      </c>
      <c r="O613" s="115">
        <f t="shared" si="141"/>
        <v>834200.22240000009</v>
      </c>
      <c r="P613" s="115">
        <f t="shared" si="144"/>
        <v>834200.22240000009</v>
      </c>
      <c r="Q613" s="65">
        <v>197</v>
      </c>
      <c r="R613" s="34">
        <v>15.56</v>
      </c>
      <c r="S613" s="112" t="s">
        <v>28</v>
      </c>
      <c r="T613" s="112" t="s">
        <v>183</v>
      </c>
    </row>
    <row r="614" spans="1:20" s="5" customFormat="1" ht="37.5" x14ac:dyDescent="0.3">
      <c r="A614" s="24">
        <f t="shared" si="136"/>
        <v>46</v>
      </c>
      <c r="B614" s="111">
        <v>35</v>
      </c>
      <c r="C614" s="114" t="s">
        <v>344</v>
      </c>
      <c r="D614" s="66">
        <v>1958</v>
      </c>
      <c r="E614" s="111" t="s">
        <v>24</v>
      </c>
      <c r="F614" s="112" t="s">
        <v>216</v>
      </c>
      <c r="G614" s="112" t="s">
        <v>25</v>
      </c>
      <c r="H614" s="112">
        <v>4</v>
      </c>
      <c r="I614" s="113">
        <f>J614*1.8</f>
        <v>6465.2400000000007</v>
      </c>
      <c r="J614" s="113">
        <v>3591.8</v>
      </c>
      <c r="K614" s="114" t="s">
        <v>32</v>
      </c>
      <c r="L614" s="43">
        <f>I614*Q614</f>
        <v>1273652.28</v>
      </c>
      <c r="M614" s="115">
        <f t="shared" si="142"/>
        <v>1273652.28</v>
      </c>
      <c r="N614" s="115">
        <f t="shared" si="143"/>
        <v>100599.13440000001</v>
      </c>
      <c r="O614" s="115">
        <f t="shared" si="141"/>
        <v>1374251.4144000001</v>
      </c>
      <c r="P614" s="115">
        <f t="shared" si="144"/>
        <v>1374251.4144000001</v>
      </c>
      <c r="Q614" s="65">
        <v>197</v>
      </c>
      <c r="R614" s="34">
        <v>15.56</v>
      </c>
      <c r="S614" s="112" t="s">
        <v>28</v>
      </c>
      <c r="T614" s="112" t="s">
        <v>183</v>
      </c>
    </row>
    <row r="615" spans="1:20" s="5" customFormat="1" ht="37.5" x14ac:dyDescent="0.3">
      <c r="A615" s="24">
        <f t="shared" si="136"/>
        <v>47</v>
      </c>
      <c r="B615" s="111">
        <v>36</v>
      </c>
      <c r="C615" s="114" t="s">
        <v>345</v>
      </c>
      <c r="D615" s="111">
        <v>1955</v>
      </c>
      <c r="E615" s="111" t="s">
        <v>24</v>
      </c>
      <c r="F615" s="112" t="s">
        <v>216</v>
      </c>
      <c r="G615" s="112" t="s">
        <v>25</v>
      </c>
      <c r="H615" s="112">
        <v>4</v>
      </c>
      <c r="I615" s="113">
        <f>J615*1.8</f>
        <v>3534.3</v>
      </c>
      <c r="J615" s="113">
        <v>1963.5</v>
      </c>
      <c r="K615" s="114" t="s">
        <v>32</v>
      </c>
      <c r="L615" s="43">
        <f>I615*Q615</f>
        <v>696257.10000000009</v>
      </c>
      <c r="M615" s="115">
        <f t="shared" si="142"/>
        <v>696257.10000000009</v>
      </c>
      <c r="N615" s="115">
        <f t="shared" si="143"/>
        <v>54993.708000000006</v>
      </c>
      <c r="O615" s="115">
        <f t="shared" si="141"/>
        <v>751250.80800000008</v>
      </c>
      <c r="P615" s="115">
        <f t="shared" si="144"/>
        <v>751250.80800000008</v>
      </c>
      <c r="Q615" s="65">
        <v>197</v>
      </c>
      <c r="R615" s="34">
        <v>15.56</v>
      </c>
      <c r="S615" s="112" t="s">
        <v>28</v>
      </c>
      <c r="T615" s="112" t="s">
        <v>183</v>
      </c>
    </row>
    <row r="616" spans="1:20" s="5" customFormat="1" ht="37.5" x14ac:dyDescent="0.3">
      <c r="A616" s="24">
        <f t="shared" si="136"/>
        <v>48</v>
      </c>
      <c r="B616" s="111">
        <v>37</v>
      </c>
      <c r="C616" s="114" t="s">
        <v>796</v>
      </c>
      <c r="D616" s="111">
        <v>1955</v>
      </c>
      <c r="E616" s="111" t="s">
        <v>24</v>
      </c>
      <c r="F616" s="112" t="s">
        <v>229</v>
      </c>
      <c r="G616" s="111" t="s">
        <v>25</v>
      </c>
      <c r="H616" s="111">
        <v>2</v>
      </c>
      <c r="I616" s="113">
        <v>1525.5</v>
      </c>
      <c r="J616" s="113">
        <v>866</v>
      </c>
      <c r="K616" s="114" t="s">
        <v>154</v>
      </c>
      <c r="L616" s="113">
        <f>Q616*I616</f>
        <v>2288250</v>
      </c>
      <c r="M616" s="115">
        <f t="shared" si="142"/>
        <v>2288250</v>
      </c>
      <c r="N616" s="113">
        <f>R616*I616</f>
        <v>62179.38</v>
      </c>
      <c r="O616" s="113">
        <f t="shared" si="141"/>
        <v>2350429.38</v>
      </c>
      <c r="P616" s="115">
        <f t="shared" si="144"/>
        <v>2350429.38</v>
      </c>
      <c r="Q616" s="113">
        <v>1500</v>
      </c>
      <c r="R616" s="65">
        <v>40.76</v>
      </c>
      <c r="S616" s="112" t="s">
        <v>28</v>
      </c>
      <c r="T616" s="112" t="s">
        <v>183</v>
      </c>
    </row>
    <row r="617" spans="1:20" s="5" customFormat="1" ht="37.5" x14ac:dyDescent="0.3">
      <c r="A617" s="24">
        <f t="shared" si="136"/>
        <v>49</v>
      </c>
      <c r="B617" s="111">
        <v>38</v>
      </c>
      <c r="C617" s="114" t="s">
        <v>797</v>
      </c>
      <c r="D617" s="111">
        <v>1962</v>
      </c>
      <c r="E617" s="111" t="s">
        <v>24</v>
      </c>
      <c r="F617" s="112" t="s">
        <v>216</v>
      </c>
      <c r="G617" s="111" t="s">
        <v>25</v>
      </c>
      <c r="H617" s="111">
        <v>4</v>
      </c>
      <c r="I617" s="113">
        <v>3173.2</v>
      </c>
      <c r="J617" s="113">
        <v>1927.9</v>
      </c>
      <c r="K617" s="40" t="s">
        <v>154</v>
      </c>
      <c r="L617" s="113">
        <f>Q617*I617</f>
        <v>3434037.04</v>
      </c>
      <c r="M617" s="115">
        <f t="shared" si="142"/>
        <v>3434037.04</v>
      </c>
      <c r="N617" s="113">
        <f t="shared" ref="N617:N626" si="145">I617*R617</f>
        <v>73491.311999999991</v>
      </c>
      <c r="O617" s="113">
        <f t="shared" si="141"/>
        <v>3507528.352</v>
      </c>
      <c r="P617" s="115">
        <f t="shared" si="144"/>
        <v>3507528.352</v>
      </c>
      <c r="Q617" s="115">
        <v>1082.2</v>
      </c>
      <c r="R617" s="34">
        <v>23.16</v>
      </c>
      <c r="S617" s="112" t="s">
        <v>28</v>
      </c>
      <c r="T617" s="112" t="s">
        <v>183</v>
      </c>
    </row>
    <row r="618" spans="1:20" s="5" customFormat="1" ht="37.5" x14ac:dyDescent="0.3">
      <c r="A618" s="24">
        <f t="shared" si="136"/>
        <v>50</v>
      </c>
      <c r="B618" s="111">
        <v>39</v>
      </c>
      <c r="C618" s="114" t="s">
        <v>798</v>
      </c>
      <c r="D618" s="111">
        <v>1974</v>
      </c>
      <c r="E618" s="111" t="s">
        <v>24</v>
      </c>
      <c r="F618" s="112" t="s">
        <v>216</v>
      </c>
      <c r="G618" s="111" t="s">
        <v>25</v>
      </c>
      <c r="H618" s="111">
        <v>5</v>
      </c>
      <c r="I618" s="113">
        <v>5767.7</v>
      </c>
      <c r="J618" s="113">
        <v>3853.4</v>
      </c>
      <c r="K618" s="40" t="s">
        <v>154</v>
      </c>
      <c r="L618" s="113">
        <f>Q618*I618</f>
        <v>6241804.9400000004</v>
      </c>
      <c r="M618" s="115">
        <f t="shared" si="142"/>
        <v>6241804.9400000004</v>
      </c>
      <c r="N618" s="113">
        <f t="shared" si="145"/>
        <v>133579.932</v>
      </c>
      <c r="O618" s="113">
        <f t="shared" si="141"/>
        <v>6375384.8720000004</v>
      </c>
      <c r="P618" s="115">
        <f t="shared" si="144"/>
        <v>6375384.8720000004</v>
      </c>
      <c r="Q618" s="115">
        <v>1082.2</v>
      </c>
      <c r="R618" s="34">
        <v>23.16</v>
      </c>
      <c r="S618" s="112" t="s">
        <v>28</v>
      </c>
      <c r="T618" s="112" t="s">
        <v>183</v>
      </c>
    </row>
    <row r="619" spans="1:20" s="5" customFormat="1" ht="37.5" x14ac:dyDescent="0.3">
      <c r="A619" s="24">
        <f t="shared" si="136"/>
        <v>51</v>
      </c>
      <c r="B619" s="111">
        <v>40</v>
      </c>
      <c r="C619" s="114" t="s">
        <v>346</v>
      </c>
      <c r="D619" s="111">
        <v>1927</v>
      </c>
      <c r="E619" s="111" t="s">
        <v>24</v>
      </c>
      <c r="F619" s="112" t="s">
        <v>229</v>
      </c>
      <c r="G619" s="111" t="s">
        <v>42</v>
      </c>
      <c r="H619" s="111">
        <v>2</v>
      </c>
      <c r="I619" s="113">
        <v>653.29999999999995</v>
      </c>
      <c r="J619" s="113">
        <v>324.89999999999998</v>
      </c>
      <c r="K619" s="114" t="s">
        <v>32</v>
      </c>
      <c r="L619" s="43">
        <f>I619*Q619</f>
        <v>179069.53</v>
      </c>
      <c r="M619" s="115">
        <f t="shared" si="142"/>
        <v>179069.53</v>
      </c>
      <c r="N619" s="115">
        <f t="shared" si="145"/>
        <v>10361.338</v>
      </c>
      <c r="O619" s="115">
        <f t="shared" si="141"/>
        <v>189430.86799999999</v>
      </c>
      <c r="P619" s="115">
        <f t="shared" si="144"/>
        <v>189430.86799999999</v>
      </c>
      <c r="Q619" s="113">
        <v>274.10000000000002</v>
      </c>
      <c r="R619" s="34">
        <v>15.86</v>
      </c>
      <c r="S619" s="112" t="s">
        <v>28</v>
      </c>
      <c r="T619" s="112" t="s">
        <v>183</v>
      </c>
    </row>
    <row r="620" spans="1:20" s="5" customFormat="1" ht="37.5" x14ac:dyDescent="0.3">
      <c r="A620" s="24">
        <f t="shared" si="136"/>
        <v>52</v>
      </c>
      <c r="B620" s="111">
        <v>41</v>
      </c>
      <c r="C620" s="114" t="s">
        <v>347</v>
      </c>
      <c r="D620" s="111">
        <v>1939</v>
      </c>
      <c r="E620" s="111" t="s">
        <v>24</v>
      </c>
      <c r="F620" s="112" t="s">
        <v>229</v>
      </c>
      <c r="G620" s="111" t="s">
        <v>42</v>
      </c>
      <c r="H620" s="111">
        <v>2</v>
      </c>
      <c r="I620" s="113">
        <v>839</v>
      </c>
      <c r="J620" s="113">
        <v>465</v>
      </c>
      <c r="K620" s="114" t="s">
        <v>32</v>
      </c>
      <c r="L620" s="43">
        <f>I620*Q620</f>
        <v>229969.90000000002</v>
      </c>
      <c r="M620" s="115">
        <f t="shared" si="142"/>
        <v>229969.90000000002</v>
      </c>
      <c r="N620" s="115">
        <f t="shared" si="145"/>
        <v>13306.539999999999</v>
      </c>
      <c r="O620" s="115">
        <f t="shared" si="141"/>
        <v>243276.44000000003</v>
      </c>
      <c r="P620" s="115">
        <f t="shared" si="144"/>
        <v>243276.44000000003</v>
      </c>
      <c r="Q620" s="113">
        <v>274.10000000000002</v>
      </c>
      <c r="R620" s="34">
        <v>15.86</v>
      </c>
      <c r="S620" s="112" t="s">
        <v>28</v>
      </c>
      <c r="T620" s="112" t="s">
        <v>183</v>
      </c>
    </row>
    <row r="621" spans="1:20" s="5" customFormat="1" ht="112.5" x14ac:dyDescent="0.3">
      <c r="A621" s="24">
        <f t="shared" si="136"/>
        <v>53</v>
      </c>
      <c r="B621" s="111">
        <v>42</v>
      </c>
      <c r="C621" s="47" t="s">
        <v>910</v>
      </c>
      <c r="D621" s="111">
        <v>1994</v>
      </c>
      <c r="E621" s="111" t="s">
        <v>24</v>
      </c>
      <c r="F621" s="112" t="s">
        <v>323</v>
      </c>
      <c r="G621" s="111" t="s">
        <v>57</v>
      </c>
      <c r="H621" s="111">
        <v>10</v>
      </c>
      <c r="I621" s="113">
        <f>J621*1.8</f>
        <v>4115.34</v>
      </c>
      <c r="J621" s="113">
        <v>2286.3000000000002</v>
      </c>
      <c r="K621" s="114" t="s">
        <v>755</v>
      </c>
      <c r="L621" s="43">
        <f>I621*Q621</f>
        <v>3099715.2414000002</v>
      </c>
      <c r="M621" s="115">
        <f t="shared" si="142"/>
        <v>3099715.2414000002</v>
      </c>
      <c r="N621" s="115">
        <f t="shared" si="145"/>
        <v>66339.280800000008</v>
      </c>
      <c r="O621" s="115">
        <f t="shared" si="141"/>
        <v>3166054.5222</v>
      </c>
      <c r="P621" s="115">
        <f t="shared" si="144"/>
        <v>3166054.5222</v>
      </c>
      <c r="Q621" s="115">
        <v>753.21</v>
      </c>
      <c r="R621" s="34">
        <v>16.12</v>
      </c>
      <c r="S621" s="112" t="s">
        <v>28</v>
      </c>
      <c r="T621" s="112" t="s">
        <v>183</v>
      </c>
    </row>
    <row r="622" spans="1:20" s="5" customFormat="1" ht="112.5" x14ac:dyDescent="0.3">
      <c r="A622" s="24">
        <f t="shared" si="136"/>
        <v>54</v>
      </c>
      <c r="B622" s="111">
        <v>43</v>
      </c>
      <c r="C622" s="47" t="s">
        <v>911</v>
      </c>
      <c r="D622" s="111">
        <v>1994</v>
      </c>
      <c r="E622" s="111" t="s">
        <v>24</v>
      </c>
      <c r="F622" s="112" t="s">
        <v>323</v>
      </c>
      <c r="G622" s="111" t="s">
        <v>57</v>
      </c>
      <c r="H622" s="111">
        <v>10</v>
      </c>
      <c r="I622" s="113">
        <f>J622*1.8</f>
        <v>3951.3599999999997</v>
      </c>
      <c r="J622" s="113">
        <v>2195.1999999999998</v>
      </c>
      <c r="K622" s="114" t="s">
        <v>755</v>
      </c>
      <c r="L622" s="43">
        <f>I622*Q622</f>
        <v>2976203.8655999997</v>
      </c>
      <c r="M622" s="115">
        <f t="shared" si="142"/>
        <v>2976203.8655999997</v>
      </c>
      <c r="N622" s="115">
        <f t="shared" si="145"/>
        <v>63695.923199999997</v>
      </c>
      <c r="O622" s="115">
        <f t="shared" si="141"/>
        <v>3039899.7887999997</v>
      </c>
      <c r="P622" s="115">
        <f t="shared" si="144"/>
        <v>3039899.7887999997</v>
      </c>
      <c r="Q622" s="115">
        <v>753.21</v>
      </c>
      <c r="R622" s="34">
        <v>16.12</v>
      </c>
      <c r="S622" s="112" t="s">
        <v>28</v>
      </c>
      <c r="T622" s="112" t="s">
        <v>183</v>
      </c>
    </row>
    <row r="623" spans="1:20" s="5" customFormat="1" ht="37.5" x14ac:dyDescent="0.3">
      <c r="A623" s="24">
        <f t="shared" si="136"/>
        <v>55</v>
      </c>
      <c r="B623" s="111">
        <v>44</v>
      </c>
      <c r="C623" s="47" t="s">
        <v>799</v>
      </c>
      <c r="D623" s="111">
        <v>1965</v>
      </c>
      <c r="E623" s="111" t="s">
        <v>24</v>
      </c>
      <c r="F623" s="112" t="s">
        <v>197</v>
      </c>
      <c r="G623" s="111" t="s">
        <v>25</v>
      </c>
      <c r="H623" s="111">
        <v>4</v>
      </c>
      <c r="I623" s="113">
        <v>3365.63</v>
      </c>
      <c r="J623" s="113">
        <v>1978.9</v>
      </c>
      <c r="K623" s="47" t="s">
        <v>154</v>
      </c>
      <c r="L623" s="113">
        <f>Q623*I623</f>
        <v>3815984.9503000001</v>
      </c>
      <c r="M623" s="115">
        <f t="shared" si="142"/>
        <v>3815984.9503000001</v>
      </c>
      <c r="N623" s="113">
        <f t="shared" si="145"/>
        <v>83635.905500000008</v>
      </c>
      <c r="O623" s="113">
        <f t="shared" si="141"/>
        <v>3899620.8558</v>
      </c>
      <c r="P623" s="115">
        <f t="shared" si="144"/>
        <v>3899620.8558</v>
      </c>
      <c r="Q623" s="113">
        <v>1133.81</v>
      </c>
      <c r="R623" s="65">
        <v>24.85</v>
      </c>
      <c r="S623" s="112" t="s">
        <v>28</v>
      </c>
      <c r="T623" s="112" t="s">
        <v>183</v>
      </c>
    </row>
    <row r="624" spans="1:20" s="5" customFormat="1" ht="37.5" x14ac:dyDescent="0.3">
      <c r="A624" s="24">
        <f t="shared" si="136"/>
        <v>56</v>
      </c>
      <c r="B624" s="111">
        <v>45</v>
      </c>
      <c r="C624" s="47" t="s">
        <v>800</v>
      </c>
      <c r="D624" s="111">
        <v>1984</v>
      </c>
      <c r="E624" s="111" t="s">
        <v>24</v>
      </c>
      <c r="F624" s="112" t="s">
        <v>216</v>
      </c>
      <c r="G624" s="111" t="s">
        <v>57</v>
      </c>
      <c r="H624" s="111">
        <v>5</v>
      </c>
      <c r="I624" s="113">
        <v>6935.98</v>
      </c>
      <c r="J624" s="113">
        <v>4130.46</v>
      </c>
      <c r="K624" s="47" t="s">
        <v>154</v>
      </c>
      <c r="L624" s="113">
        <f>Q624*I624</f>
        <v>7315447.4657999994</v>
      </c>
      <c r="M624" s="115">
        <f t="shared" si="142"/>
        <v>7315447.4657999994</v>
      </c>
      <c r="N624" s="113">
        <f t="shared" si="145"/>
        <v>156545.0686</v>
      </c>
      <c r="O624" s="113">
        <f t="shared" si="141"/>
        <v>7471992.5343999993</v>
      </c>
      <c r="P624" s="115">
        <f t="shared" si="144"/>
        <v>7471992.5343999993</v>
      </c>
      <c r="Q624" s="113">
        <v>1054.71</v>
      </c>
      <c r="R624" s="65">
        <v>22.57</v>
      </c>
      <c r="S624" s="112" t="s">
        <v>28</v>
      </c>
      <c r="T624" s="112" t="s">
        <v>183</v>
      </c>
    </row>
    <row r="625" spans="1:20" s="5" customFormat="1" ht="112.5" x14ac:dyDescent="0.3">
      <c r="A625" s="24">
        <f t="shared" si="136"/>
        <v>57</v>
      </c>
      <c r="B625" s="111">
        <v>46</v>
      </c>
      <c r="C625" s="114" t="s">
        <v>348</v>
      </c>
      <c r="D625" s="111" t="s">
        <v>349</v>
      </c>
      <c r="E625" s="111" t="s">
        <v>24</v>
      </c>
      <c r="F625" s="112" t="s">
        <v>324</v>
      </c>
      <c r="G625" s="111" t="s">
        <v>57</v>
      </c>
      <c r="H625" s="111" t="s">
        <v>350</v>
      </c>
      <c r="I625" s="113">
        <f>J625*1.8</f>
        <v>18730.710000000003</v>
      </c>
      <c r="J625" s="113">
        <v>10405.950000000001</v>
      </c>
      <c r="K625" s="114" t="s">
        <v>755</v>
      </c>
      <c r="L625" s="113">
        <f>I625*Q625</f>
        <v>15043944.350700002</v>
      </c>
      <c r="M625" s="115">
        <f t="shared" si="142"/>
        <v>15043944.350700002</v>
      </c>
      <c r="N625" s="113">
        <f t="shared" si="145"/>
        <v>321980.90490000008</v>
      </c>
      <c r="O625" s="115">
        <f t="shared" si="141"/>
        <v>15365925.255600002</v>
      </c>
      <c r="P625" s="115">
        <f t="shared" si="144"/>
        <v>15365925.255600002</v>
      </c>
      <c r="Q625" s="113">
        <v>803.17</v>
      </c>
      <c r="R625" s="65">
        <v>17.190000000000001</v>
      </c>
      <c r="S625" s="112" t="s">
        <v>28</v>
      </c>
      <c r="T625" s="112" t="s">
        <v>183</v>
      </c>
    </row>
    <row r="626" spans="1:20" s="5" customFormat="1" ht="37.5" x14ac:dyDescent="0.3">
      <c r="A626" s="24">
        <f t="shared" si="136"/>
        <v>58</v>
      </c>
      <c r="B626" s="111">
        <v>47</v>
      </c>
      <c r="C626" s="47" t="s">
        <v>801</v>
      </c>
      <c r="D626" s="111">
        <v>1977</v>
      </c>
      <c r="E626" s="111" t="s">
        <v>24</v>
      </c>
      <c r="F626" s="112" t="s">
        <v>216</v>
      </c>
      <c r="G626" s="111" t="s">
        <v>57</v>
      </c>
      <c r="H626" s="111">
        <v>5</v>
      </c>
      <c r="I626" s="113">
        <v>5956.5</v>
      </c>
      <c r="J626" s="113">
        <v>3780</v>
      </c>
      <c r="K626" s="47" t="s">
        <v>154</v>
      </c>
      <c r="L626" s="113">
        <f>Q626*I626</f>
        <v>6282380.1150000002</v>
      </c>
      <c r="M626" s="153">
        <f>L626+L627+L628+L629+L630+L631</f>
        <v>11373102.84</v>
      </c>
      <c r="N626" s="113">
        <f t="shared" si="145"/>
        <v>134438.20499999999</v>
      </c>
      <c r="O626" s="113">
        <f t="shared" si="141"/>
        <v>6416818.3200000003</v>
      </c>
      <c r="P626" s="153">
        <f>O626+O627+O628+O629+O630+O631</f>
        <v>11929797.33</v>
      </c>
      <c r="Q626" s="113">
        <v>1054.71</v>
      </c>
      <c r="R626" s="65">
        <v>22.57</v>
      </c>
      <c r="S626" s="112" t="s">
        <v>28</v>
      </c>
      <c r="T626" s="112" t="s">
        <v>183</v>
      </c>
    </row>
    <row r="627" spans="1:20" s="5" customFormat="1" ht="37.5" x14ac:dyDescent="0.3">
      <c r="A627" s="24">
        <f t="shared" si="136"/>
        <v>59</v>
      </c>
      <c r="B627" s="111"/>
      <c r="C627" s="47"/>
      <c r="D627" s="111"/>
      <c r="E627" s="111"/>
      <c r="F627" s="112"/>
      <c r="G627" s="111"/>
      <c r="H627" s="111"/>
      <c r="I627" s="113"/>
      <c r="J627" s="113"/>
      <c r="K627" s="47" t="s">
        <v>32</v>
      </c>
      <c r="L627" s="113">
        <f>Q627*I626</f>
        <v>1173430.5</v>
      </c>
      <c r="M627" s="171"/>
      <c r="N627" s="113">
        <f>I626*R627</f>
        <v>92385.315000000002</v>
      </c>
      <c r="O627" s="113">
        <f t="shared" si="141"/>
        <v>1265815.8149999999</v>
      </c>
      <c r="P627" s="171"/>
      <c r="Q627" s="113">
        <v>197</v>
      </c>
      <c r="R627" s="65">
        <v>15.51</v>
      </c>
      <c r="S627" s="112" t="s">
        <v>28</v>
      </c>
      <c r="T627" s="112" t="s">
        <v>183</v>
      </c>
    </row>
    <row r="628" spans="1:20" s="5" customFormat="1" ht="37.5" x14ac:dyDescent="0.3">
      <c r="A628" s="24">
        <f t="shared" si="136"/>
        <v>60</v>
      </c>
      <c r="B628" s="111"/>
      <c r="C628" s="114"/>
      <c r="D628" s="111"/>
      <c r="E628" s="111"/>
      <c r="F628" s="112"/>
      <c r="G628" s="111"/>
      <c r="H628" s="111"/>
      <c r="I628" s="113"/>
      <c r="J628" s="113"/>
      <c r="K628" s="47" t="s">
        <v>35</v>
      </c>
      <c r="L628" s="113">
        <f>Q628*I626</f>
        <v>2470577.5049999999</v>
      </c>
      <c r="M628" s="171"/>
      <c r="N628" s="113">
        <f>I626*R628</f>
        <v>97329.21</v>
      </c>
      <c r="O628" s="113">
        <f t="shared" si="141"/>
        <v>2567906.7149999999</v>
      </c>
      <c r="P628" s="171"/>
      <c r="Q628" s="113">
        <v>414.77</v>
      </c>
      <c r="R628" s="65">
        <v>16.34</v>
      </c>
      <c r="S628" s="112" t="s">
        <v>28</v>
      </c>
      <c r="T628" s="112" t="s">
        <v>183</v>
      </c>
    </row>
    <row r="629" spans="1:20" s="5" customFormat="1" ht="56.25" x14ac:dyDescent="0.3">
      <c r="A629" s="24">
        <f t="shared" si="136"/>
        <v>61</v>
      </c>
      <c r="B629" s="111"/>
      <c r="C629" s="114"/>
      <c r="D629" s="111"/>
      <c r="E629" s="111"/>
      <c r="F629" s="112"/>
      <c r="G629" s="111"/>
      <c r="H629" s="111"/>
      <c r="I629" s="113"/>
      <c r="J629" s="113"/>
      <c r="K629" s="47" t="s">
        <v>58</v>
      </c>
      <c r="L629" s="113">
        <f>Q629*I626</f>
        <v>833790.87</v>
      </c>
      <c r="M629" s="171"/>
      <c r="N629" s="113">
        <f>I626*R629</f>
        <v>87679.680000000008</v>
      </c>
      <c r="O629" s="113">
        <f t="shared" si="141"/>
        <v>921470.55</v>
      </c>
      <c r="P629" s="171"/>
      <c r="Q629" s="113">
        <v>139.97999999999999</v>
      </c>
      <c r="R629" s="65">
        <v>14.72</v>
      </c>
      <c r="S629" s="112" t="s">
        <v>28</v>
      </c>
      <c r="T629" s="112" t="s">
        <v>183</v>
      </c>
    </row>
    <row r="630" spans="1:20" s="5" customFormat="1" ht="56.25" x14ac:dyDescent="0.3">
      <c r="A630" s="24">
        <f t="shared" si="136"/>
        <v>62</v>
      </c>
      <c r="B630" s="111"/>
      <c r="C630" s="114"/>
      <c r="D630" s="111"/>
      <c r="E630" s="111"/>
      <c r="F630" s="112"/>
      <c r="G630" s="111"/>
      <c r="H630" s="111"/>
      <c r="I630" s="113"/>
      <c r="J630" s="113"/>
      <c r="K630" s="47" t="s">
        <v>26</v>
      </c>
      <c r="L630" s="113">
        <f>Q630*I626</f>
        <v>369958.21500000003</v>
      </c>
      <c r="M630" s="171"/>
      <c r="N630" s="113">
        <f>I626*R630</f>
        <v>76957.98</v>
      </c>
      <c r="O630" s="113">
        <f t="shared" si="141"/>
        <v>446916.19500000001</v>
      </c>
      <c r="P630" s="171"/>
      <c r="Q630" s="113">
        <v>62.11</v>
      </c>
      <c r="R630" s="65">
        <v>12.92</v>
      </c>
      <c r="S630" s="112" t="s">
        <v>28</v>
      </c>
      <c r="T630" s="112" t="s">
        <v>183</v>
      </c>
    </row>
    <row r="631" spans="1:20" s="5" customFormat="1" ht="56.25" x14ac:dyDescent="0.3">
      <c r="A631" s="24">
        <f t="shared" si="136"/>
        <v>63</v>
      </c>
      <c r="B631" s="111"/>
      <c r="C631" s="114"/>
      <c r="D631" s="111"/>
      <c r="E631" s="111"/>
      <c r="F631" s="112"/>
      <c r="G631" s="111"/>
      <c r="H631" s="111"/>
      <c r="I631" s="113"/>
      <c r="J631" s="113"/>
      <c r="K631" s="47" t="s">
        <v>29</v>
      </c>
      <c r="L631" s="113">
        <f>Q631*I626</f>
        <v>242965.63500000001</v>
      </c>
      <c r="M631" s="154"/>
      <c r="N631" s="113">
        <f>I626*R631</f>
        <v>67904.100000000006</v>
      </c>
      <c r="O631" s="113">
        <f t="shared" si="141"/>
        <v>310869.73499999999</v>
      </c>
      <c r="P631" s="154"/>
      <c r="Q631" s="113">
        <v>40.79</v>
      </c>
      <c r="R631" s="65">
        <v>11.4</v>
      </c>
      <c r="S631" s="112" t="s">
        <v>28</v>
      </c>
      <c r="T631" s="112" t="s">
        <v>183</v>
      </c>
    </row>
    <row r="632" spans="1:20" s="5" customFormat="1" ht="37.5" x14ac:dyDescent="0.3">
      <c r="A632" s="24">
        <f t="shared" si="136"/>
        <v>64</v>
      </c>
      <c r="B632" s="111">
        <v>48</v>
      </c>
      <c r="C632" s="114" t="s">
        <v>351</v>
      </c>
      <c r="D632" s="111">
        <v>1980</v>
      </c>
      <c r="E632" s="111" t="s">
        <v>24</v>
      </c>
      <c r="F632" s="112" t="s">
        <v>216</v>
      </c>
      <c r="G632" s="111" t="s">
        <v>25</v>
      </c>
      <c r="H632" s="111">
        <v>5</v>
      </c>
      <c r="I632" s="113">
        <f>J632*1.8</f>
        <v>5756.2920000000004</v>
      </c>
      <c r="J632" s="113">
        <v>3197.94</v>
      </c>
      <c r="K632" s="114" t="s">
        <v>32</v>
      </c>
      <c r="L632" s="43">
        <f>Q632*I632</f>
        <v>1133989.524</v>
      </c>
      <c r="M632" s="115">
        <f>L632</f>
        <v>1133989.524</v>
      </c>
      <c r="N632" s="115">
        <f>I632*R632</f>
        <v>89567.903520000007</v>
      </c>
      <c r="O632" s="115">
        <f t="shared" si="141"/>
        <v>1223557.4275199999</v>
      </c>
      <c r="P632" s="115">
        <f>O632</f>
        <v>1223557.4275199999</v>
      </c>
      <c r="Q632" s="113">
        <v>197</v>
      </c>
      <c r="R632" s="34">
        <v>15.56</v>
      </c>
      <c r="S632" s="112" t="s">
        <v>28</v>
      </c>
      <c r="T632" s="112" t="s">
        <v>183</v>
      </c>
    </row>
    <row r="633" spans="1:20" s="5" customFormat="1" ht="37.5" x14ac:dyDescent="0.3">
      <c r="A633" s="24">
        <f t="shared" si="136"/>
        <v>65</v>
      </c>
      <c r="B633" s="111">
        <v>49</v>
      </c>
      <c r="C633" s="114" t="s">
        <v>352</v>
      </c>
      <c r="D633" s="111">
        <v>1981</v>
      </c>
      <c r="E633" s="111" t="s">
        <v>24</v>
      </c>
      <c r="F633" s="112" t="s">
        <v>216</v>
      </c>
      <c r="G633" s="50" t="s">
        <v>25</v>
      </c>
      <c r="H633" s="49">
        <v>5</v>
      </c>
      <c r="I633" s="113">
        <v>5090.6000000000004</v>
      </c>
      <c r="J633" s="113">
        <v>3230.6</v>
      </c>
      <c r="K633" s="114" t="s">
        <v>32</v>
      </c>
      <c r="L633" s="43">
        <f>I633*Q633</f>
        <v>1002848.2000000001</v>
      </c>
      <c r="M633" s="115">
        <f>L633</f>
        <v>1002848.2000000001</v>
      </c>
      <c r="N633" s="115">
        <f>I633*R633</f>
        <v>79209.736000000004</v>
      </c>
      <c r="O633" s="115">
        <f t="shared" ref="O633:O662" si="146">L633+N633</f>
        <v>1082057.936</v>
      </c>
      <c r="P633" s="115">
        <f>O633</f>
        <v>1082057.936</v>
      </c>
      <c r="Q633" s="113">
        <v>197</v>
      </c>
      <c r="R633" s="34">
        <v>15.56</v>
      </c>
      <c r="S633" s="112" t="s">
        <v>28</v>
      </c>
      <c r="T633" s="112" t="s">
        <v>183</v>
      </c>
    </row>
    <row r="634" spans="1:20" s="5" customFormat="1" ht="37.5" x14ac:dyDescent="0.3">
      <c r="A634" s="24">
        <f t="shared" si="136"/>
        <v>66</v>
      </c>
      <c r="B634" s="111">
        <v>50</v>
      </c>
      <c r="C634" s="114" t="s">
        <v>353</v>
      </c>
      <c r="D634" s="111">
        <v>1983</v>
      </c>
      <c r="E634" s="111" t="s">
        <v>24</v>
      </c>
      <c r="F634" s="112" t="s">
        <v>216</v>
      </c>
      <c r="G634" s="111" t="s">
        <v>25</v>
      </c>
      <c r="H634" s="111">
        <v>5</v>
      </c>
      <c r="I634" s="113">
        <f>J634*1.8</f>
        <v>7017.4440000000004</v>
      </c>
      <c r="J634" s="113">
        <v>3898.58</v>
      </c>
      <c r="K634" s="114" t="s">
        <v>32</v>
      </c>
      <c r="L634" s="43">
        <f>Q634*I634</f>
        <v>1122791.04</v>
      </c>
      <c r="M634" s="145">
        <f>L634+L635</f>
        <v>4116081.7782000005</v>
      </c>
      <c r="N634" s="115">
        <f>R634*I634</f>
        <v>109191.42864000001</v>
      </c>
      <c r="O634" s="115">
        <f t="shared" si="146"/>
        <v>1231982.4686400001</v>
      </c>
      <c r="P634" s="145">
        <f>O634+O635</f>
        <v>4251799.1451600008</v>
      </c>
      <c r="Q634" s="115">
        <v>160</v>
      </c>
      <c r="R634" s="34">
        <v>15.56</v>
      </c>
      <c r="S634" s="112" t="s">
        <v>28</v>
      </c>
      <c r="T634" s="112" t="s">
        <v>183</v>
      </c>
    </row>
    <row r="635" spans="1:20" s="5" customFormat="1" x14ac:dyDescent="0.3">
      <c r="A635" s="24">
        <f t="shared" ref="A635:A698" si="147">A634+1</f>
        <v>67</v>
      </c>
      <c r="B635" s="111"/>
      <c r="C635" s="114"/>
      <c r="D635" s="111"/>
      <c r="E635" s="111"/>
      <c r="F635" s="112"/>
      <c r="G635" s="111"/>
      <c r="H635" s="111"/>
      <c r="I635" s="113"/>
      <c r="J635" s="113"/>
      <c r="K635" s="114" t="s">
        <v>63</v>
      </c>
      <c r="L635" s="43">
        <f>Q635*I634</f>
        <v>2993290.7382000005</v>
      </c>
      <c r="M635" s="146"/>
      <c r="N635" s="115">
        <f>R635*I634</f>
        <v>26525.938320000001</v>
      </c>
      <c r="O635" s="115">
        <f t="shared" si="146"/>
        <v>3019816.6765200007</v>
      </c>
      <c r="P635" s="146"/>
      <c r="Q635" s="115">
        <v>426.55</v>
      </c>
      <c r="R635" s="34">
        <v>3.78</v>
      </c>
      <c r="S635" s="112" t="s">
        <v>28</v>
      </c>
      <c r="T635" s="112" t="s">
        <v>183</v>
      </c>
    </row>
    <row r="636" spans="1:20" s="5" customFormat="1" ht="112.5" x14ac:dyDescent="0.3">
      <c r="A636" s="24">
        <f t="shared" si="147"/>
        <v>68</v>
      </c>
      <c r="B636" s="111">
        <v>51</v>
      </c>
      <c r="C636" s="114" t="s">
        <v>354</v>
      </c>
      <c r="D636" s="111">
        <v>1990</v>
      </c>
      <c r="E636" s="111" t="s">
        <v>24</v>
      </c>
      <c r="F636" s="115" t="s">
        <v>323</v>
      </c>
      <c r="G636" s="111" t="s">
        <v>57</v>
      </c>
      <c r="H636" s="111">
        <v>10</v>
      </c>
      <c r="I636" s="113">
        <v>5841.4</v>
      </c>
      <c r="J636" s="113">
        <v>3909.6</v>
      </c>
      <c r="K636" s="114" t="s">
        <v>755</v>
      </c>
      <c r="L636" s="43">
        <f>I636*Q636</f>
        <v>4399800.8940000003</v>
      </c>
      <c r="M636" s="115">
        <f>L636</f>
        <v>4399800.8940000003</v>
      </c>
      <c r="N636" s="115">
        <f>I636*R636</f>
        <v>94163.368000000002</v>
      </c>
      <c r="O636" s="115">
        <f t="shared" si="146"/>
        <v>4493964.2620000001</v>
      </c>
      <c r="P636" s="115">
        <f>O636</f>
        <v>4493964.2620000001</v>
      </c>
      <c r="Q636" s="113">
        <v>753.21</v>
      </c>
      <c r="R636" s="65">
        <v>16.12</v>
      </c>
      <c r="S636" s="112" t="s">
        <v>28</v>
      </c>
      <c r="T636" s="112" t="s">
        <v>183</v>
      </c>
    </row>
    <row r="637" spans="1:20" s="5" customFormat="1" ht="37.5" x14ac:dyDescent="0.3">
      <c r="A637" s="24">
        <f t="shared" si="147"/>
        <v>69</v>
      </c>
      <c r="B637" s="111">
        <v>52</v>
      </c>
      <c r="C637" s="47" t="s">
        <v>802</v>
      </c>
      <c r="D637" s="111">
        <v>1985</v>
      </c>
      <c r="E637" s="111" t="s">
        <v>24</v>
      </c>
      <c r="F637" s="112" t="s">
        <v>216</v>
      </c>
      <c r="G637" s="111" t="s">
        <v>25</v>
      </c>
      <c r="H637" s="111">
        <v>5</v>
      </c>
      <c r="I637" s="113">
        <v>7995.9</v>
      </c>
      <c r="J637" s="113">
        <v>2544.4</v>
      </c>
      <c r="K637" s="33" t="s">
        <v>38</v>
      </c>
      <c r="L637" s="113">
        <f>Q637*I637</f>
        <v>8653162.9800000004</v>
      </c>
      <c r="M637" s="153">
        <f>L637+L638+L639+L640+L642+L641</f>
        <v>15693472.971000001</v>
      </c>
      <c r="N637" s="113">
        <f>R637*I637</f>
        <v>185185.04399999999</v>
      </c>
      <c r="O637" s="113">
        <f t="shared" si="146"/>
        <v>8838348.0240000002</v>
      </c>
      <c r="P637" s="153">
        <f>O637+O638+O639+O640+O642+O641</f>
        <v>16448765.685000002</v>
      </c>
      <c r="Q637" s="113">
        <v>1082.2</v>
      </c>
      <c r="R637" s="65">
        <v>23.16</v>
      </c>
      <c r="S637" s="112" t="s">
        <v>28</v>
      </c>
      <c r="T637" s="112" t="s">
        <v>183</v>
      </c>
    </row>
    <row r="638" spans="1:20" s="5" customFormat="1" ht="37.5" x14ac:dyDescent="0.3">
      <c r="A638" s="24">
        <f t="shared" si="147"/>
        <v>70</v>
      </c>
      <c r="B638" s="111"/>
      <c r="C638" s="47"/>
      <c r="D638" s="111"/>
      <c r="E638" s="111"/>
      <c r="F638" s="112"/>
      <c r="G638" s="111"/>
      <c r="H638" s="111"/>
      <c r="I638" s="113"/>
      <c r="J638" s="113"/>
      <c r="K638" s="114" t="s">
        <v>35</v>
      </c>
      <c r="L638" s="113">
        <f>Q638*I637</f>
        <v>3406253.4</v>
      </c>
      <c r="M638" s="171"/>
      <c r="N638" s="113">
        <f>R638*I637</f>
        <v>132572.02199999997</v>
      </c>
      <c r="O638" s="113">
        <f t="shared" si="146"/>
        <v>3538825.4219999998</v>
      </c>
      <c r="P638" s="171"/>
      <c r="Q638" s="113">
        <v>426</v>
      </c>
      <c r="R638" s="65">
        <v>16.579999999999998</v>
      </c>
      <c r="S638" s="112" t="s">
        <v>28</v>
      </c>
      <c r="T638" s="112" t="s">
        <v>183</v>
      </c>
    </row>
    <row r="639" spans="1:20" s="5" customFormat="1" ht="56.25" x14ac:dyDescent="0.3">
      <c r="A639" s="24">
        <f t="shared" si="147"/>
        <v>71</v>
      </c>
      <c r="B639" s="111"/>
      <c r="C639" s="47"/>
      <c r="D639" s="111"/>
      <c r="E639" s="111"/>
      <c r="F639" s="112"/>
      <c r="G639" s="111"/>
      <c r="H639" s="111"/>
      <c r="I639" s="113"/>
      <c r="J639" s="113"/>
      <c r="K639" s="114" t="s">
        <v>58</v>
      </c>
      <c r="L639" s="113">
        <f>Q639*I637</f>
        <v>1148770.9529999997</v>
      </c>
      <c r="M639" s="171"/>
      <c r="N639" s="113">
        <f>R639*I637</f>
        <v>118339.32</v>
      </c>
      <c r="O639" s="113">
        <f t="shared" si="146"/>
        <v>1267110.2729999998</v>
      </c>
      <c r="P639" s="171"/>
      <c r="Q639" s="113">
        <v>143.66999999999999</v>
      </c>
      <c r="R639" s="65">
        <v>14.8</v>
      </c>
      <c r="S639" s="112" t="s">
        <v>28</v>
      </c>
      <c r="T639" s="112" t="s">
        <v>183</v>
      </c>
    </row>
    <row r="640" spans="1:20" s="5" customFormat="1" ht="56.25" x14ac:dyDescent="0.3">
      <c r="A640" s="24">
        <f t="shared" si="147"/>
        <v>72</v>
      </c>
      <c r="B640" s="111"/>
      <c r="C640" s="47"/>
      <c r="D640" s="111"/>
      <c r="E640" s="111"/>
      <c r="F640" s="112"/>
      <c r="G640" s="111"/>
      <c r="H640" s="111"/>
      <c r="I640" s="113"/>
      <c r="J640" s="113"/>
      <c r="K640" s="114" t="s">
        <v>26</v>
      </c>
      <c r="L640" s="113">
        <f>Q640*I637</f>
        <v>536604.84899999993</v>
      </c>
      <c r="M640" s="171"/>
      <c r="N640" s="113">
        <f>I637*R640</f>
        <v>103546.90499999998</v>
      </c>
      <c r="O640" s="113">
        <f t="shared" si="146"/>
        <v>640151.75399999996</v>
      </c>
      <c r="P640" s="171"/>
      <c r="Q640" s="113">
        <v>67.11</v>
      </c>
      <c r="R640" s="65">
        <v>12.95</v>
      </c>
      <c r="S640" s="112" t="s">
        <v>28</v>
      </c>
      <c r="T640" s="112" t="s">
        <v>183</v>
      </c>
    </row>
    <row r="641" spans="1:20" s="5" customFormat="1" ht="56.25" x14ac:dyDescent="0.3">
      <c r="A641" s="24">
        <f t="shared" si="147"/>
        <v>73</v>
      </c>
      <c r="B641" s="111"/>
      <c r="C641" s="47"/>
      <c r="D641" s="111"/>
      <c r="E641" s="111"/>
      <c r="F641" s="112"/>
      <c r="G641" s="111"/>
      <c r="H641" s="111"/>
      <c r="I641" s="113"/>
      <c r="J641" s="113"/>
      <c r="K641" s="114" t="s">
        <v>29</v>
      </c>
      <c r="L641" s="113">
        <f>I637*Q641</f>
        <v>373488.489</v>
      </c>
      <c r="M641" s="171"/>
      <c r="N641" s="113">
        <f>R641*I637</f>
        <v>91233.218999999997</v>
      </c>
      <c r="O641" s="113">
        <f t="shared" si="146"/>
        <v>464721.70799999998</v>
      </c>
      <c r="P641" s="171"/>
      <c r="Q641" s="113">
        <v>46.71</v>
      </c>
      <c r="R641" s="65">
        <v>11.41</v>
      </c>
      <c r="S641" s="112" t="s">
        <v>28</v>
      </c>
      <c r="T641" s="112" t="s">
        <v>183</v>
      </c>
    </row>
    <row r="642" spans="1:20" s="5" customFormat="1" ht="37.5" x14ac:dyDescent="0.3">
      <c r="A642" s="24">
        <f t="shared" si="147"/>
        <v>74</v>
      </c>
      <c r="B642" s="111"/>
      <c r="C642" s="47"/>
      <c r="D642" s="111"/>
      <c r="E642" s="111"/>
      <c r="F642" s="112"/>
      <c r="G642" s="111"/>
      <c r="H642" s="111"/>
      <c r="I642" s="113"/>
      <c r="J642" s="113"/>
      <c r="K642" s="114" t="s">
        <v>32</v>
      </c>
      <c r="L642" s="113">
        <f>Q642*I637</f>
        <v>1575192.2999999998</v>
      </c>
      <c r="M642" s="154"/>
      <c r="N642" s="113">
        <f>I637*R642</f>
        <v>124416.204</v>
      </c>
      <c r="O642" s="113">
        <f t="shared" si="146"/>
        <v>1699608.5039999997</v>
      </c>
      <c r="P642" s="154"/>
      <c r="Q642" s="113">
        <v>197</v>
      </c>
      <c r="R642" s="65">
        <v>15.56</v>
      </c>
      <c r="S642" s="112" t="s">
        <v>28</v>
      </c>
      <c r="T642" s="112" t="s">
        <v>183</v>
      </c>
    </row>
    <row r="643" spans="1:20" s="5" customFormat="1" ht="37.5" x14ac:dyDescent="0.3">
      <c r="A643" s="24">
        <f t="shared" si="147"/>
        <v>75</v>
      </c>
      <c r="B643" s="111">
        <v>53</v>
      </c>
      <c r="C643" s="114" t="s">
        <v>355</v>
      </c>
      <c r="D643" s="111">
        <v>1976</v>
      </c>
      <c r="E643" s="111" t="s">
        <v>24</v>
      </c>
      <c r="F643" s="112" t="s">
        <v>229</v>
      </c>
      <c r="G643" s="111" t="s">
        <v>42</v>
      </c>
      <c r="H643" s="111">
        <v>2</v>
      </c>
      <c r="I643" s="113">
        <v>1025.4000000000001</v>
      </c>
      <c r="J643" s="113">
        <v>515.4</v>
      </c>
      <c r="K643" s="114" t="s">
        <v>32</v>
      </c>
      <c r="L643" s="43">
        <f>I643*Q643</f>
        <v>281062.14000000007</v>
      </c>
      <c r="M643" s="145">
        <f>L643+L644</f>
        <v>1819162.1400000004</v>
      </c>
      <c r="N643" s="115">
        <f>I643*R643</f>
        <v>16262.844000000001</v>
      </c>
      <c r="O643" s="115">
        <f t="shared" si="146"/>
        <v>297324.98400000005</v>
      </c>
      <c r="P643" s="145">
        <f>O643+O644</f>
        <v>1876666.5720000002</v>
      </c>
      <c r="Q643" s="113">
        <v>274.10000000000002</v>
      </c>
      <c r="R643" s="34">
        <v>15.86</v>
      </c>
      <c r="S643" s="112" t="s">
        <v>28</v>
      </c>
      <c r="T643" s="112" t="s">
        <v>183</v>
      </c>
    </row>
    <row r="644" spans="1:20" s="5" customFormat="1" x14ac:dyDescent="0.3">
      <c r="A644" s="24">
        <f t="shared" si="147"/>
        <v>76</v>
      </c>
      <c r="B644" s="111"/>
      <c r="C644" s="114"/>
      <c r="D644" s="111"/>
      <c r="E644" s="111"/>
      <c r="F644" s="112"/>
      <c r="G644" s="111"/>
      <c r="H644" s="111"/>
      <c r="I644" s="113"/>
      <c r="J644" s="113"/>
      <c r="K644" s="33" t="s">
        <v>38</v>
      </c>
      <c r="L644" s="113">
        <f>Q644*I643</f>
        <v>1538100.0000000002</v>
      </c>
      <c r="M644" s="146"/>
      <c r="N644" s="113">
        <f>R644*I643</f>
        <v>41241.588000000003</v>
      </c>
      <c r="O644" s="113">
        <f t="shared" si="146"/>
        <v>1579341.5880000002</v>
      </c>
      <c r="P644" s="146"/>
      <c r="Q644" s="113">
        <v>1500</v>
      </c>
      <c r="R644" s="34">
        <v>40.22</v>
      </c>
      <c r="S644" s="112" t="s">
        <v>28</v>
      </c>
      <c r="T644" s="112" t="s">
        <v>183</v>
      </c>
    </row>
    <row r="645" spans="1:20" s="5" customFormat="1" ht="37.5" x14ac:dyDescent="0.3">
      <c r="A645" s="24">
        <f t="shared" si="147"/>
        <v>77</v>
      </c>
      <c r="B645" s="111">
        <v>54</v>
      </c>
      <c r="C645" s="114" t="s">
        <v>356</v>
      </c>
      <c r="D645" s="111">
        <v>1937</v>
      </c>
      <c r="E645" s="111" t="s">
        <v>24</v>
      </c>
      <c r="F645" s="112" t="s">
        <v>229</v>
      </c>
      <c r="G645" s="111" t="s">
        <v>42</v>
      </c>
      <c r="H645" s="111">
        <v>2</v>
      </c>
      <c r="I645" s="113">
        <v>1052.0999999999999</v>
      </c>
      <c r="J645" s="113">
        <v>576.4</v>
      </c>
      <c r="K645" s="114" t="s">
        <v>32</v>
      </c>
      <c r="L645" s="43">
        <f>I645*Q645</f>
        <v>288380.61</v>
      </c>
      <c r="M645" s="115">
        <f>L645</f>
        <v>288380.61</v>
      </c>
      <c r="N645" s="115">
        <f>I645*R645</f>
        <v>16686.305999999997</v>
      </c>
      <c r="O645" s="115">
        <f t="shared" si="146"/>
        <v>305066.91599999997</v>
      </c>
      <c r="P645" s="115">
        <f>O645</f>
        <v>305066.91599999997</v>
      </c>
      <c r="Q645" s="113">
        <v>274.10000000000002</v>
      </c>
      <c r="R645" s="34">
        <v>15.86</v>
      </c>
      <c r="S645" s="112" t="s">
        <v>28</v>
      </c>
      <c r="T645" s="112" t="s">
        <v>183</v>
      </c>
    </row>
    <row r="646" spans="1:20" s="5" customFormat="1" ht="37.5" x14ac:dyDescent="0.3">
      <c r="A646" s="24">
        <f t="shared" si="147"/>
        <v>78</v>
      </c>
      <c r="B646" s="111">
        <v>55</v>
      </c>
      <c r="C646" s="114" t="s">
        <v>357</v>
      </c>
      <c r="D646" s="111">
        <v>1959</v>
      </c>
      <c r="E646" s="111" t="s">
        <v>24</v>
      </c>
      <c r="F646" s="112" t="s">
        <v>216</v>
      </c>
      <c r="G646" s="111" t="s">
        <v>25</v>
      </c>
      <c r="H646" s="111">
        <v>4</v>
      </c>
      <c r="I646" s="113">
        <v>1923</v>
      </c>
      <c r="J646" s="113">
        <v>1302.7</v>
      </c>
      <c r="K646" s="114" t="s">
        <v>32</v>
      </c>
      <c r="L646" s="43">
        <f>Q646*I646</f>
        <v>409022.1</v>
      </c>
      <c r="M646" s="115">
        <f>L646</f>
        <v>409022.1</v>
      </c>
      <c r="N646" s="115">
        <f>R646*I646</f>
        <v>29921.88</v>
      </c>
      <c r="O646" s="115">
        <f t="shared" si="146"/>
        <v>438943.98</v>
      </c>
      <c r="P646" s="115">
        <f>O646</f>
        <v>438943.98</v>
      </c>
      <c r="Q646" s="113">
        <v>212.7</v>
      </c>
      <c r="R646" s="34">
        <v>15.56</v>
      </c>
      <c r="S646" s="112" t="s">
        <v>28</v>
      </c>
      <c r="T646" s="112" t="s">
        <v>183</v>
      </c>
    </row>
    <row r="647" spans="1:20" s="5" customFormat="1" ht="37.5" x14ac:dyDescent="0.3">
      <c r="A647" s="24">
        <f t="shared" si="147"/>
        <v>79</v>
      </c>
      <c r="B647" s="111">
        <v>56</v>
      </c>
      <c r="C647" s="114" t="s">
        <v>358</v>
      </c>
      <c r="D647" s="111">
        <v>1979</v>
      </c>
      <c r="E647" s="111" t="s">
        <v>24</v>
      </c>
      <c r="F647" s="112" t="s">
        <v>216</v>
      </c>
      <c r="G647" s="112" t="s">
        <v>25</v>
      </c>
      <c r="H647" s="111">
        <v>5</v>
      </c>
      <c r="I647" s="113">
        <f>J647*1.8</f>
        <v>5602.2659999999996</v>
      </c>
      <c r="J647" s="113">
        <v>3112.37</v>
      </c>
      <c r="K647" s="114" t="s">
        <v>32</v>
      </c>
      <c r="L647" s="43">
        <f>I647*Q647</f>
        <v>1103646.402</v>
      </c>
      <c r="M647" s="115">
        <f>L647</f>
        <v>1103646.402</v>
      </c>
      <c r="N647" s="115">
        <f>I647*R647</f>
        <v>87171.258959999992</v>
      </c>
      <c r="O647" s="115">
        <f t="shared" si="146"/>
        <v>1190817.66096</v>
      </c>
      <c r="P647" s="115">
        <f>O647</f>
        <v>1190817.66096</v>
      </c>
      <c r="Q647" s="113">
        <v>197</v>
      </c>
      <c r="R647" s="34">
        <v>15.56</v>
      </c>
      <c r="S647" s="112" t="s">
        <v>28</v>
      </c>
      <c r="T647" s="112" t="s">
        <v>183</v>
      </c>
    </row>
    <row r="648" spans="1:20" s="5" customFormat="1" ht="37.5" x14ac:dyDescent="0.3">
      <c r="A648" s="24">
        <f t="shared" si="147"/>
        <v>80</v>
      </c>
      <c r="B648" s="111">
        <v>57</v>
      </c>
      <c r="C648" s="114" t="s">
        <v>359</v>
      </c>
      <c r="D648" s="111">
        <v>1984</v>
      </c>
      <c r="E648" s="111" t="s">
        <v>24</v>
      </c>
      <c r="F648" s="112" t="s">
        <v>216</v>
      </c>
      <c r="G648" s="112" t="s">
        <v>25</v>
      </c>
      <c r="H648" s="111">
        <v>5</v>
      </c>
      <c r="I648" s="113">
        <v>12109.7</v>
      </c>
      <c r="J648" s="113">
        <v>1131.3</v>
      </c>
      <c r="K648" s="114" t="s">
        <v>32</v>
      </c>
      <c r="L648" s="43">
        <f>I648*Q648</f>
        <v>2385610.9000000004</v>
      </c>
      <c r="M648" s="115">
        <f>L648</f>
        <v>2385610.9000000004</v>
      </c>
      <c r="N648" s="115">
        <f>I648*R648</f>
        <v>188426.93200000003</v>
      </c>
      <c r="O648" s="115">
        <f t="shared" si="146"/>
        <v>2574037.8320000004</v>
      </c>
      <c r="P648" s="115">
        <f>O648</f>
        <v>2574037.8320000004</v>
      </c>
      <c r="Q648" s="113">
        <v>197</v>
      </c>
      <c r="R648" s="34">
        <v>15.56</v>
      </c>
      <c r="S648" s="112" t="s">
        <v>28</v>
      </c>
      <c r="T648" s="112" t="s">
        <v>183</v>
      </c>
    </row>
    <row r="649" spans="1:20" s="5" customFormat="1" ht="37.5" x14ac:dyDescent="0.3">
      <c r="A649" s="24">
        <f t="shared" si="147"/>
        <v>81</v>
      </c>
      <c r="B649" s="111">
        <v>58</v>
      </c>
      <c r="C649" s="114" t="s">
        <v>360</v>
      </c>
      <c r="D649" s="111">
        <v>1978</v>
      </c>
      <c r="E649" s="111" t="s">
        <v>24</v>
      </c>
      <c r="F649" s="112" t="s">
        <v>216</v>
      </c>
      <c r="G649" s="112" t="s">
        <v>25</v>
      </c>
      <c r="H649" s="111">
        <v>5</v>
      </c>
      <c r="I649" s="113">
        <f>J649*1.8</f>
        <v>5512.482</v>
      </c>
      <c r="J649" s="113">
        <v>3062.49</v>
      </c>
      <c r="K649" s="114" t="s">
        <v>32</v>
      </c>
      <c r="L649" s="43">
        <f>I649*Q649</f>
        <v>1085958.9539999999</v>
      </c>
      <c r="M649" s="145">
        <f>L649+L650</f>
        <v>7051566.9743999997</v>
      </c>
      <c r="N649" s="115">
        <f>I649*R649</f>
        <v>85774.219920000003</v>
      </c>
      <c r="O649" s="115">
        <f t="shared" si="146"/>
        <v>1171733.17392</v>
      </c>
      <c r="P649" s="145">
        <f>O649+O650</f>
        <v>7265010.2774399994</v>
      </c>
      <c r="Q649" s="113">
        <v>197</v>
      </c>
      <c r="R649" s="34">
        <v>15.56</v>
      </c>
      <c r="S649" s="112" t="s">
        <v>28</v>
      </c>
      <c r="T649" s="112" t="s">
        <v>183</v>
      </c>
    </row>
    <row r="650" spans="1:20" s="5" customFormat="1" x14ac:dyDescent="0.3">
      <c r="A650" s="24">
        <f t="shared" si="147"/>
        <v>82</v>
      </c>
      <c r="B650" s="111"/>
      <c r="C650" s="114"/>
      <c r="D650" s="111"/>
      <c r="E650" s="67"/>
      <c r="F650" s="112"/>
      <c r="G650" s="112"/>
      <c r="H650" s="111"/>
      <c r="I650" s="113"/>
      <c r="J650" s="113"/>
      <c r="K650" s="114" t="s">
        <v>154</v>
      </c>
      <c r="L650" s="43">
        <f>I649*Q650</f>
        <v>5965608.0203999998</v>
      </c>
      <c r="M650" s="146"/>
      <c r="N650" s="115">
        <f>I649*R650</f>
        <v>127669.08312</v>
      </c>
      <c r="O650" s="115">
        <f t="shared" si="146"/>
        <v>6093277.1035199994</v>
      </c>
      <c r="P650" s="146"/>
      <c r="Q650" s="115">
        <v>1082.2</v>
      </c>
      <c r="R650" s="34">
        <v>23.16</v>
      </c>
      <c r="S650" s="112" t="s">
        <v>28</v>
      </c>
      <c r="T650" s="112" t="s">
        <v>183</v>
      </c>
    </row>
    <row r="651" spans="1:20" s="5" customFormat="1" ht="37.5" x14ac:dyDescent="0.3">
      <c r="A651" s="24">
        <f t="shared" si="147"/>
        <v>83</v>
      </c>
      <c r="B651" s="111">
        <v>59</v>
      </c>
      <c r="C651" s="114" t="s">
        <v>361</v>
      </c>
      <c r="D651" s="111">
        <v>1964</v>
      </c>
      <c r="E651" s="111" t="s">
        <v>24</v>
      </c>
      <c r="F651" s="112" t="s">
        <v>216</v>
      </c>
      <c r="G651" s="50" t="s">
        <v>25</v>
      </c>
      <c r="H651" s="49">
        <v>4</v>
      </c>
      <c r="I651" s="113">
        <v>2183.6999999999998</v>
      </c>
      <c r="J651" s="113">
        <v>1261.9000000000001</v>
      </c>
      <c r="K651" s="114" t="s">
        <v>32</v>
      </c>
      <c r="L651" s="43">
        <f>Q651*I651</f>
        <v>464472.98999999993</v>
      </c>
      <c r="M651" s="115">
        <f t="shared" ref="M651:M671" si="148">L651</f>
        <v>464472.98999999993</v>
      </c>
      <c r="N651" s="115">
        <f>I651*R651</f>
        <v>33978.371999999996</v>
      </c>
      <c r="O651" s="115">
        <f t="shared" si="146"/>
        <v>498451.36199999991</v>
      </c>
      <c r="P651" s="115">
        <f t="shared" ref="P651:P671" si="149">O651</f>
        <v>498451.36199999991</v>
      </c>
      <c r="Q651" s="113">
        <v>212.7</v>
      </c>
      <c r="R651" s="34">
        <v>15.56</v>
      </c>
      <c r="S651" s="112" t="s">
        <v>28</v>
      </c>
      <c r="T651" s="112" t="s">
        <v>183</v>
      </c>
    </row>
    <row r="652" spans="1:20" s="5" customFormat="1" ht="37.5" x14ac:dyDescent="0.3">
      <c r="A652" s="24">
        <f t="shared" si="147"/>
        <v>84</v>
      </c>
      <c r="B652" s="111">
        <v>60</v>
      </c>
      <c r="C652" s="114" t="s">
        <v>362</v>
      </c>
      <c r="D652" s="111">
        <v>1980</v>
      </c>
      <c r="E652" s="111" t="s">
        <v>24</v>
      </c>
      <c r="F652" s="112" t="s">
        <v>216</v>
      </c>
      <c r="G652" s="112" t="s">
        <v>363</v>
      </c>
      <c r="H652" s="111">
        <v>5</v>
      </c>
      <c r="I652" s="113">
        <v>6101.7</v>
      </c>
      <c r="J652" s="113">
        <v>3261.62</v>
      </c>
      <c r="K652" s="114" t="s">
        <v>32</v>
      </c>
      <c r="L652" s="43">
        <f>Q652*I652</f>
        <v>1202034.8999999999</v>
      </c>
      <c r="M652" s="115">
        <f t="shared" si="148"/>
        <v>1202034.8999999999</v>
      </c>
      <c r="N652" s="115">
        <f>I652*R652</f>
        <v>94942.452000000005</v>
      </c>
      <c r="O652" s="115">
        <f t="shared" si="146"/>
        <v>1296977.352</v>
      </c>
      <c r="P652" s="115">
        <f t="shared" si="149"/>
        <v>1296977.352</v>
      </c>
      <c r="Q652" s="113">
        <v>197</v>
      </c>
      <c r="R652" s="34">
        <v>15.56</v>
      </c>
      <c r="S652" s="112" t="s">
        <v>28</v>
      </c>
      <c r="T652" s="112" t="s">
        <v>183</v>
      </c>
    </row>
    <row r="653" spans="1:20" s="5" customFormat="1" ht="37.5" x14ac:dyDescent="0.3">
      <c r="A653" s="24">
        <f t="shared" si="147"/>
        <v>85</v>
      </c>
      <c r="B653" s="111">
        <v>61</v>
      </c>
      <c r="C653" s="114" t="s">
        <v>364</v>
      </c>
      <c r="D653" s="111">
        <v>1963</v>
      </c>
      <c r="E653" s="111" t="s">
        <v>24</v>
      </c>
      <c r="F653" s="112" t="s">
        <v>216</v>
      </c>
      <c r="G653" s="50" t="s">
        <v>25</v>
      </c>
      <c r="H653" s="49">
        <v>4</v>
      </c>
      <c r="I653" s="113">
        <v>2171</v>
      </c>
      <c r="J653" s="113">
        <v>806.3</v>
      </c>
      <c r="K653" s="114" t="s">
        <v>32</v>
      </c>
      <c r="L653" s="43">
        <f>Q653*I653</f>
        <v>427687</v>
      </c>
      <c r="M653" s="115">
        <f t="shared" si="148"/>
        <v>427687</v>
      </c>
      <c r="N653" s="115">
        <f>I653*R653</f>
        <v>33780.76</v>
      </c>
      <c r="O653" s="115">
        <f t="shared" si="146"/>
        <v>461467.76</v>
      </c>
      <c r="P653" s="115">
        <f t="shared" si="149"/>
        <v>461467.76</v>
      </c>
      <c r="Q653" s="113">
        <v>197</v>
      </c>
      <c r="R653" s="34">
        <v>15.56</v>
      </c>
      <c r="S653" s="112" t="s">
        <v>28</v>
      </c>
      <c r="T653" s="112" t="s">
        <v>183</v>
      </c>
    </row>
    <row r="654" spans="1:20" s="5" customFormat="1" ht="37.5" x14ac:dyDescent="0.3">
      <c r="A654" s="24">
        <f t="shared" si="147"/>
        <v>86</v>
      </c>
      <c r="B654" s="111">
        <v>62</v>
      </c>
      <c r="C654" s="114" t="s">
        <v>365</v>
      </c>
      <c r="D654" s="111">
        <v>1978</v>
      </c>
      <c r="E654" s="111" t="s">
        <v>24</v>
      </c>
      <c r="F654" s="112" t="s">
        <v>216</v>
      </c>
      <c r="G654" s="112" t="s">
        <v>363</v>
      </c>
      <c r="H654" s="111">
        <v>5</v>
      </c>
      <c r="I654" s="113">
        <f>J654*1.8</f>
        <v>6064.6140000000005</v>
      </c>
      <c r="J654" s="113">
        <v>3369.23</v>
      </c>
      <c r="K654" s="114" t="s">
        <v>32</v>
      </c>
      <c r="L654" s="43">
        <f>I654*Q654</f>
        <v>1194728.9580000001</v>
      </c>
      <c r="M654" s="115">
        <f t="shared" si="148"/>
        <v>1194728.9580000001</v>
      </c>
      <c r="N654" s="115">
        <f>I654*R654</f>
        <v>94365.393840000004</v>
      </c>
      <c r="O654" s="115">
        <f t="shared" si="146"/>
        <v>1289094.3518400001</v>
      </c>
      <c r="P654" s="115">
        <f t="shared" si="149"/>
        <v>1289094.3518400001</v>
      </c>
      <c r="Q654" s="113">
        <v>197</v>
      </c>
      <c r="R654" s="34">
        <v>15.56</v>
      </c>
      <c r="S654" s="112" t="s">
        <v>28</v>
      </c>
      <c r="T654" s="112" t="s">
        <v>183</v>
      </c>
    </row>
    <row r="655" spans="1:20" s="5" customFormat="1" ht="37.5" x14ac:dyDescent="0.3">
      <c r="A655" s="24">
        <f t="shared" si="147"/>
        <v>87</v>
      </c>
      <c r="B655" s="111">
        <v>63</v>
      </c>
      <c r="C655" s="114" t="s">
        <v>366</v>
      </c>
      <c r="D655" s="111">
        <v>1951</v>
      </c>
      <c r="E655" s="111" t="s">
        <v>24</v>
      </c>
      <c r="F655" s="113" t="s">
        <v>216</v>
      </c>
      <c r="G655" s="113" t="s">
        <v>25</v>
      </c>
      <c r="H655" s="111">
        <v>3</v>
      </c>
      <c r="I655" s="113">
        <v>1315</v>
      </c>
      <c r="J655" s="113">
        <v>763.9</v>
      </c>
      <c r="K655" s="114" t="s">
        <v>32</v>
      </c>
      <c r="L655" s="113">
        <f>I655*Q655</f>
        <v>259055</v>
      </c>
      <c r="M655" s="115">
        <f t="shared" si="148"/>
        <v>259055</v>
      </c>
      <c r="N655" s="113">
        <f>I655*R655</f>
        <v>20461.400000000001</v>
      </c>
      <c r="O655" s="115">
        <f t="shared" si="146"/>
        <v>279516.40000000002</v>
      </c>
      <c r="P655" s="115">
        <f t="shared" si="149"/>
        <v>279516.40000000002</v>
      </c>
      <c r="Q655" s="113">
        <v>197</v>
      </c>
      <c r="R655" s="34">
        <v>15.56</v>
      </c>
      <c r="S655" s="112" t="s">
        <v>28</v>
      </c>
      <c r="T655" s="112" t="s">
        <v>183</v>
      </c>
    </row>
    <row r="656" spans="1:20" s="5" customFormat="1" ht="112.5" x14ac:dyDescent="0.3">
      <c r="A656" s="24">
        <f t="shared" si="147"/>
        <v>88</v>
      </c>
      <c r="B656" s="111">
        <v>64</v>
      </c>
      <c r="C656" s="114" t="s">
        <v>803</v>
      </c>
      <c r="D656" s="111">
        <v>1989</v>
      </c>
      <c r="E656" s="111" t="s">
        <v>24</v>
      </c>
      <c r="F656" s="112" t="s">
        <v>323</v>
      </c>
      <c r="G656" s="111" t="s">
        <v>57</v>
      </c>
      <c r="H656" s="111">
        <v>10</v>
      </c>
      <c r="I656" s="113">
        <v>2954.6</v>
      </c>
      <c r="J656" s="113">
        <v>1395.5</v>
      </c>
      <c r="K656" s="114" t="s">
        <v>755</v>
      </c>
      <c r="L656" s="113">
        <f>Q656*I656</f>
        <v>2225434.2659999998</v>
      </c>
      <c r="M656" s="115">
        <f t="shared" si="148"/>
        <v>2225434.2659999998</v>
      </c>
      <c r="N656" s="113">
        <f>R656*I656</f>
        <v>47628.152000000002</v>
      </c>
      <c r="O656" s="113">
        <f t="shared" si="146"/>
        <v>2273062.4179999996</v>
      </c>
      <c r="P656" s="115">
        <f t="shared" si="149"/>
        <v>2273062.4179999996</v>
      </c>
      <c r="Q656" s="113">
        <v>753.21</v>
      </c>
      <c r="R656" s="65">
        <v>16.12</v>
      </c>
      <c r="S656" s="112" t="s">
        <v>28</v>
      </c>
      <c r="T656" s="112" t="s">
        <v>183</v>
      </c>
    </row>
    <row r="657" spans="1:20" s="5" customFormat="1" ht="112.5" x14ac:dyDescent="0.3">
      <c r="A657" s="24">
        <f t="shared" si="147"/>
        <v>89</v>
      </c>
      <c r="B657" s="111">
        <v>65</v>
      </c>
      <c r="C657" s="114" t="s">
        <v>804</v>
      </c>
      <c r="D657" s="111">
        <v>1988</v>
      </c>
      <c r="E657" s="111" t="s">
        <v>24</v>
      </c>
      <c r="F657" s="112" t="s">
        <v>323</v>
      </c>
      <c r="G657" s="111" t="s">
        <v>57</v>
      </c>
      <c r="H657" s="111">
        <v>10</v>
      </c>
      <c r="I657" s="113">
        <v>2954.9</v>
      </c>
      <c r="J657" s="113">
        <v>2289</v>
      </c>
      <c r="K657" s="114" t="s">
        <v>755</v>
      </c>
      <c r="L657" s="113">
        <f>I657*Q657</f>
        <v>2225660.2290000003</v>
      </c>
      <c r="M657" s="115">
        <f t="shared" si="148"/>
        <v>2225660.2290000003</v>
      </c>
      <c r="N657" s="113">
        <f>R657*I657</f>
        <v>47632.988000000005</v>
      </c>
      <c r="O657" s="113">
        <f t="shared" si="146"/>
        <v>2273293.2170000002</v>
      </c>
      <c r="P657" s="115">
        <f t="shared" si="149"/>
        <v>2273293.2170000002</v>
      </c>
      <c r="Q657" s="111">
        <v>753.21</v>
      </c>
      <c r="R657" s="65">
        <v>16.12</v>
      </c>
      <c r="S657" s="112" t="s">
        <v>28</v>
      </c>
      <c r="T657" s="112" t="s">
        <v>183</v>
      </c>
    </row>
    <row r="658" spans="1:20" s="5" customFormat="1" ht="112.5" x14ac:dyDescent="0.3">
      <c r="A658" s="24">
        <f t="shared" si="147"/>
        <v>90</v>
      </c>
      <c r="B658" s="111">
        <v>66</v>
      </c>
      <c r="C658" s="114" t="s">
        <v>805</v>
      </c>
      <c r="D658" s="111">
        <v>1988</v>
      </c>
      <c r="E658" s="111" t="s">
        <v>24</v>
      </c>
      <c r="F658" s="112" t="s">
        <v>323</v>
      </c>
      <c r="G658" s="111" t="s">
        <v>57</v>
      </c>
      <c r="H658" s="111">
        <v>10</v>
      </c>
      <c r="I658" s="113">
        <v>2938.8</v>
      </c>
      <c r="J658" s="113">
        <v>2277</v>
      </c>
      <c r="K658" s="114" t="s">
        <v>755</v>
      </c>
      <c r="L658" s="113">
        <f>I658*Q658</f>
        <v>2213533.5480000004</v>
      </c>
      <c r="M658" s="115">
        <f t="shared" si="148"/>
        <v>2213533.5480000004</v>
      </c>
      <c r="N658" s="113">
        <f>R658*I658</f>
        <v>47373.456000000006</v>
      </c>
      <c r="O658" s="113">
        <f t="shared" si="146"/>
        <v>2260907.0040000007</v>
      </c>
      <c r="P658" s="115">
        <f t="shared" si="149"/>
        <v>2260907.0040000007</v>
      </c>
      <c r="Q658" s="111">
        <v>753.21</v>
      </c>
      <c r="R658" s="65">
        <v>16.12</v>
      </c>
      <c r="S658" s="112" t="s">
        <v>28</v>
      </c>
      <c r="T658" s="112" t="s">
        <v>183</v>
      </c>
    </row>
    <row r="659" spans="1:20" s="5" customFormat="1" ht="112.5" x14ac:dyDescent="0.3">
      <c r="A659" s="24">
        <f t="shared" si="147"/>
        <v>91</v>
      </c>
      <c r="B659" s="111">
        <v>67</v>
      </c>
      <c r="C659" s="114" t="s">
        <v>367</v>
      </c>
      <c r="D659" s="111">
        <v>1993</v>
      </c>
      <c r="E659" s="111" t="s">
        <v>24</v>
      </c>
      <c r="F659" s="112" t="s">
        <v>323</v>
      </c>
      <c r="G659" s="111" t="s">
        <v>57</v>
      </c>
      <c r="H659" s="111">
        <v>10</v>
      </c>
      <c r="I659" s="113">
        <v>5760.8</v>
      </c>
      <c r="J659" s="113">
        <v>3898</v>
      </c>
      <c r="K659" s="114" t="s">
        <v>755</v>
      </c>
      <c r="L659" s="113">
        <f>I659*Q659</f>
        <v>4339092.1680000005</v>
      </c>
      <c r="M659" s="115">
        <f t="shared" si="148"/>
        <v>4339092.1680000005</v>
      </c>
      <c r="N659" s="113">
        <f>R659*I659</f>
        <v>92864.096000000005</v>
      </c>
      <c r="O659" s="113">
        <f t="shared" si="146"/>
        <v>4431956.2640000004</v>
      </c>
      <c r="P659" s="115">
        <f t="shared" si="149"/>
        <v>4431956.2640000004</v>
      </c>
      <c r="Q659" s="113">
        <v>753.21</v>
      </c>
      <c r="R659" s="65">
        <v>16.12</v>
      </c>
      <c r="S659" s="112" t="s">
        <v>28</v>
      </c>
      <c r="T659" s="112" t="s">
        <v>183</v>
      </c>
    </row>
    <row r="660" spans="1:20" s="5" customFormat="1" ht="37.5" x14ac:dyDescent="0.3">
      <c r="A660" s="24">
        <f t="shared" si="147"/>
        <v>92</v>
      </c>
      <c r="B660" s="111">
        <v>68</v>
      </c>
      <c r="C660" s="114" t="s">
        <v>806</v>
      </c>
      <c r="D660" s="111">
        <v>1973</v>
      </c>
      <c r="E660" s="111" t="s">
        <v>24</v>
      </c>
      <c r="F660" s="112" t="s">
        <v>216</v>
      </c>
      <c r="G660" s="111" t="s">
        <v>57</v>
      </c>
      <c r="H660" s="111">
        <v>5</v>
      </c>
      <c r="I660" s="113">
        <v>4061.4</v>
      </c>
      <c r="J660" s="113">
        <v>2568.4</v>
      </c>
      <c r="K660" s="114" t="s">
        <v>154</v>
      </c>
      <c r="L660" s="113">
        <f>Q660*I660</f>
        <v>4283599.1940000001</v>
      </c>
      <c r="M660" s="115">
        <f t="shared" si="148"/>
        <v>4283599.1940000001</v>
      </c>
      <c r="N660" s="113">
        <f>I660*R660</f>
        <v>91665.79800000001</v>
      </c>
      <c r="O660" s="113">
        <f t="shared" si="146"/>
        <v>4375264.9920000006</v>
      </c>
      <c r="P660" s="115">
        <f t="shared" si="149"/>
        <v>4375264.9920000006</v>
      </c>
      <c r="Q660" s="113">
        <v>1054.71</v>
      </c>
      <c r="R660" s="65">
        <v>22.57</v>
      </c>
      <c r="S660" s="112" t="s">
        <v>28</v>
      </c>
      <c r="T660" s="112" t="s">
        <v>183</v>
      </c>
    </row>
    <row r="661" spans="1:20" s="5" customFormat="1" ht="37.5" x14ac:dyDescent="0.3">
      <c r="A661" s="24">
        <f t="shared" si="147"/>
        <v>93</v>
      </c>
      <c r="B661" s="111">
        <v>69</v>
      </c>
      <c r="C661" s="114" t="s">
        <v>807</v>
      </c>
      <c r="D661" s="111">
        <v>1973</v>
      </c>
      <c r="E661" s="111" t="s">
        <v>24</v>
      </c>
      <c r="F661" s="112" t="s">
        <v>216</v>
      </c>
      <c r="G661" s="111" t="s">
        <v>57</v>
      </c>
      <c r="H661" s="111">
        <v>5</v>
      </c>
      <c r="I661" s="113">
        <v>3763.3</v>
      </c>
      <c r="J661" s="113">
        <v>2555.8000000000002</v>
      </c>
      <c r="K661" s="114" t="s">
        <v>154</v>
      </c>
      <c r="L661" s="113">
        <f>Q661*I661</f>
        <v>3969190.1430000002</v>
      </c>
      <c r="M661" s="115">
        <f t="shared" si="148"/>
        <v>3969190.1430000002</v>
      </c>
      <c r="N661" s="113">
        <f>I661*R661</f>
        <v>84937.681000000011</v>
      </c>
      <c r="O661" s="113">
        <f t="shared" si="146"/>
        <v>4054127.824</v>
      </c>
      <c r="P661" s="115">
        <f t="shared" si="149"/>
        <v>4054127.824</v>
      </c>
      <c r="Q661" s="113">
        <v>1054.71</v>
      </c>
      <c r="R661" s="65">
        <v>22.57</v>
      </c>
      <c r="S661" s="112" t="s">
        <v>28</v>
      </c>
      <c r="T661" s="112" t="s">
        <v>183</v>
      </c>
    </row>
    <row r="662" spans="1:20" s="5" customFormat="1" ht="37.5" x14ac:dyDescent="0.3">
      <c r="A662" s="24">
        <f t="shared" si="147"/>
        <v>94</v>
      </c>
      <c r="B662" s="111">
        <v>70</v>
      </c>
      <c r="C662" s="114" t="s">
        <v>808</v>
      </c>
      <c r="D662" s="111">
        <v>1972</v>
      </c>
      <c r="E662" s="111" t="s">
        <v>24</v>
      </c>
      <c r="F662" s="112" t="s">
        <v>216</v>
      </c>
      <c r="G662" s="111" t="s">
        <v>57</v>
      </c>
      <c r="H662" s="111">
        <v>5</v>
      </c>
      <c r="I662" s="113">
        <v>3873.4</v>
      </c>
      <c r="J662" s="113">
        <v>2555.8000000000002</v>
      </c>
      <c r="K662" s="114" t="s">
        <v>154</v>
      </c>
      <c r="L662" s="113">
        <f>Q662*I662</f>
        <v>4085313.7140000002</v>
      </c>
      <c r="M662" s="115">
        <f t="shared" si="148"/>
        <v>4085313.7140000002</v>
      </c>
      <c r="N662" s="113">
        <f>I662*R662</f>
        <v>87422.638000000006</v>
      </c>
      <c r="O662" s="113">
        <f t="shared" si="146"/>
        <v>4172736.352</v>
      </c>
      <c r="P662" s="115">
        <f t="shared" si="149"/>
        <v>4172736.352</v>
      </c>
      <c r="Q662" s="113">
        <v>1054.71</v>
      </c>
      <c r="R662" s="65">
        <v>22.57</v>
      </c>
      <c r="S662" s="112" t="s">
        <v>28</v>
      </c>
      <c r="T662" s="112" t="s">
        <v>183</v>
      </c>
    </row>
    <row r="663" spans="1:20" s="5" customFormat="1" ht="37.5" x14ac:dyDescent="0.3">
      <c r="A663" s="24">
        <f t="shared" si="147"/>
        <v>95</v>
      </c>
      <c r="B663" s="111">
        <v>71</v>
      </c>
      <c r="C663" s="114" t="s">
        <v>967</v>
      </c>
      <c r="D663" s="111">
        <v>1983</v>
      </c>
      <c r="E663" s="111" t="s">
        <v>24</v>
      </c>
      <c r="F663" s="112" t="s">
        <v>216</v>
      </c>
      <c r="G663" s="111" t="s">
        <v>25</v>
      </c>
      <c r="H663" s="111">
        <v>5</v>
      </c>
      <c r="I663" s="113">
        <v>12245.5</v>
      </c>
      <c r="J663" s="113">
        <v>5589.44</v>
      </c>
      <c r="K663" s="114" t="s">
        <v>154</v>
      </c>
      <c r="L663" s="113">
        <v>5144457.49</v>
      </c>
      <c r="M663" s="115">
        <f t="shared" si="148"/>
        <v>5144457.49</v>
      </c>
      <c r="N663" s="113">
        <v>335501.65000000002</v>
      </c>
      <c r="O663" s="113">
        <f>M663+N663</f>
        <v>5479959.1400000006</v>
      </c>
      <c r="P663" s="115">
        <f t="shared" si="149"/>
        <v>5479959.1400000006</v>
      </c>
      <c r="Q663" s="113">
        <v>1082.2</v>
      </c>
      <c r="R663" s="65">
        <v>79</v>
      </c>
      <c r="S663" s="112" t="s">
        <v>28</v>
      </c>
      <c r="T663" s="112" t="s">
        <v>183</v>
      </c>
    </row>
    <row r="664" spans="1:20" s="5" customFormat="1" ht="112.5" x14ac:dyDescent="0.3">
      <c r="A664" s="24">
        <f t="shared" si="147"/>
        <v>96</v>
      </c>
      <c r="B664" s="111">
        <v>72</v>
      </c>
      <c r="C664" s="114" t="s">
        <v>368</v>
      </c>
      <c r="D664" s="111">
        <v>1986</v>
      </c>
      <c r="E664" s="111" t="s">
        <v>24</v>
      </c>
      <c r="F664" s="112" t="s">
        <v>324</v>
      </c>
      <c r="G664" s="111" t="s">
        <v>57</v>
      </c>
      <c r="H664" s="111">
        <v>9</v>
      </c>
      <c r="I664" s="113">
        <v>13762</v>
      </c>
      <c r="J664" s="113">
        <v>8073.7</v>
      </c>
      <c r="K664" s="114" t="s">
        <v>755</v>
      </c>
      <c r="L664" s="113">
        <f>Q664*I664</f>
        <v>11053225.539999999</v>
      </c>
      <c r="M664" s="115">
        <f t="shared" si="148"/>
        <v>11053225.539999999</v>
      </c>
      <c r="N664" s="113">
        <f>I664*R664</f>
        <v>236568.78000000003</v>
      </c>
      <c r="O664" s="113">
        <f t="shared" ref="O664:O695" si="150">L664+N664</f>
        <v>11289794.319999998</v>
      </c>
      <c r="P664" s="115">
        <f t="shared" si="149"/>
        <v>11289794.319999998</v>
      </c>
      <c r="Q664" s="111">
        <v>803.17</v>
      </c>
      <c r="R664" s="65">
        <v>17.190000000000001</v>
      </c>
      <c r="S664" s="112" t="s">
        <v>28</v>
      </c>
      <c r="T664" s="112" t="s">
        <v>183</v>
      </c>
    </row>
    <row r="665" spans="1:20" s="5" customFormat="1" ht="37.5" x14ac:dyDescent="0.3">
      <c r="A665" s="24">
        <f t="shared" si="147"/>
        <v>97</v>
      </c>
      <c r="B665" s="111">
        <v>73</v>
      </c>
      <c r="C665" s="114" t="s">
        <v>809</v>
      </c>
      <c r="D665" s="111">
        <v>1962</v>
      </c>
      <c r="E665" s="111" t="s">
        <v>24</v>
      </c>
      <c r="F665" s="112" t="s">
        <v>197</v>
      </c>
      <c r="G665" s="111" t="s">
        <v>25</v>
      </c>
      <c r="H665" s="111">
        <v>3</v>
      </c>
      <c r="I665" s="113">
        <v>1406.5</v>
      </c>
      <c r="J665" s="113">
        <v>951.3</v>
      </c>
      <c r="K665" s="114" t="s">
        <v>154</v>
      </c>
      <c r="L665" s="113">
        <f>Q665*I665</f>
        <v>1594703.7649999999</v>
      </c>
      <c r="M665" s="115">
        <f t="shared" si="148"/>
        <v>1594703.7649999999</v>
      </c>
      <c r="N665" s="113">
        <f>I665*R665</f>
        <v>34951.525000000001</v>
      </c>
      <c r="O665" s="113">
        <f t="shared" si="150"/>
        <v>1629655.2899999998</v>
      </c>
      <c r="P665" s="115">
        <f t="shared" si="149"/>
        <v>1629655.2899999998</v>
      </c>
      <c r="Q665" s="113">
        <v>1133.81</v>
      </c>
      <c r="R665" s="65">
        <v>24.85</v>
      </c>
      <c r="S665" s="112" t="s">
        <v>28</v>
      </c>
      <c r="T665" s="112" t="s">
        <v>183</v>
      </c>
    </row>
    <row r="666" spans="1:20" s="5" customFormat="1" ht="37.5" x14ac:dyDescent="0.3">
      <c r="A666" s="24">
        <f t="shared" si="147"/>
        <v>98</v>
      </c>
      <c r="B666" s="111">
        <v>74</v>
      </c>
      <c r="C666" s="114" t="s">
        <v>369</v>
      </c>
      <c r="D666" s="111">
        <v>1958</v>
      </c>
      <c r="E666" s="111" t="s">
        <v>24</v>
      </c>
      <c r="F666" s="113" t="s">
        <v>216</v>
      </c>
      <c r="G666" s="113" t="s">
        <v>25</v>
      </c>
      <c r="H666" s="111">
        <v>3</v>
      </c>
      <c r="I666" s="113">
        <v>1381.6</v>
      </c>
      <c r="J666" s="113">
        <v>680.3</v>
      </c>
      <c r="K666" s="114" t="s">
        <v>32</v>
      </c>
      <c r="L666" s="113">
        <f>I666*Q666</f>
        <v>293866.31999999995</v>
      </c>
      <c r="M666" s="115">
        <f t="shared" si="148"/>
        <v>293866.31999999995</v>
      </c>
      <c r="N666" s="113">
        <f>I666*R666</f>
        <v>21497.696</v>
      </c>
      <c r="O666" s="115">
        <f t="shared" si="150"/>
        <v>315364.01599999995</v>
      </c>
      <c r="P666" s="115">
        <f t="shared" si="149"/>
        <v>315364.01599999995</v>
      </c>
      <c r="Q666" s="113">
        <v>212.7</v>
      </c>
      <c r="R666" s="34">
        <v>15.56</v>
      </c>
      <c r="S666" s="112" t="s">
        <v>28</v>
      </c>
      <c r="T666" s="112" t="s">
        <v>183</v>
      </c>
    </row>
    <row r="667" spans="1:20" s="5" customFormat="1" ht="37.5" x14ac:dyDescent="0.3">
      <c r="A667" s="24">
        <f t="shared" si="147"/>
        <v>99</v>
      </c>
      <c r="B667" s="111">
        <v>75</v>
      </c>
      <c r="C667" s="114" t="s">
        <v>370</v>
      </c>
      <c r="D667" s="111">
        <v>1952</v>
      </c>
      <c r="E667" s="111" t="s">
        <v>24</v>
      </c>
      <c r="F667" s="113" t="s">
        <v>216</v>
      </c>
      <c r="G667" s="113" t="s">
        <v>25</v>
      </c>
      <c r="H667" s="111">
        <v>3</v>
      </c>
      <c r="I667" s="113">
        <v>3692.7</v>
      </c>
      <c r="J667" s="113">
        <v>1615.5</v>
      </c>
      <c r="K667" s="114" t="s">
        <v>32</v>
      </c>
      <c r="L667" s="113">
        <f t="shared" ref="L667:L672" si="151">Q667*I667</f>
        <v>590832</v>
      </c>
      <c r="M667" s="115">
        <f t="shared" si="148"/>
        <v>590832</v>
      </c>
      <c r="N667" s="113">
        <f>R667*I667</f>
        <v>57458.411999999997</v>
      </c>
      <c r="O667" s="115">
        <f t="shared" si="150"/>
        <v>648290.41200000001</v>
      </c>
      <c r="P667" s="115">
        <f t="shared" si="149"/>
        <v>648290.41200000001</v>
      </c>
      <c r="Q667" s="115">
        <v>160</v>
      </c>
      <c r="R667" s="34">
        <v>15.56</v>
      </c>
      <c r="S667" s="112" t="s">
        <v>28</v>
      </c>
      <c r="T667" s="112" t="s">
        <v>183</v>
      </c>
    </row>
    <row r="668" spans="1:20" s="5" customFormat="1" ht="37.5" x14ac:dyDescent="0.3">
      <c r="A668" s="24">
        <f t="shared" si="147"/>
        <v>100</v>
      </c>
      <c r="B668" s="111">
        <v>76</v>
      </c>
      <c r="C668" s="114" t="s">
        <v>371</v>
      </c>
      <c r="D668" s="111">
        <v>1956</v>
      </c>
      <c r="E668" s="111" t="s">
        <v>24</v>
      </c>
      <c r="F668" s="113" t="s">
        <v>216</v>
      </c>
      <c r="G668" s="113" t="s">
        <v>25</v>
      </c>
      <c r="H668" s="111">
        <v>3</v>
      </c>
      <c r="I668" s="113">
        <f>J668*1.8</f>
        <v>3513.5280000000002</v>
      </c>
      <c r="J668" s="113">
        <v>1951.96</v>
      </c>
      <c r="K668" s="114" t="s">
        <v>32</v>
      </c>
      <c r="L668" s="113">
        <f t="shared" si="151"/>
        <v>562164.47999999998</v>
      </c>
      <c r="M668" s="115">
        <f t="shared" si="148"/>
        <v>562164.47999999998</v>
      </c>
      <c r="N668" s="113">
        <f>R668*I668</f>
        <v>54670.495680000007</v>
      </c>
      <c r="O668" s="115">
        <f t="shared" si="150"/>
        <v>616834.97568000003</v>
      </c>
      <c r="P668" s="115">
        <f t="shared" si="149"/>
        <v>616834.97568000003</v>
      </c>
      <c r="Q668" s="115">
        <v>160</v>
      </c>
      <c r="R668" s="34">
        <v>15.56</v>
      </c>
      <c r="S668" s="112" t="s">
        <v>28</v>
      </c>
      <c r="T668" s="112" t="s">
        <v>183</v>
      </c>
    </row>
    <row r="669" spans="1:20" s="5" customFormat="1" ht="37.5" x14ac:dyDescent="0.3">
      <c r="A669" s="24">
        <f t="shared" si="147"/>
        <v>101</v>
      </c>
      <c r="B669" s="111">
        <v>77</v>
      </c>
      <c r="C669" s="114" t="s">
        <v>372</v>
      </c>
      <c r="D669" s="111">
        <v>1956</v>
      </c>
      <c r="E669" s="111" t="s">
        <v>24</v>
      </c>
      <c r="F669" s="113" t="s">
        <v>216</v>
      </c>
      <c r="G669" s="113" t="s">
        <v>25</v>
      </c>
      <c r="H669" s="111">
        <v>3</v>
      </c>
      <c r="I669" s="113">
        <v>3957.7</v>
      </c>
      <c r="J669" s="113">
        <v>1620.8</v>
      </c>
      <c r="K669" s="114" t="s">
        <v>32</v>
      </c>
      <c r="L669" s="113">
        <f t="shared" si="151"/>
        <v>633232</v>
      </c>
      <c r="M669" s="115">
        <f t="shared" si="148"/>
        <v>633232</v>
      </c>
      <c r="N669" s="113">
        <f>R669*I669</f>
        <v>61581.811999999998</v>
      </c>
      <c r="O669" s="115">
        <f t="shared" si="150"/>
        <v>694813.81200000003</v>
      </c>
      <c r="P669" s="115">
        <f t="shared" si="149"/>
        <v>694813.81200000003</v>
      </c>
      <c r="Q669" s="115">
        <v>160</v>
      </c>
      <c r="R669" s="34">
        <v>15.56</v>
      </c>
      <c r="S669" s="112" t="s">
        <v>28</v>
      </c>
      <c r="T669" s="112" t="s">
        <v>183</v>
      </c>
    </row>
    <row r="670" spans="1:20" s="5" customFormat="1" ht="37.5" x14ac:dyDescent="0.3">
      <c r="A670" s="24">
        <f t="shared" si="147"/>
        <v>102</v>
      </c>
      <c r="B670" s="111">
        <v>78</v>
      </c>
      <c r="C670" s="114" t="s">
        <v>810</v>
      </c>
      <c r="D670" s="111">
        <v>1978</v>
      </c>
      <c r="E670" s="111" t="s">
        <v>24</v>
      </c>
      <c r="F670" s="113" t="s">
        <v>216</v>
      </c>
      <c r="G670" s="111" t="s">
        <v>25</v>
      </c>
      <c r="H670" s="111">
        <v>5</v>
      </c>
      <c r="I670" s="113">
        <v>8188.1</v>
      </c>
      <c r="J670" s="113">
        <v>4849.3</v>
      </c>
      <c r="K670" s="47" t="s">
        <v>154</v>
      </c>
      <c r="L670" s="113">
        <f t="shared" si="151"/>
        <v>8861161.8200000003</v>
      </c>
      <c r="M670" s="115">
        <f t="shared" si="148"/>
        <v>8861161.8200000003</v>
      </c>
      <c r="N670" s="113">
        <f>R670*I670</f>
        <v>189636.39600000001</v>
      </c>
      <c r="O670" s="113">
        <f t="shared" si="150"/>
        <v>9050798.216</v>
      </c>
      <c r="P670" s="115">
        <f t="shared" si="149"/>
        <v>9050798.216</v>
      </c>
      <c r="Q670" s="115">
        <v>1082.2</v>
      </c>
      <c r="R670" s="34">
        <v>23.16</v>
      </c>
      <c r="S670" s="112" t="s">
        <v>28</v>
      </c>
      <c r="T670" s="112" t="s">
        <v>183</v>
      </c>
    </row>
    <row r="671" spans="1:20" s="5" customFormat="1" ht="112.5" x14ac:dyDescent="0.3">
      <c r="A671" s="24">
        <f t="shared" si="147"/>
        <v>103</v>
      </c>
      <c r="B671" s="111">
        <v>79</v>
      </c>
      <c r="C671" s="40" t="s">
        <v>915</v>
      </c>
      <c r="D671" s="42">
        <v>1986</v>
      </c>
      <c r="E671" s="111" t="s">
        <v>24</v>
      </c>
      <c r="F671" s="115" t="s">
        <v>324</v>
      </c>
      <c r="G671" s="113" t="s">
        <v>57</v>
      </c>
      <c r="H671" s="42">
        <v>9</v>
      </c>
      <c r="I671" s="113">
        <v>10941.8</v>
      </c>
      <c r="J671" s="113">
        <v>8110.4</v>
      </c>
      <c r="K671" s="114" t="s">
        <v>755</v>
      </c>
      <c r="L671" s="113">
        <f t="shared" si="151"/>
        <v>8788125.5059999991</v>
      </c>
      <c r="M671" s="115">
        <f t="shared" si="148"/>
        <v>8788125.5059999991</v>
      </c>
      <c r="N671" s="113">
        <f>I671*R671</f>
        <v>188089.54200000002</v>
      </c>
      <c r="O671" s="113">
        <f t="shared" si="150"/>
        <v>8976215.0479999986</v>
      </c>
      <c r="P671" s="115">
        <f t="shared" si="149"/>
        <v>8976215.0479999986</v>
      </c>
      <c r="Q671" s="113">
        <v>803.17</v>
      </c>
      <c r="R671" s="65">
        <v>17.190000000000001</v>
      </c>
      <c r="S671" s="112" t="s">
        <v>28</v>
      </c>
      <c r="T671" s="112" t="s">
        <v>183</v>
      </c>
    </row>
    <row r="672" spans="1:20" s="5" customFormat="1" ht="37.5" x14ac:dyDescent="0.3">
      <c r="A672" s="24">
        <f t="shared" si="147"/>
        <v>104</v>
      </c>
      <c r="B672" s="111">
        <v>80</v>
      </c>
      <c r="C672" s="47" t="s">
        <v>811</v>
      </c>
      <c r="D672" s="111">
        <v>1976</v>
      </c>
      <c r="E672" s="111" t="s">
        <v>24</v>
      </c>
      <c r="F672" s="113" t="s">
        <v>216</v>
      </c>
      <c r="G672" s="111" t="s">
        <v>57</v>
      </c>
      <c r="H672" s="111">
        <v>5</v>
      </c>
      <c r="I672" s="113">
        <v>6024.1</v>
      </c>
      <c r="J672" s="113">
        <v>3794.12</v>
      </c>
      <c r="K672" s="47" t="s">
        <v>154</v>
      </c>
      <c r="L672" s="113">
        <f t="shared" si="151"/>
        <v>6353678.5110000009</v>
      </c>
      <c r="M672" s="153">
        <f>L672+L673+L674+L675+L676+L677</f>
        <v>11502175.576000001</v>
      </c>
      <c r="N672" s="113">
        <f>I672*R672</f>
        <v>135963.93700000001</v>
      </c>
      <c r="O672" s="113">
        <f t="shared" si="150"/>
        <v>6489642.4480000008</v>
      </c>
      <c r="P672" s="153">
        <f>O672+O673+O674+O675+O676+O677</f>
        <v>12065187.961999999</v>
      </c>
      <c r="Q672" s="113">
        <v>1054.71</v>
      </c>
      <c r="R672" s="65">
        <v>22.57</v>
      </c>
      <c r="S672" s="112" t="s">
        <v>28</v>
      </c>
      <c r="T672" s="112" t="s">
        <v>183</v>
      </c>
    </row>
    <row r="673" spans="1:20" s="5" customFormat="1" ht="37.5" x14ac:dyDescent="0.3">
      <c r="A673" s="24">
        <f t="shared" si="147"/>
        <v>105</v>
      </c>
      <c r="B673" s="111"/>
      <c r="C673" s="47"/>
      <c r="D673" s="111"/>
      <c r="E673" s="111"/>
      <c r="F673" s="112"/>
      <c r="G673" s="111"/>
      <c r="H673" s="111"/>
      <c r="I673" s="113"/>
      <c r="J673" s="113"/>
      <c r="K673" s="47" t="s">
        <v>32</v>
      </c>
      <c r="L673" s="113">
        <f>Q673*I672</f>
        <v>1186747.7000000002</v>
      </c>
      <c r="M673" s="171"/>
      <c r="N673" s="113">
        <f>R673*I672</f>
        <v>93433.790999999997</v>
      </c>
      <c r="O673" s="113">
        <f t="shared" si="150"/>
        <v>1280181.4910000002</v>
      </c>
      <c r="P673" s="171"/>
      <c r="Q673" s="113">
        <v>197</v>
      </c>
      <c r="R673" s="65">
        <v>15.51</v>
      </c>
      <c r="S673" s="112" t="s">
        <v>28</v>
      </c>
      <c r="T673" s="112" t="s">
        <v>183</v>
      </c>
    </row>
    <row r="674" spans="1:20" s="5" customFormat="1" ht="37.5" x14ac:dyDescent="0.3">
      <c r="A674" s="24">
        <f t="shared" si="147"/>
        <v>106</v>
      </c>
      <c r="B674" s="111"/>
      <c r="C674" s="47"/>
      <c r="D674" s="111"/>
      <c r="E674" s="111"/>
      <c r="F674" s="112"/>
      <c r="G674" s="111"/>
      <c r="H674" s="111"/>
      <c r="I674" s="113"/>
      <c r="J674" s="113"/>
      <c r="K674" s="47" t="s">
        <v>35</v>
      </c>
      <c r="L674" s="113">
        <f>Q674*I672</f>
        <v>2498615.9569999999</v>
      </c>
      <c r="M674" s="171"/>
      <c r="N674" s="113">
        <f>I672*R674</f>
        <v>98433.794000000009</v>
      </c>
      <c r="O674" s="113">
        <f t="shared" si="150"/>
        <v>2597049.7510000002</v>
      </c>
      <c r="P674" s="171"/>
      <c r="Q674" s="113">
        <v>414.77</v>
      </c>
      <c r="R674" s="65">
        <v>16.34</v>
      </c>
      <c r="S674" s="112" t="s">
        <v>28</v>
      </c>
      <c r="T674" s="112" t="s">
        <v>183</v>
      </c>
    </row>
    <row r="675" spans="1:20" s="5" customFormat="1" ht="56.25" x14ac:dyDescent="0.3">
      <c r="A675" s="24">
        <f t="shared" si="147"/>
        <v>107</v>
      </c>
      <c r="B675" s="111"/>
      <c r="C675" s="47"/>
      <c r="D675" s="111"/>
      <c r="E675" s="111"/>
      <c r="F675" s="112"/>
      <c r="G675" s="111"/>
      <c r="H675" s="111"/>
      <c r="I675" s="113"/>
      <c r="J675" s="113"/>
      <c r="K675" s="47" t="s">
        <v>58</v>
      </c>
      <c r="L675" s="113">
        <f>Q675*I672</f>
        <v>843253.51800000004</v>
      </c>
      <c r="M675" s="171"/>
      <c r="N675" s="113">
        <f>R675*I672</f>
        <v>88674.752000000008</v>
      </c>
      <c r="O675" s="113">
        <f t="shared" si="150"/>
        <v>931928.27</v>
      </c>
      <c r="P675" s="171"/>
      <c r="Q675" s="113">
        <v>139.97999999999999</v>
      </c>
      <c r="R675" s="65">
        <v>14.72</v>
      </c>
      <c r="S675" s="112" t="s">
        <v>28</v>
      </c>
      <c r="T675" s="112" t="s">
        <v>183</v>
      </c>
    </row>
    <row r="676" spans="1:20" s="5" customFormat="1" ht="56.25" x14ac:dyDescent="0.3">
      <c r="A676" s="24">
        <f t="shared" si="147"/>
        <v>108</v>
      </c>
      <c r="B676" s="111"/>
      <c r="C676" s="47"/>
      <c r="D676" s="111"/>
      <c r="E676" s="111"/>
      <c r="F676" s="112"/>
      <c r="G676" s="111"/>
      <c r="H676" s="111"/>
      <c r="I676" s="113"/>
      <c r="J676" s="113"/>
      <c r="K676" s="47" t="s">
        <v>26</v>
      </c>
      <c r="L676" s="113">
        <f>Q676*I672</f>
        <v>374156.85100000002</v>
      </c>
      <c r="M676" s="171"/>
      <c r="N676" s="113">
        <f>I672*R676</f>
        <v>77831.372000000003</v>
      </c>
      <c r="O676" s="113">
        <f t="shared" si="150"/>
        <v>451988.223</v>
      </c>
      <c r="P676" s="171"/>
      <c r="Q676" s="113">
        <v>62.11</v>
      </c>
      <c r="R676" s="65">
        <v>12.92</v>
      </c>
      <c r="S676" s="112" t="s">
        <v>28</v>
      </c>
      <c r="T676" s="112" t="s">
        <v>183</v>
      </c>
    </row>
    <row r="677" spans="1:20" s="5" customFormat="1" ht="56.25" x14ac:dyDescent="0.3">
      <c r="A677" s="24">
        <f t="shared" si="147"/>
        <v>109</v>
      </c>
      <c r="B677" s="111"/>
      <c r="C677" s="47"/>
      <c r="D677" s="111"/>
      <c r="E677" s="111"/>
      <c r="F677" s="112"/>
      <c r="G677" s="111"/>
      <c r="H677" s="111"/>
      <c r="I677" s="113"/>
      <c r="J677" s="113"/>
      <c r="K677" s="47" t="s">
        <v>29</v>
      </c>
      <c r="L677" s="113">
        <f>I672*Q677</f>
        <v>245723.03900000002</v>
      </c>
      <c r="M677" s="154"/>
      <c r="N677" s="113">
        <f>R677*I672</f>
        <v>68674.740000000005</v>
      </c>
      <c r="O677" s="113">
        <f t="shared" si="150"/>
        <v>314397.77900000004</v>
      </c>
      <c r="P677" s="154"/>
      <c r="Q677" s="113">
        <v>40.79</v>
      </c>
      <c r="R677" s="65">
        <v>11.4</v>
      </c>
      <c r="S677" s="112" t="s">
        <v>28</v>
      </c>
      <c r="T677" s="112" t="s">
        <v>183</v>
      </c>
    </row>
    <row r="678" spans="1:20" s="5" customFormat="1" ht="37.5" x14ac:dyDescent="0.3">
      <c r="A678" s="24">
        <f t="shared" si="147"/>
        <v>110</v>
      </c>
      <c r="B678" s="111">
        <v>81</v>
      </c>
      <c r="C678" s="114" t="s">
        <v>373</v>
      </c>
      <c r="D678" s="111"/>
      <c r="E678" s="111" t="s">
        <v>24</v>
      </c>
      <c r="F678" s="113" t="s">
        <v>229</v>
      </c>
      <c r="G678" s="113" t="s">
        <v>42</v>
      </c>
      <c r="H678" s="111">
        <v>2</v>
      </c>
      <c r="I678" s="113">
        <f>J678*1.8</f>
        <v>494.96400000000006</v>
      </c>
      <c r="J678" s="113">
        <v>274.98</v>
      </c>
      <c r="K678" s="114" t="s">
        <v>32</v>
      </c>
      <c r="L678" s="113">
        <f>Q678*I678</f>
        <v>119716.94268000002</v>
      </c>
      <c r="M678" s="115">
        <f>L678</f>
        <v>119716.94268000002</v>
      </c>
      <c r="N678" s="113">
        <f>I678*R678</f>
        <v>7850.1290400000007</v>
      </c>
      <c r="O678" s="115">
        <f t="shared" si="150"/>
        <v>127567.07172000002</v>
      </c>
      <c r="P678" s="115">
        <f>O678</f>
        <v>127567.07172000002</v>
      </c>
      <c r="Q678" s="113">
        <v>241.87</v>
      </c>
      <c r="R678" s="65">
        <v>15.86</v>
      </c>
      <c r="S678" s="112" t="s">
        <v>28</v>
      </c>
      <c r="T678" s="112" t="s">
        <v>183</v>
      </c>
    </row>
    <row r="679" spans="1:20" s="5" customFormat="1" ht="37.5" x14ac:dyDescent="0.3">
      <c r="A679" s="24">
        <f t="shared" si="147"/>
        <v>111</v>
      </c>
      <c r="B679" s="111">
        <v>82</v>
      </c>
      <c r="C679" s="114" t="s">
        <v>147</v>
      </c>
      <c r="D679" s="111">
        <v>1960</v>
      </c>
      <c r="E679" s="111" t="s">
        <v>24</v>
      </c>
      <c r="F679" s="113" t="s">
        <v>197</v>
      </c>
      <c r="G679" s="113" t="s">
        <v>25</v>
      </c>
      <c r="H679" s="111">
        <v>4</v>
      </c>
      <c r="I679" s="113">
        <v>2236.9</v>
      </c>
      <c r="J679" s="113">
        <v>1501.6</v>
      </c>
      <c r="K679" s="114" t="s">
        <v>32</v>
      </c>
      <c r="L679" s="113">
        <f>Q679*I679</f>
        <v>565264.63</v>
      </c>
      <c r="M679" s="115">
        <f>L679</f>
        <v>565264.63</v>
      </c>
      <c r="N679" s="113">
        <f>I679*R679</f>
        <v>38564.155999999995</v>
      </c>
      <c r="O679" s="115">
        <f t="shared" si="150"/>
        <v>603828.78599999996</v>
      </c>
      <c r="P679" s="115">
        <f>O679</f>
        <v>603828.78599999996</v>
      </c>
      <c r="Q679" s="115">
        <v>252.7</v>
      </c>
      <c r="R679" s="34">
        <v>17.239999999999998</v>
      </c>
      <c r="S679" s="112" t="s">
        <v>28</v>
      </c>
      <c r="T679" s="112" t="s">
        <v>183</v>
      </c>
    </row>
    <row r="680" spans="1:20" s="5" customFormat="1" ht="37.5" x14ac:dyDescent="0.3">
      <c r="A680" s="24">
        <f t="shared" si="147"/>
        <v>112</v>
      </c>
      <c r="B680" s="111">
        <v>83</v>
      </c>
      <c r="C680" s="114" t="s">
        <v>912</v>
      </c>
      <c r="D680" s="111">
        <v>1941</v>
      </c>
      <c r="E680" s="111" t="s">
        <v>24</v>
      </c>
      <c r="F680" s="113" t="s">
        <v>216</v>
      </c>
      <c r="G680" s="111" t="s">
        <v>25</v>
      </c>
      <c r="H680" s="111">
        <v>4</v>
      </c>
      <c r="I680" s="113">
        <v>3803.9</v>
      </c>
      <c r="J680" s="113">
        <v>1706.8</v>
      </c>
      <c r="K680" s="114" t="s">
        <v>32</v>
      </c>
      <c r="L680" s="129">
        <f>Q680*I680</f>
        <v>749368.3</v>
      </c>
      <c r="M680" s="115">
        <f>L680</f>
        <v>749368.3</v>
      </c>
      <c r="N680" s="115">
        <f>R680*I680</f>
        <v>59188.684000000001</v>
      </c>
      <c r="O680" s="115">
        <f t="shared" si="150"/>
        <v>808556.98400000005</v>
      </c>
      <c r="P680" s="115">
        <f>O680</f>
        <v>808556.98400000005</v>
      </c>
      <c r="Q680" s="113">
        <v>197</v>
      </c>
      <c r="R680" s="34">
        <v>15.56</v>
      </c>
      <c r="S680" s="112" t="s">
        <v>28</v>
      </c>
      <c r="T680" s="112" t="s">
        <v>183</v>
      </c>
    </row>
    <row r="681" spans="1:20" s="5" customFormat="1" ht="37.5" x14ac:dyDescent="0.3">
      <c r="A681" s="24">
        <f t="shared" si="147"/>
        <v>113</v>
      </c>
      <c r="B681" s="111">
        <v>84</v>
      </c>
      <c r="C681" s="114" t="s">
        <v>812</v>
      </c>
      <c r="D681" s="111">
        <v>1973</v>
      </c>
      <c r="E681" s="111" t="s">
        <v>24</v>
      </c>
      <c r="F681" s="113" t="s">
        <v>216</v>
      </c>
      <c r="G681" s="111" t="s">
        <v>25</v>
      </c>
      <c r="H681" s="111">
        <v>5</v>
      </c>
      <c r="I681" s="113">
        <v>7793.4</v>
      </c>
      <c r="J681" s="113">
        <v>4031.5</v>
      </c>
      <c r="K681" s="114" t="s">
        <v>32</v>
      </c>
      <c r="L681" s="129">
        <f>I681*Q681</f>
        <v>1535299.7999999998</v>
      </c>
      <c r="M681" s="145">
        <f>L681+L682</f>
        <v>9969317.2800000012</v>
      </c>
      <c r="N681" s="115">
        <f>I681*R681</f>
        <v>121265.304</v>
      </c>
      <c r="O681" s="115">
        <f t="shared" si="150"/>
        <v>1656565.1039999998</v>
      </c>
      <c r="P681" s="145">
        <f>O681+O682</f>
        <v>10271077.728</v>
      </c>
      <c r="Q681" s="115">
        <v>197</v>
      </c>
      <c r="R681" s="34">
        <v>15.56</v>
      </c>
      <c r="S681" s="112" t="s">
        <v>28</v>
      </c>
      <c r="T681" s="112" t="s">
        <v>183</v>
      </c>
    </row>
    <row r="682" spans="1:20" s="5" customFormat="1" x14ac:dyDescent="0.3">
      <c r="A682" s="24">
        <f t="shared" si="147"/>
        <v>114</v>
      </c>
      <c r="B682" s="111"/>
      <c r="C682" s="114"/>
      <c r="D682" s="111"/>
      <c r="E682" s="111"/>
      <c r="F682" s="113"/>
      <c r="G682" s="111"/>
      <c r="H682" s="111"/>
      <c r="I682" s="113"/>
      <c r="J682" s="113"/>
      <c r="K682" s="114" t="s">
        <v>154</v>
      </c>
      <c r="L682" s="129">
        <f>I681*Q682</f>
        <v>8434017.4800000004</v>
      </c>
      <c r="M682" s="146"/>
      <c r="N682" s="115">
        <f>I681*R682</f>
        <v>180495.144</v>
      </c>
      <c r="O682" s="115">
        <f t="shared" si="150"/>
        <v>8614512.6239999998</v>
      </c>
      <c r="P682" s="146"/>
      <c r="Q682" s="115">
        <v>1082.2</v>
      </c>
      <c r="R682" s="34">
        <v>23.16</v>
      </c>
      <c r="S682" s="112" t="s">
        <v>28</v>
      </c>
      <c r="T682" s="112" t="s">
        <v>183</v>
      </c>
    </row>
    <row r="683" spans="1:20" s="5" customFormat="1" ht="37.5" x14ac:dyDescent="0.3">
      <c r="A683" s="24">
        <f t="shared" si="147"/>
        <v>115</v>
      </c>
      <c r="B683" s="111">
        <v>85</v>
      </c>
      <c r="C683" s="114" t="s">
        <v>813</v>
      </c>
      <c r="D683" s="111">
        <v>1971</v>
      </c>
      <c r="E683" s="111" t="s">
        <v>24</v>
      </c>
      <c r="F683" s="112" t="s">
        <v>216</v>
      </c>
      <c r="G683" s="111" t="s">
        <v>25</v>
      </c>
      <c r="H683" s="111">
        <v>5</v>
      </c>
      <c r="I683" s="113">
        <v>6120.3</v>
      </c>
      <c r="J683" s="113">
        <v>3813.9</v>
      </c>
      <c r="K683" s="47" t="s">
        <v>35</v>
      </c>
      <c r="L683" s="113">
        <f t="shared" ref="L683:L693" si="152">Q683*I683</f>
        <v>2607247.8000000003</v>
      </c>
      <c r="M683" s="115">
        <f t="shared" ref="M683:M697" si="153">L683</f>
        <v>2607247.8000000003</v>
      </c>
      <c r="N683" s="113">
        <f>I683*R683</f>
        <v>101474.57399999999</v>
      </c>
      <c r="O683" s="113">
        <f t="shared" si="150"/>
        <v>2708722.3740000003</v>
      </c>
      <c r="P683" s="115">
        <f t="shared" ref="P683:P697" si="154">O683</f>
        <v>2708722.3740000003</v>
      </c>
      <c r="Q683" s="113">
        <v>426</v>
      </c>
      <c r="R683" s="65">
        <v>16.579999999999998</v>
      </c>
      <c r="S683" s="112" t="s">
        <v>28</v>
      </c>
      <c r="T683" s="112" t="s">
        <v>183</v>
      </c>
    </row>
    <row r="684" spans="1:20" s="5" customFormat="1" ht="37.5" x14ac:dyDescent="0.3">
      <c r="A684" s="24">
        <f t="shared" si="147"/>
        <v>116</v>
      </c>
      <c r="B684" s="111">
        <v>86</v>
      </c>
      <c r="C684" s="114" t="s">
        <v>814</v>
      </c>
      <c r="D684" s="111">
        <v>1972</v>
      </c>
      <c r="E684" s="111" t="s">
        <v>24</v>
      </c>
      <c r="F684" s="112" t="s">
        <v>216</v>
      </c>
      <c r="G684" s="111" t="s">
        <v>25</v>
      </c>
      <c r="H684" s="111">
        <v>5</v>
      </c>
      <c r="I684" s="113">
        <v>5799.8</v>
      </c>
      <c r="J684" s="113">
        <v>3875</v>
      </c>
      <c r="K684" s="114" t="s">
        <v>154</v>
      </c>
      <c r="L684" s="113">
        <f t="shared" si="152"/>
        <v>6276543.5600000005</v>
      </c>
      <c r="M684" s="115">
        <f t="shared" si="153"/>
        <v>6276543.5600000005</v>
      </c>
      <c r="N684" s="113">
        <f>R684*I684</f>
        <v>134323.36800000002</v>
      </c>
      <c r="O684" s="113">
        <f t="shared" si="150"/>
        <v>6410866.9280000003</v>
      </c>
      <c r="P684" s="115">
        <f t="shared" si="154"/>
        <v>6410866.9280000003</v>
      </c>
      <c r="Q684" s="115">
        <v>1082.2</v>
      </c>
      <c r="R684" s="34">
        <v>23.16</v>
      </c>
      <c r="S684" s="112" t="s">
        <v>28</v>
      </c>
      <c r="T684" s="112" t="s">
        <v>183</v>
      </c>
    </row>
    <row r="685" spans="1:20" s="5" customFormat="1" ht="37.5" x14ac:dyDescent="0.3">
      <c r="A685" s="24">
        <f t="shared" si="147"/>
        <v>117</v>
      </c>
      <c r="B685" s="111">
        <v>87</v>
      </c>
      <c r="C685" s="114" t="s">
        <v>815</v>
      </c>
      <c r="D685" s="111">
        <v>1981</v>
      </c>
      <c r="E685" s="111" t="s">
        <v>24</v>
      </c>
      <c r="F685" s="112" t="s">
        <v>216</v>
      </c>
      <c r="G685" s="111" t="s">
        <v>25</v>
      </c>
      <c r="H685" s="111">
        <v>5</v>
      </c>
      <c r="I685" s="113">
        <v>8589.9</v>
      </c>
      <c r="J685" s="113">
        <v>5957.3</v>
      </c>
      <c r="K685" s="114" t="s">
        <v>35</v>
      </c>
      <c r="L685" s="113">
        <f t="shared" si="152"/>
        <v>3659297.4</v>
      </c>
      <c r="M685" s="115">
        <f t="shared" si="153"/>
        <v>3659297.4</v>
      </c>
      <c r="N685" s="113">
        <f t="shared" ref="N685:N690" si="155">I685*R685</f>
        <v>142420.54199999999</v>
      </c>
      <c r="O685" s="113">
        <f t="shared" si="150"/>
        <v>3801717.9419999998</v>
      </c>
      <c r="P685" s="115">
        <f t="shared" si="154"/>
        <v>3801717.9419999998</v>
      </c>
      <c r="Q685" s="113">
        <v>426</v>
      </c>
      <c r="R685" s="65">
        <v>16.579999999999998</v>
      </c>
      <c r="S685" s="112" t="s">
        <v>28</v>
      </c>
      <c r="T685" s="112" t="s">
        <v>183</v>
      </c>
    </row>
    <row r="686" spans="1:20" s="5" customFormat="1" ht="112.5" x14ac:dyDescent="0.3">
      <c r="A686" s="24">
        <f t="shared" si="147"/>
        <v>118</v>
      </c>
      <c r="B686" s="111">
        <v>88</v>
      </c>
      <c r="C686" s="114" t="s">
        <v>816</v>
      </c>
      <c r="D686" s="111">
        <v>1982</v>
      </c>
      <c r="E686" s="111" t="s">
        <v>24</v>
      </c>
      <c r="F686" s="112" t="s">
        <v>324</v>
      </c>
      <c r="G686" s="111" t="s">
        <v>57</v>
      </c>
      <c r="H686" s="111">
        <v>9</v>
      </c>
      <c r="I686" s="113">
        <v>2754.36</v>
      </c>
      <c r="J686" s="113">
        <v>1301</v>
      </c>
      <c r="K686" s="114" t="s">
        <v>755</v>
      </c>
      <c r="L686" s="113">
        <f t="shared" si="152"/>
        <v>2212219.3212000001</v>
      </c>
      <c r="M686" s="115">
        <f t="shared" si="153"/>
        <v>2212219.3212000001</v>
      </c>
      <c r="N686" s="113">
        <f t="shared" si="155"/>
        <v>47347.448400000008</v>
      </c>
      <c r="O686" s="113">
        <f t="shared" si="150"/>
        <v>2259566.7696000002</v>
      </c>
      <c r="P686" s="115">
        <f t="shared" si="154"/>
        <v>2259566.7696000002</v>
      </c>
      <c r="Q686" s="111">
        <v>803.17</v>
      </c>
      <c r="R686" s="65">
        <v>17.190000000000001</v>
      </c>
      <c r="S686" s="112" t="s">
        <v>28</v>
      </c>
      <c r="T686" s="112" t="s">
        <v>183</v>
      </c>
    </row>
    <row r="687" spans="1:20" s="5" customFormat="1" ht="112.5" x14ac:dyDescent="0.3">
      <c r="A687" s="24">
        <f t="shared" si="147"/>
        <v>119</v>
      </c>
      <c r="B687" s="111">
        <v>89</v>
      </c>
      <c r="C687" s="114" t="s">
        <v>817</v>
      </c>
      <c r="D687" s="111">
        <v>1983</v>
      </c>
      <c r="E687" s="111" t="s">
        <v>24</v>
      </c>
      <c r="F687" s="112" t="s">
        <v>324</v>
      </c>
      <c r="G687" s="111" t="s">
        <v>57</v>
      </c>
      <c r="H687" s="111">
        <v>9</v>
      </c>
      <c r="I687" s="113">
        <v>2755</v>
      </c>
      <c r="J687" s="113">
        <v>1301</v>
      </c>
      <c r="K687" s="114" t="s">
        <v>755</v>
      </c>
      <c r="L687" s="113">
        <f t="shared" si="152"/>
        <v>2212733.35</v>
      </c>
      <c r="M687" s="115">
        <f t="shared" si="153"/>
        <v>2212733.35</v>
      </c>
      <c r="N687" s="113">
        <f t="shared" si="155"/>
        <v>47358.450000000004</v>
      </c>
      <c r="O687" s="113">
        <f t="shared" si="150"/>
        <v>2260091.8000000003</v>
      </c>
      <c r="P687" s="115">
        <f t="shared" si="154"/>
        <v>2260091.8000000003</v>
      </c>
      <c r="Q687" s="111">
        <v>803.17</v>
      </c>
      <c r="R687" s="65">
        <v>17.190000000000001</v>
      </c>
      <c r="S687" s="112" t="s">
        <v>28</v>
      </c>
      <c r="T687" s="112" t="s">
        <v>183</v>
      </c>
    </row>
    <row r="688" spans="1:20" s="5" customFormat="1" ht="37.5" x14ac:dyDescent="0.3">
      <c r="A688" s="24">
        <f t="shared" si="147"/>
        <v>120</v>
      </c>
      <c r="B688" s="111">
        <v>90</v>
      </c>
      <c r="C688" s="114" t="s">
        <v>374</v>
      </c>
      <c r="D688" s="111">
        <v>1982</v>
      </c>
      <c r="E688" s="111" t="s">
        <v>24</v>
      </c>
      <c r="F688" s="113" t="s">
        <v>216</v>
      </c>
      <c r="G688" s="113" t="s">
        <v>25</v>
      </c>
      <c r="H688" s="111">
        <v>5</v>
      </c>
      <c r="I688" s="113">
        <f>J688*1.8</f>
        <v>5912.1</v>
      </c>
      <c r="J688" s="113">
        <v>3284.5</v>
      </c>
      <c r="K688" s="114" t="s">
        <v>32</v>
      </c>
      <c r="L688" s="113">
        <f t="shared" si="152"/>
        <v>1164683.7000000002</v>
      </c>
      <c r="M688" s="115">
        <f t="shared" si="153"/>
        <v>1164683.7000000002</v>
      </c>
      <c r="N688" s="113">
        <f t="shared" si="155"/>
        <v>91992.276000000013</v>
      </c>
      <c r="O688" s="115">
        <f t="shared" si="150"/>
        <v>1256675.9760000003</v>
      </c>
      <c r="P688" s="115">
        <f t="shared" si="154"/>
        <v>1256675.9760000003</v>
      </c>
      <c r="Q688" s="113">
        <v>197</v>
      </c>
      <c r="R688" s="34">
        <v>15.56</v>
      </c>
      <c r="S688" s="112" t="s">
        <v>28</v>
      </c>
      <c r="T688" s="112" t="s">
        <v>183</v>
      </c>
    </row>
    <row r="689" spans="1:20" s="5" customFormat="1" ht="37.5" x14ac:dyDescent="0.3">
      <c r="A689" s="24">
        <f t="shared" si="147"/>
        <v>121</v>
      </c>
      <c r="B689" s="111">
        <f>B688+1</f>
        <v>91</v>
      </c>
      <c r="C689" s="114" t="s">
        <v>375</v>
      </c>
      <c r="D689" s="111">
        <v>1973</v>
      </c>
      <c r="E689" s="111" t="s">
        <v>24</v>
      </c>
      <c r="F689" s="113" t="s">
        <v>195</v>
      </c>
      <c r="G689" s="113" t="s">
        <v>42</v>
      </c>
      <c r="H689" s="111">
        <v>2</v>
      </c>
      <c r="I689" s="113">
        <f>J689*1.8</f>
        <v>947.88000000000011</v>
      </c>
      <c r="J689" s="113">
        <v>526.6</v>
      </c>
      <c r="K689" s="114" t="s">
        <v>32</v>
      </c>
      <c r="L689" s="113">
        <f t="shared" si="152"/>
        <v>277956.33120000002</v>
      </c>
      <c r="M689" s="115">
        <f t="shared" si="153"/>
        <v>277956.33120000002</v>
      </c>
      <c r="N689" s="113">
        <f t="shared" si="155"/>
        <v>15042.855600000001</v>
      </c>
      <c r="O689" s="115">
        <f t="shared" si="150"/>
        <v>292999.18680000002</v>
      </c>
      <c r="P689" s="115">
        <f t="shared" si="154"/>
        <v>292999.18680000002</v>
      </c>
      <c r="Q689" s="113">
        <v>293.24</v>
      </c>
      <c r="R689" s="65">
        <v>15.87</v>
      </c>
      <c r="S689" s="112" t="s">
        <v>28</v>
      </c>
      <c r="T689" s="112" t="s">
        <v>183</v>
      </c>
    </row>
    <row r="690" spans="1:20" s="5" customFormat="1" ht="37.5" x14ac:dyDescent="0.3">
      <c r="A690" s="24">
        <f t="shared" si="147"/>
        <v>122</v>
      </c>
      <c r="B690" s="111">
        <f t="shared" ref="B690:B693" si="156">B689+1</f>
        <v>92</v>
      </c>
      <c r="C690" s="114" t="s">
        <v>376</v>
      </c>
      <c r="D690" s="111">
        <v>1972</v>
      </c>
      <c r="E690" s="111" t="s">
        <v>24</v>
      </c>
      <c r="F690" s="113" t="s">
        <v>195</v>
      </c>
      <c r="G690" s="113" t="s">
        <v>42</v>
      </c>
      <c r="H690" s="111">
        <v>2</v>
      </c>
      <c r="I690" s="113">
        <v>912.3</v>
      </c>
      <c r="J690" s="113">
        <v>515.29999999999995</v>
      </c>
      <c r="K690" s="114" t="s">
        <v>32</v>
      </c>
      <c r="L690" s="113">
        <f t="shared" si="152"/>
        <v>310784.11800000002</v>
      </c>
      <c r="M690" s="115">
        <f t="shared" si="153"/>
        <v>310784.11800000002</v>
      </c>
      <c r="N690" s="113">
        <f t="shared" si="155"/>
        <v>14478.200999999999</v>
      </c>
      <c r="O690" s="115">
        <f t="shared" si="150"/>
        <v>325262.31900000002</v>
      </c>
      <c r="P690" s="115">
        <f t="shared" si="154"/>
        <v>325262.31900000002</v>
      </c>
      <c r="Q690" s="113">
        <v>340.66</v>
      </c>
      <c r="R690" s="65">
        <v>15.87</v>
      </c>
      <c r="S690" s="112" t="s">
        <v>28</v>
      </c>
      <c r="T690" s="112" t="s">
        <v>183</v>
      </c>
    </row>
    <row r="691" spans="1:20" s="5" customFormat="1" ht="37.5" x14ac:dyDescent="0.3">
      <c r="A691" s="24">
        <f t="shared" si="147"/>
        <v>123</v>
      </c>
      <c r="B691" s="111">
        <f t="shared" si="156"/>
        <v>93</v>
      </c>
      <c r="C691" s="114" t="s">
        <v>818</v>
      </c>
      <c r="D691" s="112" t="s">
        <v>378</v>
      </c>
      <c r="E691" s="111" t="s">
        <v>24</v>
      </c>
      <c r="F691" s="113" t="s">
        <v>195</v>
      </c>
      <c r="G691" s="112" t="s">
        <v>42</v>
      </c>
      <c r="H691" s="112" t="s">
        <v>379</v>
      </c>
      <c r="I691" s="115">
        <f>J691*1.8</f>
        <v>930.96000000000015</v>
      </c>
      <c r="J691" s="115">
        <v>517.20000000000005</v>
      </c>
      <c r="K691" s="114" t="s">
        <v>63</v>
      </c>
      <c r="L691" s="113">
        <f t="shared" si="152"/>
        <v>631283.97600000014</v>
      </c>
      <c r="M691" s="115">
        <f t="shared" si="153"/>
        <v>631283.97600000014</v>
      </c>
      <c r="N691" s="113">
        <f>R691*I691</f>
        <v>46082.520000000004</v>
      </c>
      <c r="O691" s="115">
        <f t="shared" si="150"/>
        <v>677366.49600000016</v>
      </c>
      <c r="P691" s="115">
        <f t="shared" si="154"/>
        <v>677366.49600000016</v>
      </c>
      <c r="Q691" s="113">
        <v>678.1</v>
      </c>
      <c r="R691" s="65">
        <v>49.5</v>
      </c>
      <c r="S691" s="112" t="s">
        <v>28</v>
      </c>
      <c r="T691" s="112" t="s">
        <v>183</v>
      </c>
    </row>
    <row r="692" spans="1:20" s="5" customFormat="1" ht="37.5" x14ac:dyDescent="0.3">
      <c r="A692" s="24">
        <f t="shared" si="147"/>
        <v>124</v>
      </c>
      <c r="B692" s="111">
        <f t="shared" si="156"/>
        <v>94</v>
      </c>
      <c r="C692" s="114" t="s">
        <v>819</v>
      </c>
      <c r="D692" s="112" t="s">
        <v>378</v>
      </c>
      <c r="E692" s="111" t="s">
        <v>24</v>
      </c>
      <c r="F692" s="113" t="s">
        <v>195</v>
      </c>
      <c r="G692" s="112" t="s">
        <v>42</v>
      </c>
      <c r="H692" s="112" t="s">
        <v>379</v>
      </c>
      <c r="I692" s="115">
        <f>J692*1.8</f>
        <v>920.88000000000011</v>
      </c>
      <c r="J692" s="113">
        <v>511.6</v>
      </c>
      <c r="K692" s="114" t="s">
        <v>63</v>
      </c>
      <c r="L692" s="113">
        <f t="shared" si="152"/>
        <v>624448.72800000012</v>
      </c>
      <c r="M692" s="115">
        <f t="shared" si="153"/>
        <v>624448.72800000012</v>
      </c>
      <c r="N692" s="113">
        <f>I692*R692</f>
        <v>45583.560000000005</v>
      </c>
      <c r="O692" s="115">
        <f t="shared" si="150"/>
        <v>670032.28800000018</v>
      </c>
      <c r="P692" s="115">
        <f t="shared" si="154"/>
        <v>670032.28800000018</v>
      </c>
      <c r="Q692" s="113">
        <v>678.1</v>
      </c>
      <c r="R692" s="65">
        <v>49.5</v>
      </c>
      <c r="S692" s="112" t="s">
        <v>28</v>
      </c>
      <c r="T692" s="112" t="s">
        <v>183</v>
      </c>
    </row>
    <row r="693" spans="1:20" s="5" customFormat="1" ht="37.5" x14ac:dyDescent="0.3">
      <c r="A693" s="24">
        <f t="shared" si="147"/>
        <v>125</v>
      </c>
      <c r="B693" s="111">
        <f t="shared" si="156"/>
        <v>95</v>
      </c>
      <c r="C693" s="114" t="s">
        <v>820</v>
      </c>
      <c r="D693" s="111">
        <v>1968</v>
      </c>
      <c r="E693" s="111" t="s">
        <v>24</v>
      </c>
      <c r="F693" s="113" t="s">
        <v>195</v>
      </c>
      <c r="G693" s="111" t="s">
        <v>42</v>
      </c>
      <c r="H693" s="111">
        <v>2</v>
      </c>
      <c r="I693" s="113">
        <v>851.8</v>
      </c>
      <c r="J693" s="113">
        <v>330.5</v>
      </c>
      <c r="K693" s="114" t="s">
        <v>63</v>
      </c>
      <c r="L693" s="68">
        <f t="shared" si="152"/>
        <v>577605.57999999996</v>
      </c>
      <c r="M693" s="115">
        <f t="shared" si="153"/>
        <v>577605.57999999996</v>
      </c>
      <c r="N693" s="115">
        <f>R693*I693</f>
        <v>42164.1</v>
      </c>
      <c r="O693" s="115">
        <f t="shared" si="150"/>
        <v>619769.67999999993</v>
      </c>
      <c r="P693" s="115">
        <f t="shared" si="154"/>
        <v>619769.67999999993</v>
      </c>
      <c r="Q693" s="113">
        <v>678.1</v>
      </c>
      <c r="R693" s="65">
        <v>49.5</v>
      </c>
      <c r="S693" s="112" t="s">
        <v>28</v>
      </c>
      <c r="T693" s="112" t="s">
        <v>183</v>
      </c>
    </row>
    <row r="694" spans="1:20" s="5" customFormat="1" ht="37.5" x14ac:dyDescent="0.3">
      <c r="A694" s="24">
        <f t="shared" si="147"/>
        <v>126</v>
      </c>
      <c r="B694" s="111"/>
      <c r="C694" s="114"/>
      <c r="D694" s="111"/>
      <c r="E694" s="111"/>
      <c r="F694" s="113"/>
      <c r="G694" s="111"/>
      <c r="H694" s="111"/>
      <c r="I694" s="113"/>
      <c r="J694" s="113"/>
      <c r="K694" s="114" t="s">
        <v>32</v>
      </c>
      <c r="L694" s="68">
        <f>I693*Q694</f>
        <v>249781.83199999999</v>
      </c>
      <c r="M694" s="115">
        <f t="shared" si="153"/>
        <v>249781.83199999999</v>
      </c>
      <c r="N694" s="115">
        <f>I693*R694</f>
        <v>15434.616</v>
      </c>
      <c r="O694" s="115">
        <f t="shared" si="150"/>
        <v>265216.44799999997</v>
      </c>
      <c r="P694" s="115">
        <f t="shared" si="154"/>
        <v>265216.44799999997</v>
      </c>
      <c r="Q694" s="113">
        <v>293.24</v>
      </c>
      <c r="R694" s="65">
        <v>18.12</v>
      </c>
      <c r="S694" s="112" t="s">
        <v>28</v>
      </c>
      <c r="T694" s="112" t="s">
        <v>183</v>
      </c>
    </row>
    <row r="695" spans="1:20" s="5" customFormat="1" ht="37.5" x14ac:dyDescent="0.3">
      <c r="A695" s="24">
        <f t="shared" si="147"/>
        <v>127</v>
      </c>
      <c r="B695" s="111">
        <v>96</v>
      </c>
      <c r="C695" s="114" t="s">
        <v>821</v>
      </c>
      <c r="D695" s="111" t="s">
        <v>380</v>
      </c>
      <c r="E695" s="111" t="s">
        <v>24</v>
      </c>
      <c r="F695" s="113" t="s">
        <v>195</v>
      </c>
      <c r="G695" s="111" t="s">
        <v>42</v>
      </c>
      <c r="H695" s="111" t="s">
        <v>379</v>
      </c>
      <c r="I695" s="113">
        <v>913.12</v>
      </c>
      <c r="J695" s="113">
        <v>516.20000000000005</v>
      </c>
      <c r="K695" s="114" t="s">
        <v>63</v>
      </c>
      <c r="L695" s="68">
        <f>I695*Q695</f>
        <v>619186.67200000002</v>
      </c>
      <c r="M695" s="115">
        <f t="shared" si="153"/>
        <v>619186.67200000002</v>
      </c>
      <c r="N695" s="115">
        <f>I695*R695</f>
        <v>45199.44</v>
      </c>
      <c r="O695" s="115">
        <f t="shared" si="150"/>
        <v>664386.11199999996</v>
      </c>
      <c r="P695" s="115">
        <f t="shared" si="154"/>
        <v>664386.11199999996</v>
      </c>
      <c r="Q695" s="113">
        <v>678.1</v>
      </c>
      <c r="R695" s="65">
        <v>49.5</v>
      </c>
      <c r="S695" s="112" t="s">
        <v>28</v>
      </c>
      <c r="T695" s="112" t="s">
        <v>183</v>
      </c>
    </row>
    <row r="696" spans="1:20" s="5" customFormat="1" ht="37.5" x14ac:dyDescent="0.3">
      <c r="A696" s="24">
        <f t="shared" si="147"/>
        <v>128</v>
      </c>
      <c r="B696" s="111">
        <v>97</v>
      </c>
      <c r="C696" s="114" t="s">
        <v>377</v>
      </c>
      <c r="D696" s="111">
        <v>1964</v>
      </c>
      <c r="E696" s="111" t="s">
        <v>24</v>
      </c>
      <c r="F696" s="113" t="s">
        <v>195</v>
      </c>
      <c r="G696" s="113" t="s">
        <v>42</v>
      </c>
      <c r="H696" s="111">
        <v>2</v>
      </c>
      <c r="I696" s="113">
        <v>902.7</v>
      </c>
      <c r="J696" s="113">
        <v>502.7</v>
      </c>
      <c r="K696" s="114" t="s">
        <v>63</v>
      </c>
      <c r="L696" s="113">
        <f>Q696*I696</f>
        <v>612120.87</v>
      </c>
      <c r="M696" s="115">
        <f t="shared" si="153"/>
        <v>612120.87</v>
      </c>
      <c r="N696" s="113">
        <f>I696*R696</f>
        <v>44683.65</v>
      </c>
      <c r="O696" s="115">
        <f t="shared" ref="O696:O727" si="157">L696+N696</f>
        <v>656804.52</v>
      </c>
      <c r="P696" s="115">
        <f t="shared" si="154"/>
        <v>656804.52</v>
      </c>
      <c r="Q696" s="113">
        <v>678.1</v>
      </c>
      <c r="R696" s="65">
        <v>49.5</v>
      </c>
      <c r="S696" s="112" t="s">
        <v>28</v>
      </c>
      <c r="T696" s="112" t="s">
        <v>183</v>
      </c>
    </row>
    <row r="697" spans="1:20" s="5" customFormat="1" ht="37.5" x14ac:dyDescent="0.3">
      <c r="A697" s="24">
        <f t="shared" si="147"/>
        <v>129</v>
      </c>
      <c r="B697" s="111">
        <v>98</v>
      </c>
      <c r="C697" s="114" t="s">
        <v>822</v>
      </c>
      <c r="D697" s="111">
        <v>1964</v>
      </c>
      <c r="E697" s="111" t="s">
        <v>24</v>
      </c>
      <c r="F697" s="113" t="s">
        <v>195</v>
      </c>
      <c r="G697" s="50" t="s">
        <v>42</v>
      </c>
      <c r="H697" s="49">
        <v>2</v>
      </c>
      <c r="I697" s="113">
        <v>843.9</v>
      </c>
      <c r="J697" s="113">
        <v>321.2</v>
      </c>
      <c r="K697" s="114" t="s">
        <v>63</v>
      </c>
      <c r="L697" s="68">
        <f>I697*Q697</f>
        <v>572248.59</v>
      </c>
      <c r="M697" s="115">
        <f t="shared" si="153"/>
        <v>572248.59</v>
      </c>
      <c r="N697" s="115">
        <f>I697*R697</f>
        <v>41773.049999999996</v>
      </c>
      <c r="O697" s="115">
        <f t="shared" si="157"/>
        <v>614021.64</v>
      </c>
      <c r="P697" s="115">
        <f t="shared" si="154"/>
        <v>614021.64</v>
      </c>
      <c r="Q697" s="113">
        <v>678.1</v>
      </c>
      <c r="R697" s="65">
        <v>49.5</v>
      </c>
      <c r="S697" s="112" t="s">
        <v>28</v>
      </c>
      <c r="T697" s="112" t="s">
        <v>183</v>
      </c>
    </row>
    <row r="698" spans="1:20" s="5" customFormat="1" ht="37.5" x14ac:dyDescent="0.3">
      <c r="A698" s="24">
        <f t="shared" si="147"/>
        <v>130</v>
      </c>
      <c r="B698" s="111">
        <v>99</v>
      </c>
      <c r="C698" s="114" t="s">
        <v>823</v>
      </c>
      <c r="D698" s="111">
        <v>1967</v>
      </c>
      <c r="E698" s="111" t="s">
        <v>24</v>
      </c>
      <c r="F698" s="113" t="s">
        <v>195</v>
      </c>
      <c r="G698" s="50" t="s">
        <v>42</v>
      </c>
      <c r="H698" s="49">
        <v>2</v>
      </c>
      <c r="I698" s="113">
        <v>835.26</v>
      </c>
      <c r="J698" s="113">
        <v>332.3</v>
      </c>
      <c r="K698" s="114" t="s">
        <v>63</v>
      </c>
      <c r="L698" s="68">
        <f>Q698*I698</f>
        <v>566389.80599999998</v>
      </c>
      <c r="M698" s="145">
        <f>L698+L699</f>
        <v>811321.44839999999</v>
      </c>
      <c r="N698" s="115">
        <f>I698*R698</f>
        <v>41345.370000000003</v>
      </c>
      <c r="O698" s="115">
        <f t="shared" si="157"/>
        <v>607735.17599999998</v>
      </c>
      <c r="P698" s="145">
        <f>O698+O699</f>
        <v>867801.72959999996</v>
      </c>
      <c r="Q698" s="113">
        <v>678.1</v>
      </c>
      <c r="R698" s="65">
        <v>49.5</v>
      </c>
      <c r="S698" s="112" t="s">
        <v>28</v>
      </c>
      <c r="T698" s="112" t="s">
        <v>183</v>
      </c>
    </row>
    <row r="699" spans="1:20" s="5" customFormat="1" ht="37.5" x14ac:dyDescent="0.3">
      <c r="A699" s="24">
        <f t="shared" ref="A699:A762" si="158">A698+1</f>
        <v>131</v>
      </c>
      <c r="B699" s="111"/>
      <c r="C699" s="114"/>
      <c r="D699" s="111"/>
      <c r="E699" s="111"/>
      <c r="F699" s="113"/>
      <c r="G699" s="50"/>
      <c r="H699" s="49"/>
      <c r="I699" s="113"/>
      <c r="J699" s="113"/>
      <c r="K699" s="114" t="s">
        <v>32</v>
      </c>
      <c r="L699" s="68">
        <f>I698*Q699</f>
        <v>244931.64240000001</v>
      </c>
      <c r="M699" s="146"/>
      <c r="N699" s="115">
        <f>I698*R699</f>
        <v>15134.9112</v>
      </c>
      <c r="O699" s="115">
        <f t="shared" si="157"/>
        <v>260066.55360000001</v>
      </c>
      <c r="P699" s="146"/>
      <c r="Q699" s="113">
        <v>293.24</v>
      </c>
      <c r="R699" s="65">
        <v>18.12</v>
      </c>
      <c r="S699" s="112" t="s">
        <v>28</v>
      </c>
      <c r="T699" s="112" t="s">
        <v>183</v>
      </c>
    </row>
    <row r="700" spans="1:20" s="5" customFormat="1" ht="37.5" x14ac:dyDescent="0.3">
      <c r="A700" s="24">
        <f t="shared" si="158"/>
        <v>132</v>
      </c>
      <c r="B700" s="111">
        <v>100</v>
      </c>
      <c r="C700" s="114" t="s">
        <v>824</v>
      </c>
      <c r="D700" s="111">
        <v>1983</v>
      </c>
      <c r="E700" s="111" t="s">
        <v>24</v>
      </c>
      <c r="F700" s="113" t="s">
        <v>216</v>
      </c>
      <c r="G700" s="111" t="s">
        <v>25</v>
      </c>
      <c r="H700" s="111">
        <v>5</v>
      </c>
      <c r="I700" s="113">
        <f>J700*1.8</f>
        <v>6012.6840000000002</v>
      </c>
      <c r="J700" s="113">
        <v>3340.38</v>
      </c>
      <c r="K700" s="114" t="s">
        <v>63</v>
      </c>
      <c r="L700" s="68">
        <f>Q700*I700</f>
        <v>2564710.3602</v>
      </c>
      <c r="M700" s="145">
        <f>L700+L701+L702</f>
        <v>10256135.733000001</v>
      </c>
      <c r="N700" s="115">
        <f>I700*R700</f>
        <v>22727.945520000001</v>
      </c>
      <c r="O700" s="115">
        <f t="shared" si="157"/>
        <v>2587438.3057200001</v>
      </c>
      <c r="P700" s="145">
        <f>O700+O701+O702</f>
        <v>10511674.802999999</v>
      </c>
      <c r="Q700" s="115">
        <v>426.55</v>
      </c>
      <c r="R700" s="34">
        <v>3.78</v>
      </c>
      <c r="S700" s="112" t="s">
        <v>28</v>
      </c>
      <c r="T700" s="112" t="s">
        <v>183</v>
      </c>
    </row>
    <row r="701" spans="1:20" s="5" customFormat="1" ht="37.5" x14ac:dyDescent="0.3">
      <c r="A701" s="24">
        <f t="shared" si="158"/>
        <v>133</v>
      </c>
      <c r="B701" s="111"/>
      <c r="C701" s="114"/>
      <c r="D701" s="111"/>
      <c r="E701" s="111"/>
      <c r="F701" s="113"/>
      <c r="G701" s="111"/>
      <c r="H701" s="111"/>
      <c r="I701" s="113"/>
      <c r="J701" s="113"/>
      <c r="K701" s="33" t="s">
        <v>32</v>
      </c>
      <c r="L701" s="68">
        <f>Q701*I700</f>
        <v>1184498.7480000001</v>
      </c>
      <c r="M701" s="155"/>
      <c r="N701" s="115">
        <f>I700*R701</f>
        <v>93557.363040000011</v>
      </c>
      <c r="O701" s="115">
        <f t="shared" si="157"/>
        <v>1278056.1110400001</v>
      </c>
      <c r="P701" s="155"/>
      <c r="Q701" s="113">
        <v>197</v>
      </c>
      <c r="R701" s="34">
        <v>15.56</v>
      </c>
      <c r="S701" s="112" t="s">
        <v>28</v>
      </c>
      <c r="T701" s="112" t="s">
        <v>183</v>
      </c>
    </row>
    <row r="702" spans="1:20" s="5" customFormat="1" x14ac:dyDescent="0.3">
      <c r="A702" s="24">
        <f t="shared" si="158"/>
        <v>134</v>
      </c>
      <c r="B702" s="111"/>
      <c r="C702" s="114"/>
      <c r="D702" s="111"/>
      <c r="E702" s="111"/>
      <c r="F702" s="113"/>
      <c r="G702" s="111"/>
      <c r="H702" s="111"/>
      <c r="I702" s="113"/>
      <c r="J702" s="113"/>
      <c r="K702" s="114" t="s">
        <v>38</v>
      </c>
      <c r="L702" s="68">
        <f>I700*Q702</f>
        <v>6506926.6248000003</v>
      </c>
      <c r="M702" s="146"/>
      <c r="N702" s="115">
        <f>I700*R702</f>
        <v>139253.76144</v>
      </c>
      <c r="O702" s="115">
        <f t="shared" si="157"/>
        <v>6646180.3862399999</v>
      </c>
      <c r="P702" s="146"/>
      <c r="Q702" s="113">
        <v>1082.2</v>
      </c>
      <c r="R702" s="34">
        <v>23.16</v>
      </c>
      <c r="S702" s="112" t="s">
        <v>28</v>
      </c>
      <c r="T702" s="112" t="s">
        <v>183</v>
      </c>
    </row>
    <row r="703" spans="1:20" s="5" customFormat="1" ht="37.5" x14ac:dyDescent="0.3">
      <c r="A703" s="24">
        <f t="shared" si="158"/>
        <v>135</v>
      </c>
      <c r="B703" s="111">
        <v>101</v>
      </c>
      <c r="C703" s="47" t="s">
        <v>825</v>
      </c>
      <c r="D703" s="111">
        <v>1971</v>
      </c>
      <c r="E703" s="111" t="s">
        <v>24</v>
      </c>
      <c r="F703" s="112" t="s">
        <v>216</v>
      </c>
      <c r="G703" s="111" t="s">
        <v>25</v>
      </c>
      <c r="H703" s="111">
        <v>5</v>
      </c>
      <c r="I703" s="113">
        <v>5171.8999999999996</v>
      </c>
      <c r="J703" s="113">
        <v>2818.1</v>
      </c>
      <c r="K703" s="47" t="s">
        <v>154</v>
      </c>
      <c r="L703" s="113">
        <f>Q703*I703</f>
        <v>5782184.1999999993</v>
      </c>
      <c r="M703" s="113">
        <f>L703</f>
        <v>5782184.1999999993</v>
      </c>
      <c r="N703" s="113">
        <f>I703*R703</f>
        <v>119781.204</v>
      </c>
      <c r="O703" s="113">
        <f t="shared" si="157"/>
        <v>5901965.4039999992</v>
      </c>
      <c r="P703" s="113">
        <f>O703</f>
        <v>5901965.4039999992</v>
      </c>
      <c r="Q703" s="113">
        <v>1118</v>
      </c>
      <c r="R703" s="34">
        <v>23.16</v>
      </c>
      <c r="S703" s="112" t="s">
        <v>28</v>
      </c>
      <c r="T703" s="112" t="s">
        <v>183</v>
      </c>
    </row>
    <row r="704" spans="1:20" s="5" customFormat="1" ht="112.5" x14ac:dyDescent="0.3">
      <c r="A704" s="24">
        <f t="shared" si="158"/>
        <v>136</v>
      </c>
      <c r="B704" s="111">
        <v>102</v>
      </c>
      <c r="C704" s="47" t="s">
        <v>826</v>
      </c>
      <c r="D704" s="111">
        <v>1991</v>
      </c>
      <c r="E704" s="111" t="s">
        <v>24</v>
      </c>
      <c r="F704" s="113" t="s">
        <v>323</v>
      </c>
      <c r="G704" s="111" t="s">
        <v>57</v>
      </c>
      <c r="H704" s="111">
        <v>10</v>
      </c>
      <c r="I704" s="113">
        <v>9992.02</v>
      </c>
      <c r="J704" s="113">
        <v>6864</v>
      </c>
      <c r="K704" s="114" t="s">
        <v>755</v>
      </c>
      <c r="L704" s="113">
        <f>Q704*I704</f>
        <v>7526089.3842000011</v>
      </c>
      <c r="M704" s="113">
        <f>L704</f>
        <v>7526089.3842000011</v>
      </c>
      <c r="N704" s="113">
        <f>I704*R704</f>
        <v>161071.36240000001</v>
      </c>
      <c r="O704" s="113">
        <f t="shared" si="157"/>
        <v>7687160.7466000011</v>
      </c>
      <c r="P704" s="113">
        <f>O704</f>
        <v>7687160.7466000011</v>
      </c>
      <c r="Q704" s="115">
        <v>753.21</v>
      </c>
      <c r="R704" s="34">
        <v>16.12</v>
      </c>
      <c r="S704" s="112" t="s">
        <v>28</v>
      </c>
      <c r="T704" s="112" t="s">
        <v>183</v>
      </c>
    </row>
    <row r="705" spans="1:20" s="5" customFormat="1" ht="37.5" x14ac:dyDescent="0.3">
      <c r="A705" s="24">
        <f t="shared" si="158"/>
        <v>137</v>
      </c>
      <c r="B705" s="111">
        <v>103</v>
      </c>
      <c r="C705" s="47" t="s">
        <v>827</v>
      </c>
      <c r="D705" s="111">
        <v>1959</v>
      </c>
      <c r="E705" s="111" t="s">
        <v>24</v>
      </c>
      <c r="F705" s="111" t="s">
        <v>216</v>
      </c>
      <c r="G705" s="111" t="s">
        <v>57</v>
      </c>
      <c r="H705" s="111">
        <v>5</v>
      </c>
      <c r="I705" s="113">
        <v>4787.1000000000004</v>
      </c>
      <c r="J705" s="113">
        <v>3559.3</v>
      </c>
      <c r="K705" s="47" t="s">
        <v>154</v>
      </c>
      <c r="L705" s="113">
        <f>Q705*I705</f>
        <v>5180599.620000001</v>
      </c>
      <c r="M705" s="153">
        <f>L706+L705+L707+L708+L709</f>
        <v>8328835.9350000024</v>
      </c>
      <c r="N705" s="113">
        <f>R705*I705</f>
        <v>110869.236</v>
      </c>
      <c r="O705" s="113">
        <f t="shared" si="157"/>
        <v>5291468.8560000006</v>
      </c>
      <c r="P705" s="153">
        <f>O706+O705+O707+O708+O709</f>
        <v>8704814.7690000013</v>
      </c>
      <c r="Q705" s="113">
        <v>1082.2</v>
      </c>
      <c r="R705" s="65">
        <v>23.16</v>
      </c>
      <c r="S705" s="112" t="s">
        <v>28</v>
      </c>
      <c r="T705" s="112" t="s">
        <v>183</v>
      </c>
    </row>
    <row r="706" spans="1:20" s="5" customFormat="1" ht="37.5" x14ac:dyDescent="0.3">
      <c r="A706" s="24">
        <f t="shared" si="158"/>
        <v>138</v>
      </c>
      <c r="B706" s="111"/>
      <c r="C706" s="47"/>
      <c r="D706" s="111"/>
      <c r="E706" s="111"/>
      <c r="F706" s="112"/>
      <c r="G706" s="111"/>
      <c r="H706" s="111"/>
      <c r="I706" s="113"/>
      <c r="J706" s="113"/>
      <c r="K706" s="47" t="s">
        <v>35</v>
      </c>
      <c r="L706" s="113">
        <f>Q706*I705</f>
        <v>1985545.4670000002</v>
      </c>
      <c r="M706" s="171"/>
      <c r="N706" s="113">
        <f>R706*I705</f>
        <v>78221.214000000007</v>
      </c>
      <c r="O706" s="113">
        <f t="shared" si="157"/>
        <v>2063766.6810000001</v>
      </c>
      <c r="P706" s="171"/>
      <c r="Q706" s="113">
        <v>414.77</v>
      </c>
      <c r="R706" s="65">
        <v>16.34</v>
      </c>
      <c r="S706" s="112" t="s">
        <v>28</v>
      </c>
      <c r="T706" s="112" t="s">
        <v>183</v>
      </c>
    </row>
    <row r="707" spans="1:20" s="5" customFormat="1" ht="56.25" x14ac:dyDescent="0.3">
      <c r="A707" s="24">
        <f t="shared" si="158"/>
        <v>139</v>
      </c>
      <c r="B707" s="111"/>
      <c r="C707" s="47"/>
      <c r="D707" s="111"/>
      <c r="E707" s="111"/>
      <c r="F707" s="112"/>
      <c r="G707" s="111"/>
      <c r="H707" s="111"/>
      <c r="I707" s="113"/>
      <c r="J707" s="113"/>
      <c r="K707" s="47" t="s">
        <v>58</v>
      </c>
      <c r="L707" s="113">
        <f>Q707*I705</f>
        <v>670098.25800000003</v>
      </c>
      <c r="M707" s="171"/>
      <c r="N707" s="113">
        <f>R707*I705</f>
        <v>70466.112000000008</v>
      </c>
      <c r="O707" s="113">
        <f t="shared" si="157"/>
        <v>740564.37</v>
      </c>
      <c r="P707" s="171"/>
      <c r="Q707" s="113">
        <v>139.97999999999999</v>
      </c>
      <c r="R707" s="65">
        <v>14.72</v>
      </c>
      <c r="S707" s="112" t="s">
        <v>28</v>
      </c>
      <c r="T707" s="112" t="s">
        <v>183</v>
      </c>
    </row>
    <row r="708" spans="1:20" s="5" customFormat="1" ht="56.25" x14ac:dyDescent="0.3">
      <c r="A708" s="24">
        <f t="shared" si="158"/>
        <v>140</v>
      </c>
      <c r="B708" s="111"/>
      <c r="C708" s="47"/>
      <c r="D708" s="111"/>
      <c r="E708" s="111"/>
      <c r="F708" s="112"/>
      <c r="G708" s="111"/>
      <c r="H708" s="111"/>
      <c r="I708" s="113"/>
      <c r="J708" s="113"/>
      <c r="K708" s="47" t="s">
        <v>26</v>
      </c>
      <c r="L708" s="113">
        <f>Q708*I705</f>
        <v>297326.78100000002</v>
      </c>
      <c r="M708" s="171"/>
      <c r="N708" s="113">
        <f>R708*I705</f>
        <v>61849.332000000002</v>
      </c>
      <c r="O708" s="113">
        <f t="shared" si="157"/>
        <v>359176.11300000001</v>
      </c>
      <c r="P708" s="171"/>
      <c r="Q708" s="113">
        <v>62.11</v>
      </c>
      <c r="R708" s="65">
        <v>12.92</v>
      </c>
      <c r="S708" s="112" t="s">
        <v>28</v>
      </c>
      <c r="T708" s="112" t="s">
        <v>183</v>
      </c>
    </row>
    <row r="709" spans="1:20" s="5" customFormat="1" ht="56.25" x14ac:dyDescent="0.3">
      <c r="A709" s="24">
        <f t="shared" si="158"/>
        <v>141</v>
      </c>
      <c r="B709" s="111"/>
      <c r="C709" s="47"/>
      <c r="D709" s="111"/>
      <c r="E709" s="111"/>
      <c r="F709" s="112"/>
      <c r="G709" s="111"/>
      <c r="H709" s="111"/>
      <c r="I709" s="113"/>
      <c r="J709" s="113"/>
      <c r="K709" s="47" t="s">
        <v>29</v>
      </c>
      <c r="L709" s="113">
        <f>Q709*I705</f>
        <v>195265.80900000001</v>
      </c>
      <c r="M709" s="154"/>
      <c r="N709" s="113">
        <f>R709*I705</f>
        <v>54572.94</v>
      </c>
      <c r="O709" s="113">
        <f t="shared" si="157"/>
        <v>249838.74900000001</v>
      </c>
      <c r="P709" s="154"/>
      <c r="Q709" s="113">
        <v>40.79</v>
      </c>
      <c r="R709" s="65">
        <v>11.4</v>
      </c>
      <c r="S709" s="112" t="s">
        <v>28</v>
      </c>
      <c r="T709" s="112" t="s">
        <v>183</v>
      </c>
    </row>
    <row r="710" spans="1:20" s="5" customFormat="1" ht="112.5" x14ac:dyDescent="0.3">
      <c r="A710" s="24">
        <f t="shared" si="158"/>
        <v>142</v>
      </c>
      <c r="B710" s="111">
        <v>104</v>
      </c>
      <c r="C710" s="114" t="s">
        <v>828</v>
      </c>
      <c r="D710" s="111">
        <v>1994</v>
      </c>
      <c r="E710" s="111" t="s">
        <v>24</v>
      </c>
      <c r="F710" s="111" t="s">
        <v>324</v>
      </c>
      <c r="G710" s="111" t="s">
        <v>57</v>
      </c>
      <c r="H710" s="111">
        <v>9</v>
      </c>
      <c r="I710" s="113">
        <v>10273.200000000001</v>
      </c>
      <c r="J710" s="113">
        <v>7554.4</v>
      </c>
      <c r="K710" s="114" t="s">
        <v>755</v>
      </c>
      <c r="L710" s="113">
        <f>Q710*I710</f>
        <v>8251126.0439999998</v>
      </c>
      <c r="M710" s="113">
        <f>L710</f>
        <v>8251126.0439999998</v>
      </c>
      <c r="N710" s="113">
        <f>I710*R710</f>
        <v>176596.30800000002</v>
      </c>
      <c r="O710" s="113">
        <f t="shared" si="157"/>
        <v>8427722.352</v>
      </c>
      <c r="P710" s="113">
        <f>O710</f>
        <v>8427722.352</v>
      </c>
      <c r="Q710" s="113">
        <v>803.17</v>
      </c>
      <c r="R710" s="65">
        <v>17.190000000000001</v>
      </c>
      <c r="S710" s="111" t="s">
        <v>28</v>
      </c>
      <c r="T710" s="111" t="s">
        <v>183</v>
      </c>
    </row>
    <row r="711" spans="1:20" s="5" customFormat="1" ht="37.5" x14ac:dyDescent="0.3">
      <c r="A711" s="24">
        <f t="shared" si="158"/>
        <v>143</v>
      </c>
      <c r="B711" s="111">
        <v>105</v>
      </c>
      <c r="C711" s="47" t="s">
        <v>829</v>
      </c>
      <c r="D711" s="111">
        <v>1973</v>
      </c>
      <c r="E711" s="111" t="s">
        <v>24</v>
      </c>
      <c r="F711" s="111" t="s">
        <v>216</v>
      </c>
      <c r="G711" s="111" t="s">
        <v>25</v>
      </c>
      <c r="H711" s="111">
        <v>5</v>
      </c>
      <c r="I711" s="113">
        <v>6102.1</v>
      </c>
      <c r="J711" s="113">
        <v>3885.9</v>
      </c>
      <c r="K711" s="47" t="s">
        <v>154</v>
      </c>
      <c r="L711" s="113">
        <f>Q711*I711</f>
        <v>6603692.620000001</v>
      </c>
      <c r="M711" s="153">
        <f>L711+L712+L713+L714+L715+L716</f>
        <v>11946020.149000002</v>
      </c>
      <c r="N711" s="113">
        <f>R711*I711</f>
        <v>141324.636</v>
      </c>
      <c r="O711" s="113">
        <f t="shared" si="157"/>
        <v>6745017.256000001</v>
      </c>
      <c r="P711" s="153">
        <f>O711+O712+O713+O714+O715+O716</f>
        <v>12522424.515000001</v>
      </c>
      <c r="Q711" s="113">
        <v>1082.2</v>
      </c>
      <c r="R711" s="65">
        <v>23.16</v>
      </c>
      <c r="S711" s="112" t="s">
        <v>28</v>
      </c>
      <c r="T711" s="112" t="s">
        <v>183</v>
      </c>
    </row>
    <row r="712" spans="1:20" s="5" customFormat="1" ht="37.5" x14ac:dyDescent="0.3">
      <c r="A712" s="24">
        <f t="shared" si="158"/>
        <v>144</v>
      </c>
      <c r="B712" s="111"/>
      <c r="C712" s="47"/>
      <c r="D712" s="111"/>
      <c r="E712" s="111"/>
      <c r="F712" s="69"/>
      <c r="G712" s="111"/>
      <c r="H712" s="111"/>
      <c r="I712" s="113"/>
      <c r="J712" s="113"/>
      <c r="K712" s="47" t="s">
        <v>32</v>
      </c>
      <c r="L712" s="113">
        <f>Q712*I711</f>
        <v>1202113.7000000002</v>
      </c>
      <c r="M712" s="171"/>
      <c r="N712" s="113">
        <f>I711*R712</f>
        <v>94948.676000000007</v>
      </c>
      <c r="O712" s="113">
        <f t="shared" si="157"/>
        <v>1297062.3760000002</v>
      </c>
      <c r="P712" s="171"/>
      <c r="Q712" s="113">
        <v>197</v>
      </c>
      <c r="R712" s="65">
        <v>15.56</v>
      </c>
      <c r="S712" s="112" t="s">
        <v>28</v>
      </c>
      <c r="T712" s="112" t="s">
        <v>183</v>
      </c>
    </row>
    <row r="713" spans="1:20" s="5" customFormat="1" ht="37.5" x14ac:dyDescent="0.3">
      <c r="A713" s="24">
        <f t="shared" si="158"/>
        <v>145</v>
      </c>
      <c r="B713" s="111"/>
      <c r="C713" s="47"/>
      <c r="D713" s="111"/>
      <c r="E713" s="111"/>
      <c r="F713" s="69"/>
      <c r="G713" s="111"/>
      <c r="H713" s="111"/>
      <c r="I713" s="113"/>
      <c r="J713" s="113"/>
      <c r="K713" s="114" t="s">
        <v>35</v>
      </c>
      <c r="L713" s="113">
        <f>Q713*I711</f>
        <v>2599494.6</v>
      </c>
      <c r="M713" s="171"/>
      <c r="N713" s="113">
        <f>R713*I711</f>
        <v>101172.818</v>
      </c>
      <c r="O713" s="113">
        <f t="shared" si="157"/>
        <v>2700667.4180000001</v>
      </c>
      <c r="P713" s="171"/>
      <c r="Q713" s="113">
        <v>426</v>
      </c>
      <c r="R713" s="65">
        <v>16.579999999999998</v>
      </c>
      <c r="S713" s="112" t="s">
        <v>28</v>
      </c>
      <c r="T713" s="112" t="s">
        <v>183</v>
      </c>
    </row>
    <row r="714" spans="1:20" s="5" customFormat="1" ht="56.25" x14ac:dyDescent="0.3">
      <c r="A714" s="24">
        <f t="shared" si="158"/>
        <v>146</v>
      </c>
      <c r="B714" s="111"/>
      <c r="C714" s="47"/>
      <c r="D714" s="111"/>
      <c r="E714" s="111"/>
      <c r="F714" s="69"/>
      <c r="G714" s="111"/>
      <c r="H714" s="111"/>
      <c r="I714" s="113"/>
      <c r="J714" s="113"/>
      <c r="K714" s="47" t="s">
        <v>58</v>
      </c>
      <c r="L714" s="113">
        <f>Q714*I711</f>
        <v>876688.70699999994</v>
      </c>
      <c r="M714" s="171"/>
      <c r="N714" s="113">
        <f>R714*I711</f>
        <v>90311.080000000016</v>
      </c>
      <c r="O714" s="113">
        <f t="shared" si="157"/>
        <v>966999.78700000001</v>
      </c>
      <c r="P714" s="171"/>
      <c r="Q714" s="113">
        <v>143.66999999999999</v>
      </c>
      <c r="R714" s="65">
        <v>14.8</v>
      </c>
      <c r="S714" s="112" t="s">
        <v>28</v>
      </c>
      <c r="T714" s="112" t="s">
        <v>183</v>
      </c>
    </row>
    <row r="715" spans="1:20" s="5" customFormat="1" ht="56.25" x14ac:dyDescent="0.3">
      <c r="A715" s="24">
        <f t="shared" si="158"/>
        <v>147</v>
      </c>
      <c r="B715" s="111"/>
      <c r="C715" s="47"/>
      <c r="D715" s="111"/>
      <c r="E715" s="111"/>
      <c r="F715" s="69"/>
      <c r="G715" s="111"/>
      <c r="H715" s="111"/>
      <c r="I715" s="113"/>
      <c r="J715" s="113"/>
      <c r="K715" s="47" t="s">
        <v>26</v>
      </c>
      <c r="L715" s="113">
        <f>Q715*I711</f>
        <v>379001.43100000004</v>
      </c>
      <c r="M715" s="171"/>
      <c r="N715" s="113">
        <f>R715*I711</f>
        <v>79022.195000000007</v>
      </c>
      <c r="O715" s="113">
        <f t="shared" si="157"/>
        <v>458023.62600000005</v>
      </c>
      <c r="P715" s="171"/>
      <c r="Q715" s="113">
        <v>62.11</v>
      </c>
      <c r="R715" s="65">
        <v>12.95</v>
      </c>
      <c r="S715" s="112" t="s">
        <v>28</v>
      </c>
      <c r="T715" s="112" t="s">
        <v>183</v>
      </c>
    </row>
    <row r="716" spans="1:20" s="5" customFormat="1" ht="56.25" x14ac:dyDescent="0.3">
      <c r="A716" s="24">
        <f t="shared" si="158"/>
        <v>148</v>
      </c>
      <c r="B716" s="111"/>
      <c r="C716" s="47"/>
      <c r="D716" s="111"/>
      <c r="E716" s="111"/>
      <c r="F716" s="69"/>
      <c r="G716" s="111"/>
      <c r="H716" s="111"/>
      <c r="I716" s="113"/>
      <c r="J716" s="113"/>
      <c r="K716" s="47" t="s">
        <v>29</v>
      </c>
      <c r="L716" s="113">
        <f>Q716*I711</f>
        <v>285029.09100000001</v>
      </c>
      <c r="M716" s="154"/>
      <c r="N716" s="113">
        <f>R716*I711</f>
        <v>69624.96100000001</v>
      </c>
      <c r="O716" s="113">
        <f t="shared" si="157"/>
        <v>354654.05200000003</v>
      </c>
      <c r="P716" s="154"/>
      <c r="Q716" s="113">
        <v>46.71</v>
      </c>
      <c r="R716" s="65">
        <v>11.41</v>
      </c>
      <c r="S716" s="112" t="s">
        <v>28</v>
      </c>
      <c r="T716" s="112" t="s">
        <v>183</v>
      </c>
    </row>
    <row r="717" spans="1:20" s="5" customFormat="1" ht="37.5" x14ac:dyDescent="0.3">
      <c r="A717" s="24">
        <f t="shared" si="158"/>
        <v>149</v>
      </c>
      <c r="B717" s="111">
        <v>106</v>
      </c>
      <c r="C717" s="47" t="s">
        <v>830</v>
      </c>
      <c r="D717" s="111">
        <v>1961</v>
      </c>
      <c r="E717" s="111" t="s">
        <v>24</v>
      </c>
      <c r="F717" s="112" t="s">
        <v>216</v>
      </c>
      <c r="G717" s="111" t="s">
        <v>25</v>
      </c>
      <c r="H717" s="111">
        <v>4</v>
      </c>
      <c r="I717" s="113">
        <v>3446.6</v>
      </c>
      <c r="J717" s="113">
        <v>2492.81</v>
      </c>
      <c r="K717" s="47" t="s">
        <v>154</v>
      </c>
      <c r="L717" s="113">
        <f>Q717*I717</f>
        <v>3853298.8</v>
      </c>
      <c r="M717" s="113">
        <f t="shared" ref="M717:M740" si="159">L717</f>
        <v>3853298.8</v>
      </c>
      <c r="N717" s="113">
        <f t="shared" ref="N717:N726" si="160">I717*R717</f>
        <v>79823.255999999994</v>
      </c>
      <c r="O717" s="113">
        <f t="shared" si="157"/>
        <v>3933122.0559999999</v>
      </c>
      <c r="P717" s="113">
        <f t="shared" ref="P717:P740" si="161">O717</f>
        <v>3933122.0559999999</v>
      </c>
      <c r="Q717" s="113">
        <v>1118</v>
      </c>
      <c r="R717" s="34">
        <v>23.16</v>
      </c>
      <c r="S717" s="112" t="s">
        <v>28</v>
      </c>
      <c r="T717" s="112" t="s">
        <v>183</v>
      </c>
    </row>
    <row r="718" spans="1:20" s="5" customFormat="1" ht="37.5" x14ac:dyDescent="0.3">
      <c r="A718" s="24">
        <f t="shared" si="158"/>
        <v>150</v>
      </c>
      <c r="B718" s="111">
        <f>B717+1</f>
        <v>107</v>
      </c>
      <c r="C718" s="47" t="s">
        <v>831</v>
      </c>
      <c r="D718" s="111">
        <v>1961</v>
      </c>
      <c r="E718" s="111" t="s">
        <v>24</v>
      </c>
      <c r="F718" s="112" t="s">
        <v>216</v>
      </c>
      <c r="G718" s="111" t="s">
        <v>25</v>
      </c>
      <c r="H718" s="111">
        <v>5</v>
      </c>
      <c r="I718" s="113">
        <v>3547.2</v>
      </c>
      <c r="J718" s="113">
        <v>1982.9</v>
      </c>
      <c r="K718" s="47" t="s">
        <v>154</v>
      </c>
      <c r="L718" s="113">
        <f>Q718*I718</f>
        <v>3838779.84</v>
      </c>
      <c r="M718" s="113">
        <f t="shared" si="159"/>
        <v>3838779.84</v>
      </c>
      <c r="N718" s="113">
        <f t="shared" si="160"/>
        <v>82153.152000000002</v>
      </c>
      <c r="O718" s="113">
        <f t="shared" si="157"/>
        <v>3920932.9919999996</v>
      </c>
      <c r="P718" s="113">
        <f t="shared" si="161"/>
        <v>3920932.9919999996</v>
      </c>
      <c r="Q718" s="113">
        <v>1082.2</v>
      </c>
      <c r="R718" s="34">
        <v>23.16</v>
      </c>
      <c r="S718" s="112" t="s">
        <v>28</v>
      </c>
      <c r="T718" s="112" t="s">
        <v>183</v>
      </c>
    </row>
    <row r="719" spans="1:20" s="5" customFormat="1" ht="37.5" x14ac:dyDescent="0.3">
      <c r="A719" s="24">
        <f t="shared" si="158"/>
        <v>151</v>
      </c>
      <c r="B719" s="111">
        <f t="shared" ref="B719:B762" si="162">B718+1</f>
        <v>108</v>
      </c>
      <c r="C719" s="47" t="s">
        <v>832</v>
      </c>
      <c r="D719" s="111">
        <v>1963</v>
      </c>
      <c r="E719" s="111" t="s">
        <v>24</v>
      </c>
      <c r="F719" s="112" t="s">
        <v>216</v>
      </c>
      <c r="G719" s="111" t="s">
        <v>25</v>
      </c>
      <c r="H719" s="111">
        <v>4</v>
      </c>
      <c r="I719" s="113">
        <v>3401.8</v>
      </c>
      <c r="J719" s="113">
        <v>1990.8</v>
      </c>
      <c r="K719" s="47" t="s">
        <v>154</v>
      </c>
      <c r="L719" s="113">
        <f>Q719*I719</f>
        <v>3803212.4000000004</v>
      </c>
      <c r="M719" s="113">
        <f t="shared" si="159"/>
        <v>3803212.4000000004</v>
      </c>
      <c r="N719" s="113">
        <f t="shared" si="160"/>
        <v>78785.688000000009</v>
      </c>
      <c r="O719" s="113">
        <f t="shared" si="157"/>
        <v>3881998.0880000005</v>
      </c>
      <c r="P719" s="113">
        <f t="shared" si="161"/>
        <v>3881998.0880000005</v>
      </c>
      <c r="Q719" s="113">
        <v>1118</v>
      </c>
      <c r="R719" s="34">
        <v>23.16</v>
      </c>
      <c r="S719" s="112" t="s">
        <v>28</v>
      </c>
      <c r="T719" s="112" t="s">
        <v>183</v>
      </c>
    </row>
    <row r="720" spans="1:20" s="5" customFormat="1" ht="37.5" x14ac:dyDescent="0.3">
      <c r="A720" s="24">
        <f t="shared" si="158"/>
        <v>152</v>
      </c>
      <c r="B720" s="111">
        <f t="shared" si="162"/>
        <v>109</v>
      </c>
      <c r="C720" s="47" t="s">
        <v>833</v>
      </c>
      <c r="D720" s="111">
        <v>1963</v>
      </c>
      <c r="E720" s="111" t="s">
        <v>24</v>
      </c>
      <c r="F720" s="112" t="s">
        <v>216</v>
      </c>
      <c r="G720" s="111" t="s">
        <v>25</v>
      </c>
      <c r="H720" s="111">
        <v>5</v>
      </c>
      <c r="I720" s="113">
        <v>3331</v>
      </c>
      <c r="J720" s="113">
        <v>2492.81</v>
      </c>
      <c r="K720" s="47" t="s">
        <v>154</v>
      </c>
      <c r="L720" s="113">
        <f>Q720*I720</f>
        <v>3724058</v>
      </c>
      <c r="M720" s="113">
        <f t="shared" si="159"/>
        <v>3724058</v>
      </c>
      <c r="N720" s="113">
        <f t="shared" si="160"/>
        <v>77145.960000000006</v>
      </c>
      <c r="O720" s="113">
        <f t="shared" si="157"/>
        <v>3801203.96</v>
      </c>
      <c r="P720" s="113">
        <f t="shared" si="161"/>
        <v>3801203.96</v>
      </c>
      <c r="Q720" s="113">
        <v>1118</v>
      </c>
      <c r="R720" s="34">
        <v>23.16</v>
      </c>
      <c r="S720" s="112" t="s">
        <v>28</v>
      </c>
      <c r="T720" s="112" t="s">
        <v>183</v>
      </c>
    </row>
    <row r="721" spans="1:20" s="5" customFormat="1" ht="37.5" x14ac:dyDescent="0.3">
      <c r="A721" s="24">
        <f t="shared" si="158"/>
        <v>153</v>
      </c>
      <c r="B721" s="111">
        <f t="shared" si="162"/>
        <v>110</v>
      </c>
      <c r="C721" s="114" t="s">
        <v>381</v>
      </c>
      <c r="D721" s="111">
        <v>1961</v>
      </c>
      <c r="E721" s="111" t="s">
        <v>24</v>
      </c>
      <c r="F721" s="113" t="s">
        <v>234</v>
      </c>
      <c r="G721" s="111" t="s">
        <v>42</v>
      </c>
      <c r="H721" s="111" t="s">
        <v>379</v>
      </c>
      <c r="I721" s="113">
        <f>J721*1.8</f>
        <v>560.34</v>
      </c>
      <c r="J721" s="113">
        <v>311.3</v>
      </c>
      <c r="K721" s="114" t="s">
        <v>32</v>
      </c>
      <c r="L721" s="113">
        <f>Q721*I721</f>
        <v>190885.42440000002</v>
      </c>
      <c r="M721" s="115">
        <f t="shared" si="159"/>
        <v>190885.42440000002</v>
      </c>
      <c r="N721" s="113">
        <f t="shared" si="160"/>
        <v>10153.3608</v>
      </c>
      <c r="O721" s="115">
        <f t="shared" si="157"/>
        <v>201038.78520000001</v>
      </c>
      <c r="P721" s="115">
        <f t="shared" si="161"/>
        <v>201038.78520000001</v>
      </c>
      <c r="Q721" s="113">
        <v>340.66</v>
      </c>
      <c r="R721" s="65">
        <v>18.12</v>
      </c>
      <c r="S721" s="112" t="s">
        <v>28</v>
      </c>
      <c r="T721" s="112" t="s">
        <v>183</v>
      </c>
    </row>
    <row r="722" spans="1:20" s="5" customFormat="1" ht="37.5" x14ac:dyDescent="0.3">
      <c r="A722" s="24">
        <f t="shared" si="158"/>
        <v>154</v>
      </c>
      <c r="B722" s="111">
        <f t="shared" si="162"/>
        <v>111</v>
      </c>
      <c r="C722" s="114" t="s">
        <v>382</v>
      </c>
      <c r="D722" s="111">
        <v>1963</v>
      </c>
      <c r="E722" s="111" t="s">
        <v>24</v>
      </c>
      <c r="F722" s="113" t="s">
        <v>199</v>
      </c>
      <c r="G722" s="111" t="s">
        <v>310</v>
      </c>
      <c r="H722" s="111">
        <v>2</v>
      </c>
      <c r="I722" s="113">
        <f>J722*1.8</f>
        <v>1091.52</v>
      </c>
      <c r="J722" s="113">
        <v>606.4</v>
      </c>
      <c r="K722" s="114" t="s">
        <v>32</v>
      </c>
      <c r="L722" s="113">
        <f>I722*Q722</f>
        <v>371837.20320000005</v>
      </c>
      <c r="M722" s="115">
        <f t="shared" si="159"/>
        <v>371837.20320000005</v>
      </c>
      <c r="N722" s="113">
        <f t="shared" si="160"/>
        <v>19778.342400000001</v>
      </c>
      <c r="O722" s="115">
        <f t="shared" si="157"/>
        <v>391615.54560000007</v>
      </c>
      <c r="P722" s="115">
        <f t="shared" si="161"/>
        <v>391615.54560000007</v>
      </c>
      <c r="Q722" s="113">
        <v>340.66</v>
      </c>
      <c r="R722" s="65">
        <v>18.12</v>
      </c>
      <c r="S722" s="112" t="s">
        <v>28</v>
      </c>
      <c r="T722" s="112" t="s">
        <v>183</v>
      </c>
    </row>
    <row r="723" spans="1:20" s="5" customFormat="1" ht="37.5" x14ac:dyDescent="0.3">
      <c r="A723" s="24">
        <f t="shared" si="158"/>
        <v>155</v>
      </c>
      <c r="B723" s="111">
        <f t="shared" si="162"/>
        <v>112</v>
      </c>
      <c r="C723" s="114" t="s">
        <v>383</v>
      </c>
      <c r="D723" s="111" t="s">
        <v>380</v>
      </c>
      <c r="E723" s="111" t="s">
        <v>24</v>
      </c>
      <c r="F723" s="113" t="s">
        <v>234</v>
      </c>
      <c r="G723" s="111" t="s">
        <v>329</v>
      </c>
      <c r="H723" s="111" t="s">
        <v>379</v>
      </c>
      <c r="I723" s="113">
        <f>J723*1.8</f>
        <v>1123.74</v>
      </c>
      <c r="J723" s="113" t="s">
        <v>384</v>
      </c>
      <c r="K723" s="114" t="s">
        <v>32</v>
      </c>
      <c r="L723" s="113">
        <f>Q723*I723</f>
        <v>357619.01760000002</v>
      </c>
      <c r="M723" s="115">
        <f t="shared" si="159"/>
        <v>357619.01760000002</v>
      </c>
      <c r="N723" s="113">
        <f t="shared" si="160"/>
        <v>17777.566800000001</v>
      </c>
      <c r="O723" s="115">
        <f t="shared" si="157"/>
        <v>375396.58440000005</v>
      </c>
      <c r="P723" s="115">
        <f t="shared" si="161"/>
        <v>375396.58440000005</v>
      </c>
      <c r="Q723" s="113">
        <v>318.24</v>
      </c>
      <c r="R723" s="65">
        <v>15.82</v>
      </c>
      <c r="S723" s="112" t="s">
        <v>28</v>
      </c>
      <c r="T723" s="112" t="s">
        <v>183</v>
      </c>
    </row>
    <row r="724" spans="1:20" s="5" customFormat="1" ht="37.5" x14ac:dyDescent="0.3">
      <c r="A724" s="24">
        <f t="shared" si="158"/>
        <v>156</v>
      </c>
      <c r="B724" s="111">
        <f t="shared" si="162"/>
        <v>113</v>
      </c>
      <c r="C724" s="114" t="s">
        <v>385</v>
      </c>
      <c r="D724" s="111">
        <v>1935</v>
      </c>
      <c r="E724" s="111" t="s">
        <v>24</v>
      </c>
      <c r="F724" s="113" t="s">
        <v>229</v>
      </c>
      <c r="G724" s="111" t="s">
        <v>42</v>
      </c>
      <c r="H724" s="111">
        <v>2</v>
      </c>
      <c r="I724" s="113">
        <f>J724*1.8</f>
        <v>1571.22</v>
      </c>
      <c r="J724" s="113">
        <v>872.9</v>
      </c>
      <c r="K724" s="114" t="s">
        <v>32</v>
      </c>
      <c r="L724" s="113">
        <f>I724*Q724</f>
        <v>535251.80520000006</v>
      </c>
      <c r="M724" s="115">
        <f t="shared" si="159"/>
        <v>535251.80520000006</v>
      </c>
      <c r="N724" s="113">
        <f t="shared" si="160"/>
        <v>46366.7022</v>
      </c>
      <c r="O724" s="115">
        <f t="shared" si="157"/>
        <v>581618.5074</v>
      </c>
      <c r="P724" s="115">
        <f t="shared" si="161"/>
        <v>581618.5074</v>
      </c>
      <c r="Q724" s="113">
        <v>340.66</v>
      </c>
      <c r="R724" s="65">
        <v>29.51</v>
      </c>
      <c r="S724" s="112" t="s">
        <v>28</v>
      </c>
      <c r="T724" s="112" t="s">
        <v>183</v>
      </c>
    </row>
    <row r="725" spans="1:20" s="5" customFormat="1" ht="37.5" x14ac:dyDescent="0.3">
      <c r="A725" s="24">
        <f t="shared" si="158"/>
        <v>157</v>
      </c>
      <c r="B725" s="111">
        <f t="shared" si="162"/>
        <v>114</v>
      </c>
      <c r="C725" s="47" t="s">
        <v>386</v>
      </c>
      <c r="D725" s="111" t="s">
        <v>387</v>
      </c>
      <c r="E725" s="111" t="s">
        <v>24</v>
      </c>
      <c r="F725" s="113" t="s">
        <v>199</v>
      </c>
      <c r="G725" s="111" t="s">
        <v>42</v>
      </c>
      <c r="H725" s="111" t="s">
        <v>379</v>
      </c>
      <c r="I725" s="113">
        <v>1489</v>
      </c>
      <c r="J725" s="113">
        <v>844.5</v>
      </c>
      <c r="K725" s="47" t="s">
        <v>32</v>
      </c>
      <c r="L725" s="113">
        <f>Q725*I725</f>
        <v>408134.9</v>
      </c>
      <c r="M725" s="115">
        <f t="shared" si="159"/>
        <v>408134.9</v>
      </c>
      <c r="N725" s="113">
        <f t="shared" si="160"/>
        <v>23868.670000000002</v>
      </c>
      <c r="O725" s="115">
        <f t="shared" si="157"/>
        <v>432003.57</v>
      </c>
      <c r="P725" s="115">
        <f t="shared" si="161"/>
        <v>432003.57</v>
      </c>
      <c r="Q725" s="113">
        <v>274.10000000000002</v>
      </c>
      <c r="R725" s="65">
        <v>16.03</v>
      </c>
      <c r="S725" s="112" t="s">
        <v>28</v>
      </c>
      <c r="T725" s="112" t="s">
        <v>183</v>
      </c>
    </row>
    <row r="726" spans="1:20" s="5" customFormat="1" ht="37.5" x14ac:dyDescent="0.3">
      <c r="A726" s="24">
        <f t="shared" si="158"/>
        <v>158</v>
      </c>
      <c r="B726" s="111">
        <f t="shared" si="162"/>
        <v>115</v>
      </c>
      <c r="C726" s="114" t="s">
        <v>388</v>
      </c>
      <c r="D726" s="111">
        <v>1928</v>
      </c>
      <c r="E726" s="111" t="s">
        <v>24</v>
      </c>
      <c r="F726" s="113" t="s">
        <v>229</v>
      </c>
      <c r="G726" s="111" t="s">
        <v>42</v>
      </c>
      <c r="H726" s="111">
        <v>2</v>
      </c>
      <c r="I726" s="113">
        <v>832.1</v>
      </c>
      <c r="J726" s="113">
        <v>472.9</v>
      </c>
      <c r="K726" s="114" t="s">
        <v>32</v>
      </c>
      <c r="L726" s="113">
        <f>I726*Q726</f>
        <v>283463.18600000005</v>
      </c>
      <c r="M726" s="115">
        <f t="shared" si="159"/>
        <v>283463.18600000005</v>
      </c>
      <c r="N726" s="113">
        <f t="shared" si="160"/>
        <v>24555.271000000001</v>
      </c>
      <c r="O726" s="115">
        <f t="shared" si="157"/>
        <v>308018.45700000005</v>
      </c>
      <c r="P726" s="115">
        <f t="shared" si="161"/>
        <v>308018.45700000005</v>
      </c>
      <c r="Q726" s="113">
        <v>340.66</v>
      </c>
      <c r="R726" s="65">
        <v>29.51</v>
      </c>
      <c r="S726" s="112" t="s">
        <v>28</v>
      </c>
      <c r="T726" s="112" t="s">
        <v>183</v>
      </c>
    </row>
    <row r="727" spans="1:20" s="5" customFormat="1" ht="37.5" x14ac:dyDescent="0.3">
      <c r="A727" s="24">
        <f t="shared" si="158"/>
        <v>159</v>
      </c>
      <c r="B727" s="111">
        <f t="shared" si="162"/>
        <v>116</v>
      </c>
      <c r="C727" s="114" t="s">
        <v>161</v>
      </c>
      <c r="D727" s="111">
        <v>1927</v>
      </c>
      <c r="E727" s="111" t="s">
        <v>24</v>
      </c>
      <c r="F727" s="113" t="s">
        <v>229</v>
      </c>
      <c r="G727" s="111" t="s">
        <v>42</v>
      </c>
      <c r="H727" s="111">
        <v>2</v>
      </c>
      <c r="I727" s="113">
        <v>891.8</v>
      </c>
      <c r="J727" s="113">
        <v>492.1</v>
      </c>
      <c r="K727" s="114" t="s">
        <v>32</v>
      </c>
      <c r="L727" s="113">
        <f>Q727*I727</f>
        <v>303800.58799999999</v>
      </c>
      <c r="M727" s="115">
        <f t="shared" si="159"/>
        <v>303800.58799999999</v>
      </c>
      <c r="N727" s="113">
        <f>R727*I727</f>
        <v>26317.018</v>
      </c>
      <c r="O727" s="115">
        <f t="shared" si="157"/>
        <v>330117.60599999997</v>
      </c>
      <c r="P727" s="115">
        <f t="shared" si="161"/>
        <v>330117.60599999997</v>
      </c>
      <c r="Q727" s="113">
        <v>340.66</v>
      </c>
      <c r="R727" s="65">
        <v>29.51</v>
      </c>
      <c r="S727" s="112" t="s">
        <v>28</v>
      </c>
      <c r="T727" s="112" t="s">
        <v>183</v>
      </c>
    </row>
    <row r="728" spans="1:20" s="5" customFormat="1" ht="37.5" x14ac:dyDescent="0.3">
      <c r="A728" s="24">
        <f t="shared" si="158"/>
        <v>160</v>
      </c>
      <c r="B728" s="111">
        <f t="shared" si="162"/>
        <v>117</v>
      </c>
      <c r="C728" s="114" t="s">
        <v>389</v>
      </c>
      <c r="D728" s="111">
        <v>1940</v>
      </c>
      <c r="E728" s="111" t="s">
        <v>24</v>
      </c>
      <c r="F728" s="113" t="s">
        <v>229</v>
      </c>
      <c r="G728" s="111" t="s">
        <v>42</v>
      </c>
      <c r="H728" s="111">
        <v>2</v>
      </c>
      <c r="I728" s="113">
        <v>1107.5</v>
      </c>
      <c r="J728" s="113">
        <v>628.20000000000005</v>
      </c>
      <c r="K728" s="114" t="s">
        <v>32</v>
      </c>
      <c r="L728" s="113">
        <f>I728*Q728</f>
        <v>303565.75</v>
      </c>
      <c r="M728" s="115">
        <f t="shared" si="159"/>
        <v>303565.75</v>
      </c>
      <c r="N728" s="113">
        <f>I728*R728</f>
        <v>19735.650000000001</v>
      </c>
      <c r="O728" s="115">
        <f t="shared" ref="O728:O759" si="163">L728+N728</f>
        <v>323301.40000000002</v>
      </c>
      <c r="P728" s="115">
        <f t="shared" si="161"/>
        <v>323301.40000000002</v>
      </c>
      <c r="Q728" s="113">
        <v>274.10000000000002</v>
      </c>
      <c r="R728" s="65">
        <v>17.82</v>
      </c>
      <c r="S728" s="112" t="s">
        <v>28</v>
      </c>
      <c r="T728" s="112" t="s">
        <v>183</v>
      </c>
    </row>
    <row r="729" spans="1:20" s="5" customFormat="1" ht="37.5" x14ac:dyDescent="0.3">
      <c r="A729" s="24">
        <f t="shared" si="158"/>
        <v>161</v>
      </c>
      <c r="B729" s="111">
        <f t="shared" si="162"/>
        <v>118</v>
      </c>
      <c r="C729" s="114" t="s">
        <v>390</v>
      </c>
      <c r="D729" s="111">
        <v>1937</v>
      </c>
      <c r="E729" s="111" t="s">
        <v>24</v>
      </c>
      <c r="F729" s="113" t="s">
        <v>229</v>
      </c>
      <c r="G729" s="111" t="s">
        <v>42</v>
      </c>
      <c r="H729" s="111">
        <v>2</v>
      </c>
      <c r="I729" s="113">
        <v>967.8</v>
      </c>
      <c r="J729" s="113">
        <v>527</v>
      </c>
      <c r="K729" s="114" t="s">
        <v>32</v>
      </c>
      <c r="L729" s="113">
        <f>I729*Q729</f>
        <v>265273.98</v>
      </c>
      <c r="M729" s="115">
        <f t="shared" si="159"/>
        <v>265273.98</v>
      </c>
      <c r="N729" s="113">
        <f>I729*R729</f>
        <v>17246.196</v>
      </c>
      <c r="O729" s="115">
        <f t="shared" si="163"/>
        <v>282520.17599999998</v>
      </c>
      <c r="P729" s="115">
        <f t="shared" si="161"/>
        <v>282520.17599999998</v>
      </c>
      <c r="Q729" s="113">
        <v>274.10000000000002</v>
      </c>
      <c r="R729" s="65">
        <v>17.82</v>
      </c>
      <c r="S729" s="112" t="s">
        <v>28</v>
      </c>
      <c r="T729" s="112" t="s">
        <v>183</v>
      </c>
    </row>
    <row r="730" spans="1:20" s="5" customFormat="1" ht="37.5" customHeight="1" x14ac:dyDescent="0.3">
      <c r="A730" s="24">
        <f t="shared" si="158"/>
        <v>162</v>
      </c>
      <c r="B730" s="111">
        <f t="shared" si="162"/>
        <v>119</v>
      </c>
      <c r="C730" s="114" t="s">
        <v>391</v>
      </c>
      <c r="D730" s="111">
        <v>1928</v>
      </c>
      <c r="E730" s="111" t="s">
        <v>24</v>
      </c>
      <c r="F730" s="112" t="s">
        <v>229</v>
      </c>
      <c r="G730" s="111" t="s">
        <v>42</v>
      </c>
      <c r="H730" s="111">
        <v>2</v>
      </c>
      <c r="I730" s="113">
        <v>659.4</v>
      </c>
      <c r="J730" s="113">
        <v>380</v>
      </c>
      <c r="K730" s="114" t="s">
        <v>32</v>
      </c>
      <c r="L730" s="129">
        <f>Q730*I730</f>
        <v>224631.204</v>
      </c>
      <c r="M730" s="129">
        <f t="shared" si="159"/>
        <v>224631.204</v>
      </c>
      <c r="N730" s="129">
        <f>I730*R730</f>
        <v>11948.328</v>
      </c>
      <c r="O730" s="129">
        <f t="shared" si="163"/>
        <v>236579.53200000001</v>
      </c>
      <c r="P730" s="129">
        <f t="shared" si="161"/>
        <v>236579.53200000001</v>
      </c>
      <c r="Q730" s="113">
        <v>340.66</v>
      </c>
      <c r="R730" s="70">
        <v>18.12</v>
      </c>
      <c r="S730" s="112" t="s">
        <v>28</v>
      </c>
      <c r="T730" s="112" t="s">
        <v>183</v>
      </c>
    </row>
    <row r="731" spans="1:20" s="5" customFormat="1" ht="37.5" x14ac:dyDescent="0.3">
      <c r="A731" s="24">
        <f t="shared" si="158"/>
        <v>163</v>
      </c>
      <c r="B731" s="111">
        <f t="shared" si="162"/>
        <v>120</v>
      </c>
      <c r="C731" s="114" t="s">
        <v>162</v>
      </c>
      <c r="D731" s="111">
        <v>1925</v>
      </c>
      <c r="E731" s="111" t="s">
        <v>24</v>
      </c>
      <c r="F731" s="112" t="s">
        <v>195</v>
      </c>
      <c r="G731" s="111" t="s">
        <v>42</v>
      </c>
      <c r="H731" s="111">
        <v>2</v>
      </c>
      <c r="I731" s="113">
        <v>1000.7</v>
      </c>
      <c r="J731" s="113">
        <v>636.4</v>
      </c>
      <c r="K731" s="114" t="s">
        <v>32</v>
      </c>
      <c r="L731" s="113">
        <f>Q731*I731</f>
        <v>293445.26800000004</v>
      </c>
      <c r="M731" s="115">
        <f t="shared" si="159"/>
        <v>293445.26800000004</v>
      </c>
      <c r="N731" s="113">
        <f>R731*I731</f>
        <v>17832.474000000002</v>
      </c>
      <c r="O731" s="115">
        <f t="shared" si="163"/>
        <v>311277.74200000003</v>
      </c>
      <c r="P731" s="115">
        <f t="shared" si="161"/>
        <v>311277.74200000003</v>
      </c>
      <c r="Q731" s="113">
        <v>293.24</v>
      </c>
      <c r="R731" s="65">
        <v>17.82</v>
      </c>
      <c r="S731" s="112" t="s">
        <v>28</v>
      </c>
      <c r="T731" s="112" t="s">
        <v>183</v>
      </c>
    </row>
    <row r="732" spans="1:20" s="5" customFormat="1" ht="37.5" x14ac:dyDescent="0.3">
      <c r="A732" s="24">
        <f t="shared" si="158"/>
        <v>164</v>
      </c>
      <c r="B732" s="111">
        <f t="shared" si="162"/>
        <v>121</v>
      </c>
      <c r="C732" s="114" t="s">
        <v>392</v>
      </c>
      <c r="D732" s="111">
        <v>1973</v>
      </c>
      <c r="E732" s="111" t="s">
        <v>24</v>
      </c>
      <c r="F732" s="112" t="s">
        <v>216</v>
      </c>
      <c r="G732" s="111" t="s">
        <v>57</v>
      </c>
      <c r="H732" s="111">
        <v>5</v>
      </c>
      <c r="I732" s="113">
        <v>5632.1</v>
      </c>
      <c r="J732" s="113">
        <v>3578.8</v>
      </c>
      <c r="K732" s="114" t="s">
        <v>32</v>
      </c>
      <c r="L732" s="113">
        <f>Q732*I732</f>
        <v>1543758.6100000003</v>
      </c>
      <c r="M732" s="115">
        <f t="shared" si="159"/>
        <v>1543758.6100000003</v>
      </c>
      <c r="N732" s="113">
        <f>R732*I732</f>
        <v>87353.870999999999</v>
      </c>
      <c r="O732" s="115">
        <f t="shared" si="163"/>
        <v>1631112.4810000004</v>
      </c>
      <c r="P732" s="115">
        <f t="shared" si="161"/>
        <v>1631112.4810000004</v>
      </c>
      <c r="Q732" s="113">
        <v>274.10000000000002</v>
      </c>
      <c r="R732" s="34">
        <v>15.51</v>
      </c>
      <c r="S732" s="112" t="s">
        <v>28</v>
      </c>
      <c r="T732" s="112" t="s">
        <v>183</v>
      </c>
    </row>
    <row r="733" spans="1:20" s="5" customFormat="1" ht="37.5" x14ac:dyDescent="0.3">
      <c r="A733" s="24">
        <f t="shared" si="158"/>
        <v>165</v>
      </c>
      <c r="B733" s="111">
        <f t="shared" si="162"/>
        <v>122</v>
      </c>
      <c r="C733" s="114" t="s">
        <v>393</v>
      </c>
      <c r="D733" s="111">
        <v>1953</v>
      </c>
      <c r="E733" s="111" t="s">
        <v>24</v>
      </c>
      <c r="F733" s="113" t="s">
        <v>229</v>
      </c>
      <c r="G733" s="111" t="s">
        <v>42</v>
      </c>
      <c r="H733" s="111">
        <v>2</v>
      </c>
      <c r="I733" s="113">
        <v>911.9</v>
      </c>
      <c r="J733" s="113">
        <v>487.8</v>
      </c>
      <c r="K733" s="114" t="s">
        <v>32</v>
      </c>
      <c r="L733" s="113">
        <f>I733*Q733</f>
        <v>310647.85399999999</v>
      </c>
      <c r="M733" s="115">
        <f t="shared" si="159"/>
        <v>310647.85399999999</v>
      </c>
      <c r="N733" s="113">
        <f t="shared" ref="N733:N741" si="164">I733*R733</f>
        <v>26910.169000000002</v>
      </c>
      <c r="O733" s="115">
        <f t="shared" si="163"/>
        <v>337558.02299999999</v>
      </c>
      <c r="P733" s="115">
        <f t="shared" si="161"/>
        <v>337558.02299999999</v>
      </c>
      <c r="Q733" s="113">
        <v>340.66</v>
      </c>
      <c r="R733" s="65">
        <v>29.51</v>
      </c>
      <c r="S733" s="112" t="s">
        <v>28</v>
      </c>
      <c r="T733" s="112" t="s">
        <v>183</v>
      </c>
    </row>
    <row r="734" spans="1:20" s="5" customFormat="1" ht="37.5" x14ac:dyDescent="0.3">
      <c r="A734" s="24">
        <f t="shared" si="158"/>
        <v>166</v>
      </c>
      <c r="B734" s="111">
        <f t="shared" ref="B734:B741" si="165">B733+1</f>
        <v>123</v>
      </c>
      <c r="C734" s="114" t="s">
        <v>394</v>
      </c>
      <c r="D734" s="111">
        <v>1936</v>
      </c>
      <c r="E734" s="111" t="s">
        <v>24</v>
      </c>
      <c r="F734" s="113" t="s">
        <v>229</v>
      </c>
      <c r="G734" s="111" t="s">
        <v>42</v>
      </c>
      <c r="H734" s="111">
        <v>2</v>
      </c>
      <c r="I734" s="113">
        <v>1006.5</v>
      </c>
      <c r="J734" s="113">
        <v>567.5</v>
      </c>
      <c r="K734" s="114" t="s">
        <v>32</v>
      </c>
      <c r="L734" s="113">
        <f>I734*Q734</f>
        <v>342874.29000000004</v>
      </c>
      <c r="M734" s="115">
        <f t="shared" si="159"/>
        <v>342874.29000000004</v>
      </c>
      <c r="N734" s="113">
        <f t="shared" si="164"/>
        <v>29701.815000000002</v>
      </c>
      <c r="O734" s="115">
        <f t="shared" si="163"/>
        <v>372576.10500000004</v>
      </c>
      <c r="P734" s="115">
        <f t="shared" si="161"/>
        <v>372576.10500000004</v>
      </c>
      <c r="Q734" s="113">
        <v>340.66</v>
      </c>
      <c r="R734" s="65">
        <v>29.51</v>
      </c>
      <c r="S734" s="112" t="s">
        <v>28</v>
      </c>
      <c r="T734" s="112" t="s">
        <v>183</v>
      </c>
    </row>
    <row r="735" spans="1:20" s="5" customFormat="1" ht="37.5" x14ac:dyDescent="0.3">
      <c r="A735" s="24">
        <f t="shared" si="158"/>
        <v>167</v>
      </c>
      <c r="B735" s="111">
        <f t="shared" si="165"/>
        <v>124</v>
      </c>
      <c r="C735" s="114" t="s">
        <v>834</v>
      </c>
      <c r="D735" s="111">
        <v>1970</v>
      </c>
      <c r="E735" s="111" t="s">
        <v>24</v>
      </c>
      <c r="F735" s="112" t="s">
        <v>216</v>
      </c>
      <c r="G735" s="111" t="s">
        <v>25</v>
      </c>
      <c r="H735" s="111">
        <v>4</v>
      </c>
      <c r="I735" s="113">
        <v>2959.1</v>
      </c>
      <c r="J735" s="113">
        <v>1517.1</v>
      </c>
      <c r="K735" s="47" t="s">
        <v>154</v>
      </c>
      <c r="L735" s="113">
        <f>Q735*I735</f>
        <v>3202338.02</v>
      </c>
      <c r="M735" s="115">
        <f t="shared" si="159"/>
        <v>3202338.02</v>
      </c>
      <c r="N735" s="113">
        <f t="shared" si="164"/>
        <v>68532.755999999994</v>
      </c>
      <c r="O735" s="115">
        <f t="shared" si="163"/>
        <v>3270870.7760000001</v>
      </c>
      <c r="P735" s="115">
        <f t="shared" si="161"/>
        <v>3270870.7760000001</v>
      </c>
      <c r="Q735" s="113">
        <v>1082.2</v>
      </c>
      <c r="R735" s="65">
        <v>23.16</v>
      </c>
      <c r="S735" s="112" t="s">
        <v>28</v>
      </c>
      <c r="T735" s="112" t="s">
        <v>183</v>
      </c>
    </row>
    <row r="736" spans="1:20" s="5" customFormat="1" ht="37.5" x14ac:dyDescent="0.3">
      <c r="A736" s="24">
        <f t="shared" si="158"/>
        <v>168</v>
      </c>
      <c r="B736" s="111">
        <f t="shared" si="165"/>
        <v>125</v>
      </c>
      <c r="C736" s="114" t="s">
        <v>835</v>
      </c>
      <c r="D736" s="111">
        <v>1964</v>
      </c>
      <c r="E736" s="111" t="s">
        <v>24</v>
      </c>
      <c r="F736" s="112" t="s">
        <v>216</v>
      </c>
      <c r="G736" s="111" t="s">
        <v>25</v>
      </c>
      <c r="H736" s="111">
        <v>4</v>
      </c>
      <c r="I736" s="113">
        <v>2422.3000000000002</v>
      </c>
      <c r="J736" s="113">
        <v>1707.8</v>
      </c>
      <c r="K736" s="47" t="s">
        <v>154</v>
      </c>
      <c r="L736" s="113">
        <f>Q736*I736</f>
        <v>2621413.0600000005</v>
      </c>
      <c r="M736" s="115">
        <f t="shared" si="159"/>
        <v>2621413.0600000005</v>
      </c>
      <c r="N736" s="113">
        <f t="shared" si="164"/>
        <v>56100.468000000008</v>
      </c>
      <c r="O736" s="115">
        <f t="shared" si="163"/>
        <v>2677513.5280000004</v>
      </c>
      <c r="P736" s="115">
        <f t="shared" si="161"/>
        <v>2677513.5280000004</v>
      </c>
      <c r="Q736" s="65">
        <v>1082.2</v>
      </c>
      <c r="R736" s="65">
        <v>23.16</v>
      </c>
      <c r="S736" s="112" t="s">
        <v>28</v>
      </c>
      <c r="T736" s="112" t="s">
        <v>183</v>
      </c>
    </row>
    <row r="737" spans="1:20" s="5" customFormat="1" ht="112.5" x14ac:dyDescent="0.3">
      <c r="A737" s="24">
        <f t="shared" si="158"/>
        <v>169</v>
      </c>
      <c r="B737" s="111">
        <f t="shared" si="165"/>
        <v>126</v>
      </c>
      <c r="C737" s="114" t="s">
        <v>836</v>
      </c>
      <c r="D737" s="111">
        <v>1991</v>
      </c>
      <c r="E737" s="111" t="s">
        <v>24</v>
      </c>
      <c r="F737" s="112" t="s">
        <v>324</v>
      </c>
      <c r="G737" s="111" t="s">
        <v>57</v>
      </c>
      <c r="H737" s="111">
        <v>9</v>
      </c>
      <c r="I737" s="113">
        <v>8906.6</v>
      </c>
      <c r="J737" s="113">
        <v>6009.1</v>
      </c>
      <c r="K737" s="114" t="s">
        <v>755</v>
      </c>
      <c r="L737" s="113">
        <f>I737*Q737</f>
        <v>7153513.9220000003</v>
      </c>
      <c r="M737" s="115">
        <f t="shared" si="159"/>
        <v>7153513.9220000003</v>
      </c>
      <c r="N737" s="113">
        <f t="shared" si="164"/>
        <v>153104.45400000003</v>
      </c>
      <c r="O737" s="115">
        <f t="shared" si="163"/>
        <v>7306618.3760000002</v>
      </c>
      <c r="P737" s="115">
        <f t="shared" si="161"/>
        <v>7306618.3760000002</v>
      </c>
      <c r="Q737" s="65">
        <v>803.17</v>
      </c>
      <c r="R737" s="65">
        <v>17.190000000000001</v>
      </c>
      <c r="S737" s="112" t="s">
        <v>28</v>
      </c>
      <c r="T737" s="112" t="s">
        <v>183</v>
      </c>
    </row>
    <row r="738" spans="1:20" s="5" customFormat="1" ht="37.5" x14ac:dyDescent="0.3">
      <c r="A738" s="24">
        <f t="shared" si="158"/>
        <v>170</v>
      </c>
      <c r="B738" s="111">
        <f t="shared" si="165"/>
        <v>127</v>
      </c>
      <c r="C738" s="114" t="s">
        <v>837</v>
      </c>
      <c r="D738" s="111">
        <v>1972</v>
      </c>
      <c r="E738" s="111" t="s">
        <v>24</v>
      </c>
      <c r="F738" s="112" t="s">
        <v>216</v>
      </c>
      <c r="G738" s="111" t="s">
        <v>25</v>
      </c>
      <c r="H738" s="111">
        <v>5</v>
      </c>
      <c r="I738" s="113">
        <v>5250.5</v>
      </c>
      <c r="J738" s="113">
        <v>3472.5</v>
      </c>
      <c r="K738" s="47" t="s">
        <v>154</v>
      </c>
      <c r="L738" s="113">
        <f>Q738*I738</f>
        <v>5682091.1000000006</v>
      </c>
      <c r="M738" s="115">
        <f t="shared" si="159"/>
        <v>5682091.1000000006</v>
      </c>
      <c r="N738" s="113">
        <f t="shared" si="164"/>
        <v>121601.58</v>
      </c>
      <c r="O738" s="115">
        <f t="shared" si="163"/>
        <v>5803692.6800000006</v>
      </c>
      <c r="P738" s="115">
        <f t="shared" si="161"/>
        <v>5803692.6800000006</v>
      </c>
      <c r="Q738" s="65">
        <v>1082.2</v>
      </c>
      <c r="R738" s="65">
        <v>23.16</v>
      </c>
      <c r="S738" s="112" t="s">
        <v>28</v>
      </c>
      <c r="T738" s="112" t="s">
        <v>183</v>
      </c>
    </row>
    <row r="739" spans="1:20" s="5" customFormat="1" ht="37.5" x14ac:dyDescent="0.3">
      <c r="A739" s="24">
        <f t="shared" si="158"/>
        <v>171</v>
      </c>
      <c r="B739" s="111">
        <f t="shared" si="165"/>
        <v>128</v>
      </c>
      <c r="C739" s="114" t="s">
        <v>838</v>
      </c>
      <c r="D739" s="111">
        <v>1988</v>
      </c>
      <c r="E739" s="111" t="s">
        <v>24</v>
      </c>
      <c r="F739" s="112" t="s">
        <v>216</v>
      </c>
      <c r="G739" s="111" t="s">
        <v>25</v>
      </c>
      <c r="H739" s="111">
        <v>5</v>
      </c>
      <c r="I739" s="113">
        <v>9784.5</v>
      </c>
      <c r="J739" s="113">
        <v>6686.5</v>
      </c>
      <c r="K739" s="47" t="s">
        <v>154</v>
      </c>
      <c r="L739" s="115">
        <f>Q739*I739</f>
        <v>10588785.9</v>
      </c>
      <c r="M739" s="115">
        <f t="shared" si="159"/>
        <v>10588785.9</v>
      </c>
      <c r="N739" s="115">
        <f t="shared" si="164"/>
        <v>226609.02</v>
      </c>
      <c r="O739" s="115">
        <f t="shared" si="163"/>
        <v>10815394.92</v>
      </c>
      <c r="P739" s="115">
        <f t="shared" si="161"/>
        <v>10815394.92</v>
      </c>
      <c r="Q739" s="65">
        <v>1082.2</v>
      </c>
      <c r="R739" s="65">
        <v>23.16</v>
      </c>
      <c r="S739" s="112" t="s">
        <v>28</v>
      </c>
      <c r="T739" s="112" t="s">
        <v>183</v>
      </c>
    </row>
    <row r="740" spans="1:20" s="5" customFormat="1" ht="37.5" x14ac:dyDescent="0.3">
      <c r="A740" s="24">
        <f t="shared" si="158"/>
        <v>172</v>
      </c>
      <c r="B740" s="111">
        <f t="shared" si="165"/>
        <v>129</v>
      </c>
      <c r="C740" s="114" t="s">
        <v>839</v>
      </c>
      <c r="D740" s="111">
        <v>1970</v>
      </c>
      <c r="E740" s="111" t="s">
        <v>24</v>
      </c>
      <c r="F740" s="112" t="s">
        <v>199</v>
      </c>
      <c r="G740" s="111" t="s">
        <v>25</v>
      </c>
      <c r="H740" s="111">
        <v>2</v>
      </c>
      <c r="I740" s="113">
        <v>654.5</v>
      </c>
      <c r="J740" s="113">
        <v>350.3</v>
      </c>
      <c r="K740" s="47" t="s">
        <v>154</v>
      </c>
      <c r="L740" s="113">
        <f>I740*Q740</f>
        <v>981750</v>
      </c>
      <c r="M740" s="115">
        <f t="shared" si="159"/>
        <v>981750</v>
      </c>
      <c r="N740" s="113">
        <f t="shared" si="164"/>
        <v>26677.42</v>
      </c>
      <c r="O740" s="115">
        <f t="shared" si="163"/>
        <v>1008427.42</v>
      </c>
      <c r="P740" s="115">
        <f t="shared" si="161"/>
        <v>1008427.42</v>
      </c>
      <c r="Q740" s="65">
        <v>1500</v>
      </c>
      <c r="R740" s="65">
        <v>40.76</v>
      </c>
      <c r="S740" s="112" t="s">
        <v>28</v>
      </c>
      <c r="T740" s="112" t="s">
        <v>183</v>
      </c>
    </row>
    <row r="741" spans="1:20" s="5" customFormat="1" ht="56.25" x14ac:dyDescent="0.3">
      <c r="A741" s="24">
        <f t="shared" si="158"/>
        <v>173</v>
      </c>
      <c r="B741" s="111">
        <f t="shared" si="165"/>
        <v>130</v>
      </c>
      <c r="C741" s="47" t="s">
        <v>166</v>
      </c>
      <c r="D741" s="111">
        <v>1972</v>
      </c>
      <c r="E741" s="111" t="s">
        <v>24</v>
      </c>
      <c r="F741" s="112" t="s">
        <v>201</v>
      </c>
      <c r="G741" s="111" t="s">
        <v>25</v>
      </c>
      <c r="H741" s="111">
        <v>2</v>
      </c>
      <c r="I741" s="113">
        <v>1080</v>
      </c>
      <c r="J741" s="113">
        <v>367.6</v>
      </c>
      <c r="K741" s="47" t="s">
        <v>26</v>
      </c>
      <c r="L741" s="113">
        <f>Q741*I741</f>
        <v>109868.40000000001</v>
      </c>
      <c r="M741" s="145">
        <f>L741+L742+L743</f>
        <v>390528</v>
      </c>
      <c r="N741" s="113">
        <f t="shared" si="164"/>
        <v>15487.2</v>
      </c>
      <c r="O741" s="115">
        <f t="shared" si="163"/>
        <v>125355.6</v>
      </c>
      <c r="P741" s="145">
        <f>O741+O742+O743</f>
        <v>438523.2</v>
      </c>
      <c r="Q741" s="111">
        <v>101.73</v>
      </c>
      <c r="R741" s="65">
        <v>14.34</v>
      </c>
      <c r="S741" s="112" t="s">
        <v>28</v>
      </c>
      <c r="T741" s="112" t="s">
        <v>183</v>
      </c>
    </row>
    <row r="742" spans="1:20" s="5" customFormat="1" ht="56.25" x14ac:dyDescent="0.3">
      <c r="A742" s="24">
        <f t="shared" si="158"/>
        <v>174</v>
      </c>
      <c r="B742" s="111"/>
      <c r="C742" s="47"/>
      <c r="D742" s="111"/>
      <c r="E742" s="111"/>
      <c r="F742" s="112"/>
      <c r="G742" s="111"/>
      <c r="H742" s="111"/>
      <c r="I742" s="113"/>
      <c r="J742" s="113"/>
      <c r="K742" s="47" t="s">
        <v>58</v>
      </c>
      <c r="L742" s="113">
        <f>Q742*I741</f>
        <v>202489.2</v>
      </c>
      <c r="M742" s="155"/>
      <c r="N742" s="113">
        <f>I741*R742</f>
        <v>17539.199999999997</v>
      </c>
      <c r="O742" s="113">
        <f t="shared" si="163"/>
        <v>220028.40000000002</v>
      </c>
      <c r="P742" s="155"/>
      <c r="Q742" s="111">
        <v>187.49</v>
      </c>
      <c r="R742" s="65">
        <v>16.239999999999998</v>
      </c>
      <c r="S742" s="112" t="s">
        <v>28</v>
      </c>
      <c r="T742" s="112" t="s">
        <v>183</v>
      </c>
    </row>
    <row r="743" spans="1:20" s="5" customFormat="1" ht="56.25" x14ac:dyDescent="0.3">
      <c r="A743" s="24">
        <f t="shared" si="158"/>
        <v>175</v>
      </c>
      <c r="B743" s="111"/>
      <c r="C743" s="47"/>
      <c r="D743" s="111"/>
      <c r="E743" s="111"/>
      <c r="F743" s="112"/>
      <c r="G743" s="111"/>
      <c r="H743" s="111"/>
      <c r="I743" s="113"/>
      <c r="J743" s="113"/>
      <c r="K743" s="47" t="s">
        <v>29</v>
      </c>
      <c r="L743" s="113">
        <f>Q743*I741</f>
        <v>78170.399999999994</v>
      </c>
      <c r="M743" s="146"/>
      <c r="N743" s="113">
        <f>I741*R743</f>
        <v>14968.8</v>
      </c>
      <c r="O743" s="113">
        <f t="shared" si="163"/>
        <v>93139.199999999997</v>
      </c>
      <c r="P743" s="146"/>
      <c r="Q743" s="111">
        <v>72.38</v>
      </c>
      <c r="R743" s="65">
        <v>13.86</v>
      </c>
      <c r="S743" s="112" t="s">
        <v>28</v>
      </c>
      <c r="T743" s="112" t="s">
        <v>183</v>
      </c>
    </row>
    <row r="744" spans="1:20" s="5" customFormat="1" ht="37.5" x14ac:dyDescent="0.3">
      <c r="A744" s="24">
        <f t="shared" si="158"/>
        <v>176</v>
      </c>
      <c r="B744" s="111">
        <v>131</v>
      </c>
      <c r="C744" s="114" t="s">
        <v>395</v>
      </c>
      <c r="D744" s="111">
        <v>1958</v>
      </c>
      <c r="E744" s="111" t="s">
        <v>24</v>
      </c>
      <c r="F744" s="112" t="s">
        <v>234</v>
      </c>
      <c r="G744" s="111" t="s">
        <v>42</v>
      </c>
      <c r="H744" s="111">
        <v>2</v>
      </c>
      <c r="I744" s="113">
        <v>533.79999999999995</v>
      </c>
      <c r="J744" s="113">
        <v>306.3</v>
      </c>
      <c r="K744" s="114" t="s">
        <v>32</v>
      </c>
      <c r="L744" s="113">
        <f t="shared" ref="L744:L770" si="166">I744*Q744</f>
        <v>169876.51199999999</v>
      </c>
      <c r="M744" s="115">
        <f t="shared" ref="M744:M775" si="167">L744</f>
        <v>169876.51199999999</v>
      </c>
      <c r="N744" s="113">
        <f t="shared" ref="N744:N776" si="168">I744*R744</f>
        <v>9672.4560000000001</v>
      </c>
      <c r="O744" s="115">
        <f t="shared" si="163"/>
        <v>179548.96799999999</v>
      </c>
      <c r="P744" s="115">
        <f t="shared" ref="P744:P775" si="169">O744</f>
        <v>179548.96799999999</v>
      </c>
      <c r="Q744" s="113">
        <v>318.24</v>
      </c>
      <c r="R744" s="65">
        <v>18.12</v>
      </c>
      <c r="S744" s="112" t="s">
        <v>28</v>
      </c>
      <c r="T744" s="112" t="s">
        <v>183</v>
      </c>
    </row>
    <row r="745" spans="1:20" s="5" customFormat="1" ht="37.5" x14ac:dyDescent="0.3">
      <c r="A745" s="24">
        <f t="shared" si="158"/>
        <v>177</v>
      </c>
      <c r="B745" s="111">
        <f>B744+1</f>
        <v>132</v>
      </c>
      <c r="C745" s="114" t="s">
        <v>396</v>
      </c>
      <c r="D745" s="111">
        <v>1958</v>
      </c>
      <c r="E745" s="111" t="s">
        <v>24</v>
      </c>
      <c r="F745" s="112" t="s">
        <v>234</v>
      </c>
      <c r="G745" s="111" t="s">
        <v>42</v>
      </c>
      <c r="H745" s="111">
        <v>2</v>
      </c>
      <c r="I745" s="113">
        <v>534.79999999999995</v>
      </c>
      <c r="J745" s="113">
        <v>302.60000000000002</v>
      </c>
      <c r="K745" s="114" t="s">
        <v>32</v>
      </c>
      <c r="L745" s="113">
        <f t="shared" si="166"/>
        <v>182184.96799999999</v>
      </c>
      <c r="M745" s="115">
        <f t="shared" si="167"/>
        <v>182184.96799999999</v>
      </c>
      <c r="N745" s="113">
        <f t="shared" si="168"/>
        <v>9690.5759999999991</v>
      </c>
      <c r="O745" s="115">
        <f t="shared" si="163"/>
        <v>191875.54399999999</v>
      </c>
      <c r="P745" s="115">
        <f t="shared" si="169"/>
        <v>191875.54399999999</v>
      </c>
      <c r="Q745" s="113">
        <v>340.66</v>
      </c>
      <c r="R745" s="65">
        <v>18.12</v>
      </c>
      <c r="S745" s="112" t="s">
        <v>28</v>
      </c>
      <c r="T745" s="112" t="s">
        <v>183</v>
      </c>
    </row>
    <row r="746" spans="1:20" s="5" customFormat="1" ht="37.5" x14ac:dyDescent="0.3">
      <c r="A746" s="24">
        <f t="shared" si="158"/>
        <v>178</v>
      </c>
      <c r="B746" s="111">
        <f t="shared" si="162"/>
        <v>133</v>
      </c>
      <c r="C746" s="114" t="s">
        <v>397</v>
      </c>
      <c r="D746" s="111">
        <v>1958</v>
      </c>
      <c r="E746" s="111" t="s">
        <v>24</v>
      </c>
      <c r="F746" s="112" t="s">
        <v>199</v>
      </c>
      <c r="G746" s="111" t="s">
        <v>42</v>
      </c>
      <c r="H746" s="111">
        <v>2</v>
      </c>
      <c r="I746" s="113">
        <v>522.1</v>
      </c>
      <c r="J746" s="113">
        <v>300.7</v>
      </c>
      <c r="K746" s="114" t="s">
        <v>32</v>
      </c>
      <c r="L746" s="113">
        <f t="shared" si="166"/>
        <v>177858.58600000001</v>
      </c>
      <c r="M746" s="115">
        <f t="shared" si="167"/>
        <v>177858.58600000001</v>
      </c>
      <c r="N746" s="113">
        <f t="shared" si="168"/>
        <v>9460.4520000000011</v>
      </c>
      <c r="O746" s="115">
        <f t="shared" si="163"/>
        <v>187319.038</v>
      </c>
      <c r="P746" s="115">
        <f t="shared" si="169"/>
        <v>187319.038</v>
      </c>
      <c r="Q746" s="113">
        <v>340.66</v>
      </c>
      <c r="R746" s="65">
        <v>18.12</v>
      </c>
      <c r="S746" s="112" t="s">
        <v>28</v>
      </c>
      <c r="T746" s="112" t="s">
        <v>183</v>
      </c>
    </row>
    <row r="747" spans="1:20" s="5" customFormat="1" ht="37.5" x14ac:dyDescent="0.3">
      <c r="A747" s="24">
        <f t="shared" si="158"/>
        <v>179</v>
      </c>
      <c r="B747" s="111">
        <f t="shared" si="162"/>
        <v>134</v>
      </c>
      <c r="C747" s="114" t="s">
        <v>398</v>
      </c>
      <c r="D747" s="111">
        <v>1961</v>
      </c>
      <c r="E747" s="111" t="s">
        <v>24</v>
      </c>
      <c r="F747" s="112" t="s">
        <v>229</v>
      </c>
      <c r="G747" s="111" t="s">
        <v>42</v>
      </c>
      <c r="H747" s="111">
        <v>2</v>
      </c>
      <c r="I747" s="113">
        <v>518.4</v>
      </c>
      <c r="J747" s="113">
        <v>298.8</v>
      </c>
      <c r="K747" s="114" t="s">
        <v>32</v>
      </c>
      <c r="L747" s="113">
        <f t="shared" si="166"/>
        <v>176598.144</v>
      </c>
      <c r="M747" s="115">
        <f t="shared" si="167"/>
        <v>176598.144</v>
      </c>
      <c r="N747" s="113">
        <f t="shared" si="168"/>
        <v>15297.984</v>
      </c>
      <c r="O747" s="115">
        <f t="shared" si="163"/>
        <v>191896.128</v>
      </c>
      <c r="P747" s="115">
        <f t="shared" si="169"/>
        <v>191896.128</v>
      </c>
      <c r="Q747" s="113">
        <v>340.66</v>
      </c>
      <c r="R747" s="65">
        <v>29.51</v>
      </c>
      <c r="S747" s="112" t="s">
        <v>28</v>
      </c>
      <c r="T747" s="112" t="s">
        <v>183</v>
      </c>
    </row>
    <row r="748" spans="1:20" s="5" customFormat="1" ht="37.5" x14ac:dyDescent="0.3">
      <c r="A748" s="24">
        <f t="shared" si="158"/>
        <v>180</v>
      </c>
      <c r="B748" s="111">
        <f t="shared" si="162"/>
        <v>135</v>
      </c>
      <c r="C748" s="114" t="s">
        <v>399</v>
      </c>
      <c r="D748" s="111">
        <v>1959</v>
      </c>
      <c r="E748" s="111" t="s">
        <v>24</v>
      </c>
      <c r="F748" s="112" t="s">
        <v>229</v>
      </c>
      <c r="G748" s="111" t="s">
        <v>42</v>
      </c>
      <c r="H748" s="111">
        <v>2</v>
      </c>
      <c r="I748" s="113">
        <v>509</v>
      </c>
      <c r="J748" s="113">
        <v>292.2</v>
      </c>
      <c r="K748" s="114" t="s">
        <v>32</v>
      </c>
      <c r="L748" s="113">
        <f t="shared" si="166"/>
        <v>173395.94</v>
      </c>
      <c r="M748" s="115">
        <f t="shared" si="167"/>
        <v>173395.94</v>
      </c>
      <c r="N748" s="113">
        <f t="shared" si="168"/>
        <v>15020.59</v>
      </c>
      <c r="O748" s="115">
        <f t="shared" si="163"/>
        <v>188416.53</v>
      </c>
      <c r="P748" s="115">
        <f t="shared" si="169"/>
        <v>188416.53</v>
      </c>
      <c r="Q748" s="113">
        <v>340.66</v>
      </c>
      <c r="R748" s="65">
        <v>29.51</v>
      </c>
      <c r="S748" s="112" t="s">
        <v>28</v>
      </c>
      <c r="T748" s="112" t="s">
        <v>183</v>
      </c>
    </row>
    <row r="749" spans="1:20" s="5" customFormat="1" ht="37.5" x14ac:dyDescent="0.3">
      <c r="A749" s="24">
        <f t="shared" si="158"/>
        <v>181</v>
      </c>
      <c r="B749" s="111">
        <f t="shared" si="162"/>
        <v>136</v>
      </c>
      <c r="C749" s="114" t="s">
        <v>400</v>
      </c>
      <c r="D749" s="111">
        <v>1959</v>
      </c>
      <c r="E749" s="111" t="s">
        <v>24</v>
      </c>
      <c r="F749" s="112" t="s">
        <v>229</v>
      </c>
      <c r="G749" s="111" t="s">
        <v>42</v>
      </c>
      <c r="H749" s="111">
        <v>2</v>
      </c>
      <c r="I749" s="113">
        <v>538.9</v>
      </c>
      <c r="J749" s="113">
        <v>316</v>
      </c>
      <c r="K749" s="114" t="s">
        <v>32</v>
      </c>
      <c r="L749" s="113">
        <f t="shared" si="166"/>
        <v>183581.674</v>
      </c>
      <c r="M749" s="115">
        <f t="shared" si="167"/>
        <v>183581.674</v>
      </c>
      <c r="N749" s="113">
        <f t="shared" si="168"/>
        <v>15902.939</v>
      </c>
      <c r="O749" s="115">
        <f t="shared" si="163"/>
        <v>199484.61300000001</v>
      </c>
      <c r="P749" s="115">
        <f t="shared" si="169"/>
        <v>199484.61300000001</v>
      </c>
      <c r="Q749" s="113">
        <v>340.66</v>
      </c>
      <c r="R749" s="65">
        <v>29.51</v>
      </c>
      <c r="S749" s="112" t="s">
        <v>28</v>
      </c>
      <c r="T749" s="112" t="s">
        <v>183</v>
      </c>
    </row>
    <row r="750" spans="1:20" s="5" customFormat="1" ht="37.5" x14ac:dyDescent="0.3">
      <c r="A750" s="24">
        <f t="shared" si="158"/>
        <v>182</v>
      </c>
      <c r="B750" s="111">
        <f t="shared" si="162"/>
        <v>137</v>
      </c>
      <c r="C750" s="114" t="s">
        <v>401</v>
      </c>
      <c r="D750" s="111">
        <v>1961</v>
      </c>
      <c r="E750" s="111" t="s">
        <v>24</v>
      </c>
      <c r="F750" s="112" t="s">
        <v>229</v>
      </c>
      <c r="G750" s="111" t="s">
        <v>42</v>
      </c>
      <c r="H750" s="111">
        <v>2</v>
      </c>
      <c r="I750" s="113">
        <v>517.70000000000005</v>
      </c>
      <c r="J750" s="113">
        <v>296.2</v>
      </c>
      <c r="K750" s="114" t="s">
        <v>32</v>
      </c>
      <c r="L750" s="113">
        <f t="shared" si="166"/>
        <v>141901.57000000004</v>
      </c>
      <c r="M750" s="115">
        <f t="shared" si="167"/>
        <v>141901.57000000004</v>
      </c>
      <c r="N750" s="113">
        <f t="shared" si="168"/>
        <v>15277.327000000003</v>
      </c>
      <c r="O750" s="115">
        <f t="shared" si="163"/>
        <v>157178.89700000003</v>
      </c>
      <c r="P750" s="115">
        <f t="shared" si="169"/>
        <v>157178.89700000003</v>
      </c>
      <c r="Q750" s="113">
        <v>274.10000000000002</v>
      </c>
      <c r="R750" s="65">
        <v>29.51</v>
      </c>
      <c r="S750" s="112" t="s">
        <v>28</v>
      </c>
      <c r="T750" s="112" t="s">
        <v>183</v>
      </c>
    </row>
    <row r="751" spans="1:20" s="5" customFormat="1" ht="37.5" x14ac:dyDescent="0.3">
      <c r="A751" s="24">
        <f t="shared" si="158"/>
        <v>183</v>
      </c>
      <c r="B751" s="111">
        <f t="shared" si="162"/>
        <v>138</v>
      </c>
      <c r="C751" s="114" t="s">
        <v>402</v>
      </c>
      <c r="D751" s="111">
        <v>1962</v>
      </c>
      <c r="E751" s="111" t="s">
        <v>24</v>
      </c>
      <c r="F751" s="112" t="s">
        <v>229</v>
      </c>
      <c r="G751" s="111" t="s">
        <v>42</v>
      </c>
      <c r="H751" s="111">
        <v>2</v>
      </c>
      <c r="I751" s="113">
        <v>531.6</v>
      </c>
      <c r="J751" s="113">
        <v>308.10000000000002</v>
      </c>
      <c r="K751" s="114" t="s">
        <v>32</v>
      </c>
      <c r="L751" s="113">
        <f t="shared" si="166"/>
        <v>181094.85600000003</v>
      </c>
      <c r="M751" s="115">
        <f t="shared" si="167"/>
        <v>181094.85600000003</v>
      </c>
      <c r="N751" s="113">
        <f t="shared" si="168"/>
        <v>15687.516000000001</v>
      </c>
      <c r="O751" s="115">
        <f t="shared" si="163"/>
        <v>196782.37200000003</v>
      </c>
      <c r="P751" s="115">
        <f t="shared" si="169"/>
        <v>196782.37200000003</v>
      </c>
      <c r="Q751" s="113">
        <v>340.66</v>
      </c>
      <c r="R751" s="65">
        <v>29.51</v>
      </c>
      <c r="S751" s="112" t="s">
        <v>28</v>
      </c>
      <c r="T751" s="112" t="s">
        <v>183</v>
      </c>
    </row>
    <row r="752" spans="1:20" s="5" customFormat="1" ht="37.5" x14ac:dyDescent="0.3">
      <c r="A752" s="24">
        <f t="shared" si="158"/>
        <v>184</v>
      </c>
      <c r="B752" s="111">
        <f t="shared" si="162"/>
        <v>139</v>
      </c>
      <c r="C752" s="114" t="s">
        <v>403</v>
      </c>
      <c r="D752" s="111">
        <v>1948</v>
      </c>
      <c r="E752" s="111" t="s">
        <v>24</v>
      </c>
      <c r="F752" s="112" t="s">
        <v>229</v>
      </c>
      <c r="G752" s="111" t="s">
        <v>42</v>
      </c>
      <c r="H752" s="111">
        <v>2</v>
      </c>
      <c r="I752" s="113">
        <v>511.9</v>
      </c>
      <c r="J752" s="113">
        <v>295.7</v>
      </c>
      <c r="K752" s="114" t="s">
        <v>32</v>
      </c>
      <c r="L752" s="113">
        <f t="shared" si="166"/>
        <v>140311.79</v>
      </c>
      <c r="M752" s="115">
        <f t="shared" si="167"/>
        <v>140311.79</v>
      </c>
      <c r="N752" s="113">
        <f t="shared" si="168"/>
        <v>15106.169</v>
      </c>
      <c r="O752" s="115">
        <f t="shared" si="163"/>
        <v>155417.959</v>
      </c>
      <c r="P752" s="115">
        <f t="shared" si="169"/>
        <v>155417.959</v>
      </c>
      <c r="Q752" s="113">
        <v>274.10000000000002</v>
      </c>
      <c r="R752" s="65">
        <v>29.51</v>
      </c>
      <c r="S752" s="112" t="s">
        <v>28</v>
      </c>
      <c r="T752" s="112" t="s">
        <v>183</v>
      </c>
    </row>
    <row r="753" spans="1:20" s="5" customFormat="1" ht="37.5" x14ac:dyDescent="0.3">
      <c r="A753" s="24">
        <f t="shared" si="158"/>
        <v>185</v>
      </c>
      <c r="B753" s="111">
        <f t="shared" si="162"/>
        <v>140</v>
      </c>
      <c r="C753" s="114" t="s">
        <v>404</v>
      </c>
      <c r="D753" s="111">
        <v>1961</v>
      </c>
      <c r="E753" s="111" t="s">
        <v>24</v>
      </c>
      <c r="F753" s="112" t="s">
        <v>229</v>
      </c>
      <c r="G753" s="111" t="s">
        <v>42</v>
      </c>
      <c r="H753" s="111">
        <v>2</v>
      </c>
      <c r="I753" s="113">
        <v>529.29999999999995</v>
      </c>
      <c r="J753" s="113">
        <v>306.8</v>
      </c>
      <c r="K753" s="114" t="s">
        <v>32</v>
      </c>
      <c r="L753" s="113">
        <f t="shared" si="166"/>
        <v>180311.33799999999</v>
      </c>
      <c r="M753" s="115">
        <f t="shared" si="167"/>
        <v>180311.33799999999</v>
      </c>
      <c r="N753" s="113">
        <f t="shared" si="168"/>
        <v>15619.643</v>
      </c>
      <c r="O753" s="115">
        <f t="shared" si="163"/>
        <v>195930.981</v>
      </c>
      <c r="P753" s="115">
        <f t="shared" si="169"/>
        <v>195930.981</v>
      </c>
      <c r="Q753" s="113">
        <v>340.66</v>
      </c>
      <c r="R753" s="65">
        <v>29.51</v>
      </c>
      <c r="S753" s="112" t="s">
        <v>28</v>
      </c>
      <c r="T753" s="112" t="s">
        <v>183</v>
      </c>
    </row>
    <row r="754" spans="1:20" s="5" customFormat="1" ht="37.5" x14ac:dyDescent="0.3">
      <c r="A754" s="24">
        <f t="shared" si="158"/>
        <v>186</v>
      </c>
      <c r="B754" s="111">
        <f t="shared" si="162"/>
        <v>141</v>
      </c>
      <c r="C754" s="114" t="s">
        <v>405</v>
      </c>
      <c r="D754" s="111">
        <v>1960</v>
      </c>
      <c r="E754" s="111" t="s">
        <v>24</v>
      </c>
      <c r="F754" s="112" t="s">
        <v>229</v>
      </c>
      <c r="G754" s="111" t="s">
        <v>42</v>
      </c>
      <c r="H754" s="111">
        <v>2</v>
      </c>
      <c r="I754" s="113">
        <v>505.5</v>
      </c>
      <c r="J754" s="113">
        <v>288.60000000000002</v>
      </c>
      <c r="K754" s="114" t="s">
        <v>32</v>
      </c>
      <c r="L754" s="113">
        <f t="shared" si="166"/>
        <v>138557.55000000002</v>
      </c>
      <c r="M754" s="115">
        <f t="shared" si="167"/>
        <v>138557.55000000002</v>
      </c>
      <c r="N754" s="113">
        <f t="shared" si="168"/>
        <v>14917.305</v>
      </c>
      <c r="O754" s="115">
        <f t="shared" si="163"/>
        <v>153474.85500000001</v>
      </c>
      <c r="P754" s="115">
        <f t="shared" si="169"/>
        <v>153474.85500000001</v>
      </c>
      <c r="Q754" s="113">
        <v>274.10000000000002</v>
      </c>
      <c r="R754" s="65">
        <v>29.51</v>
      </c>
      <c r="S754" s="112" t="s">
        <v>28</v>
      </c>
      <c r="T754" s="112" t="s">
        <v>183</v>
      </c>
    </row>
    <row r="755" spans="1:20" s="5" customFormat="1" ht="37.5" x14ac:dyDescent="0.3">
      <c r="A755" s="24">
        <f t="shared" si="158"/>
        <v>187</v>
      </c>
      <c r="B755" s="111">
        <f t="shared" si="162"/>
        <v>142</v>
      </c>
      <c r="C755" s="114" t="s">
        <v>406</v>
      </c>
      <c r="D755" s="111">
        <v>1960</v>
      </c>
      <c r="E755" s="111" t="s">
        <v>24</v>
      </c>
      <c r="F755" s="112" t="s">
        <v>229</v>
      </c>
      <c r="G755" s="111" t="s">
        <v>42</v>
      </c>
      <c r="H755" s="111">
        <v>2</v>
      </c>
      <c r="I755" s="113">
        <v>508.3</v>
      </c>
      <c r="J755" s="113">
        <v>284.7</v>
      </c>
      <c r="K755" s="114" t="s">
        <v>32</v>
      </c>
      <c r="L755" s="113">
        <f t="shared" si="166"/>
        <v>139325.03000000003</v>
      </c>
      <c r="M755" s="115">
        <f t="shared" si="167"/>
        <v>139325.03000000003</v>
      </c>
      <c r="N755" s="113">
        <f t="shared" si="168"/>
        <v>14999.933000000001</v>
      </c>
      <c r="O755" s="115">
        <f t="shared" si="163"/>
        <v>154324.96300000002</v>
      </c>
      <c r="P755" s="115">
        <f t="shared" si="169"/>
        <v>154324.96300000002</v>
      </c>
      <c r="Q755" s="113">
        <v>274.10000000000002</v>
      </c>
      <c r="R755" s="65">
        <v>29.51</v>
      </c>
      <c r="S755" s="112" t="s">
        <v>28</v>
      </c>
      <c r="T755" s="112" t="s">
        <v>183</v>
      </c>
    </row>
    <row r="756" spans="1:20" s="5" customFormat="1" ht="37.5" x14ac:dyDescent="0.3">
      <c r="A756" s="24">
        <f t="shared" si="158"/>
        <v>188</v>
      </c>
      <c r="B756" s="111">
        <f t="shared" si="162"/>
        <v>143</v>
      </c>
      <c r="C756" s="114" t="s">
        <v>407</v>
      </c>
      <c r="D756" s="111">
        <v>1961</v>
      </c>
      <c r="E756" s="111" t="s">
        <v>24</v>
      </c>
      <c r="F756" s="112" t="s">
        <v>229</v>
      </c>
      <c r="G756" s="111" t="s">
        <v>42</v>
      </c>
      <c r="H756" s="111">
        <v>2</v>
      </c>
      <c r="I756" s="113">
        <v>520.29999999999995</v>
      </c>
      <c r="J756" s="113">
        <v>298.89999999999998</v>
      </c>
      <c r="K756" s="114" t="s">
        <v>32</v>
      </c>
      <c r="L756" s="113">
        <f t="shared" si="166"/>
        <v>177245.39799999999</v>
      </c>
      <c r="M756" s="115">
        <f t="shared" si="167"/>
        <v>177245.39799999999</v>
      </c>
      <c r="N756" s="113">
        <f t="shared" si="168"/>
        <v>15354.053</v>
      </c>
      <c r="O756" s="115">
        <f t="shared" si="163"/>
        <v>192599.451</v>
      </c>
      <c r="P756" s="115">
        <f t="shared" si="169"/>
        <v>192599.451</v>
      </c>
      <c r="Q756" s="113">
        <v>340.66</v>
      </c>
      <c r="R756" s="65">
        <v>29.51</v>
      </c>
      <c r="S756" s="112" t="s">
        <v>28</v>
      </c>
      <c r="T756" s="112" t="s">
        <v>183</v>
      </c>
    </row>
    <row r="757" spans="1:20" s="5" customFormat="1" ht="37.5" x14ac:dyDescent="0.3">
      <c r="A757" s="24">
        <f t="shared" si="158"/>
        <v>189</v>
      </c>
      <c r="B757" s="111">
        <f t="shared" si="162"/>
        <v>144</v>
      </c>
      <c r="C757" s="114" t="s">
        <v>408</v>
      </c>
      <c r="D757" s="111">
        <v>1961</v>
      </c>
      <c r="E757" s="111" t="s">
        <v>24</v>
      </c>
      <c r="F757" s="112" t="s">
        <v>229</v>
      </c>
      <c r="G757" s="111" t="s">
        <v>42</v>
      </c>
      <c r="H757" s="111">
        <v>2</v>
      </c>
      <c r="I757" s="113">
        <v>520.79999999999995</v>
      </c>
      <c r="J757" s="113">
        <v>297.7</v>
      </c>
      <c r="K757" s="114" t="s">
        <v>32</v>
      </c>
      <c r="L757" s="113">
        <f t="shared" si="166"/>
        <v>177415.728</v>
      </c>
      <c r="M757" s="115">
        <f t="shared" si="167"/>
        <v>177415.728</v>
      </c>
      <c r="N757" s="113">
        <f t="shared" si="168"/>
        <v>15368.807999999999</v>
      </c>
      <c r="O757" s="115">
        <f t="shared" si="163"/>
        <v>192784.53599999999</v>
      </c>
      <c r="P757" s="115">
        <f t="shared" si="169"/>
        <v>192784.53599999999</v>
      </c>
      <c r="Q757" s="113">
        <v>340.66</v>
      </c>
      <c r="R757" s="65">
        <v>29.51</v>
      </c>
      <c r="S757" s="112" t="s">
        <v>28</v>
      </c>
      <c r="T757" s="112" t="s">
        <v>183</v>
      </c>
    </row>
    <row r="758" spans="1:20" s="5" customFormat="1" ht="37.5" x14ac:dyDescent="0.3">
      <c r="A758" s="24">
        <f t="shared" si="158"/>
        <v>190</v>
      </c>
      <c r="B758" s="111">
        <f t="shared" si="162"/>
        <v>145</v>
      </c>
      <c r="C758" s="114" t="s">
        <v>409</v>
      </c>
      <c r="D758" s="111">
        <v>1960</v>
      </c>
      <c r="E758" s="111" t="s">
        <v>24</v>
      </c>
      <c r="F758" s="112" t="s">
        <v>229</v>
      </c>
      <c r="G758" s="111" t="s">
        <v>42</v>
      </c>
      <c r="H758" s="111">
        <v>2</v>
      </c>
      <c r="I758" s="113">
        <v>525.4</v>
      </c>
      <c r="J758" s="113">
        <v>301</v>
      </c>
      <c r="K758" s="114" t="s">
        <v>32</v>
      </c>
      <c r="L758" s="113">
        <f t="shared" si="166"/>
        <v>178982.764</v>
      </c>
      <c r="M758" s="115">
        <f t="shared" si="167"/>
        <v>178982.764</v>
      </c>
      <c r="N758" s="113">
        <f t="shared" si="168"/>
        <v>15504.554</v>
      </c>
      <c r="O758" s="115">
        <f t="shared" si="163"/>
        <v>194487.318</v>
      </c>
      <c r="P758" s="115">
        <f t="shared" si="169"/>
        <v>194487.318</v>
      </c>
      <c r="Q758" s="113">
        <v>340.66</v>
      </c>
      <c r="R758" s="65">
        <v>29.51</v>
      </c>
      <c r="S758" s="112" t="s">
        <v>28</v>
      </c>
      <c r="T758" s="112" t="s">
        <v>183</v>
      </c>
    </row>
    <row r="759" spans="1:20" s="5" customFormat="1" ht="37.5" x14ac:dyDescent="0.3">
      <c r="A759" s="24">
        <f t="shared" si="158"/>
        <v>191</v>
      </c>
      <c r="B759" s="111">
        <f t="shared" si="162"/>
        <v>146</v>
      </c>
      <c r="C759" s="114" t="s">
        <v>410</v>
      </c>
      <c r="D759" s="111">
        <v>1960</v>
      </c>
      <c r="E759" s="111" t="s">
        <v>24</v>
      </c>
      <c r="F759" s="112" t="s">
        <v>229</v>
      </c>
      <c r="G759" s="111" t="s">
        <v>25</v>
      </c>
      <c r="H759" s="111">
        <v>2</v>
      </c>
      <c r="I759" s="113">
        <v>501.2</v>
      </c>
      <c r="J759" s="113">
        <v>268.89999999999998</v>
      </c>
      <c r="K759" s="114" t="s">
        <v>32</v>
      </c>
      <c r="L759" s="113">
        <f t="shared" si="166"/>
        <v>170738.79200000002</v>
      </c>
      <c r="M759" s="115">
        <f t="shared" si="167"/>
        <v>170738.79200000002</v>
      </c>
      <c r="N759" s="113">
        <f t="shared" si="168"/>
        <v>15752.716</v>
      </c>
      <c r="O759" s="115">
        <f t="shared" si="163"/>
        <v>186491.50800000003</v>
      </c>
      <c r="P759" s="115">
        <f t="shared" si="169"/>
        <v>186491.50800000003</v>
      </c>
      <c r="Q759" s="113">
        <v>340.66</v>
      </c>
      <c r="R759" s="65">
        <v>31.43</v>
      </c>
      <c r="S759" s="112" t="s">
        <v>28</v>
      </c>
      <c r="T759" s="112" t="s">
        <v>183</v>
      </c>
    </row>
    <row r="760" spans="1:20" s="5" customFormat="1" ht="37.5" x14ac:dyDescent="0.3">
      <c r="A760" s="24">
        <f t="shared" si="158"/>
        <v>192</v>
      </c>
      <c r="B760" s="111">
        <f t="shared" si="162"/>
        <v>147</v>
      </c>
      <c r="C760" s="114" t="s">
        <v>724</v>
      </c>
      <c r="D760" s="111">
        <v>1972</v>
      </c>
      <c r="E760" s="111" t="s">
        <v>24</v>
      </c>
      <c r="F760" s="112" t="s">
        <v>216</v>
      </c>
      <c r="G760" s="111" t="s">
        <v>25</v>
      </c>
      <c r="H760" s="111">
        <v>4</v>
      </c>
      <c r="I760" s="113">
        <v>11375.2</v>
      </c>
      <c r="J760" s="113">
        <v>5212.7</v>
      </c>
      <c r="K760" s="114" t="s">
        <v>32</v>
      </c>
      <c r="L760" s="113">
        <f t="shared" si="166"/>
        <v>2419505.04</v>
      </c>
      <c r="M760" s="115">
        <f t="shared" si="167"/>
        <v>2419505.04</v>
      </c>
      <c r="N760" s="113">
        <f t="shared" si="168"/>
        <v>176998.11200000002</v>
      </c>
      <c r="O760" s="115">
        <f t="shared" ref="O760:O791" si="170">L760+N760</f>
        <v>2596503.1520000002</v>
      </c>
      <c r="P760" s="115">
        <f t="shared" si="169"/>
        <v>2596503.1520000002</v>
      </c>
      <c r="Q760" s="113">
        <v>212.7</v>
      </c>
      <c r="R760" s="65">
        <v>15.56</v>
      </c>
      <c r="S760" s="112" t="s">
        <v>28</v>
      </c>
      <c r="T760" s="112" t="s">
        <v>183</v>
      </c>
    </row>
    <row r="761" spans="1:20" s="5" customFormat="1" ht="37.5" x14ac:dyDescent="0.3">
      <c r="A761" s="24">
        <f t="shared" si="158"/>
        <v>193</v>
      </c>
      <c r="B761" s="111">
        <f t="shared" si="162"/>
        <v>148</v>
      </c>
      <c r="C761" s="114" t="s">
        <v>411</v>
      </c>
      <c r="D761" s="111">
        <v>1961</v>
      </c>
      <c r="E761" s="111" t="s">
        <v>24</v>
      </c>
      <c r="F761" s="112" t="s">
        <v>235</v>
      </c>
      <c r="G761" s="111" t="s">
        <v>42</v>
      </c>
      <c r="H761" s="111">
        <v>2</v>
      </c>
      <c r="I761" s="113">
        <v>521.4</v>
      </c>
      <c r="J761" s="113">
        <v>298.8</v>
      </c>
      <c r="K761" s="114" t="s">
        <v>32</v>
      </c>
      <c r="L761" s="113">
        <f t="shared" si="166"/>
        <v>139756.05600000001</v>
      </c>
      <c r="M761" s="115">
        <f t="shared" si="167"/>
        <v>139756.05600000001</v>
      </c>
      <c r="N761" s="113">
        <f t="shared" si="168"/>
        <v>9447.768</v>
      </c>
      <c r="O761" s="115">
        <f t="shared" si="170"/>
        <v>149203.82400000002</v>
      </c>
      <c r="P761" s="115">
        <f t="shared" si="169"/>
        <v>149203.82400000002</v>
      </c>
      <c r="Q761" s="113">
        <v>268.04000000000002</v>
      </c>
      <c r="R761" s="65">
        <v>18.12</v>
      </c>
      <c r="S761" s="112" t="s">
        <v>28</v>
      </c>
      <c r="T761" s="112" t="s">
        <v>183</v>
      </c>
    </row>
    <row r="762" spans="1:20" s="5" customFormat="1" ht="37.5" x14ac:dyDescent="0.3">
      <c r="A762" s="24">
        <f t="shared" si="158"/>
        <v>194</v>
      </c>
      <c r="B762" s="111">
        <f t="shared" si="162"/>
        <v>149</v>
      </c>
      <c r="C762" s="114" t="s">
        <v>412</v>
      </c>
      <c r="D762" s="111">
        <v>1965</v>
      </c>
      <c r="E762" s="111" t="s">
        <v>24</v>
      </c>
      <c r="F762" s="112" t="s">
        <v>216</v>
      </c>
      <c r="G762" s="112" t="s">
        <v>25</v>
      </c>
      <c r="H762" s="111">
        <v>3</v>
      </c>
      <c r="I762" s="113">
        <f>J762*1.8</f>
        <v>1977.4079999999999</v>
      </c>
      <c r="J762" s="113">
        <v>1098.56</v>
      </c>
      <c r="K762" s="114" t="s">
        <v>32</v>
      </c>
      <c r="L762" s="113">
        <f t="shared" si="166"/>
        <v>389549.37599999999</v>
      </c>
      <c r="M762" s="115">
        <f t="shared" si="167"/>
        <v>389549.37599999999</v>
      </c>
      <c r="N762" s="113">
        <f t="shared" si="168"/>
        <v>30768.46848</v>
      </c>
      <c r="O762" s="115">
        <f t="shared" si="170"/>
        <v>420317.84447999997</v>
      </c>
      <c r="P762" s="115">
        <f t="shared" si="169"/>
        <v>420317.84447999997</v>
      </c>
      <c r="Q762" s="113">
        <v>197</v>
      </c>
      <c r="R762" s="34">
        <v>15.56</v>
      </c>
      <c r="S762" s="112" t="s">
        <v>28</v>
      </c>
      <c r="T762" s="112" t="s">
        <v>183</v>
      </c>
    </row>
    <row r="763" spans="1:20" s="5" customFormat="1" ht="37.5" x14ac:dyDescent="0.3">
      <c r="A763" s="24">
        <f t="shared" ref="A763:A793" si="171">A762+1</f>
        <v>195</v>
      </c>
      <c r="B763" s="111">
        <f t="shared" ref="B763:B793" si="172">B762+1</f>
        <v>150</v>
      </c>
      <c r="C763" s="114" t="s">
        <v>413</v>
      </c>
      <c r="D763" s="111">
        <v>1967</v>
      </c>
      <c r="E763" s="111" t="s">
        <v>24</v>
      </c>
      <c r="F763" s="112" t="s">
        <v>216</v>
      </c>
      <c r="G763" s="112" t="s">
        <v>25</v>
      </c>
      <c r="H763" s="111">
        <v>5</v>
      </c>
      <c r="I763" s="113">
        <f>J763*1.8</f>
        <v>4039.0739999999996</v>
      </c>
      <c r="J763" s="113">
        <v>2243.9299999999998</v>
      </c>
      <c r="K763" s="114" t="s">
        <v>154</v>
      </c>
      <c r="L763" s="113">
        <f t="shared" si="166"/>
        <v>4371085.8827999998</v>
      </c>
      <c r="M763" s="115">
        <f t="shared" si="167"/>
        <v>4371085.8827999998</v>
      </c>
      <c r="N763" s="113">
        <f t="shared" si="168"/>
        <v>93544.953839999987</v>
      </c>
      <c r="O763" s="115">
        <f t="shared" si="170"/>
        <v>4464630.8366399994</v>
      </c>
      <c r="P763" s="115">
        <f t="shared" si="169"/>
        <v>4464630.8366399994</v>
      </c>
      <c r="Q763" s="115">
        <v>1082.2</v>
      </c>
      <c r="R763" s="34">
        <v>23.16</v>
      </c>
      <c r="S763" s="112" t="s">
        <v>28</v>
      </c>
      <c r="T763" s="112" t="s">
        <v>183</v>
      </c>
    </row>
    <row r="764" spans="1:20" s="5" customFormat="1" ht="37.5" x14ac:dyDescent="0.3">
      <c r="A764" s="24">
        <f t="shared" si="171"/>
        <v>196</v>
      </c>
      <c r="B764" s="111">
        <f t="shared" si="172"/>
        <v>151</v>
      </c>
      <c r="C764" s="114" t="s">
        <v>414</v>
      </c>
      <c r="D764" s="111">
        <v>38</v>
      </c>
      <c r="E764" s="111" t="s">
        <v>24</v>
      </c>
      <c r="F764" s="112" t="s">
        <v>234</v>
      </c>
      <c r="G764" s="112" t="s">
        <v>42</v>
      </c>
      <c r="H764" s="111">
        <v>2</v>
      </c>
      <c r="I764" s="113">
        <f>J764*1.8</f>
        <v>862.56</v>
      </c>
      <c r="J764" s="113">
        <v>479.2</v>
      </c>
      <c r="K764" s="114" t="s">
        <v>154</v>
      </c>
      <c r="L764" s="113">
        <f t="shared" si="166"/>
        <v>1494557.7120000001</v>
      </c>
      <c r="M764" s="115">
        <f t="shared" si="167"/>
        <v>1494557.7120000001</v>
      </c>
      <c r="N764" s="113">
        <f t="shared" si="168"/>
        <v>34692.163199999995</v>
      </c>
      <c r="O764" s="115">
        <f t="shared" si="170"/>
        <v>1529249.8752000001</v>
      </c>
      <c r="P764" s="115">
        <f t="shared" si="169"/>
        <v>1529249.8752000001</v>
      </c>
      <c r="Q764" s="115">
        <v>1732.7</v>
      </c>
      <c r="R764" s="34">
        <v>40.22</v>
      </c>
      <c r="S764" s="112" t="s">
        <v>28</v>
      </c>
      <c r="T764" s="112" t="s">
        <v>183</v>
      </c>
    </row>
    <row r="765" spans="1:20" s="5" customFormat="1" ht="37.5" x14ac:dyDescent="0.3">
      <c r="A765" s="24">
        <f t="shared" si="171"/>
        <v>197</v>
      </c>
      <c r="B765" s="111">
        <f t="shared" si="172"/>
        <v>152</v>
      </c>
      <c r="C765" s="114" t="s">
        <v>415</v>
      </c>
      <c r="D765" s="111">
        <v>38</v>
      </c>
      <c r="E765" s="111" t="s">
        <v>24</v>
      </c>
      <c r="F765" s="112" t="s">
        <v>234</v>
      </c>
      <c r="G765" s="112" t="s">
        <v>42</v>
      </c>
      <c r="H765" s="111">
        <v>2</v>
      </c>
      <c r="I765" s="113">
        <f>J765*1.8</f>
        <v>884.16</v>
      </c>
      <c r="J765" s="113">
        <v>491.2</v>
      </c>
      <c r="K765" s="114" t="s">
        <v>154</v>
      </c>
      <c r="L765" s="113">
        <f t="shared" si="166"/>
        <v>1531984.0319999999</v>
      </c>
      <c r="M765" s="115">
        <f t="shared" si="167"/>
        <v>1531984.0319999999</v>
      </c>
      <c r="N765" s="113">
        <f t="shared" si="168"/>
        <v>35560.915199999996</v>
      </c>
      <c r="O765" s="115">
        <f t="shared" si="170"/>
        <v>1567544.9471999998</v>
      </c>
      <c r="P765" s="115">
        <f t="shared" si="169"/>
        <v>1567544.9471999998</v>
      </c>
      <c r="Q765" s="115">
        <v>1732.7</v>
      </c>
      <c r="R765" s="34">
        <v>40.22</v>
      </c>
      <c r="S765" s="112" t="s">
        <v>28</v>
      </c>
      <c r="T765" s="112" t="s">
        <v>183</v>
      </c>
    </row>
    <row r="766" spans="1:20" s="5" customFormat="1" ht="112.5" x14ac:dyDescent="0.3">
      <c r="A766" s="24">
        <f t="shared" si="171"/>
        <v>198</v>
      </c>
      <c r="B766" s="111">
        <f t="shared" si="172"/>
        <v>153</v>
      </c>
      <c r="C766" s="114" t="s">
        <v>840</v>
      </c>
      <c r="D766" s="111">
        <v>1993</v>
      </c>
      <c r="E766" s="111" t="s">
        <v>24</v>
      </c>
      <c r="F766" s="112" t="s">
        <v>323</v>
      </c>
      <c r="G766" s="111" t="s">
        <v>57</v>
      </c>
      <c r="H766" s="111">
        <v>10</v>
      </c>
      <c r="I766" s="113">
        <v>5908.2</v>
      </c>
      <c r="J766" s="113">
        <v>4278.1000000000004</v>
      </c>
      <c r="K766" s="114" t="s">
        <v>755</v>
      </c>
      <c r="L766" s="113">
        <f t="shared" si="166"/>
        <v>4450115.3219999997</v>
      </c>
      <c r="M766" s="115">
        <f t="shared" si="167"/>
        <v>4450115.3219999997</v>
      </c>
      <c r="N766" s="113">
        <f t="shared" si="168"/>
        <v>95240.184000000008</v>
      </c>
      <c r="O766" s="115">
        <f t="shared" si="170"/>
        <v>4545355.5060000001</v>
      </c>
      <c r="P766" s="115">
        <f t="shared" si="169"/>
        <v>4545355.5060000001</v>
      </c>
      <c r="Q766" s="115">
        <v>753.21</v>
      </c>
      <c r="R766" s="34">
        <v>16.12</v>
      </c>
      <c r="S766" s="112" t="s">
        <v>28</v>
      </c>
      <c r="T766" s="112" t="s">
        <v>183</v>
      </c>
    </row>
    <row r="767" spans="1:20" s="5" customFormat="1" ht="37.5" x14ac:dyDescent="0.3">
      <c r="A767" s="24">
        <f t="shared" si="171"/>
        <v>199</v>
      </c>
      <c r="B767" s="111">
        <f t="shared" si="172"/>
        <v>154</v>
      </c>
      <c r="C767" s="114" t="s">
        <v>416</v>
      </c>
      <c r="D767" s="111">
        <v>1968</v>
      </c>
      <c r="E767" s="111" t="s">
        <v>24</v>
      </c>
      <c r="F767" s="112" t="s">
        <v>216</v>
      </c>
      <c r="G767" s="112" t="s">
        <v>25</v>
      </c>
      <c r="H767" s="111">
        <v>5</v>
      </c>
      <c r="I767" s="113">
        <v>6512.5</v>
      </c>
      <c r="J767" s="113">
        <v>3933.2</v>
      </c>
      <c r="K767" s="114" t="s">
        <v>32</v>
      </c>
      <c r="L767" s="113">
        <f t="shared" si="166"/>
        <v>1282962.5</v>
      </c>
      <c r="M767" s="115">
        <f t="shared" si="167"/>
        <v>1282962.5</v>
      </c>
      <c r="N767" s="113">
        <f t="shared" si="168"/>
        <v>101334.5</v>
      </c>
      <c r="O767" s="115">
        <f t="shared" si="170"/>
        <v>1384297</v>
      </c>
      <c r="P767" s="115">
        <f t="shared" si="169"/>
        <v>1384297</v>
      </c>
      <c r="Q767" s="113">
        <v>197</v>
      </c>
      <c r="R767" s="65">
        <v>15.56</v>
      </c>
      <c r="S767" s="112" t="s">
        <v>28</v>
      </c>
      <c r="T767" s="112" t="s">
        <v>183</v>
      </c>
    </row>
    <row r="768" spans="1:20" s="5" customFormat="1" ht="37.5" x14ac:dyDescent="0.3">
      <c r="A768" s="24">
        <f t="shared" si="171"/>
        <v>200</v>
      </c>
      <c r="B768" s="111">
        <f t="shared" si="172"/>
        <v>155</v>
      </c>
      <c r="C768" s="114" t="s">
        <v>417</v>
      </c>
      <c r="D768" s="111">
        <v>1967</v>
      </c>
      <c r="E768" s="111" t="s">
        <v>24</v>
      </c>
      <c r="F768" s="112" t="s">
        <v>216</v>
      </c>
      <c r="G768" s="112" t="s">
        <v>25</v>
      </c>
      <c r="H768" s="111">
        <v>5</v>
      </c>
      <c r="I768" s="113">
        <v>6486.1</v>
      </c>
      <c r="J768" s="113">
        <v>3919.2</v>
      </c>
      <c r="K768" s="114" t="s">
        <v>32</v>
      </c>
      <c r="L768" s="113">
        <f t="shared" si="166"/>
        <v>1277761.7000000002</v>
      </c>
      <c r="M768" s="115">
        <f t="shared" si="167"/>
        <v>1277761.7000000002</v>
      </c>
      <c r="N768" s="113">
        <f t="shared" si="168"/>
        <v>100923.71600000001</v>
      </c>
      <c r="O768" s="115">
        <f t="shared" si="170"/>
        <v>1378685.4160000002</v>
      </c>
      <c r="P768" s="115">
        <f t="shared" si="169"/>
        <v>1378685.4160000002</v>
      </c>
      <c r="Q768" s="113">
        <v>197</v>
      </c>
      <c r="R768" s="65">
        <v>15.56</v>
      </c>
      <c r="S768" s="112" t="s">
        <v>28</v>
      </c>
      <c r="T768" s="112" t="s">
        <v>183</v>
      </c>
    </row>
    <row r="769" spans="1:20" s="5" customFormat="1" ht="37.5" x14ac:dyDescent="0.3">
      <c r="A769" s="24">
        <f t="shared" si="171"/>
        <v>201</v>
      </c>
      <c r="B769" s="111">
        <f t="shared" si="172"/>
        <v>156</v>
      </c>
      <c r="C769" s="114" t="s">
        <v>418</v>
      </c>
      <c r="D769" s="111">
        <v>1969</v>
      </c>
      <c r="E769" s="111" t="s">
        <v>24</v>
      </c>
      <c r="F769" s="112" t="s">
        <v>216</v>
      </c>
      <c r="G769" s="112" t="s">
        <v>25</v>
      </c>
      <c r="H769" s="111">
        <v>5</v>
      </c>
      <c r="I769" s="113">
        <v>6445.6</v>
      </c>
      <c r="J769" s="113">
        <v>3925.6</v>
      </c>
      <c r="K769" s="47" t="s">
        <v>32</v>
      </c>
      <c r="L769" s="113">
        <f t="shared" si="166"/>
        <v>1269783.2000000002</v>
      </c>
      <c r="M769" s="115">
        <f t="shared" si="167"/>
        <v>1269783.2000000002</v>
      </c>
      <c r="N769" s="113">
        <f t="shared" si="168"/>
        <v>100293.53600000001</v>
      </c>
      <c r="O769" s="115">
        <f t="shared" si="170"/>
        <v>1370076.7360000003</v>
      </c>
      <c r="P769" s="115">
        <f t="shared" si="169"/>
        <v>1370076.7360000003</v>
      </c>
      <c r="Q769" s="113">
        <v>197</v>
      </c>
      <c r="R769" s="65">
        <v>15.56</v>
      </c>
      <c r="S769" s="112" t="s">
        <v>28</v>
      </c>
      <c r="T769" s="112" t="s">
        <v>183</v>
      </c>
    </row>
    <row r="770" spans="1:20" s="5" customFormat="1" ht="37.5" x14ac:dyDescent="0.3">
      <c r="A770" s="24">
        <f t="shared" si="171"/>
        <v>202</v>
      </c>
      <c r="B770" s="111">
        <f t="shared" si="172"/>
        <v>157</v>
      </c>
      <c r="C770" s="114" t="s">
        <v>841</v>
      </c>
      <c r="D770" s="111">
        <v>1934</v>
      </c>
      <c r="E770" s="111" t="s">
        <v>24</v>
      </c>
      <c r="F770" s="112" t="s">
        <v>229</v>
      </c>
      <c r="G770" s="111" t="s">
        <v>42</v>
      </c>
      <c r="H770" s="111">
        <v>2</v>
      </c>
      <c r="I770" s="113">
        <v>864.3</v>
      </c>
      <c r="J770" s="113">
        <v>475.3</v>
      </c>
      <c r="K770" s="47" t="s">
        <v>154</v>
      </c>
      <c r="L770" s="113">
        <f t="shared" si="166"/>
        <v>1296450</v>
      </c>
      <c r="M770" s="115">
        <f t="shared" si="167"/>
        <v>1296450</v>
      </c>
      <c r="N770" s="113">
        <f t="shared" si="168"/>
        <v>34762.146000000001</v>
      </c>
      <c r="O770" s="115">
        <f t="shared" si="170"/>
        <v>1331212.1459999999</v>
      </c>
      <c r="P770" s="115">
        <f t="shared" si="169"/>
        <v>1331212.1459999999</v>
      </c>
      <c r="Q770" s="113">
        <v>1500</v>
      </c>
      <c r="R770" s="65">
        <v>40.22</v>
      </c>
      <c r="S770" s="112" t="s">
        <v>28</v>
      </c>
      <c r="T770" s="112" t="s">
        <v>183</v>
      </c>
    </row>
    <row r="771" spans="1:20" s="5" customFormat="1" ht="112.5" x14ac:dyDescent="0.3">
      <c r="A771" s="24">
        <f t="shared" si="171"/>
        <v>203</v>
      </c>
      <c r="B771" s="111">
        <f t="shared" si="172"/>
        <v>158</v>
      </c>
      <c r="C771" s="114" t="s">
        <v>842</v>
      </c>
      <c r="D771" s="111">
        <v>1995</v>
      </c>
      <c r="E771" s="111" t="s">
        <v>24</v>
      </c>
      <c r="F771" s="112" t="s">
        <v>324</v>
      </c>
      <c r="G771" s="111" t="s">
        <v>57</v>
      </c>
      <c r="H771" s="111">
        <v>6</v>
      </c>
      <c r="I771" s="113">
        <v>9930.0400000000009</v>
      </c>
      <c r="J771" s="113">
        <v>3217</v>
      </c>
      <c r="K771" s="114" t="s">
        <v>755</v>
      </c>
      <c r="L771" s="113">
        <f>Q771*I771</f>
        <v>7834305.0580000011</v>
      </c>
      <c r="M771" s="115">
        <f t="shared" si="167"/>
        <v>7834305.0580000011</v>
      </c>
      <c r="N771" s="113">
        <f t="shared" si="168"/>
        <v>167619.07519999999</v>
      </c>
      <c r="O771" s="113">
        <f t="shared" si="170"/>
        <v>8001924.133200001</v>
      </c>
      <c r="P771" s="115">
        <f t="shared" si="169"/>
        <v>8001924.133200001</v>
      </c>
      <c r="Q771" s="111">
        <v>788.95</v>
      </c>
      <c r="R771" s="65">
        <v>16.88</v>
      </c>
      <c r="S771" s="112" t="s">
        <v>28</v>
      </c>
      <c r="T771" s="112" t="s">
        <v>183</v>
      </c>
    </row>
    <row r="772" spans="1:20" s="5" customFormat="1" ht="37.5" x14ac:dyDescent="0.3">
      <c r="A772" s="24">
        <f t="shared" si="171"/>
        <v>204</v>
      </c>
      <c r="B772" s="111">
        <f t="shared" si="172"/>
        <v>159</v>
      </c>
      <c r="C772" s="114" t="s">
        <v>419</v>
      </c>
      <c r="D772" s="111">
        <v>1956</v>
      </c>
      <c r="E772" s="111" t="s">
        <v>24</v>
      </c>
      <c r="F772" s="112" t="s">
        <v>216</v>
      </c>
      <c r="G772" s="112" t="s">
        <v>25</v>
      </c>
      <c r="H772" s="111">
        <v>5</v>
      </c>
      <c r="I772" s="113">
        <v>6068.2</v>
      </c>
      <c r="J772" s="113">
        <v>3868.8</v>
      </c>
      <c r="K772" s="47" t="s">
        <v>32</v>
      </c>
      <c r="L772" s="113">
        <f>I772*Q772</f>
        <v>1195435.3999999999</v>
      </c>
      <c r="M772" s="115">
        <f t="shared" si="167"/>
        <v>1195435.3999999999</v>
      </c>
      <c r="N772" s="113">
        <f t="shared" si="168"/>
        <v>94421.191999999995</v>
      </c>
      <c r="O772" s="115">
        <f t="shared" si="170"/>
        <v>1289856.5919999999</v>
      </c>
      <c r="P772" s="115">
        <f t="shared" si="169"/>
        <v>1289856.5919999999</v>
      </c>
      <c r="Q772" s="113">
        <v>197</v>
      </c>
      <c r="R772" s="65">
        <v>15.56</v>
      </c>
      <c r="S772" s="112" t="s">
        <v>28</v>
      </c>
      <c r="T772" s="112" t="s">
        <v>183</v>
      </c>
    </row>
    <row r="773" spans="1:20" s="5" customFormat="1" ht="37.5" x14ac:dyDescent="0.3">
      <c r="A773" s="24">
        <f t="shared" si="171"/>
        <v>205</v>
      </c>
      <c r="B773" s="111">
        <f t="shared" si="172"/>
        <v>160</v>
      </c>
      <c r="C773" s="114" t="s">
        <v>179</v>
      </c>
      <c r="D773" s="111">
        <v>1963</v>
      </c>
      <c r="E773" s="111" t="s">
        <v>24</v>
      </c>
      <c r="F773" s="112" t="s">
        <v>216</v>
      </c>
      <c r="G773" s="111" t="s">
        <v>25</v>
      </c>
      <c r="H773" s="111">
        <v>4</v>
      </c>
      <c r="I773" s="113">
        <v>3545.3</v>
      </c>
      <c r="J773" s="113">
        <v>1984.56</v>
      </c>
      <c r="K773" s="47" t="s">
        <v>154</v>
      </c>
      <c r="L773" s="113">
        <f>I773*Q773</f>
        <v>3963645.4000000004</v>
      </c>
      <c r="M773" s="115">
        <f t="shared" si="167"/>
        <v>3963645.4000000004</v>
      </c>
      <c r="N773" s="113">
        <f t="shared" si="168"/>
        <v>82109.148000000001</v>
      </c>
      <c r="O773" s="115">
        <f t="shared" si="170"/>
        <v>4045754.5480000004</v>
      </c>
      <c r="P773" s="115">
        <f t="shared" si="169"/>
        <v>4045754.5480000004</v>
      </c>
      <c r="Q773" s="65">
        <v>1118</v>
      </c>
      <c r="R773" s="65">
        <v>23.16</v>
      </c>
      <c r="S773" s="112" t="s">
        <v>28</v>
      </c>
      <c r="T773" s="112" t="s">
        <v>183</v>
      </c>
    </row>
    <row r="774" spans="1:20" s="5" customFormat="1" ht="37.5" x14ac:dyDescent="0.3">
      <c r="A774" s="24">
        <f t="shared" si="171"/>
        <v>206</v>
      </c>
      <c r="B774" s="111">
        <f t="shared" si="172"/>
        <v>161</v>
      </c>
      <c r="C774" s="114" t="s">
        <v>420</v>
      </c>
      <c r="D774" s="111">
        <v>1966</v>
      </c>
      <c r="E774" s="111" t="s">
        <v>24</v>
      </c>
      <c r="F774" s="112" t="s">
        <v>216</v>
      </c>
      <c r="G774" s="112" t="s">
        <v>25</v>
      </c>
      <c r="H774" s="111">
        <v>5</v>
      </c>
      <c r="I774" s="113">
        <v>5564.1</v>
      </c>
      <c r="J774" s="113">
        <v>3416</v>
      </c>
      <c r="K774" s="47" t="s">
        <v>32</v>
      </c>
      <c r="L774" s="113">
        <f>I774*Q774</f>
        <v>1096127.7000000002</v>
      </c>
      <c r="M774" s="115">
        <f t="shared" si="167"/>
        <v>1096127.7000000002</v>
      </c>
      <c r="N774" s="113">
        <f t="shared" si="168"/>
        <v>86577.396000000008</v>
      </c>
      <c r="O774" s="115">
        <f t="shared" si="170"/>
        <v>1182705.0960000001</v>
      </c>
      <c r="P774" s="115">
        <f t="shared" si="169"/>
        <v>1182705.0960000001</v>
      </c>
      <c r="Q774" s="113">
        <v>197</v>
      </c>
      <c r="R774" s="65">
        <v>15.56</v>
      </c>
      <c r="S774" s="112" t="s">
        <v>28</v>
      </c>
      <c r="T774" s="112" t="s">
        <v>183</v>
      </c>
    </row>
    <row r="775" spans="1:20" s="5" customFormat="1" ht="37.5" x14ac:dyDescent="0.3">
      <c r="A775" s="24">
        <f t="shared" si="171"/>
        <v>207</v>
      </c>
      <c r="B775" s="111">
        <f t="shared" si="172"/>
        <v>162</v>
      </c>
      <c r="C775" s="114" t="s">
        <v>421</v>
      </c>
      <c r="D775" s="111">
        <v>1968</v>
      </c>
      <c r="E775" s="111" t="s">
        <v>24</v>
      </c>
      <c r="F775" s="112" t="s">
        <v>216</v>
      </c>
      <c r="G775" s="112" t="s">
        <v>25</v>
      </c>
      <c r="H775" s="111">
        <v>5</v>
      </c>
      <c r="I775" s="113">
        <v>6590.1</v>
      </c>
      <c r="J775" s="113">
        <v>4008.1</v>
      </c>
      <c r="K775" s="114" t="s">
        <v>32</v>
      </c>
      <c r="L775" s="113">
        <f>Q775*I775</f>
        <v>1401714.27</v>
      </c>
      <c r="M775" s="115">
        <f t="shared" si="167"/>
        <v>1401714.27</v>
      </c>
      <c r="N775" s="113">
        <f t="shared" si="168"/>
        <v>102541.95600000001</v>
      </c>
      <c r="O775" s="115">
        <f t="shared" si="170"/>
        <v>1504256.226</v>
      </c>
      <c r="P775" s="115">
        <f t="shared" si="169"/>
        <v>1504256.226</v>
      </c>
      <c r="Q775" s="113">
        <v>212.7</v>
      </c>
      <c r="R775" s="65">
        <v>15.56</v>
      </c>
      <c r="S775" s="112" t="s">
        <v>28</v>
      </c>
      <c r="T775" s="112" t="s">
        <v>183</v>
      </c>
    </row>
    <row r="776" spans="1:20" s="5" customFormat="1" ht="37.5" x14ac:dyDescent="0.3">
      <c r="A776" s="24">
        <f t="shared" si="171"/>
        <v>208</v>
      </c>
      <c r="B776" s="111">
        <f t="shared" si="172"/>
        <v>163</v>
      </c>
      <c r="C776" s="114" t="s">
        <v>422</v>
      </c>
      <c r="D776" s="111">
        <v>1989</v>
      </c>
      <c r="E776" s="111" t="s">
        <v>24</v>
      </c>
      <c r="F776" s="71" t="s">
        <v>323</v>
      </c>
      <c r="G776" s="111" t="s">
        <v>57</v>
      </c>
      <c r="H776" s="111">
        <v>10</v>
      </c>
      <c r="I776" s="113">
        <v>9706.2000000000007</v>
      </c>
      <c r="J776" s="113">
        <v>6502</v>
      </c>
      <c r="K776" s="114" t="s">
        <v>35</v>
      </c>
      <c r="L776" s="113">
        <f>I776*Q776</f>
        <v>3964982.7</v>
      </c>
      <c r="M776" s="145">
        <f>L776+L777+L778</f>
        <v>7951416.1020000009</v>
      </c>
      <c r="N776" s="113">
        <f t="shared" si="168"/>
        <v>69787.578000000009</v>
      </c>
      <c r="O776" s="115">
        <f t="shared" si="170"/>
        <v>4034770.2780000004</v>
      </c>
      <c r="P776" s="145">
        <f>O776+O777+O778</f>
        <v>8124089.4000000004</v>
      </c>
      <c r="Q776" s="115">
        <v>408.5</v>
      </c>
      <c r="R776" s="34">
        <v>7.19</v>
      </c>
      <c r="S776" s="112" t="s">
        <v>28</v>
      </c>
      <c r="T776" s="112" t="s">
        <v>183</v>
      </c>
    </row>
    <row r="777" spans="1:20" s="5" customFormat="1" x14ac:dyDescent="0.3">
      <c r="A777" s="24">
        <f t="shared" si="171"/>
        <v>209</v>
      </c>
      <c r="B777" s="111"/>
      <c r="C777" s="114"/>
      <c r="D777" s="111"/>
      <c r="E777" s="111"/>
      <c r="F777" s="112"/>
      <c r="G777" s="111"/>
      <c r="H777" s="111"/>
      <c r="I777" s="113"/>
      <c r="J777" s="113"/>
      <c r="K777" s="114" t="s">
        <v>154</v>
      </c>
      <c r="L777" s="113">
        <f>I776*Q777</f>
        <v>3484234.6140000005</v>
      </c>
      <c r="M777" s="155"/>
      <c r="N777" s="113">
        <f>I776*R777</f>
        <v>89782.35</v>
      </c>
      <c r="O777" s="115">
        <f t="shared" si="170"/>
        <v>3574016.9640000006</v>
      </c>
      <c r="P777" s="155"/>
      <c r="Q777" s="115">
        <v>358.97</v>
      </c>
      <c r="R777" s="34">
        <v>9.25</v>
      </c>
      <c r="S777" s="112" t="s">
        <v>28</v>
      </c>
      <c r="T777" s="112" t="s">
        <v>183</v>
      </c>
    </row>
    <row r="778" spans="1:20" s="5" customFormat="1" ht="37.5" x14ac:dyDescent="0.3">
      <c r="A778" s="24">
        <f t="shared" si="171"/>
        <v>210</v>
      </c>
      <c r="B778" s="111"/>
      <c r="C778" s="114"/>
      <c r="D778" s="111"/>
      <c r="E778" s="111"/>
      <c r="F778" s="112"/>
      <c r="G778" s="111"/>
      <c r="H778" s="111"/>
      <c r="I778" s="113"/>
      <c r="J778" s="113"/>
      <c r="K778" s="40" t="s">
        <v>540</v>
      </c>
      <c r="L778" s="113">
        <f>I776*Q778</f>
        <v>502198.78800000006</v>
      </c>
      <c r="M778" s="146"/>
      <c r="N778" s="113">
        <f>I776*R778</f>
        <v>13103.370000000003</v>
      </c>
      <c r="O778" s="115">
        <f t="shared" si="170"/>
        <v>515302.15800000005</v>
      </c>
      <c r="P778" s="146"/>
      <c r="Q778" s="115">
        <v>51.74</v>
      </c>
      <c r="R778" s="34">
        <v>1.35</v>
      </c>
      <c r="S778" s="112" t="s">
        <v>28</v>
      </c>
      <c r="T778" s="112" t="s">
        <v>183</v>
      </c>
    </row>
    <row r="779" spans="1:20" s="5" customFormat="1" ht="37.5" x14ac:dyDescent="0.3">
      <c r="A779" s="24">
        <f t="shared" si="171"/>
        <v>211</v>
      </c>
      <c r="B779" s="111">
        <v>164</v>
      </c>
      <c r="C779" s="114" t="s">
        <v>423</v>
      </c>
      <c r="D779" s="111">
        <v>1990</v>
      </c>
      <c r="E779" s="111" t="s">
        <v>24</v>
      </c>
      <c r="F779" s="112" t="s">
        <v>324</v>
      </c>
      <c r="G779" s="111" t="s">
        <v>57</v>
      </c>
      <c r="H779" s="111">
        <v>9</v>
      </c>
      <c r="I779" s="113">
        <v>9621.1</v>
      </c>
      <c r="J779" s="113">
        <v>5984.8</v>
      </c>
      <c r="K779" s="114" t="s">
        <v>35</v>
      </c>
      <c r="L779" s="113">
        <f>I779*Q779</f>
        <v>4148041.054</v>
      </c>
      <c r="M779" s="145">
        <f>L779+L780+L781</f>
        <v>8737979.2310000006</v>
      </c>
      <c r="N779" s="113">
        <f>I779*R779</f>
        <v>73697.626000000004</v>
      </c>
      <c r="O779" s="115">
        <f t="shared" si="170"/>
        <v>4221738.68</v>
      </c>
      <c r="P779" s="145">
        <f>O779+O780+O781</f>
        <v>8927322.4790000003</v>
      </c>
      <c r="Q779" s="115">
        <v>431.14</v>
      </c>
      <c r="R779" s="34">
        <v>7.66</v>
      </c>
      <c r="S779" s="112" t="s">
        <v>28</v>
      </c>
      <c r="T779" s="112" t="s">
        <v>183</v>
      </c>
    </row>
    <row r="780" spans="1:20" s="5" customFormat="1" x14ac:dyDescent="0.3">
      <c r="A780" s="24">
        <f t="shared" si="171"/>
        <v>212</v>
      </c>
      <c r="B780" s="111"/>
      <c r="C780" s="114"/>
      <c r="D780" s="111"/>
      <c r="E780" s="111"/>
      <c r="F780" s="112"/>
      <c r="G780" s="111"/>
      <c r="H780" s="111"/>
      <c r="I780" s="113"/>
      <c r="J780" s="113"/>
      <c r="K780" s="114" t="s">
        <v>154</v>
      </c>
      <c r="L780" s="113">
        <f>I779*Q780</f>
        <v>3659385.3850000002</v>
      </c>
      <c r="M780" s="155"/>
      <c r="N780" s="113">
        <f>I779*R780</f>
        <v>93324.67</v>
      </c>
      <c r="O780" s="115">
        <f t="shared" si="170"/>
        <v>3752710.0550000002</v>
      </c>
      <c r="P780" s="155"/>
      <c r="Q780" s="115">
        <v>380.35</v>
      </c>
      <c r="R780" s="34">
        <v>9.6999999999999993</v>
      </c>
      <c r="S780" s="112" t="s">
        <v>28</v>
      </c>
      <c r="T780" s="112" t="s">
        <v>183</v>
      </c>
    </row>
    <row r="781" spans="1:20" s="5" customFormat="1" ht="37.5" x14ac:dyDescent="0.3">
      <c r="A781" s="24">
        <f t="shared" si="171"/>
        <v>213</v>
      </c>
      <c r="B781" s="111"/>
      <c r="C781" s="114"/>
      <c r="D781" s="111"/>
      <c r="E781" s="111"/>
      <c r="F781" s="112"/>
      <c r="G781" s="111"/>
      <c r="H781" s="111"/>
      <c r="I781" s="113"/>
      <c r="J781" s="113"/>
      <c r="K781" s="40" t="s">
        <v>540</v>
      </c>
      <c r="L781" s="113">
        <f>I779*Q781</f>
        <v>930552.79200000002</v>
      </c>
      <c r="M781" s="146"/>
      <c r="N781" s="113">
        <f>I779*R781</f>
        <v>22320.951999999997</v>
      </c>
      <c r="O781" s="115">
        <f t="shared" si="170"/>
        <v>952873.74400000006</v>
      </c>
      <c r="P781" s="146"/>
      <c r="Q781" s="115">
        <v>96.72</v>
      </c>
      <c r="R781" s="34">
        <v>2.3199999999999998</v>
      </c>
      <c r="S781" s="112" t="s">
        <v>28</v>
      </c>
      <c r="T781" s="112" t="s">
        <v>183</v>
      </c>
    </row>
    <row r="782" spans="1:20" s="5" customFormat="1" ht="37.5" x14ac:dyDescent="0.3">
      <c r="A782" s="24">
        <f t="shared" si="171"/>
        <v>214</v>
      </c>
      <c r="B782" s="111">
        <v>165</v>
      </c>
      <c r="C782" s="114" t="s">
        <v>424</v>
      </c>
      <c r="D782" s="111">
        <v>1973</v>
      </c>
      <c r="E782" s="111" t="s">
        <v>24</v>
      </c>
      <c r="F782" s="112" t="s">
        <v>216</v>
      </c>
      <c r="G782" s="112" t="s">
        <v>25</v>
      </c>
      <c r="H782" s="111">
        <v>5</v>
      </c>
      <c r="I782" s="113">
        <f>J782*1.8</f>
        <v>7156.4400000000005</v>
      </c>
      <c r="J782" s="113">
        <v>3975.8</v>
      </c>
      <c r="K782" s="114" t="s">
        <v>32</v>
      </c>
      <c r="L782" s="113">
        <f t="shared" ref="L782:L788" si="173">I782*Q782</f>
        <v>1145030.4000000001</v>
      </c>
      <c r="M782" s="115">
        <f t="shared" ref="M782:M793" si="174">L782</f>
        <v>1145030.4000000001</v>
      </c>
      <c r="N782" s="113">
        <f t="shared" ref="N782:N793" si="175">I782*R782</f>
        <v>111354.20640000001</v>
      </c>
      <c r="O782" s="115">
        <f t="shared" si="170"/>
        <v>1256384.6064000002</v>
      </c>
      <c r="P782" s="115">
        <f t="shared" ref="P782:P793" si="176">O782</f>
        <v>1256384.6064000002</v>
      </c>
      <c r="Q782" s="113">
        <v>160</v>
      </c>
      <c r="R782" s="65">
        <v>15.56</v>
      </c>
      <c r="S782" s="112" t="s">
        <v>28</v>
      </c>
      <c r="T782" s="112" t="s">
        <v>183</v>
      </c>
    </row>
    <row r="783" spans="1:20" ht="37.5" x14ac:dyDescent="0.3">
      <c r="A783" s="24">
        <f t="shared" si="171"/>
        <v>215</v>
      </c>
      <c r="B783" s="111">
        <f>B782+1</f>
        <v>166</v>
      </c>
      <c r="C783" s="114" t="s">
        <v>425</v>
      </c>
      <c r="D783" s="111">
        <v>1973</v>
      </c>
      <c r="E783" s="111" t="s">
        <v>24</v>
      </c>
      <c r="F783" s="112" t="s">
        <v>216</v>
      </c>
      <c r="G783" s="112" t="s">
        <v>25</v>
      </c>
      <c r="H783" s="111">
        <v>5</v>
      </c>
      <c r="I783" s="113">
        <f>J783*1.8</f>
        <v>8433.7379999999994</v>
      </c>
      <c r="J783" s="113">
        <v>4685.41</v>
      </c>
      <c r="K783" s="47" t="s">
        <v>154</v>
      </c>
      <c r="L783" s="113">
        <f t="shared" si="173"/>
        <v>9126991.2635999992</v>
      </c>
      <c r="M783" s="115">
        <f t="shared" si="174"/>
        <v>9126991.2635999992</v>
      </c>
      <c r="N783" s="113">
        <f t="shared" si="175"/>
        <v>195325.37208</v>
      </c>
      <c r="O783" s="115">
        <f t="shared" si="170"/>
        <v>9322316.6356799994</v>
      </c>
      <c r="P783" s="115">
        <f t="shared" si="176"/>
        <v>9322316.6356799994</v>
      </c>
      <c r="Q783" s="115">
        <v>1082.2</v>
      </c>
      <c r="R783" s="34">
        <v>23.16</v>
      </c>
      <c r="S783" s="112" t="s">
        <v>28</v>
      </c>
      <c r="T783" s="112" t="s">
        <v>183</v>
      </c>
    </row>
    <row r="784" spans="1:20" ht="37.5" x14ac:dyDescent="0.3">
      <c r="A784" s="24">
        <f t="shared" si="171"/>
        <v>216</v>
      </c>
      <c r="B784" s="111">
        <f t="shared" si="172"/>
        <v>167</v>
      </c>
      <c r="C784" s="114" t="s">
        <v>426</v>
      </c>
      <c r="D784" s="111">
        <v>1978</v>
      </c>
      <c r="E784" s="111" t="s">
        <v>24</v>
      </c>
      <c r="F784" s="112" t="s">
        <v>216</v>
      </c>
      <c r="G784" s="112" t="s">
        <v>25</v>
      </c>
      <c r="H784" s="111">
        <v>5</v>
      </c>
      <c r="I784" s="113">
        <f>J784*1.8</f>
        <v>11302.992</v>
      </c>
      <c r="J784" s="113">
        <v>6279.44</v>
      </c>
      <c r="K784" s="114" t="s">
        <v>32</v>
      </c>
      <c r="L784" s="113">
        <f t="shared" si="173"/>
        <v>1808478.72</v>
      </c>
      <c r="M784" s="115">
        <f t="shared" si="174"/>
        <v>1808478.72</v>
      </c>
      <c r="N784" s="113">
        <f t="shared" si="175"/>
        <v>175874.55551999999</v>
      </c>
      <c r="O784" s="115">
        <f t="shared" si="170"/>
        <v>1984353.2755199999</v>
      </c>
      <c r="P784" s="115">
        <f t="shared" si="176"/>
        <v>1984353.2755199999</v>
      </c>
      <c r="Q784" s="113">
        <v>160</v>
      </c>
      <c r="R784" s="65">
        <v>15.56</v>
      </c>
      <c r="S784" s="112" t="s">
        <v>28</v>
      </c>
      <c r="T784" s="112" t="s">
        <v>183</v>
      </c>
    </row>
    <row r="785" spans="1:34" ht="37.5" x14ac:dyDescent="0.3">
      <c r="A785" s="24">
        <f t="shared" si="171"/>
        <v>217</v>
      </c>
      <c r="B785" s="111">
        <f t="shared" si="172"/>
        <v>168</v>
      </c>
      <c r="C785" s="114" t="s">
        <v>843</v>
      </c>
      <c r="D785" s="111">
        <v>1981</v>
      </c>
      <c r="E785" s="111" t="s">
        <v>24</v>
      </c>
      <c r="F785" s="112" t="s">
        <v>216</v>
      </c>
      <c r="G785" s="111" t="s">
        <v>25</v>
      </c>
      <c r="H785" s="111">
        <v>5</v>
      </c>
      <c r="I785" s="113">
        <v>4857.2</v>
      </c>
      <c r="J785" s="113">
        <v>3808.1</v>
      </c>
      <c r="K785" s="47" t="s">
        <v>154</v>
      </c>
      <c r="L785" s="113">
        <f t="shared" si="173"/>
        <v>5256461.84</v>
      </c>
      <c r="M785" s="115">
        <f t="shared" si="174"/>
        <v>5256461.84</v>
      </c>
      <c r="N785" s="113">
        <f t="shared" si="175"/>
        <v>112492.75199999999</v>
      </c>
      <c r="O785" s="113">
        <f t="shared" si="170"/>
        <v>5368954.5920000002</v>
      </c>
      <c r="P785" s="115">
        <f t="shared" si="176"/>
        <v>5368954.5920000002</v>
      </c>
      <c r="Q785" s="65">
        <v>1082.2</v>
      </c>
      <c r="R785" s="65">
        <v>23.16</v>
      </c>
      <c r="S785" s="112" t="s">
        <v>28</v>
      </c>
      <c r="T785" s="112" t="s">
        <v>183</v>
      </c>
    </row>
    <row r="786" spans="1:34" ht="37.5" x14ac:dyDescent="0.3">
      <c r="A786" s="24">
        <f t="shared" si="171"/>
        <v>218</v>
      </c>
      <c r="B786" s="111">
        <f t="shared" si="172"/>
        <v>169</v>
      </c>
      <c r="C786" s="114" t="s">
        <v>844</v>
      </c>
      <c r="D786" s="111">
        <v>1982</v>
      </c>
      <c r="E786" s="111" t="s">
        <v>24</v>
      </c>
      <c r="F786" s="112" t="s">
        <v>216</v>
      </c>
      <c r="G786" s="111" t="s">
        <v>25</v>
      </c>
      <c r="H786" s="111">
        <v>5</v>
      </c>
      <c r="I786" s="113">
        <v>6692</v>
      </c>
      <c r="J786" s="113">
        <v>4378.3</v>
      </c>
      <c r="K786" s="47" t="s">
        <v>154</v>
      </c>
      <c r="L786" s="113">
        <f t="shared" si="173"/>
        <v>7242082.4000000004</v>
      </c>
      <c r="M786" s="115">
        <f t="shared" si="174"/>
        <v>7242082.4000000004</v>
      </c>
      <c r="N786" s="113">
        <f t="shared" si="175"/>
        <v>154986.72</v>
      </c>
      <c r="O786" s="113">
        <f t="shared" si="170"/>
        <v>7397069.1200000001</v>
      </c>
      <c r="P786" s="115">
        <f t="shared" si="176"/>
        <v>7397069.1200000001</v>
      </c>
      <c r="Q786" s="65">
        <v>1082.2</v>
      </c>
      <c r="R786" s="65">
        <v>23.16</v>
      </c>
      <c r="S786" s="112" t="s">
        <v>28</v>
      </c>
      <c r="T786" s="112" t="s">
        <v>183</v>
      </c>
    </row>
    <row r="787" spans="1:34" ht="112.5" x14ac:dyDescent="0.3">
      <c r="A787" s="24">
        <f t="shared" si="171"/>
        <v>219</v>
      </c>
      <c r="B787" s="111">
        <f t="shared" si="172"/>
        <v>170</v>
      </c>
      <c r="C787" s="114" t="s">
        <v>845</v>
      </c>
      <c r="D787" s="111">
        <v>1989</v>
      </c>
      <c r="E787" s="111" t="s">
        <v>24</v>
      </c>
      <c r="F787" s="112" t="s">
        <v>323</v>
      </c>
      <c r="G787" s="111" t="s">
        <v>57</v>
      </c>
      <c r="H787" s="111">
        <v>10</v>
      </c>
      <c r="I787" s="113">
        <v>8619.5</v>
      </c>
      <c r="J787" s="113">
        <v>3206.2</v>
      </c>
      <c r="K787" s="114" t="s">
        <v>755</v>
      </c>
      <c r="L787" s="113">
        <f t="shared" si="173"/>
        <v>6492293.5950000007</v>
      </c>
      <c r="M787" s="115">
        <f t="shared" si="174"/>
        <v>6492293.5950000007</v>
      </c>
      <c r="N787" s="113">
        <f t="shared" si="175"/>
        <v>138946.34</v>
      </c>
      <c r="O787" s="113">
        <f t="shared" si="170"/>
        <v>6631239.9350000005</v>
      </c>
      <c r="P787" s="115">
        <f t="shared" si="176"/>
        <v>6631239.9350000005</v>
      </c>
      <c r="Q787" s="113">
        <v>753.21</v>
      </c>
      <c r="R787" s="65">
        <v>16.12</v>
      </c>
      <c r="S787" s="112" t="s">
        <v>28</v>
      </c>
      <c r="T787" s="112" t="s">
        <v>183</v>
      </c>
    </row>
    <row r="788" spans="1:34" ht="112.5" x14ac:dyDescent="0.3">
      <c r="A788" s="24">
        <f t="shared" si="171"/>
        <v>220</v>
      </c>
      <c r="B788" s="111">
        <f t="shared" si="172"/>
        <v>171</v>
      </c>
      <c r="C788" s="114" t="s">
        <v>846</v>
      </c>
      <c r="D788" s="111">
        <v>1989</v>
      </c>
      <c r="E788" s="111" t="s">
        <v>24</v>
      </c>
      <c r="F788" s="112" t="s">
        <v>323</v>
      </c>
      <c r="G788" s="111" t="s">
        <v>57</v>
      </c>
      <c r="H788" s="111">
        <v>10</v>
      </c>
      <c r="I788" s="113">
        <v>8850.5</v>
      </c>
      <c r="J788" s="113">
        <v>6767.57</v>
      </c>
      <c r="K788" s="114" t="s">
        <v>755</v>
      </c>
      <c r="L788" s="113">
        <f t="shared" si="173"/>
        <v>6666285.1050000004</v>
      </c>
      <c r="M788" s="115">
        <f t="shared" si="174"/>
        <v>6666285.1050000004</v>
      </c>
      <c r="N788" s="113">
        <f t="shared" si="175"/>
        <v>142670.06</v>
      </c>
      <c r="O788" s="113">
        <f t="shared" si="170"/>
        <v>6808955.165</v>
      </c>
      <c r="P788" s="115">
        <f t="shared" si="176"/>
        <v>6808955.165</v>
      </c>
      <c r="Q788" s="113">
        <v>753.21</v>
      </c>
      <c r="R788" s="65">
        <v>16.12</v>
      </c>
      <c r="S788" s="112" t="s">
        <v>28</v>
      </c>
      <c r="T788" s="112" t="s">
        <v>183</v>
      </c>
    </row>
    <row r="789" spans="1:34" ht="37.5" x14ac:dyDescent="0.3">
      <c r="A789" s="24">
        <f t="shared" si="171"/>
        <v>221</v>
      </c>
      <c r="B789" s="111">
        <f t="shared" si="172"/>
        <v>172</v>
      </c>
      <c r="C789" s="114" t="s">
        <v>847</v>
      </c>
      <c r="D789" s="111">
        <v>1981</v>
      </c>
      <c r="E789" s="111" t="s">
        <v>24</v>
      </c>
      <c r="F789" s="112" t="s">
        <v>216</v>
      </c>
      <c r="G789" s="111" t="s">
        <v>25</v>
      </c>
      <c r="H789" s="111">
        <v>5</v>
      </c>
      <c r="I789" s="113">
        <v>6776.3</v>
      </c>
      <c r="J789" s="113">
        <v>4450.7</v>
      </c>
      <c r="K789" s="47" t="s">
        <v>154</v>
      </c>
      <c r="L789" s="113">
        <f>Q789*I789</f>
        <v>7333311.8600000003</v>
      </c>
      <c r="M789" s="115">
        <f t="shared" si="174"/>
        <v>7333311.8600000003</v>
      </c>
      <c r="N789" s="113">
        <f t="shared" si="175"/>
        <v>156939.10800000001</v>
      </c>
      <c r="O789" s="113">
        <f t="shared" si="170"/>
        <v>7490250.9680000003</v>
      </c>
      <c r="P789" s="115">
        <f t="shared" si="176"/>
        <v>7490250.9680000003</v>
      </c>
      <c r="Q789" s="65">
        <v>1082.2</v>
      </c>
      <c r="R789" s="65">
        <v>23.16</v>
      </c>
      <c r="S789" s="112" t="s">
        <v>28</v>
      </c>
      <c r="T789" s="112" t="s">
        <v>183</v>
      </c>
    </row>
    <row r="790" spans="1:34" ht="112.5" x14ac:dyDescent="0.3">
      <c r="A790" s="24">
        <f t="shared" si="171"/>
        <v>222</v>
      </c>
      <c r="B790" s="111">
        <f t="shared" si="172"/>
        <v>173</v>
      </c>
      <c r="C790" s="114" t="s">
        <v>848</v>
      </c>
      <c r="D790" s="111">
        <v>1992</v>
      </c>
      <c r="E790" s="111" t="s">
        <v>24</v>
      </c>
      <c r="F790" s="112" t="s">
        <v>324</v>
      </c>
      <c r="G790" s="111" t="s">
        <v>57</v>
      </c>
      <c r="H790" s="111">
        <v>9</v>
      </c>
      <c r="I790" s="113">
        <v>3161.5</v>
      </c>
      <c r="J790" s="113">
        <v>2089.8000000000002</v>
      </c>
      <c r="K790" s="114" t="s">
        <v>755</v>
      </c>
      <c r="L790" s="113">
        <f>Q790*I790</f>
        <v>2539221.9550000001</v>
      </c>
      <c r="M790" s="115">
        <f t="shared" si="174"/>
        <v>2539221.9550000001</v>
      </c>
      <c r="N790" s="113">
        <f t="shared" si="175"/>
        <v>54346.185000000005</v>
      </c>
      <c r="O790" s="113">
        <f t="shared" si="170"/>
        <v>2593568.14</v>
      </c>
      <c r="P790" s="115">
        <f t="shared" si="176"/>
        <v>2593568.14</v>
      </c>
      <c r="Q790" s="115">
        <v>803.17</v>
      </c>
      <c r="R790" s="34">
        <v>17.190000000000001</v>
      </c>
      <c r="S790" s="112" t="s">
        <v>28</v>
      </c>
      <c r="T790" s="112" t="s">
        <v>183</v>
      </c>
    </row>
    <row r="791" spans="1:34" ht="112.5" x14ac:dyDescent="0.3">
      <c r="A791" s="24">
        <f t="shared" si="171"/>
        <v>223</v>
      </c>
      <c r="B791" s="111">
        <f t="shared" si="172"/>
        <v>174</v>
      </c>
      <c r="C791" s="114" t="s">
        <v>849</v>
      </c>
      <c r="D791" s="111">
        <v>1992</v>
      </c>
      <c r="E791" s="111" t="s">
        <v>24</v>
      </c>
      <c r="F791" s="112" t="s">
        <v>324</v>
      </c>
      <c r="G791" s="111" t="s">
        <v>57</v>
      </c>
      <c r="H791" s="111">
        <v>9</v>
      </c>
      <c r="I791" s="113">
        <v>11114.9</v>
      </c>
      <c r="J791" s="113">
        <v>8385.4</v>
      </c>
      <c r="K791" s="114" t="s">
        <v>755</v>
      </c>
      <c r="L791" s="113">
        <f>Q791*I791</f>
        <v>8927154.2329999991</v>
      </c>
      <c r="M791" s="115">
        <f t="shared" si="174"/>
        <v>8927154.2329999991</v>
      </c>
      <c r="N791" s="113">
        <f t="shared" si="175"/>
        <v>191065.13099999999</v>
      </c>
      <c r="O791" s="113">
        <f t="shared" si="170"/>
        <v>9118219.3639999982</v>
      </c>
      <c r="P791" s="115">
        <f t="shared" si="176"/>
        <v>9118219.3639999982</v>
      </c>
      <c r="Q791" s="113">
        <v>803.17</v>
      </c>
      <c r="R791" s="34">
        <v>17.190000000000001</v>
      </c>
      <c r="S791" s="112" t="s">
        <v>28</v>
      </c>
      <c r="T791" s="112" t="s">
        <v>183</v>
      </c>
    </row>
    <row r="792" spans="1:34" ht="37.5" x14ac:dyDescent="0.3">
      <c r="A792" s="24">
        <f t="shared" si="171"/>
        <v>224</v>
      </c>
      <c r="B792" s="111">
        <f t="shared" si="172"/>
        <v>175</v>
      </c>
      <c r="C792" s="114" t="s">
        <v>850</v>
      </c>
      <c r="D792" s="111">
        <v>1986</v>
      </c>
      <c r="E792" s="111" t="s">
        <v>24</v>
      </c>
      <c r="F792" s="112" t="s">
        <v>216</v>
      </c>
      <c r="G792" s="111" t="s">
        <v>25</v>
      </c>
      <c r="H792" s="111">
        <v>5</v>
      </c>
      <c r="I792" s="113">
        <v>11219.4</v>
      </c>
      <c r="J792" s="113">
        <v>7331.4</v>
      </c>
      <c r="K792" s="114" t="s">
        <v>154</v>
      </c>
      <c r="L792" s="113">
        <f>I792*Q792</f>
        <v>12141634.68</v>
      </c>
      <c r="M792" s="115">
        <f t="shared" si="174"/>
        <v>12141634.68</v>
      </c>
      <c r="N792" s="113">
        <f t="shared" si="175"/>
        <v>259841.304</v>
      </c>
      <c r="O792" s="113">
        <f t="shared" ref="O792:O793" si="177">L792+N792</f>
        <v>12401475.983999999</v>
      </c>
      <c r="P792" s="115">
        <f t="shared" si="176"/>
        <v>12401475.983999999</v>
      </c>
      <c r="Q792" s="65">
        <v>1082.2</v>
      </c>
      <c r="R792" s="65">
        <v>23.16</v>
      </c>
      <c r="S792" s="112" t="s">
        <v>28</v>
      </c>
      <c r="T792" s="112" t="s">
        <v>183</v>
      </c>
    </row>
    <row r="793" spans="1:34" ht="56.25" x14ac:dyDescent="0.3">
      <c r="A793" s="24">
        <f t="shared" si="171"/>
        <v>225</v>
      </c>
      <c r="B793" s="111">
        <f t="shared" si="172"/>
        <v>176</v>
      </c>
      <c r="C793" s="47" t="s">
        <v>427</v>
      </c>
      <c r="D793" s="111">
        <v>1969</v>
      </c>
      <c r="E793" s="111" t="s">
        <v>24</v>
      </c>
      <c r="F793" s="112" t="s">
        <v>216</v>
      </c>
      <c r="G793" s="111" t="s">
        <v>25</v>
      </c>
      <c r="H793" s="111">
        <v>3</v>
      </c>
      <c r="I793" s="113">
        <v>2191.5</v>
      </c>
      <c r="J793" s="113">
        <v>947.4</v>
      </c>
      <c r="K793" s="33" t="s">
        <v>29</v>
      </c>
      <c r="L793" s="113">
        <f>Q793*I793</f>
        <v>102364.965</v>
      </c>
      <c r="M793" s="115">
        <f t="shared" si="174"/>
        <v>102364.965</v>
      </c>
      <c r="N793" s="113">
        <f t="shared" si="175"/>
        <v>25005.014999999999</v>
      </c>
      <c r="O793" s="115">
        <f t="shared" si="177"/>
        <v>127369.98</v>
      </c>
      <c r="P793" s="115">
        <f t="shared" si="176"/>
        <v>127369.98</v>
      </c>
      <c r="Q793" s="115">
        <v>46.71</v>
      </c>
      <c r="R793" s="34">
        <v>11.41</v>
      </c>
      <c r="S793" s="112" t="s">
        <v>28</v>
      </c>
      <c r="T793" s="112" t="s">
        <v>183</v>
      </c>
    </row>
    <row r="794" spans="1:34" s="7" customFormat="1" x14ac:dyDescent="0.3">
      <c r="A794" s="25" t="e">
        <f>A795+A1337</f>
        <v>#REF!</v>
      </c>
      <c r="B794" s="25" t="e">
        <f>B795+B1337</f>
        <v>#REF!</v>
      </c>
      <c r="C794" s="52" t="s">
        <v>428</v>
      </c>
      <c r="D794" s="31"/>
      <c r="E794" s="31"/>
      <c r="F794" s="112"/>
      <c r="G794" s="31"/>
      <c r="H794" s="27"/>
      <c r="I794" s="30" t="e">
        <f>I795+I1337</f>
        <v>#REF!</v>
      </c>
      <c r="J794" s="27"/>
      <c r="K794" s="28"/>
      <c r="L794" s="30">
        <f>L795+L1337</f>
        <v>1165123335.2390604</v>
      </c>
      <c r="M794" s="30">
        <f>M795+M1337</f>
        <v>1164655262.1350598</v>
      </c>
      <c r="N794" s="30">
        <f>N795+N1337</f>
        <v>69163550.846819997</v>
      </c>
      <c r="O794" s="30">
        <f>O795+O1337</f>
        <v>1233752284.0008807</v>
      </c>
      <c r="P794" s="30">
        <f>P795+P1337</f>
        <v>1233752284.0008798</v>
      </c>
      <c r="Q794" s="72"/>
      <c r="R794" s="73"/>
      <c r="S794" s="74"/>
      <c r="T794" s="53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</row>
    <row r="795" spans="1:34" s="7" customFormat="1" x14ac:dyDescent="0.3">
      <c r="A795" s="25" t="e">
        <f>A796+A811+A816+A867+A890+A906+A1059+A1072+A1078+A1124+A1132+A1171+A1173+A1232+A1259+A1279+A1314+A1320+A1325</f>
        <v>#REF!</v>
      </c>
      <c r="B795" s="25" t="e">
        <f>B796+B811+B816+B867+B890+B906+B1059+B1072+B1078+B1124+B1132+B1171+B1173+B1232+B1259+B1279+B1314+B1320+B1325</f>
        <v>#REF!</v>
      </c>
      <c r="C795" s="52" t="s">
        <v>22</v>
      </c>
      <c r="D795" s="31"/>
      <c r="E795" s="31"/>
      <c r="F795" s="112"/>
      <c r="G795" s="31"/>
      <c r="H795" s="27"/>
      <c r="I795" s="30" t="e">
        <f>I796+I811+I816+I867+I890+I906+I1059+I1072+I1078+I1124+I1132+I1171+I1173+I1232+I1259+I1279+I1314+I1320+I1325</f>
        <v>#REF!</v>
      </c>
      <c r="J795" s="27"/>
      <c r="K795" s="31"/>
      <c r="L795" s="30">
        <f>L796+L811+L816+L867+L890+L906+L1059+L1072+L1078+L1124+L1132+L1171+L1173+L1232+L1259+L1279+L1314+L1320+L1325</f>
        <v>491949465.26869988</v>
      </c>
      <c r="M795" s="30">
        <f>M796+M811+M816+M867+M890+M906+M1059+M1072+M1078+M1124+M1132+M1171+M1173+M1232+M1259+M1279+M1314+M1320+M1325</f>
        <v>491481392.16469991</v>
      </c>
      <c r="N795" s="30">
        <f>N796+N811+N816+N867+N890+N906+N1059+N1072+N1078+N1124+N1132+N1171+N1173+N1232+N1259+N1279+N1314+N1320+N1325</f>
        <v>31625120.840700001</v>
      </c>
      <c r="O795" s="30">
        <f>O796+O811+O816+O867+O890+O906+O1059+O1072+O1078+O1124+O1132+O1171+O1173+O1232+O1259+O1279+O1314+O1320+O1325</f>
        <v>523039984.0244</v>
      </c>
      <c r="P795" s="30">
        <f>P796+P811+P816+P867+P890+P906+P1059+P1072+P1078+P1124+P1132+P1171+P1173+P1232+P1259+P1279+P1314+P1320+P1325</f>
        <v>523039984.0244</v>
      </c>
      <c r="Q795" s="74"/>
      <c r="R795" s="73"/>
      <c r="S795" s="53"/>
      <c r="T795" s="53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</row>
    <row r="796" spans="1:34" s="7" customFormat="1" x14ac:dyDescent="0.3">
      <c r="A796" s="25">
        <f>A810</f>
        <v>14</v>
      </c>
      <c r="B796" s="31">
        <f>B810</f>
        <v>12</v>
      </c>
      <c r="C796" s="52" t="s">
        <v>23</v>
      </c>
      <c r="D796" s="31"/>
      <c r="E796" s="31"/>
      <c r="F796" s="112"/>
      <c r="G796" s="31"/>
      <c r="H796" s="27"/>
      <c r="I796" s="30">
        <f>I797+I798+I801+I802++I803+I804+I805+I806+I807+I808+I809+I810</f>
        <v>8567.5499999999993</v>
      </c>
      <c r="J796" s="27"/>
      <c r="K796" s="31"/>
      <c r="L796" s="30">
        <f>SUM(L797:L810)</f>
        <v>3930054.8020000006</v>
      </c>
      <c r="M796" s="30">
        <f t="shared" ref="M796:P796" si="178">SUM(M797:M810)</f>
        <v>3930054.8020000006</v>
      </c>
      <c r="N796" s="30">
        <f t="shared" si="178"/>
        <v>373712.89099999989</v>
      </c>
      <c r="O796" s="30">
        <f t="shared" si="178"/>
        <v>4303767.693</v>
      </c>
      <c r="P796" s="30">
        <f t="shared" si="178"/>
        <v>4303767.693</v>
      </c>
      <c r="Q796" s="74"/>
      <c r="R796" s="73"/>
      <c r="S796" s="74"/>
      <c r="T796" s="53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</row>
    <row r="797" spans="1:34" ht="37.5" x14ac:dyDescent="0.3">
      <c r="A797" s="100">
        <v>1</v>
      </c>
      <c r="B797" s="111">
        <v>1</v>
      </c>
      <c r="C797" s="47" t="s">
        <v>898</v>
      </c>
      <c r="D797" s="111">
        <v>1983</v>
      </c>
      <c r="E797" s="111" t="s">
        <v>24</v>
      </c>
      <c r="F797" s="112" t="s">
        <v>182</v>
      </c>
      <c r="G797" s="111" t="s">
        <v>25</v>
      </c>
      <c r="H797" s="111">
        <v>2</v>
      </c>
      <c r="I797" s="113">
        <v>1738.3</v>
      </c>
      <c r="J797" s="113">
        <v>835.3</v>
      </c>
      <c r="K797" s="114" t="s">
        <v>32</v>
      </c>
      <c r="L797" s="115">
        <f t="shared" ref="L797:L810" si="179">I797*Q797</f>
        <v>561105.85700000008</v>
      </c>
      <c r="M797" s="115">
        <f>L797</f>
        <v>561105.85700000008</v>
      </c>
      <c r="N797" s="115">
        <f t="shared" ref="N797:N810" si="180">I797*R797</f>
        <v>43666.095999999998</v>
      </c>
      <c r="O797" s="115">
        <f t="shared" ref="O797:O810" si="181">L797+N797</f>
        <v>604771.9530000001</v>
      </c>
      <c r="P797" s="115">
        <f>O797</f>
        <v>604771.9530000001</v>
      </c>
      <c r="Q797" s="34">
        <v>322.79000000000002</v>
      </c>
      <c r="R797" s="34">
        <v>25.12</v>
      </c>
      <c r="S797" s="112" t="s">
        <v>183</v>
      </c>
      <c r="T797" s="112" t="s">
        <v>429</v>
      </c>
    </row>
    <row r="798" spans="1:34" s="99" customFormat="1" ht="37.5" x14ac:dyDescent="0.3">
      <c r="A798" s="97">
        <f>A797+1</f>
        <v>2</v>
      </c>
      <c r="B798" s="111">
        <v>2</v>
      </c>
      <c r="C798" s="47" t="s">
        <v>899</v>
      </c>
      <c r="D798" s="111">
        <v>1967</v>
      </c>
      <c r="E798" s="111" t="s">
        <v>24</v>
      </c>
      <c r="F798" s="112" t="s">
        <v>234</v>
      </c>
      <c r="G798" s="111" t="s">
        <v>42</v>
      </c>
      <c r="H798" s="111">
        <v>2</v>
      </c>
      <c r="I798" s="113">
        <v>522</v>
      </c>
      <c r="J798" s="113">
        <v>348</v>
      </c>
      <c r="K798" s="114" t="s">
        <v>32</v>
      </c>
      <c r="L798" s="115">
        <f t="shared" si="179"/>
        <v>177824.52000000002</v>
      </c>
      <c r="M798" s="145">
        <f>L798+L799+L800</f>
        <v>1220321.1599999999</v>
      </c>
      <c r="N798" s="115">
        <f t="shared" si="180"/>
        <v>19376.64</v>
      </c>
      <c r="O798" s="115">
        <f t="shared" si="181"/>
        <v>197201.16000000003</v>
      </c>
      <c r="P798" s="145">
        <f>O798+O799+O800</f>
        <v>1311827.7599999998</v>
      </c>
      <c r="Q798" s="34">
        <v>340.66</v>
      </c>
      <c r="R798" s="34">
        <v>37.119999999999997</v>
      </c>
      <c r="S798" s="112" t="s">
        <v>183</v>
      </c>
      <c r="T798" s="112" t="s">
        <v>429</v>
      </c>
      <c r="U798" s="98"/>
      <c r="V798" s="98"/>
      <c r="W798" s="98"/>
      <c r="X798" s="98"/>
      <c r="Y798" s="98"/>
      <c r="Z798" s="98"/>
      <c r="AA798" s="98"/>
      <c r="AB798" s="98"/>
      <c r="AC798" s="98"/>
      <c r="AD798" s="98"/>
      <c r="AE798" s="98"/>
      <c r="AF798" s="98"/>
      <c r="AG798" s="98"/>
      <c r="AH798" s="98"/>
    </row>
    <row r="799" spans="1:34" s="99" customFormat="1" x14ac:dyDescent="0.3">
      <c r="A799" s="97">
        <f t="shared" ref="A799:A810" si="182">A798+1</f>
        <v>3</v>
      </c>
      <c r="B799" s="111"/>
      <c r="C799" s="47"/>
      <c r="D799" s="111"/>
      <c r="E799" s="111"/>
      <c r="F799" s="112" t="s">
        <v>234</v>
      </c>
      <c r="G799" s="111" t="s">
        <v>42</v>
      </c>
      <c r="H799" s="111"/>
      <c r="I799" s="113">
        <v>522</v>
      </c>
      <c r="J799" s="113"/>
      <c r="K799" s="114" t="s">
        <v>154</v>
      </c>
      <c r="L799" s="115">
        <f t="shared" si="179"/>
        <v>807596.6399999999</v>
      </c>
      <c r="M799" s="155"/>
      <c r="N799" s="115">
        <f t="shared" si="180"/>
        <v>57159</v>
      </c>
      <c r="O799" s="115">
        <f t="shared" si="181"/>
        <v>864755.6399999999</v>
      </c>
      <c r="P799" s="155"/>
      <c r="Q799" s="34">
        <v>1547.12</v>
      </c>
      <c r="R799" s="34">
        <v>109.5</v>
      </c>
      <c r="S799" s="112" t="s">
        <v>183</v>
      </c>
      <c r="T799" s="112" t="s">
        <v>429</v>
      </c>
      <c r="U799" s="98"/>
      <c r="V799" s="98"/>
      <c r="W799" s="98"/>
      <c r="X799" s="98"/>
      <c r="Y799" s="98"/>
      <c r="Z799" s="98"/>
      <c r="AA799" s="98"/>
      <c r="AB799" s="98"/>
      <c r="AC799" s="98"/>
      <c r="AD799" s="98"/>
      <c r="AE799" s="98"/>
      <c r="AF799" s="98"/>
      <c r="AG799" s="98"/>
      <c r="AH799" s="98"/>
    </row>
    <row r="800" spans="1:34" s="99" customFormat="1" ht="37.5" x14ac:dyDescent="0.3">
      <c r="A800" s="97">
        <f t="shared" si="182"/>
        <v>4</v>
      </c>
      <c r="B800" s="111"/>
      <c r="C800" s="47"/>
      <c r="D800" s="111"/>
      <c r="E800" s="111"/>
      <c r="F800" s="112" t="s">
        <v>234</v>
      </c>
      <c r="G800" s="111" t="s">
        <v>42</v>
      </c>
      <c r="H800" s="111"/>
      <c r="I800" s="113">
        <v>522</v>
      </c>
      <c r="J800" s="113"/>
      <c r="K800" s="114" t="s">
        <v>35</v>
      </c>
      <c r="L800" s="115">
        <f t="shared" si="179"/>
        <v>234900</v>
      </c>
      <c r="M800" s="146"/>
      <c r="N800" s="115">
        <f t="shared" si="180"/>
        <v>14970.96</v>
      </c>
      <c r="O800" s="115">
        <f t="shared" si="181"/>
        <v>249870.96</v>
      </c>
      <c r="P800" s="146"/>
      <c r="Q800" s="34">
        <v>450</v>
      </c>
      <c r="R800" s="34">
        <v>28.68</v>
      </c>
      <c r="S800" s="112" t="s">
        <v>183</v>
      </c>
      <c r="T800" s="112" t="s">
        <v>429</v>
      </c>
      <c r="U800" s="98"/>
      <c r="V800" s="98"/>
      <c r="W800" s="98"/>
      <c r="X800" s="98"/>
      <c r="Y800" s="98"/>
      <c r="Z800" s="98"/>
      <c r="AA800" s="98"/>
      <c r="AB800" s="98"/>
      <c r="AC800" s="98"/>
      <c r="AD800" s="98"/>
      <c r="AE800" s="98"/>
      <c r="AF800" s="98"/>
      <c r="AG800" s="98"/>
      <c r="AH800" s="98"/>
    </row>
    <row r="801" spans="1:34" ht="37.5" x14ac:dyDescent="0.3">
      <c r="A801" s="100">
        <f t="shared" si="182"/>
        <v>5</v>
      </c>
      <c r="B801" s="111">
        <v>3</v>
      </c>
      <c r="C801" s="47" t="s">
        <v>430</v>
      </c>
      <c r="D801" s="111">
        <v>1979</v>
      </c>
      <c r="E801" s="111" t="s">
        <v>24</v>
      </c>
      <c r="F801" s="112" t="s">
        <v>229</v>
      </c>
      <c r="G801" s="111" t="s">
        <v>42</v>
      </c>
      <c r="H801" s="111">
        <v>2</v>
      </c>
      <c r="I801" s="113">
        <v>840.75</v>
      </c>
      <c r="J801" s="113">
        <v>560.5</v>
      </c>
      <c r="K801" s="114" t="s">
        <v>32</v>
      </c>
      <c r="L801" s="115">
        <f t="shared" si="179"/>
        <v>286409.89500000002</v>
      </c>
      <c r="M801" s="115">
        <f t="shared" ref="M801:M810" si="183">L801</f>
        <v>286409.89500000002</v>
      </c>
      <c r="N801" s="115">
        <f t="shared" si="180"/>
        <v>31797.165000000001</v>
      </c>
      <c r="O801" s="115">
        <f t="shared" si="181"/>
        <v>318207.06</v>
      </c>
      <c r="P801" s="115">
        <f t="shared" ref="P801:P810" si="184">O801</f>
        <v>318207.06</v>
      </c>
      <c r="Q801" s="115">
        <v>340.66</v>
      </c>
      <c r="R801" s="34">
        <v>37.82</v>
      </c>
      <c r="S801" s="112" t="s">
        <v>183</v>
      </c>
      <c r="T801" s="112" t="s">
        <v>429</v>
      </c>
    </row>
    <row r="802" spans="1:34" s="99" customFormat="1" ht="37.5" x14ac:dyDescent="0.3">
      <c r="A802" s="97">
        <f t="shared" si="182"/>
        <v>6</v>
      </c>
      <c r="B802" s="111">
        <v>4</v>
      </c>
      <c r="C802" s="47" t="s">
        <v>431</v>
      </c>
      <c r="D802" s="111">
        <v>1967</v>
      </c>
      <c r="E802" s="111" t="s">
        <v>24</v>
      </c>
      <c r="F802" s="112" t="s">
        <v>229</v>
      </c>
      <c r="G802" s="111" t="s">
        <v>42</v>
      </c>
      <c r="H802" s="111">
        <v>2</v>
      </c>
      <c r="I802" s="113">
        <v>556.20000000000005</v>
      </c>
      <c r="J802" s="113">
        <v>340.8</v>
      </c>
      <c r="K802" s="114" t="s">
        <v>32</v>
      </c>
      <c r="L802" s="115">
        <f t="shared" si="179"/>
        <v>189475.09200000003</v>
      </c>
      <c r="M802" s="115">
        <f t="shared" si="183"/>
        <v>189475.09200000003</v>
      </c>
      <c r="N802" s="115">
        <f t="shared" si="180"/>
        <v>21035.484</v>
      </c>
      <c r="O802" s="115">
        <f t="shared" si="181"/>
        <v>210510.57600000003</v>
      </c>
      <c r="P802" s="115">
        <f t="shared" si="184"/>
        <v>210510.57600000003</v>
      </c>
      <c r="Q802" s="115">
        <v>340.66</v>
      </c>
      <c r="R802" s="34">
        <v>37.82</v>
      </c>
      <c r="S802" s="112" t="s">
        <v>183</v>
      </c>
      <c r="T802" s="112" t="s">
        <v>429</v>
      </c>
      <c r="U802" s="98"/>
      <c r="V802" s="98"/>
      <c r="W802" s="98"/>
      <c r="X802" s="98"/>
      <c r="Y802" s="98"/>
      <c r="Z802" s="98"/>
      <c r="AA802" s="98"/>
      <c r="AB802" s="98"/>
      <c r="AC802" s="98"/>
      <c r="AD802" s="98"/>
      <c r="AE802" s="98"/>
      <c r="AF802" s="98"/>
      <c r="AG802" s="98"/>
      <c r="AH802" s="98"/>
    </row>
    <row r="803" spans="1:34" s="99" customFormat="1" ht="37.5" x14ac:dyDescent="0.3">
      <c r="A803" s="97">
        <f t="shared" si="182"/>
        <v>7</v>
      </c>
      <c r="B803" s="111">
        <v>5</v>
      </c>
      <c r="C803" s="47" t="s">
        <v>432</v>
      </c>
      <c r="D803" s="111">
        <v>1968</v>
      </c>
      <c r="E803" s="111" t="s">
        <v>24</v>
      </c>
      <c r="F803" s="112" t="s">
        <v>229</v>
      </c>
      <c r="G803" s="111" t="s">
        <v>42</v>
      </c>
      <c r="H803" s="111">
        <v>2</v>
      </c>
      <c r="I803" s="113">
        <v>570.45000000000005</v>
      </c>
      <c r="J803" s="113">
        <v>343.1</v>
      </c>
      <c r="K803" s="114" t="s">
        <v>32</v>
      </c>
      <c r="L803" s="115">
        <f t="shared" si="179"/>
        <v>194329.49700000003</v>
      </c>
      <c r="M803" s="115">
        <f t="shared" si="183"/>
        <v>194329.49700000003</v>
      </c>
      <c r="N803" s="115">
        <f t="shared" si="180"/>
        <v>21574.419000000002</v>
      </c>
      <c r="O803" s="115">
        <f t="shared" si="181"/>
        <v>215903.91600000003</v>
      </c>
      <c r="P803" s="115">
        <f t="shared" si="184"/>
        <v>215903.91600000003</v>
      </c>
      <c r="Q803" s="115">
        <v>340.66</v>
      </c>
      <c r="R803" s="34">
        <v>37.82</v>
      </c>
      <c r="S803" s="112" t="s">
        <v>183</v>
      </c>
      <c r="T803" s="112" t="s">
        <v>429</v>
      </c>
      <c r="U803" s="98"/>
      <c r="V803" s="98"/>
      <c r="W803" s="98"/>
      <c r="X803" s="98"/>
      <c r="Y803" s="98"/>
      <c r="Z803" s="98"/>
      <c r="AA803" s="98"/>
      <c r="AB803" s="98"/>
      <c r="AC803" s="98"/>
      <c r="AD803" s="98"/>
      <c r="AE803" s="98"/>
      <c r="AF803" s="98"/>
      <c r="AG803" s="98"/>
      <c r="AH803" s="98"/>
    </row>
    <row r="804" spans="1:34" s="99" customFormat="1" ht="37.5" x14ac:dyDescent="0.3">
      <c r="A804" s="97">
        <f t="shared" si="182"/>
        <v>8</v>
      </c>
      <c r="B804" s="111">
        <v>6</v>
      </c>
      <c r="C804" s="47" t="s">
        <v>433</v>
      </c>
      <c r="D804" s="111">
        <v>1966</v>
      </c>
      <c r="E804" s="111" t="s">
        <v>24</v>
      </c>
      <c r="F804" s="112" t="s">
        <v>229</v>
      </c>
      <c r="G804" s="111" t="s">
        <v>42</v>
      </c>
      <c r="H804" s="111">
        <v>2</v>
      </c>
      <c r="I804" s="113">
        <v>538.65</v>
      </c>
      <c r="J804" s="113">
        <v>331.3</v>
      </c>
      <c r="K804" s="114" t="s">
        <v>32</v>
      </c>
      <c r="L804" s="115">
        <f t="shared" si="179"/>
        <v>183496.50900000002</v>
      </c>
      <c r="M804" s="115">
        <f t="shared" si="183"/>
        <v>183496.50900000002</v>
      </c>
      <c r="N804" s="115">
        <f t="shared" si="180"/>
        <v>20371.742999999999</v>
      </c>
      <c r="O804" s="115">
        <f t="shared" si="181"/>
        <v>203868.25200000001</v>
      </c>
      <c r="P804" s="115">
        <f t="shared" si="184"/>
        <v>203868.25200000001</v>
      </c>
      <c r="Q804" s="115">
        <v>340.66</v>
      </c>
      <c r="R804" s="34">
        <v>37.82</v>
      </c>
      <c r="S804" s="112" t="s">
        <v>183</v>
      </c>
      <c r="T804" s="112" t="s">
        <v>429</v>
      </c>
      <c r="U804" s="98"/>
      <c r="V804" s="98"/>
      <c r="W804" s="98"/>
      <c r="X804" s="98"/>
      <c r="Y804" s="98"/>
      <c r="Z804" s="98"/>
      <c r="AA804" s="98"/>
      <c r="AB804" s="98"/>
      <c r="AC804" s="98"/>
      <c r="AD804" s="98"/>
      <c r="AE804" s="98"/>
      <c r="AF804" s="98"/>
      <c r="AG804" s="98"/>
      <c r="AH804" s="98"/>
    </row>
    <row r="805" spans="1:34" s="99" customFormat="1" ht="37.5" x14ac:dyDescent="0.3">
      <c r="A805" s="97">
        <f t="shared" si="182"/>
        <v>9</v>
      </c>
      <c r="B805" s="111">
        <v>7</v>
      </c>
      <c r="C805" s="47" t="s">
        <v>434</v>
      </c>
      <c r="D805" s="111">
        <v>1969</v>
      </c>
      <c r="E805" s="111" t="s">
        <v>24</v>
      </c>
      <c r="F805" s="112" t="s">
        <v>229</v>
      </c>
      <c r="G805" s="111" t="s">
        <v>42</v>
      </c>
      <c r="H805" s="111">
        <v>2</v>
      </c>
      <c r="I805" s="113">
        <v>567.29999999999995</v>
      </c>
      <c r="J805" s="113">
        <v>342.7</v>
      </c>
      <c r="K805" s="114" t="s">
        <v>32</v>
      </c>
      <c r="L805" s="115">
        <f t="shared" si="179"/>
        <v>193256.41800000001</v>
      </c>
      <c r="M805" s="115">
        <f t="shared" si="183"/>
        <v>193256.41800000001</v>
      </c>
      <c r="N805" s="115">
        <f t="shared" si="180"/>
        <v>21455.286</v>
      </c>
      <c r="O805" s="115">
        <f t="shared" si="181"/>
        <v>214711.704</v>
      </c>
      <c r="P805" s="115">
        <f t="shared" si="184"/>
        <v>214711.704</v>
      </c>
      <c r="Q805" s="115">
        <v>340.66</v>
      </c>
      <c r="R805" s="34">
        <v>37.82</v>
      </c>
      <c r="S805" s="112" t="s">
        <v>183</v>
      </c>
      <c r="T805" s="112" t="s">
        <v>429</v>
      </c>
      <c r="U805" s="98"/>
      <c r="V805" s="98"/>
      <c r="W805" s="98"/>
      <c r="X805" s="98"/>
      <c r="Y805" s="98"/>
      <c r="Z805" s="98"/>
      <c r="AA805" s="98"/>
      <c r="AB805" s="98"/>
      <c r="AC805" s="98"/>
      <c r="AD805" s="98"/>
      <c r="AE805" s="98"/>
      <c r="AF805" s="98"/>
      <c r="AG805" s="98"/>
      <c r="AH805" s="98"/>
    </row>
    <row r="806" spans="1:34" s="99" customFormat="1" ht="37.5" x14ac:dyDescent="0.3">
      <c r="A806" s="97">
        <f t="shared" si="182"/>
        <v>10</v>
      </c>
      <c r="B806" s="111">
        <v>8</v>
      </c>
      <c r="C806" s="47" t="s">
        <v>435</v>
      </c>
      <c r="D806" s="111">
        <v>1965</v>
      </c>
      <c r="E806" s="111" t="s">
        <v>24</v>
      </c>
      <c r="F806" s="112" t="s">
        <v>229</v>
      </c>
      <c r="G806" s="111" t="s">
        <v>42</v>
      </c>
      <c r="H806" s="111">
        <v>2</v>
      </c>
      <c r="I806" s="113">
        <v>530.4</v>
      </c>
      <c r="J806" s="113">
        <v>325.39999999999998</v>
      </c>
      <c r="K806" s="114" t="s">
        <v>32</v>
      </c>
      <c r="L806" s="115">
        <f t="shared" si="179"/>
        <v>180686.06400000001</v>
      </c>
      <c r="M806" s="115">
        <f t="shared" si="183"/>
        <v>180686.06400000001</v>
      </c>
      <c r="N806" s="115">
        <f t="shared" si="180"/>
        <v>20059.727999999999</v>
      </c>
      <c r="O806" s="115">
        <f t="shared" si="181"/>
        <v>200745.79200000002</v>
      </c>
      <c r="P806" s="115">
        <f t="shared" si="184"/>
        <v>200745.79200000002</v>
      </c>
      <c r="Q806" s="115">
        <v>340.66</v>
      </c>
      <c r="R806" s="34">
        <v>37.82</v>
      </c>
      <c r="S806" s="112" t="s">
        <v>183</v>
      </c>
      <c r="T806" s="112" t="s">
        <v>429</v>
      </c>
      <c r="U806" s="98"/>
      <c r="V806" s="98"/>
      <c r="W806" s="98"/>
      <c r="X806" s="98"/>
      <c r="Y806" s="98"/>
      <c r="Z806" s="98"/>
      <c r="AA806" s="98"/>
      <c r="AB806" s="98"/>
      <c r="AC806" s="98"/>
      <c r="AD806" s="98"/>
      <c r="AE806" s="98"/>
      <c r="AF806" s="98"/>
      <c r="AG806" s="98"/>
      <c r="AH806" s="98"/>
    </row>
    <row r="807" spans="1:34" s="99" customFormat="1" ht="37.5" x14ac:dyDescent="0.3">
      <c r="A807" s="97">
        <f t="shared" si="182"/>
        <v>11</v>
      </c>
      <c r="B807" s="111">
        <v>9</v>
      </c>
      <c r="C807" s="47" t="s">
        <v>436</v>
      </c>
      <c r="D807" s="111">
        <v>1969</v>
      </c>
      <c r="E807" s="111" t="s">
        <v>24</v>
      </c>
      <c r="F807" s="112" t="s">
        <v>229</v>
      </c>
      <c r="G807" s="111" t="s">
        <v>42</v>
      </c>
      <c r="H807" s="111">
        <v>2</v>
      </c>
      <c r="I807" s="113">
        <v>576.6</v>
      </c>
      <c r="J807" s="113">
        <v>348</v>
      </c>
      <c r="K807" s="114" t="s">
        <v>32</v>
      </c>
      <c r="L807" s="115">
        <f t="shared" si="179"/>
        <v>196424.55600000001</v>
      </c>
      <c r="M807" s="115">
        <f t="shared" si="183"/>
        <v>196424.55600000001</v>
      </c>
      <c r="N807" s="115">
        <f t="shared" si="180"/>
        <v>21807.012000000002</v>
      </c>
      <c r="O807" s="115">
        <f t="shared" si="181"/>
        <v>218231.56800000003</v>
      </c>
      <c r="P807" s="115">
        <f t="shared" si="184"/>
        <v>218231.56800000003</v>
      </c>
      <c r="Q807" s="115">
        <v>340.66</v>
      </c>
      <c r="R807" s="34">
        <v>37.82</v>
      </c>
      <c r="S807" s="112" t="s">
        <v>183</v>
      </c>
      <c r="T807" s="112" t="s">
        <v>429</v>
      </c>
      <c r="U807" s="98"/>
      <c r="V807" s="98"/>
      <c r="W807" s="98"/>
      <c r="X807" s="98"/>
      <c r="Y807" s="98"/>
      <c r="Z807" s="98"/>
      <c r="AA807" s="98"/>
      <c r="AB807" s="98"/>
      <c r="AC807" s="98"/>
      <c r="AD807" s="98"/>
      <c r="AE807" s="98"/>
      <c r="AF807" s="98"/>
      <c r="AG807" s="98"/>
      <c r="AH807" s="98"/>
    </row>
    <row r="808" spans="1:34" ht="37.5" x14ac:dyDescent="0.3">
      <c r="A808" s="100">
        <f t="shared" si="182"/>
        <v>12</v>
      </c>
      <c r="B808" s="111">
        <v>10</v>
      </c>
      <c r="C808" s="47" t="s">
        <v>437</v>
      </c>
      <c r="D808" s="111">
        <v>1985</v>
      </c>
      <c r="E808" s="111" t="s">
        <v>24</v>
      </c>
      <c r="F808" s="112" t="s">
        <v>229</v>
      </c>
      <c r="G808" s="111" t="s">
        <v>42</v>
      </c>
      <c r="H808" s="111">
        <v>2</v>
      </c>
      <c r="I808" s="113">
        <v>827.7</v>
      </c>
      <c r="J808" s="113">
        <v>522.1</v>
      </c>
      <c r="K808" s="114" t="s">
        <v>32</v>
      </c>
      <c r="L808" s="115">
        <f t="shared" si="179"/>
        <v>281964.28200000006</v>
      </c>
      <c r="M808" s="115">
        <f t="shared" si="183"/>
        <v>281964.28200000006</v>
      </c>
      <c r="N808" s="115">
        <f t="shared" si="180"/>
        <v>31303.614000000001</v>
      </c>
      <c r="O808" s="115">
        <f t="shared" si="181"/>
        <v>313267.89600000007</v>
      </c>
      <c r="P808" s="115">
        <f t="shared" si="184"/>
        <v>313267.89600000007</v>
      </c>
      <c r="Q808" s="115">
        <v>340.66</v>
      </c>
      <c r="R808" s="34">
        <v>37.82</v>
      </c>
      <c r="S808" s="112" t="s">
        <v>183</v>
      </c>
      <c r="T808" s="112" t="s">
        <v>429</v>
      </c>
    </row>
    <row r="809" spans="1:34" s="99" customFormat="1" ht="37.5" x14ac:dyDescent="0.3">
      <c r="A809" s="97">
        <f t="shared" si="182"/>
        <v>13</v>
      </c>
      <c r="B809" s="111">
        <v>11</v>
      </c>
      <c r="C809" s="47" t="s">
        <v>438</v>
      </c>
      <c r="D809" s="111">
        <v>1980</v>
      </c>
      <c r="E809" s="111" t="s">
        <v>24</v>
      </c>
      <c r="F809" s="112" t="s">
        <v>229</v>
      </c>
      <c r="G809" s="111" t="s">
        <v>42</v>
      </c>
      <c r="H809" s="111">
        <v>2</v>
      </c>
      <c r="I809" s="113">
        <v>646.9</v>
      </c>
      <c r="J809" s="113">
        <v>407.5</v>
      </c>
      <c r="K809" s="114" t="s">
        <v>32</v>
      </c>
      <c r="L809" s="115">
        <f t="shared" si="179"/>
        <v>220372.954</v>
      </c>
      <c r="M809" s="115">
        <f t="shared" si="183"/>
        <v>220372.954</v>
      </c>
      <c r="N809" s="115">
        <f t="shared" si="180"/>
        <v>24465.757999999998</v>
      </c>
      <c r="O809" s="115">
        <f t="shared" si="181"/>
        <v>244838.712</v>
      </c>
      <c r="P809" s="115">
        <f t="shared" si="184"/>
        <v>244838.712</v>
      </c>
      <c r="Q809" s="115">
        <v>340.66</v>
      </c>
      <c r="R809" s="34">
        <v>37.82</v>
      </c>
      <c r="S809" s="112" t="s">
        <v>183</v>
      </c>
      <c r="T809" s="112" t="s">
        <v>429</v>
      </c>
      <c r="U809" s="98"/>
      <c r="V809" s="98"/>
      <c r="W809" s="98"/>
      <c r="X809" s="98"/>
      <c r="Y809" s="98"/>
      <c r="Z809" s="98"/>
      <c r="AA809" s="98"/>
      <c r="AB809" s="98"/>
      <c r="AC809" s="98"/>
      <c r="AD809" s="98"/>
      <c r="AE809" s="98"/>
      <c r="AF809" s="98"/>
      <c r="AG809" s="98"/>
      <c r="AH809" s="98"/>
    </row>
    <row r="810" spans="1:34" s="7" customFormat="1" ht="37.5" x14ac:dyDescent="0.3">
      <c r="A810" s="100">
        <f t="shared" si="182"/>
        <v>14</v>
      </c>
      <c r="B810" s="111">
        <v>12</v>
      </c>
      <c r="C810" s="47" t="s">
        <v>439</v>
      </c>
      <c r="D810" s="111">
        <v>1981</v>
      </c>
      <c r="E810" s="111" t="s">
        <v>24</v>
      </c>
      <c r="F810" s="112" t="s">
        <v>229</v>
      </c>
      <c r="G810" s="111" t="s">
        <v>42</v>
      </c>
      <c r="H810" s="111">
        <v>2</v>
      </c>
      <c r="I810" s="113">
        <v>652.29999999999995</v>
      </c>
      <c r="J810" s="113">
        <v>414.2</v>
      </c>
      <c r="K810" s="114" t="s">
        <v>32</v>
      </c>
      <c r="L810" s="115">
        <f t="shared" si="179"/>
        <v>222212.51800000001</v>
      </c>
      <c r="M810" s="115">
        <f t="shared" si="183"/>
        <v>222212.51800000001</v>
      </c>
      <c r="N810" s="115">
        <f t="shared" si="180"/>
        <v>24669.985999999997</v>
      </c>
      <c r="O810" s="115">
        <f t="shared" si="181"/>
        <v>246882.50400000002</v>
      </c>
      <c r="P810" s="115">
        <f t="shared" si="184"/>
        <v>246882.50400000002</v>
      </c>
      <c r="Q810" s="115">
        <v>340.66</v>
      </c>
      <c r="R810" s="34">
        <v>37.82</v>
      </c>
      <c r="S810" s="112" t="s">
        <v>183</v>
      </c>
      <c r="T810" s="112" t="s">
        <v>429</v>
      </c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</row>
    <row r="811" spans="1:34" s="7" customFormat="1" x14ac:dyDescent="0.3">
      <c r="A811" s="25">
        <f>A815</f>
        <v>4</v>
      </c>
      <c r="B811" s="31">
        <f>B815</f>
        <v>2</v>
      </c>
      <c r="C811" s="52" t="s">
        <v>36</v>
      </c>
      <c r="D811" s="31"/>
      <c r="E811" s="31"/>
      <c r="F811" s="112"/>
      <c r="G811" s="31"/>
      <c r="H811" s="31"/>
      <c r="I811" s="30">
        <f>I812+I815</f>
        <v>2662.71</v>
      </c>
      <c r="J811" s="27"/>
      <c r="K811" s="26"/>
      <c r="L811" s="30">
        <f>SUM(L812:L815)</f>
        <v>2826600.6129000001</v>
      </c>
      <c r="M811" s="30">
        <f t="shared" ref="M811:P811" si="185">SUM(M812:M815)</f>
        <v>2826600.6129000001</v>
      </c>
      <c r="N811" s="30">
        <f t="shared" si="185"/>
        <v>175893.4032</v>
      </c>
      <c r="O811" s="30">
        <f t="shared" si="185"/>
        <v>3002494.0161000001</v>
      </c>
      <c r="P811" s="30">
        <f t="shared" si="185"/>
        <v>3002494.0161000001</v>
      </c>
      <c r="Q811" s="74"/>
      <c r="R811" s="73"/>
      <c r="S811" s="112"/>
      <c r="T811" s="112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</row>
    <row r="812" spans="1:34" ht="37.5" x14ac:dyDescent="0.3">
      <c r="A812" s="24">
        <v>1</v>
      </c>
      <c r="B812" s="111">
        <v>1</v>
      </c>
      <c r="C812" s="47" t="s">
        <v>440</v>
      </c>
      <c r="D812" s="111">
        <v>1974</v>
      </c>
      <c r="E812" s="111" t="s">
        <v>24</v>
      </c>
      <c r="F812" s="112" t="s">
        <v>182</v>
      </c>
      <c r="G812" s="111" t="s">
        <v>25</v>
      </c>
      <c r="H812" s="111">
        <v>2</v>
      </c>
      <c r="I812" s="113">
        <v>983.1</v>
      </c>
      <c r="J812" s="113">
        <v>403.43</v>
      </c>
      <c r="K812" s="114" t="s">
        <v>32</v>
      </c>
      <c r="L812" s="115">
        <f>I812*Q812</f>
        <v>317334.84900000005</v>
      </c>
      <c r="M812" s="145">
        <f>L812+L813+L814</f>
        <v>2284439.301</v>
      </c>
      <c r="N812" s="115">
        <f>I812*R812</f>
        <v>24695.472000000002</v>
      </c>
      <c r="O812" s="115">
        <f>L812+N812</f>
        <v>342030.32100000005</v>
      </c>
      <c r="P812" s="145">
        <f>O812+O813+O814</f>
        <v>2418140.9010000001</v>
      </c>
      <c r="Q812" s="34">
        <v>322.79000000000002</v>
      </c>
      <c r="R812" s="34">
        <v>25.12</v>
      </c>
      <c r="S812" s="112" t="s">
        <v>183</v>
      </c>
      <c r="T812" s="112" t="s">
        <v>429</v>
      </c>
    </row>
    <row r="813" spans="1:34" ht="37.5" x14ac:dyDescent="0.3">
      <c r="A813" s="24">
        <v>2</v>
      </c>
      <c r="B813" s="111"/>
      <c r="C813" s="47"/>
      <c r="D813" s="111"/>
      <c r="E813" s="111"/>
      <c r="F813" s="112" t="s">
        <v>182</v>
      </c>
      <c r="G813" s="111" t="s">
        <v>25</v>
      </c>
      <c r="H813" s="111"/>
      <c r="I813" s="113"/>
      <c r="J813" s="113"/>
      <c r="K813" s="114" t="s">
        <v>35</v>
      </c>
      <c r="L813" s="115">
        <f>I812*Q813</f>
        <v>442395</v>
      </c>
      <c r="M813" s="155"/>
      <c r="N813" s="115">
        <f>I812*R813</f>
        <v>24951.078000000001</v>
      </c>
      <c r="O813" s="115">
        <f>L813+N813</f>
        <v>467346.07799999998</v>
      </c>
      <c r="P813" s="155"/>
      <c r="Q813" s="115">
        <v>450</v>
      </c>
      <c r="R813" s="34">
        <v>25.38</v>
      </c>
      <c r="S813" s="112" t="s">
        <v>183</v>
      </c>
      <c r="T813" s="112" t="s">
        <v>429</v>
      </c>
    </row>
    <row r="814" spans="1:34" x14ac:dyDescent="0.3">
      <c r="A814" s="24">
        <v>3</v>
      </c>
      <c r="B814" s="111"/>
      <c r="C814" s="47"/>
      <c r="D814" s="111"/>
      <c r="E814" s="111"/>
      <c r="F814" s="112" t="s">
        <v>182</v>
      </c>
      <c r="G814" s="111" t="s">
        <v>25</v>
      </c>
      <c r="H814" s="111"/>
      <c r="I814" s="113"/>
      <c r="J814" s="113"/>
      <c r="K814" s="114" t="s">
        <v>154</v>
      </c>
      <c r="L814" s="115">
        <f>I812*Q814</f>
        <v>1524709.452</v>
      </c>
      <c r="M814" s="146"/>
      <c r="N814" s="115">
        <f>I812*R814</f>
        <v>84055.05</v>
      </c>
      <c r="O814" s="115">
        <f>L814+N814</f>
        <v>1608764.5020000001</v>
      </c>
      <c r="P814" s="146"/>
      <c r="Q814" s="115">
        <v>1550.92</v>
      </c>
      <c r="R814" s="34">
        <v>85.5</v>
      </c>
      <c r="S814" s="112" t="s">
        <v>183</v>
      </c>
      <c r="T814" s="112" t="s">
        <v>429</v>
      </c>
    </row>
    <row r="815" spans="1:34" ht="37.5" x14ac:dyDescent="0.3">
      <c r="A815" s="24">
        <v>4</v>
      </c>
      <c r="B815" s="111">
        <v>2</v>
      </c>
      <c r="C815" s="47" t="s">
        <v>441</v>
      </c>
      <c r="D815" s="111">
        <v>1976</v>
      </c>
      <c r="E815" s="111" t="s">
        <v>24</v>
      </c>
      <c r="F815" s="112" t="s">
        <v>184</v>
      </c>
      <c r="G815" s="111" t="s">
        <v>25</v>
      </c>
      <c r="H815" s="111">
        <v>2</v>
      </c>
      <c r="I815" s="113">
        <v>1679.61</v>
      </c>
      <c r="J815" s="113">
        <v>739.61</v>
      </c>
      <c r="K815" s="114" t="s">
        <v>32</v>
      </c>
      <c r="L815" s="115">
        <f>I815*Q815</f>
        <v>542161.31189999997</v>
      </c>
      <c r="M815" s="115">
        <f>L815</f>
        <v>542161.31189999997</v>
      </c>
      <c r="N815" s="115">
        <f>I815*R815</f>
        <v>42191.803200000002</v>
      </c>
      <c r="O815" s="115">
        <f>L815+N815</f>
        <v>584353.11509999994</v>
      </c>
      <c r="P815" s="115">
        <f>O815</f>
        <v>584353.11509999994</v>
      </c>
      <c r="Q815" s="115">
        <v>322.79000000000002</v>
      </c>
      <c r="R815" s="34">
        <v>25.12</v>
      </c>
      <c r="S815" s="112" t="s">
        <v>183</v>
      </c>
      <c r="T815" s="112" t="s">
        <v>429</v>
      </c>
    </row>
    <row r="816" spans="1:34" s="7" customFormat="1" x14ac:dyDescent="0.3">
      <c r="A816" s="25">
        <f>A866</f>
        <v>50</v>
      </c>
      <c r="B816" s="31">
        <f>B863</f>
        <v>17</v>
      </c>
      <c r="C816" s="52" t="s">
        <v>40</v>
      </c>
      <c r="D816" s="31"/>
      <c r="E816" s="31"/>
      <c r="F816" s="112"/>
      <c r="G816" s="31"/>
      <c r="H816" s="31"/>
      <c r="I816" s="30">
        <f>I817+I819+I820+I821+I823+I825+I827+I829+I833+I837+I841+I845+I849+I851+I855+I859+I863</f>
        <v>48770.36</v>
      </c>
      <c r="J816" s="27"/>
      <c r="K816" s="28"/>
      <c r="L816" s="30">
        <f>SUM(L817:L866)</f>
        <v>29553030.910599999</v>
      </c>
      <c r="M816" s="30">
        <f t="shared" ref="M816:P816" si="186">SUM(M817:M866)</f>
        <v>29553030.910600007</v>
      </c>
      <c r="N816" s="30">
        <f t="shared" si="186"/>
        <v>2476680.7059999988</v>
      </c>
      <c r="O816" s="30">
        <f t="shared" si="186"/>
        <v>32029711.616599996</v>
      </c>
      <c r="P816" s="30">
        <f t="shared" si="186"/>
        <v>32029711.616599999</v>
      </c>
      <c r="Q816" s="30"/>
      <c r="R816" s="73"/>
      <c r="S816" s="112"/>
      <c r="T816" s="112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</row>
    <row r="817" spans="1:20" ht="37.5" x14ac:dyDescent="0.3">
      <c r="A817" s="24">
        <v>1</v>
      </c>
      <c r="B817" s="111">
        <v>1</v>
      </c>
      <c r="C817" s="47" t="s">
        <v>442</v>
      </c>
      <c r="D817" s="111">
        <v>1967</v>
      </c>
      <c r="E817" s="111" t="s">
        <v>24</v>
      </c>
      <c r="F817" s="112" t="s">
        <v>195</v>
      </c>
      <c r="G817" s="111" t="s">
        <v>25</v>
      </c>
      <c r="H817" s="111">
        <v>2</v>
      </c>
      <c r="I817" s="113">
        <v>1138</v>
      </c>
      <c r="J817" s="113">
        <v>566.9</v>
      </c>
      <c r="K817" s="40" t="s">
        <v>154</v>
      </c>
      <c r="L817" s="115">
        <f>I817*Q817</f>
        <v>1760622.5599999998</v>
      </c>
      <c r="M817" s="145">
        <f>L817+L818</f>
        <v>2249962.5599999996</v>
      </c>
      <c r="N817" s="115">
        <f>I817*R817</f>
        <v>101851</v>
      </c>
      <c r="O817" s="115">
        <f t="shared" ref="O817:O850" si="187">L817+N817</f>
        <v>1862473.5599999998</v>
      </c>
      <c r="P817" s="145">
        <f>O817+O818</f>
        <v>2377418.5599999996</v>
      </c>
      <c r="Q817" s="115">
        <v>1547.12</v>
      </c>
      <c r="R817" s="34">
        <v>89.5</v>
      </c>
      <c r="S817" s="112" t="s">
        <v>183</v>
      </c>
      <c r="T817" s="112" t="s">
        <v>429</v>
      </c>
    </row>
    <row r="818" spans="1:20" x14ac:dyDescent="0.3">
      <c r="A818" s="24">
        <f>A817+1</f>
        <v>2</v>
      </c>
      <c r="B818" s="111"/>
      <c r="C818" s="47"/>
      <c r="D818" s="111"/>
      <c r="E818" s="111"/>
      <c r="F818" s="112" t="s">
        <v>195</v>
      </c>
      <c r="G818" s="111" t="s">
        <v>25</v>
      </c>
      <c r="H818" s="111"/>
      <c r="I818" s="113">
        <v>1138</v>
      </c>
      <c r="J818" s="113"/>
      <c r="K818" s="40" t="s">
        <v>63</v>
      </c>
      <c r="L818" s="115">
        <f>I818*Q818</f>
        <v>489340</v>
      </c>
      <c r="M818" s="146"/>
      <c r="N818" s="115">
        <f>I818*R818</f>
        <v>25605</v>
      </c>
      <c r="O818" s="115">
        <f t="shared" si="187"/>
        <v>514945</v>
      </c>
      <c r="P818" s="146"/>
      <c r="Q818" s="34">
        <v>430</v>
      </c>
      <c r="R818" s="34">
        <v>22.5</v>
      </c>
      <c r="S818" s="112" t="s">
        <v>183</v>
      </c>
      <c r="T818" s="112" t="s">
        <v>429</v>
      </c>
    </row>
    <row r="819" spans="1:20" ht="37.5" x14ac:dyDescent="0.3">
      <c r="A819" s="24">
        <f t="shared" ref="A819:A866" si="188">A818+1</f>
        <v>3</v>
      </c>
      <c r="B819" s="111">
        <v>2</v>
      </c>
      <c r="C819" s="47" t="s">
        <v>709</v>
      </c>
      <c r="D819" s="111">
        <v>1983</v>
      </c>
      <c r="E819" s="111" t="s">
        <v>24</v>
      </c>
      <c r="F819" s="62" t="s">
        <v>201</v>
      </c>
      <c r="G819" s="111" t="s">
        <v>25</v>
      </c>
      <c r="H819" s="111">
        <v>2</v>
      </c>
      <c r="I819" s="113">
        <v>2235.8000000000002</v>
      </c>
      <c r="J819" s="113">
        <v>785</v>
      </c>
      <c r="K819" s="40" t="s">
        <v>154</v>
      </c>
      <c r="L819" s="115">
        <f>I819*Q819</f>
        <v>3376058.0000000005</v>
      </c>
      <c r="M819" s="115">
        <f>L819</f>
        <v>3376058.0000000005</v>
      </c>
      <c r="N819" s="115">
        <f>I819*R819</f>
        <v>168802.90000000002</v>
      </c>
      <c r="O819" s="115">
        <f t="shared" si="187"/>
        <v>3544860.9000000004</v>
      </c>
      <c r="P819" s="115">
        <f>O819</f>
        <v>3544860.9000000004</v>
      </c>
      <c r="Q819" s="115">
        <v>1510</v>
      </c>
      <c r="R819" s="34">
        <v>75.5</v>
      </c>
      <c r="S819" s="112" t="s">
        <v>183</v>
      </c>
      <c r="T819" s="112" t="s">
        <v>429</v>
      </c>
    </row>
    <row r="820" spans="1:20" ht="37.5" x14ac:dyDescent="0.3">
      <c r="A820" s="24">
        <f t="shared" si="188"/>
        <v>4</v>
      </c>
      <c r="B820" s="111">
        <v>3</v>
      </c>
      <c r="C820" s="47" t="s">
        <v>443</v>
      </c>
      <c r="D820" s="111">
        <v>1980</v>
      </c>
      <c r="E820" s="111" t="s">
        <v>24</v>
      </c>
      <c r="F820" s="112" t="s">
        <v>190</v>
      </c>
      <c r="G820" s="111" t="s">
        <v>25</v>
      </c>
      <c r="H820" s="111">
        <v>3</v>
      </c>
      <c r="I820" s="113">
        <v>1578.9</v>
      </c>
      <c r="J820" s="113">
        <v>821.4</v>
      </c>
      <c r="K820" s="40" t="s">
        <v>32</v>
      </c>
      <c r="L820" s="115">
        <f>I820*Q820</f>
        <v>335832.03</v>
      </c>
      <c r="M820" s="115">
        <f>L820</f>
        <v>335832.03</v>
      </c>
      <c r="N820" s="115">
        <f>I820*R820</f>
        <v>32651.652000000002</v>
      </c>
      <c r="O820" s="115">
        <f t="shared" si="187"/>
        <v>368483.68200000003</v>
      </c>
      <c r="P820" s="115">
        <f>O820</f>
        <v>368483.68200000003</v>
      </c>
      <c r="Q820" s="115">
        <v>212.7</v>
      </c>
      <c r="R820" s="34">
        <v>20.68</v>
      </c>
      <c r="S820" s="112" t="s">
        <v>183</v>
      </c>
      <c r="T820" s="112" t="s">
        <v>429</v>
      </c>
    </row>
    <row r="821" spans="1:20" ht="37.5" x14ac:dyDescent="0.3">
      <c r="A821" s="24">
        <f t="shared" si="188"/>
        <v>5</v>
      </c>
      <c r="B821" s="111">
        <v>4</v>
      </c>
      <c r="C821" s="47" t="s">
        <v>444</v>
      </c>
      <c r="D821" s="111">
        <v>1978</v>
      </c>
      <c r="E821" s="111" t="s">
        <v>24</v>
      </c>
      <c r="F821" s="112" t="s">
        <v>216</v>
      </c>
      <c r="G821" s="111" t="s">
        <v>25</v>
      </c>
      <c r="H821" s="111">
        <v>5</v>
      </c>
      <c r="I821" s="113">
        <v>4675.3</v>
      </c>
      <c r="J821" s="113">
        <v>3369.9</v>
      </c>
      <c r="K821" s="40" t="s">
        <v>32</v>
      </c>
      <c r="L821" s="115">
        <f>I821*Q821</f>
        <v>994436.30999999994</v>
      </c>
      <c r="M821" s="145">
        <f>L821+L822</f>
        <v>6221421.71</v>
      </c>
      <c r="N821" s="115">
        <f>I821*R821</f>
        <v>96685.203999999998</v>
      </c>
      <c r="O821" s="115">
        <f t="shared" si="187"/>
        <v>1091121.514</v>
      </c>
      <c r="P821" s="145">
        <f>O821+O822</f>
        <v>6467716.5140000004</v>
      </c>
      <c r="Q821" s="115">
        <v>212.7</v>
      </c>
      <c r="R821" s="34">
        <v>20.68</v>
      </c>
      <c r="S821" s="112" t="s">
        <v>183</v>
      </c>
      <c r="T821" s="112" t="s">
        <v>429</v>
      </c>
    </row>
    <row r="822" spans="1:20" x14ac:dyDescent="0.3">
      <c r="A822" s="24">
        <f t="shared" si="188"/>
        <v>6</v>
      </c>
      <c r="B822" s="111"/>
      <c r="C822" s="47"/>
      <c r="D822" s="111"/>
      <c r="E822" s="111"/>
      <c r="F822" s="112" t="s">
        <v>216</v>
      </c>
      <c r="G822" s="111" t="s">
        <v>25</v>
      </c>
      <c r="H822" s="111"/>
      <c r="I822" s="113"/>
      <c r="J822" s="113"/>
      <c r="K822" s="40" t="s">
        <v>154</v>
      </c>
      <c r="L822" s="115">
        <f>I821*Q822</f>
        <v>5226985.4000000004</v>
      </c>
      <c r="M822" s="146"/>
      <c r="N822" s="115">
        <f>I821*R822</f>
        <v>149609.60000000001</v>
      </c>
      <c r="O822" s="115">
        <f t="shared" si="187"/>
        <v>5376595</v>
      </c>
      <c r="P822" s="146"/>
      <c r="Q822" s="115">
        <v>1118</v>
      </c>
      <c r="R822" s="34">
        <v>32</v>
      </c>
      <c r="S822" s="112" t="s">
        <v>183</v>
      </c>
      <c r="T822" s="112" t="s">
        <v>429</v>
      </c>
    </row>
    <row r="823" spans="1:20" ht="37.5" x14ac:dyDescent="0.3">
      <c r="A823" s="24">
        <f t="shared" si="188"/>
        <v>7</v>
      </c>
      <c r="B823" s="111">
        <v>5</v>
      </c>
      <c r="C823" s="47" t="s">
        <v>445</v>
      </c>
      <c r="D823" s="111">
        <v>1980</v>
      </c>
      <c r="E823" s="111" t="s">
        <v>24</v>
      </c>
      <c r="F823" s="112" t="s">
        <v>216</v>
      </c>
      <c r="G823" s="111" t="s">
        <v>25</v>
      </c>
      <c r="H823" s="111">
        <v>5</v>
      </c>
      <c r="I823" s="113">
        <v>5774.3</v>
      </c>
      <c r="J823" s="113">
        <v>3766.9</v>
      </c>
      <c r="K823" s="40" t="s">
        <v>32</v>
      </c>
      <c r="L823" s="115">
        <f>I823*Q823</f>
        <v>1137537.1000000001</v>
      </c>
      <c r="M823" s="145">
        <f>L823+L824</f>
        <v>1407254.6530000002</v>
      </c>
      <c r="N823" s="115">
        <f>I823*R823</f>
        <v>119412.524</v>
      </c>
      <c r="O823" s="115">
        <f t="shared" si="187"/>
        <v>1256949.6240000001</v>
      </c>
      <c r="P823" s="145">
        <f>O823+O824</f>
        <v>1592551.94</v>
      </c>
      <c r="Q823" s="115">
        <v>197</v>
      </c>
      <c r="R823" s="34">
        <v>20.68</v>
      </c>
      <c r="S823" s="112" t="s">
        <v>183</v>
      </c>
      <c r="T823" s="112" t="s">
        <v>429</v>
      </c>
    </row>
    <row r="824" spans="1:20" ht="56.25" x14ac:dyDescent="0.3">
      <c r="A824" s="24">
        <f t="shared" si="188"/>
        <v>8</v>
      </c>
      <c r="B824" s="111"/>
      <c r="C824" s="47"/>
      <c r="D824" s="111"/>
      <c r="E824" s="111"/>
      <c r="F824" s="112"/>
      <c r="G824" s="111"/>
      <c r="H824" s="111"/>
      <c r="I824" s="113"/>
      <c r="J824" s="113"/>
      <c r="K824" s="40" t="s">
        <v>29</v>
      </c>
      <c r="L824" s="115">
        <f>I823*Q824</f>
        <v>269717.55300000001</v>
      </c>
      <c r="M824" s="146"/>
      <c r="N824" s="115">
        <f>I823*R824</f>
        <v>65884.763000000006</v>
      </c>
      <c r="O824" s="115">
        <f t="shared" si="187"/>
        <v>335602.31599999999</v>
      </c>
      <c r="P824" s="146"/>
      <c r="Q824" s="115">
        <v>46.71</v>
      </c>
      <c r="R824" s="34">
        <v>11.41</v>
      </c>
      <c r="S824" s="112" t="s">
        <v>183</v>
      </c>
      <c r="T824" s="112" t="s">
        <v>429</v>
      </c>
    </row>
    <row r="825" spans="1:20" ht="37.5" x14ac:dyDescent="0.3">
      <c r="A825" s="24">
        <f t="shared" si="188"/>
        <v>9</v>
      </c>
      <c r="B825" s="111">
        <v>6</v>
      </c>
      <c r="C825" s="47" t="s">
        <v>446</v>
      </c>
      <c r="D825" s="111">
        <v>1980</v>
      </c>
      <c r="E825" s="111" t="s">
        <v>24</v>
      </c>
      <c r="F825" s="112" t="s">
        <v>216</v>
      </c>
      <c r="G825" s="111" t="s">
        <v>25</v>
      </c>
      <c r="H825" s="111">
        <v>5</v>
      </c>
      <c r="I825" s="113">
        <v>5800</v>
      </c>
      <c r="J825" s="113">
        <v>3801.8</v>
      </c>
      <c r="K825" s="40" t="s">
        <v>32</v>
      </c>
      <c r="L825" s="115">
        <f>I825*Q825</f>
        <v>1142600</v>
      </c>
      <c r="M825" s="145">
        <f>L825+L826</f>
        <v>1413518</v>
      </c>
      <c r="N825" s="115">
        <f>I825*R825</f>
        <v>119944</v>
      </c>
      <c r="O825" s="115">
        <f t="shared" si="187"/>
        <v>1262544</v>
      </c>
      <c r="P825" s="145">
        <f>O825+O826</f>
        <v>1599640</v>
      </c>
      <c r="Q825" s="115">
        <v>197</v>
      </c>
      <c r="R825" s="34">
        <v>20.68</v>
      </c>
      <c r="S825" s="112" t="s">
        <v>183</v>
      </c>
      <c r="T825" s="112" t="s">
        <v>429</v>
      </c>
    </row>
    <row r="826" spans="1:20" ht="56.25" x14ac:dyDescent="0.3">
      <c r="A826" s="24">
        <f t="shared" si="188"/>
        <v>10</v>
      </c>
      <c r="B826" s="111"/>
      <c r="C826" s="47"/>
      <c r="D826" s="111"/>
      <c r="E826" s="111"/>
      <c r="F826" s="112"/>
      <c r="G826" s="111"/>
      <c r="H826" s="111"/>
      <c r="I826" s="113"/>
      <c r="J826" s="113"/>
      <c r="K826" s="40" t="s">
        <v>29</v>
      </c>
      <c r="L826" s="115">
        <f>I825*Q826</f>
        <v>270918</v>
      </c>
      <c r="M826" s="146"/>
      <c r="N826" s="115">
        <f>I825*R826</f>
        <v>66178</v>
      </c>
      <c r="O826" s="115">
        <f t="shared" si="187"/>
        <v>337096</v>
      </c>
      <c r="P826" s="146"/>
      <c r="Q826" s="115">
        <v>46.71</v>
      </c>
      <c r="R826" s="34">
        <v>11.41</v>
      </c>
      <c r="S826" s="112" t="s">
        <v>183</v>
      </c>
      <c r="T826" s="112" t="s">
        <v>429</v>
      </c>
    </row>
    <row r="827" spans="1:20" s="5" customFormat="1" ht="37.5" x14ac:dyDescent="0.3">
      <c r="A827" s="24">
        <f t="shared" si="188"/>
        <v>11</v>
      </c>
      <c r="B827" s="111">
        <v>7</v>
      </c>
      <c r="C827" s="47" t="s">
        <v>447</v>
      </c>
      <c r="D827" s="111">
        <v>1980</v>
      </c>
      <c r="E827" s="111" t="s">
        <v>24</v>
      </c>
      <c r="F827" s="112" t="s">
        <v>216</v>
      </c>
      <c r="G827" s="111" t="s">
        <v>25</v>
      </c>
      <c r="H827" s="111">
        <v>5</v>
      </c>
      <c r="I827" s="113">
        <v>9678.2999999999993</v>
      </c>
      <c r="J827" s="113">
        <v>6616.3</v>
      </c>
      <c r="K827" s="40" t="s">
        <v>32</v>
      </c>
      <c r="L827" s="115">
        <f>I827*Q827</f>
        <v>2058574.4099999997</v>
      </c>
      <c r="M827" s="145">
        <f>L827+L828</f>
        <v>2510647.8029999998</v>
      </c>
      <c r="N827" s="115">
        <f>I827*R827</f>
        <v>200147.24399999998</v>
      </c>
      <c r="O827" s="115">
        <f t="shared" si="187"/>
        <v>2258721.6539999996</v>
      </c>
      <c r="P827" s="145">
        <f>O827+O828</f>
        <v>2821224.4499999997</v>
      </c>
      <c r="Q827" s="115">
        <v>212.7</v>
      </c>
      <c r="R827" s="34">
        <v>20.68</v>
      </c>
      <c r="S827" s="112" t="s">
        <v>183</v>
      </c>
      <c r="T827" s="112" t="s">
        <v>429</v>
      </c>
    </row>
    <row r="828" spans="1:20" s="5" customFormat="1" ht="56.25" x14ac:dyDescent="0.3">
      <c r="A828" s="24">
        <f t="shared" si="188"/>
        <v>12</v>
      </c>
      <c r="B828" s="111"/>
      <c r="C828" s="47"/>
      <c r="D828" s="111"/>
      <c r="E828" s="111"/>
      <c r="F828" s="112" t="s">
        <v>216</v>
      </c>
      <c r="G828" s="111" t="s">
        <v>25</v>
      </c>
      <c r="H828" s="111"/>
      <c r="I828" s="113"/>
      <c r="J828" s="113"/>
      <c r="K828" s="40" t="s">
        <v>29</v>
      </c>
      <c r="L828" s="115">
        <f>I827*Q828</f>
        <v>452073.39299999998</v>
      </c>
      <c r="M828" s="146"/>
      <c r="N828" s="115">
        <f>I827*R828</f>
        <v>110429.40299999999</v>
      </c>
      <c r="O828" s="115">
        <f t="shared" si="187"/>
        <v>562502.79599999997</v>
      </c>
      <c r="P828" s="146"/>
      <c r="Q828" s="115">
        <v>46.71</v>
      </c>
      <c r="R828" s="34">
        <v>11.41</v>
      </c>
      <c r="S828" s="112" t="s">
        <v>183</v>
      </c>
      <c r="T828" s="112" t="s">
        <v>429</v>
      </c>
    </row>
    <row r="829" spans="1:20" s="5" customFormat="1" ht="37.5" x14ac:dyDescent="0.3">
      <c r="A829" s="24">
        <f t="shared" si="188"/>
        <v>13</v>
      </c>
      <c r="B829" s="111">
        <v>8</v>
      </c>
      <c r="C829" s="47" t="s">
        <v>448</v>
      </c>
      <c r="D829" s="111">
        <v>1979</v>
      </c>
      <c r="E829" s="111" t="s">
        <v>24</v>
      </c>
      <c r="F829" s="112" t="s">
        <v>190</v>
      </c>
      <c r="G829" s="111" t="s">
        <v>25</v>
      </c>
      <c r="H829" s="111">
        <v>3</v>
      </c>
      <c r="I829" s="113">
        <v>1821.5</v>
      </c>
      <c r="J829" s="113">
        <v>890.5</v>
      </c>
      <c r="K829" s="40" t="s">
        <v>32</v>
      </c>
      <c r="L829" s="115">
        <f>I829*Q829</f>
        <v>387433.05</v>
      </c>
      <c r="M829" s="145">
        <f>L829+L830+L831+L832</f>
        <v>1262773.0899999999</v>
      </c>
      <c r="N829" s="115">
        <f>I829*R829</f>
        <v>37668.620000000003</v>
      </c>
      <c r="O829" s="115">
        <f t="shared" si="187"/>
        <v>425101.67</v>
      </c>
      <c r="P829" s="145">
        <f>O829+O830+O831+O832</f>
        <v>1385414.6849999998</v>
      </c>
      <c r="Q829" s="34">
        <v>212.7</v>
      </c>
      <c r="R829" s="34">
        <v>20.68</v>
      </c>
      <c r="S829" s="112" t="s">
        <v>183</v>
      </c>
      <c r="T829" s="112" t="s">
        <v>429</v>
      </c>
    </row>
    <row r="830" spans="1:20" s="5" customFormat="1" ht="37.5" x14ac:dyDescent="0.3">
      <c r="A830" s="24">
        <f t="shared" si="188"/>
        <v>14</v>
      </c>
      <c r="B830" s="111"/>
      <c r="C830" s="47"/>
      <c r="D830" s="111"/>
      <c r="E830" s="111"/>
      <c r="F830" s="112" t="s">
        <v>190</v>
      </c>
      <c r="G830" s="111" t="s">
        <v>25</v>
      </c>
      <c r="H830" s="111"/>
      <c r="I830" s="113"/>
      <c r="J830" s="113"/>
      <c r="K830" s="40" t="s">
        <v>35</v>
      </c>
      <c r="L830" s="115">
        <f>I829*Q830</f>
        <v>643718.1</v>
      </c>
      <c r="M830" s="155"/>
      <c r="N830" s="115">
        <f>I829*R830</f>
        <v>38433.65</v>
      </c>
      <c r="O830" s="115">
        <f t="shared" si="187"/>
        <v>682151.75</v>
      </c>
      <c r="P830" s="155"/>
      <c r="Q830" s="115">
        <v>353.4</v>
      </c>
      <c r="R830" s="115">
        <v>21.1</v>
      </c>
      <c r="S830" s="112" t="s">
        <v>183</v>
      </c>
      <c r="T830" s="112" t="s">
        <v>429</v>
      </c>
    </row>
    <row r="831" spans="1:20" s="5" customFormat="1" ht="56.25" x14ac:dyDescent="0.3">
      <c r="A831" s="24">
        <f t="shared" si="188"/>
        <v>15</v>
      </c>
      <c r="B831" s="111"/>
      <c r="C831" s="47"/>
      <c r="D831" s="111"/>
      <c r="E831" s="111"/>
      <c r="F831" s="112" t="s">
        <v>190</v>
      </c>
      <c r="G831" s="111" t="s">
        <v>25</v>
      </c>
      <c r="H831" s="111"/>
      <c r="I831" s="113"/>
      <c r="J831" s="113"/>
      <c r="K831" s="40" t="s">
        <v>26</v>
      </c>
      <c r="L831" s="115">
        <f>I829*Q831</f>
        <v>136903.94</v>
      </c>
      <c r="M831" s="155"/>
      <c r="N831" s="115">
        <f>I829*R831</f>
        <v>25810.654999999999</v>
      </c>
      <c r="O831" s="115">
        <f t="shared" si="187"/>
        <v>162714.595</v>
      </c>
      <c r="P831" s="155"/>
      <c r="Q831" s="34">
        <v>75.16</v>
      </c>
      <c r="R831" s="34">
        <v>14.17</v>
      </c>
      <c r="S831" s="112" t="s">
        <v>183</v>
      </c>
      <c r="T831" s="112" t="s">
        <v>429</v>
      </c>
    </row>
    <row r="832" spans="1:20" s="5" customFormat="1" ht="56.25" x14ac:dyDescent="0.3">
      <c r="A832" s="24">
        <f t="shared" si="188"/>
        <v>16</v>
      </c>
      <c r="B832" s="111"/>
      <c r="C832" s="47"/>
      <c r="D832" s="111"/>
      <c r="E832" s="111"/>
      <c r="F832" s="112" t="s">
        <v>190</v>
      </c>
      <c r="G832" s="111" t="s">
        <v>25</v>
      </c>
      <c r="H832" s="111"/>
      <c r="I832" s="113"/>
      <c r="J832" s="113"/>
      <c r="K832" s="40" t="s">
        <v>29</v>
      </c>
      <c r="L832" s="115">
        <f>I829*Q832</f>
        <v>94718</v>
      </c>
      <c r="M832" s="146"/>
      <c r="N832" s="115">
        <f>I829*R832</f>
        <v>20728.670000000002</v>
      </c>
      <c r="O832" s="115">
        <f t="shared" si="187"/>
        <v>115446.67</v>
      </c>
      <c r="P832" s="146"/>
      <c r="Q832" s="115">
        <v>52</v>
      </c>
      <c r="R832" s="34">
        <v>11.38</v>
      </c>
      <c r="S832" s="112" t="s">
        <v>183</v>
      </c>
      <c r="T832" s="112" t="s">
        <v>429</v>
      </c>
    </row>
    <row r="833" spans="1:34" s="5" customFormat="1" ht="37.5" x14ac:dyDescent="0.3">
      <c r="A833" s="24">
        <f t="shared" si="188"/>
        <v>17</v>
      </c>
      <c r="B833" s="111">
        <v>9</v>
      </c>
      <c r="C833" s="47" t="s">
        <v>449</v>
      </c>
      <c r="D833" s="111">
        <v>1980</v>
      </c>
      <c r="E833" s="111" t="s">
        <v>24</v>
      </c>
      <c r="F833" s="112" t="s">
        <v>190</v>
      </c>
      <c r="G833" s="111" t="s">
        <v>25</v>
      </c>
      <c r="H833" s="111">
        <v>3</v>
      </c>
      <c r="I833" s="113">
        <v>1858.4</v>
      </c>
      <c r="J833" s="113">
        <v>896.2</v>
      </c>
      <c r="K833" s="40" t="s">
        <v>32</v>
      </c>
      <c r="L833" s="115">
        <f>I833*Q833</f>
        <v>395281.68</v>
      </c>
      <c r="M833" s="145">
        <f>L833+L834+L835+L836</f>
        <v>1288354.3840000001</v>
      </c>
      <c r="N833" s="115">
        <f>I833*R833</f>
        <v>38431.712</v>
      </c>
      <c r="O833" s="115">
        <f t="shared" si="187"/>
        <v>433713.39199999999</v>
      </c>
      <c r="P833" s="145">
        <f>O833+O834+O835+O836</f>
        <v>1413480.4559999998</v>
      </c>
      <c r="Q833" s="34">
        <v>212.7</v>
      </c>
      <c r="R833" s="34">
        <v>20.68</v>
      </c>
      <c r="S833" s="112" t="s">
        <v>183</v>
      </c>
      <c r="T833" s="112" t="s">
        <v>429</v>
      </c>
    </row>
    <row r="834" spans="1:34" s="5" customFormat="1" ht="37.5" x14ac:dyDescent="0.3">
      <c r="A834" s="24">
        <f t="shared" si="188"/>
        <v>18</v>
      </c>
      <c r="B834" s="111"/>
      <c r="C834" s="47"/>
      <c r="D834" s="111"/>
      <c r="E834" s="111"/>
      <c r="F834" s="112" t="s">
        <v>190</v>
      </c>
      <c r="G834" s="111" t="s">
        <v>25</v>
      </c>
      <c r="H834" s="111"/>
      <c r="I834" s="113"/>
      <c r="J834" s="113"/>
      <c r="K834" s="40" t="s">
        <v>35</v>
      </c>
      <c r="L834" s="115">
        <f>I833*Q834</f>
        <v>656758.55999999994</v>
      </c>
      <c r="M834" s="155"/>
      <c r="N834" s="115">
        <f>I833*R834</f>
        <v>39212.240000000005</v>
      </c>
      <c r="O834" s="115">
        <f t="shared" si="187"/>
        <v>695970.79999999993</v>
      </c>
      <c r="P834" s="155"/>
      <c r="Q834" s="115">
        <v>353.4</v>
      </c>
      <c r="R834" s="115">
        <v>21.1</v>
      </c>
      <c r="S834" s="112" t="s">
        <v>183</v>
      </c>
      <c r="T834" s="112" t="s">
        <v>429</v>
      </c>
    </row>
    <row r="835" spans="1:34" s="5" customFormat="1" ht="56.25" x14ac:dyDescent="0.3">
      <c r="A835" s="24">
        <f t="shared" si="188"/>
        <v>19</v>
      </c>
      <c r="B835" s="111"/>
      <c r="C835" s="47"/>
      <c r="D835" s="111"/>
      <c r="E835" s="111"/>
      <c r="F835" s="112" t="s">
        <v>190</v>
      </c>
      <c r="G835" s="111" t="s">
        <v>25</v>
      </c>
      <c r="H835" s="111"/>
      <c r="I835" s="113"/>
      <c r="J835" s="113"/>
      <c r="K835" s="40" t="s">
        <v>26</v>
      </c>
      <c r="L835" s="115">
        <f>I833*Q835</f>
        <v>139677.34400000001</v>
      </c>
      <c r="M835" s="155"/>
      <c r="N835" s="115">
        <f>I833*R835</f>
        <v>26333.528000000002</v>
      </c>
      <c r="O835" s="115">
        <f t="shared" si="187"/>
        <v>166010.872</v>
      </c>
      <c r="P835" s="155"/>
      <c r="Q835" s="34">
        <v>75.16</v>
      </c>
      <c r="R835" s="34">
        <v>14.17</v>
      </c>
      <c r="S835" s="112" t="s">
        <v>183</v>
      </c>
      <c r="T835" s="112" t="s">
        <v>429</v>
      </c>
    </row>
    <row r="836" spans="1:34" s="5" customFormat="1" ht="56.25" x14ac:dyDescent="0.3">
      <c r="A836" s="24">
        <f t="shared" si="188"/>
        <v>20</v>
      </c>
      <c r="B836" s="111"/>
      <c r="C836" s="47"/>
      <c r="D836" s="111"/>
      <c r="E836" s="111"/>
      <c r="F836" s="112" t="s">
        <v>190</v>
      </c>
      <c r="G836" s="111" t="s">
        <v>25</v>
      </c>
      <c r="H836" s="111"/>
      <c r="I836" s="113"/>
      <c r="J836" s="113"/>
      <c r="K836" s="40" t="s">
        <v>29</v>
      </c>
      <c r="L836" s="115">
        <f>I833*Q836</f>
        <v>96636.800000000003</v>
      </c>
      <c r="M836" s="146"/>
      <c r="N836" s="115">
        <f>I833*R836</f>
        <v>21148.592000000004</v>
      </c>
      <c r="O836" s="115">
        <f t="shared" si="187"/>
        <v>117785.39200000001</v>
      </c>
      <c r="P836" s="146"/>
      <c r="Q836" s="115">
        <v>52</v>
      </c>
      <c r="R836" s="34">
        <v>11.38</v>
      </c>
      <c r="S836" s="112" t="s">
        <v>183</v>
      </c>
      <c r="T836" s="112" t="s">
        <v>429</v>
      </c>
    </row>
    <row r="837" spans="1:34" s="5" customFormat="1" ht="37.5" x14ac:dyDescent="0.3">
      <c r="A837" s="24">
        <f t="shared" si="188"/>
        <v>21</v>
      </c>
      <c r="B837" s="111">
        <v>10</v>
      </c>
      <c r="C837" s="47" t="s">
        <v>450</v>
      </c>
      <c r="D837" s="111">
        <v>1983</v>
      </c>
      <c r="E837" s="111" t="s">
        <v>24</v>
      </c>
      <c r="F837" s="112" t="s">
        <v>190</v>
      </c>
      <c r="G837" s="111" t="s">
        <v>25</v>
      </c>
      <c r="H837" s="111">
        <v>3</v>
      </c>
      <c r="I837" s="113">
        <v>3226.6</v>
      </c>
      <c r="J837" s="113">
        <v>1805.4</v>
      </c>
      <c r="K837" s="40" t="s">
        <v>32</v>
      </c>
      <c r="L837" s="115">
        <f>I837*Q837</f>
        <v>686297.82</v>
      </c>
      <c r="M837" s="145">
        <f>L837+L838+L839+L840</f>
        <v>2236872.716</v>
      </c>
      <c r="N837" s="115">
        <f>I837*R837</f>
        <v>66726.088000000003</v>
      </c>
      <c r="O837" s="115">
        <f t="shared" si="187"/>
        <v>753023.90799999994</v>
      </c>
      <c r="P837" s="145">
        <f>O837+O838+O839+O840</f>
        <v>2454119.6939999997</v>
      </c>
      <c r="Q837" s="34">
        <v>212.7</v>
      </c>
      <c r="R837" s="34">
        <v>20.68</v>
      </c>
      <c r="S837" s="112" t="s">
        <v>183</v>
      </c>
      <c r="T837" s="112" t="s">
        <v>429</v>
      </c>
    </row>
    <row r="838" spans="1:34" s="5" customFormat="1" ht="37.5" x14ac:dyDescent="0.3">
      <c r="A838" s="24">
        <f t="shared" si="188"/>
        <v>22</v>
      </c>
      <c r="B838" s="111"/>
      <c r="C838" s="47"/>
      <c r="D838" s="111"/>
      <c r="E838" s="111"/>
      <c r="F838" s="112" t="s">
        <v>190</v>
      </c>
      <c r="G838" s="111" t="s">
        <v>25</v>
      </c>
      <c r="H838" s="111"/>
      <c r="I838" s="113"/>
      <c r="J838" s="113"/>
      <c r="K838" s="40" t="s">
        <v>35</v>
      </c>
      <c r="L838" s="115">
        <f>I837*Q838</f>
        <v>1140280.44</v>
      </c>
      <c r="M838" s="155"/>
      <c r="N838" s="115">
        <f>I837*R838</f>
        <v>68081.260000000009</v>
      </c>
      <c r="O838" s="115">
        <f t="shared" si="187"/>
        <v>1208361.7</v>
      </c>
      <c r="P838" s="155"/>
      <c r="Q838" s="115">
        <v>353.4</v>
      </c>
      <c r="R838" s="115">
        <v>21.1</v>
      </c>
      <c r="S838" s="112" t="s">
        <v>183</v>
      </c>
      <c r="T838" s="112" t="s">
        <v>429</v>
      </c>
    </row>
    <row r="839" spans="1:34" s="5" customFormat="1" ht="56.25" x14ac:dyDescent="0.3">
      <c r="A839" s="24">
        <f t="shared" si="188"/>
        <v>23</v>
      </c>
      <c r="B839" s="111"/>
      <c r="C839" s="47"/>
      <c r="D839" s="111"/>
      <c r="E839" s="111"/>
      <c r="F839" s="112" t="s">
        <v>190</v>
      </c>
      <c r="G839" s="111" t="s">
        <v>25</v>
      </c>
      <c r="H839" s="111"/>
      <c r="I839" s="113"/>
      <c r="J839" s="113"/>
      <c r="K839" s="40" t="s">
        <v>26</v>
      </c>
      <c r="L839" s="115">
        <f>I837*Q839</f>
        <v>242511.25599999999</v>
      </c>
      <c r="M839" s="155"/>
      <c r="N839" s="115">
        <f>I837*R839</f>
        <v>45720.921999999999</v>
      </c>
      <c r="O839" s="115">
        <f t="shared" si="187"/>
        <v>288232.17800000001</v>
      </c>
      <c r="P839" s="155"/>
      <c r="Q839" s="34">
        <v>75.16</v>
      </c>
      <c r="R839" s="34">
        <v>14.17</v>
      </c>
      <c r="S839" s="112" t="s">
        <v>183</v>
      </c>
      <c r="T839" s="112" t="s">
        <v>429</v>
      </c>
    </row>
    <row r="840" spans="1:34" s="5" customFormat="1" ht="56.25" x14ac:dyDescent="0.3">
      <c r="A840" s="24">
        <f t="shared" si="188"/>
        <v>24</v>
      </c>
      <c r="B840" s="111"/>
      <c r="C840" s="47"/>
      <c r="D840" s="111"/>
      <c r="E840" s="111"/>
      <c r="F840" s="112" t="s">
        <v>190</v>
      </c>
      <c r="G840" s="111" t="s">
        <v>25</v>
      </c>
      <c r="H840" s="111"/>
      <c r="I840" s="113"/>
      <c r="J840" s="113"/>
      <c r="K840" s="40" t="s">
        <v>29</v>
      </c>
      <c r="L840" s="115">
        <f>I837*Q840</f>
        <v>167783.19999999998</v>
      </c>
      <c r="M840" s="146"/>
      <c r="N840" s="115">
        <f>I837*R840</f>
        <v>36718.707999999999</v>
      </c>
      <c r="O840" s="115">
        <f t="shared" si="187"/>
        <v>204501.908</v>
      </c>
      <c r="P840" s="146"/>
      <c r="Q840" s="115">
        <v>52</v>
      </c>
      <c r="R840" s="34">
        <v>11.38</v>
      </c>
      <c r="S840" s="112" t="s">
        <v>183</v>
      </c>
      <c r="T840" s="112" t="s">
        <v>429</v>
      </c>
    </row>
    <row r="841" spans="1:34" s="5" customFormat="1" ht="37.5" x14ac:dyDescent="0.3">
      <c r="A841" s="24">
        <f t="shared" si="188"/>
        <v>25</v>
      </c>
      <c r="B841" s="111">
        <v>11</v>
      </c>
      <c r="C841" s="47" t="s">
        <v>451</v>
      </c>
      <c r="D841" s="111">
        <v>1965</v>
      </c>
      <c r="E841" s="111" t="s">
        <v>24</v>
      </c>
      <c r="F841" s="112" t="s">
        <v>182</v>
      </c>
      <c r="G841" s="111" t="s">
        <v>25</v>
      </c>
      <c r="H841" s="111">
        <v>2</v>
      </c>
      <c r="I841" s="113">
        <v>866.46</v>
      </c>
      <c r="J841" s="113">
        <v>388.5</v>
      </c>
      <c r="K841" s="40" t="s">
        <v>32</v>
      </c>
      <c r="L841" s="115">
        <f>I841*Q841</f>
        <v>279684.62340000004</v>
      </c>
      <c r="M841" s="145">
        <f>L841+L842+L843+L844</f>
        <v>853038.53460000013</v>
      </c>
      <c r="N841" s="115">
        <f>I841*R841</f>
        <v>21765.475200000001</v>
      </c>
      <c r="O841" s="115">
        <f t="shared" si="187"/>
        <v>301450.09860000003</v>
      </c>
      <c r="P841" s="145">
        <f>O841+O842+O843+O844</f>
        <v>928333.90860000008</v>
      </c>
      <c r="Q841" s="34">
        <v>322.79000000000002</v>
      </c>
      <c r="R841" s="34">
        <v>25.12</v>
      </c>
      <c r="S841" s="112" t="s">
        <v>183</v>
      </c>
      <c r="T841" s="112" t="s">
        <v>429</v>
      </c>
    </row>
    <row r="842" spans="1:34" ht="37.5" x14ac:dyDescent="0.3">
      <c r="A842" s="24">
        <f t="shared" si="188"/>
        <v>26</v>
      </c>
      <c r="B842" s="111"/>
      <c r="C842" s="47"/>
      <c r="D842" s="111"/>
      <c r="E842" s="111"/>
      <c r="F842" s="112" t="s">
        <v>182</v>
      </c>
      <c r="G842" s="111" t="s">
        <v>25</v>
      </c>
      <c r="H842" s="111"/>
      <c r="I842" s="113"/>
      <c r="J842" s="113"/>
      <c r="K842" s="40" t="s">
        <v>35</v>
      </c>
      <c r="L842" s="115">
        <f>I841*Q842</f>
        <v>389907</v>
      </c>
      <c r="M842" s="155"/>
      <c r="N842" s="115">
        <f>I841*R842</f>
        <v>21990.754799999999</v>
      </c>
      <c r="O842" s="115">
        <f t="shared" si="187"/>
        <v>411897.7548</v>
      </c>
      <c r="P842" s="155"/>
      <c r="Q842" s="115">
        <v>450</v>
      </c>
      <c r="R842" s="34">
        <v>25.38</v>
      </c>
      <c r="S842" s="112" t="s">
        <v>183</v>
      </c>
      <c r="T842" s="112" t="s">
        <v>429</v>
      </c>
    </row>
    <row r="843" spans="1:34" ht="56.25" x14ac:dyDescent="0.3">
      <c r="A843" s="24">
        <f t="shared" si="188"/>
        <v>27</v>
      </c>
      <c r="B843" s="111"/>
      <c r="C843" s="47"/>
      <c r="D843" s="111"/>
      <c r="E843" s="111"/>
      <c r="F843" s="112" t="s">
        <v>182</v>
      </c>
      <c r="G843" s="111" t="s">
        <v>25</v>
      </c>
      <c r="H843" s="111"/>
      <c r="I843" s="113"/>
      <c r="J843" s="113"/>
      <c r="K843" s="40" t="s">
        <v>26</v>
      </c>
      <c r="L843" s="115">
        <f>I841*Q843</f>
        <v>99642.900000000009</v>
      </c>
      <c r="M843" s="155"/>
      <c r="N843" s="115">
        <f>I841*R843</f>
        <v>20673.7356</v>
      </c>
      <c r="O843" s="115">
        <f t="shared" si="187"/>
        <v>120316.63560000001</v>
      </c>
      <c r="P843" s="155"/>
      <c r="Q843" s="115">
        <v>115</v>
      </c>
      <c r="R843" s="115">
        <v>23.86</v>
      </c>
      <c r="S843" s="112" t="s">
        <v>183</v>
      </c>
      <c r="T843" s="112" t="s">
        <v>429</v>
      </c>
    </row>
    <row r="844" spans="1:34" ht="56.25" x14ac:dyDescent="0.3">
      <c r="A844" s="24">
        <f t="shared" si="188"/>
        <v>28</v>
      </c>
      <c r="B844" s="111"/>
      <c r="C844" s="47"/>
      <c r="D844" s="111"/>
      <c r="E844" s="111"/>
      <c r="F844" s="112" t="s">
        <v>182</v>
      </c>
      <c r="G844" s="111" t="s">
        <v>25</v>
      </c>
      <c r="H844" s="111"/>
      <c r="I844" s="113"/>
      <c r="J844" s="113"/>
      <c r="K844" s="40" t="s">
        <v>29</v>
      </c>
      <c r="L844" s="115">
        <f>I841*Q844</f>
        <v>83804.011200000008</v>
      </c>
      <c r="M844" s="146"/>
      <c r="N844" s="115">
        <f>I841*R844</f>
        <v>10865.4084</v>
      </c>
      <c r="O844" s="115">
        <f t="shared" si="187"/>
        <v>94669.419600000008</v>
      </c>
      <c r="P844" s="146"/>
      <c r="Q844" s="34">
        <v>96.72</v>
      </c>
      <c r="R844" s="34">
        <v>12.54</v>
      </c>
      <c r="S844" s="112" t="s">
        <v>183</v>
      </c>
      <c r="T844" s="112" t="s">
        <v>429</v>
      </c>
    </row>
    <row r="845" spans="1:34" s="7" customFormat="1" ht="37.5" x14ac:dyDescent="0.3">
      <c r="A845" s="24">
        <f t="shared" si="188"/>
        <v>29</v>
      </c>
      <c r="B845" s="111">
        <v>12</v>
      </c>
      <c r="C845" s="47" t="s">
        <v>452</v>
      </c>
      <c r="D845" s="111">
        <v>1982</v>
      </c>
      <c r="E845" s="111" t="s">
        <v>24</v>
      </c>
      <c r="F845" s="112" t="s">
        <v>190</v>
      </c>
      <c r="G845" s="111" t="s">
        <v>25</v>
      </c>
      <c r="H845" s="111">
        <v>3</v>
      </c>
      <c r="I845" s="113">
        <v>3103.5</v>
      </c>
      <c r="J845" s="113">
        <v>1520.1</v>
      </c>
      <c r="K845" s="40" t="s">
        <v>32</v>
      </c>
      <c r="L845" s="115">
        <f>I845*Q845</f>
        <v>660114.44999999995</v>
      </c>
      <c r="M845" s="145">
        <f>L845+L846+L847+L848</f>
        <v>2151532.41</v>
      </c>
      <c r="N845" s="115">
        <f>I845*R845</f>
        <v>64180.38</v>
      </c>
      <c r="O845" s="115">
        <f t="shared" si="187"/>
        <v>724294.83</v>
      </c>
      <c r="P845" s="145">
        <f>O845+O846+O847+O848</f>
        <v>2360491.0650000004</v>
      </c>
      <c r="Q845" s="34">
        <v>212.7</v>
      </c>
      <c r="R845" s="34">
        <v>20.68</v>
      </c>
      <c r="S845" s="112" t="s">
        <v>183</v>
      </c>
      <c r="T845" s="112" t="s">
        <v>429</v>
      </c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</row>
    <row r="846" spans="1:34" s="7" customFormat="1" ht="37.5" x14ac:dyDescent="0.3">
      <c r="A846" s="24">
        <f t="shared" si="188"/>
        <v>30</v>
      </c>
      <c r="B846" s="111"/>
      <c r="C846" s="47"/>
      <c r="D846" s="111"/>
      <c r="E846" s="111"/>
      <c r="F846" s="112" t="s">
        <v>190</v>
      </c>
      <c r="G846" s="111" t="s">
        <v>25</v>
      </c>
      <c r="H846" s="111"/>
      <c r="I846" s="113"/>
      <c r="J846" s="113"/>
      <c r="K846" s="40" t="s">
        <v>35</v>
      </c>
      <c r="L846" s="115">
        <f>I845*Q846</f>
        <v>1096776.8999999999</v>
      </c>
      <c r="M846" s="155"/>
      <c r="N846" s="115">
        <f>I845*R846</f>
        <v>65483.850000000006</v>
      </c>
      <c r="O846" s="115">
        <f t="shared" si="187"/>
        <v>1162260.75</v>
      </c>
      <c r="P846" s="155"/>
      <c r="Q846" s="115">
        <v>353.4</v>
      </c>
      <c r="R846" s="115">
        <v>21.1</v>
      </c>
      <c r="S846" s="112" t="s">
        <v>183</v>
      </c>
      <c r="T846" s="112" t="s">
        <v>429</v>
      </c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</row>
    <row r="847" spans="1:34" s="7" customFormat="1" ht="56.25" x14ac:dyDescent="0.3">
      <c r="A847" s="24">
        <f t="shared" si="188"/>
        <v>31</v>
      </c>
      <c r="B847" s="111"/>
      <c r="C847" s="47"/>
      <c r="D847" s="111"/>
      <c r="E847" s="111"/>
      <c r="F847" s="112" t="s">
        <v>190</v>
      </c>
      <c r="G847" s="111" t="s">
        <v>25</v>
      </c>
      <c r="H847" s="111"/>
      <c r="I847" s="113"/>
      <c r="J847" s="113"/>
      <c r="K847" s="40" t="s">
        <v>26</v>
      </c>
      <c r="L847" s="115">
        <f>I845*Q847</f>
        <v>233259.06</v>
      </c>
      <c r="M847" s="155"/>
      <c r="N847" s="115">
        <f>I845*R847</f>
        <v>43976.595000000001</v>
      </c>
      <c r="O847" s="115">
        <f t="shared" si="187"/>
        <v>277235.65500000003</v>
      </c>
      <c r="P847" s="155"/>
      <c r="Q847" s="34">
        <v>75.16</v>
      </c>
      <c r="R847" s="34">
        <v>14.17</v>
      </c>
      <c r="S847" s="112" t="s">
        <v>183</v>
      </c>
      <c r="T847" s="112" t="s">
        <v>429</v>
      </c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</row>
    <row r="848" spans="1:34" s="7" customFormat="1" ht="56.25" x14ac:dyDescent="0.3">
      <c r="A848" s="24">
        <f t="shared" si="188"/>
        <v>32</v>
      </c>
      <c r="B848" s="111"/>
      <c r="C848" s="47"/>
      <c r="D848" s="111"/>
      <c r="E848" s="111"/>
      <c r="F848" s="112" t="s">
        <v>190</v>
      </c>
      <c r="G848" s="111" t="s">
        <v>25</v>
      </c>
      <c r="H848" s="111"/>
      <c r="I848" s="113"/>
      <c r="J848" s="113"/>
      <c r="K848" s="40" t="s">
        <v>29</v>
      </c>
      <c r="L848" s="115">
        <f>I845*Q848</f>
        <v>161382</v>
      </c>
      <c r="M848" s="146"/>
      <c r="N848" s="115">
        <f>I845*R848</f>
        <v>35317.83</v>
      </c>
      <c r="O848" s="115">
        <f t="shared" si="187"/>
        <v>196699.83000000002</v>
      </c>
      <c r="P848" s="146"/>
      <c r="Q848" s="115">
        <v>52</v>
      </c>
      <c r="R848" s="34">
        <v>11.38</v>
      </c>
      <c r="S848" s="112" t="s">
        <v>183</v>
      </c>
      <c r="T848" s="112" t="s">
        <v>429</v>
      </c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</row>
    <row r="849" spans="1:34" s="7" customFormat="1" ht="37.5" x14ac:dyDescent="0.3">
      <c r="A849" s="24">
        <f t="shared" si="188"/>
        <v>33</v>
      </c>
      <c r="B849" s="111">
        <v>13</v>
      </c>
      <c r="C849" s="47" t="s">
        <v>453</v>
      </c>
      <c r="D849" s="111">
        <v>1957</v>
      </c>
      <c r="E849" s="111">
        <v>2009</v>
      </c>
      <c r="F849" s="112" t="s">
        <v>195</v>
      </c>
      <c r="G849" s="111" t="s">
        <v>329</v>
      </c>
      <c r="H849" s="111">
        <v>2</v>
      </c>
      <c r="I849" s="113">
        <v>497.3</v>
      </c>
      <c r="J849" s="113">
        <v>378.9</v>
      </c>
      <c r="K849" s="40" t="s">
        <v>35</v>
      </c>
      <c r="L849" s="115">
        <f>I849*Q849</f>
        <v>223785</v>
      </c>
      <c r="M849" s="145">
        <f>L849+L850</f>
        <v>280974.5</v>
      </c>
      <c r="N849" s="115">
        <f>I849*R849</f>
        <v>14262.564</v>
      </c>
      <c r="O849" s="115">
        <f t="shared" si="187"/>
        <v>238047.56400000001</v>
      </c>
      <c r="P849" s="145">
        <f>O849+O850</f>
        <v>308097.24200000003</v>
      </c>
      <c r="Q849" s="115">
        <v>450</v>
      </c>
      <c r="R849" s="34">
        <v>28.68</v>
      </c>
      <c r="S849" s="112" t="s">
        <v>183</v>
      </c>
      <c r="T849" s="112" t="s">
        <v>429</v>
      </c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</row>
    <row r="850" spans="1:34" s="7" customFormat="1" ht="56.25" x14ac:dyDescent="0.3">
      <c r="A850" s="24">
        <f t="shared" si="188"/>
        <v>34</v>
      </c>
      <c r="B850" s="111"/>
      <c r="C850" s="47"/>
      <c r="D850" s="111"/>
      <c r="E850" s="111"/>
      <c r="F850" s="112" t="s">
        <v>195</v>
      </c>
      <c r="G850" s="111" t="s">
        <v>329</v>
      </c>
      <c r="H850" s="111"/>
      <c r="I850" s="113"/>
      <c r="J850" s="113"/>
      <c r="K850" s="40" t="s">
        <v>26</v>
      </c>
      <c r="L850" s="115">
        <f>I849*Q850</f>
        <v>57189.5</v>
      </c>
      <c r="M850" s="155"/>
      <c r="N850" s="115">
        <f>I849*R850</f>
        <v>12860.178</v>
      </c>
      <c r="O850" s="115">
        <f t="shared" si="187"/>
        <v>70049.678</v>
      </c>
      <c r="P850" s="155"/>
      <c r="Q850" s="115">
        <v>115</v>
      </c>
      <c r="R850" s="34">
        <v>25.86</v>
      </c>
      <c r="S850" s="112" t="s">
        <v>183</v>
      </c>
      <c r="T850" s="112" t="s">
        <v>429</v>
      </c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</row>
    <row r="851" spans="1:34" s="7" customFormat="1" ht="56.25" x14ac:dyDescent="0.3">
      <c r="A851" s="24">
        <f t="shared" si="188"/>
        <v>35</v>
      </c>
      <c r="B851" s="111">
        <v>14</v>
      </c>
      <c r="C851" s="47" t="s">
        <v>752</v>
      </c>
      <c r="D851" s="111">
        <v>1985</v>
      </c>
      <c r="E851" s="111" t="s">
        <v>24</v>
      </c>
      <c r="F851" s="112" t="s">
        <v>182</v>
      </c>
      <c r="G851" s="111" t="s">
        <v>25</v>
      </c>
      <c r="H851" s="111">
        <v>2</v>
      </c>
      <c r="I851" s="113">
        <v>2152</v>
      </c>
      <c r="J851" s="113">
        <v>861.2</v>
      </c>
      <c r="K851" s="75" t="s">
        <v>26</v>
      </c>
      <c r="L851" s="115">
        <f>I851*Q851</f>
        <v>218922.96000000002</v>
      </c>
      <c r="M851" s="145">
        <f>L851+L852+L853+L854</f>
        <v>1309427.44</v>
      </c>
      <c r="N851" s="115">
        <f>I851*R851</f>
        <v>51346.720000000001</v>
      </c>
      <c r="O851" s="115">
        <f t="shared" ref="O851:O866" si="189">N851+L851</f>
        <v>270269.68000000005</v>
      </c>
      <c r="P851" s="145">
        <f>O851+O852+O853+O854</f>
        <v>1455763.4400000002</v>
      </c>
      <c r="Q851" s="115">
        <v>101.73</v>
      </c>
      <c r="R851" s="34">
        <v>23.86</v>
      </c>
      <c r="S851" s="112" t="s">
        <v>183</v>
      </c>
      <c r="T851" s="112" t="s">
        <v>429</v>
      </c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</row>
    <row r="852" spans="1:34" s="7" customFormat="1" ht="56.25" x14ac:dyDescent="0.3">
      <c r="A852" s="24">
        <f t="shared" si="188"/>
        <v>36</v>
      </c>
      <c r="B852" s="111"/>
      <c r="C852" s="47"/>
      <c r="D852" s="111"/>
      <c r="E852" s="111"/>
      <c r="F852" s="112"/>
      <c r="G852" s="111"/>
      <c r="H852" s="111"/>
      <c r="I852" s="113"/>
      <c r="J852" s="113"/>
      <c r="K852" s="40" t="s">
        <v>29</v>
      </c>
      <c r="L852" s="115">
        <f>I851*Q852</f>
        <v>155761.75999999998</v>
      </c>
      <c r="M852" s="155"/>
      <c r="N852" s="115">
        <f>I851*R852</f>
        <v>26986.079999999998</v>
      </c>
      <c r="O852" s="115">
        <f t="shared" si="189"/>
        <v>182747.83999999997</v>
      </c>
      <c r="P852" s="155"/>
      <c r="Q852" s="115">
        <v>72.38</v>
      </c>
      <c r="R852" s="34">
        <v>12.54</v>
      </c>
      <c r="S852" s="112" t="s">
        <v>183</v>
      </c>
      <c r="T852" s="112" t="s">
        <v>429</v>
      </c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</row>
    <row r="853" spans="1:34" s="7" customFormat="1" ht="37.5" x14ac:dyDescent="0.3">
      <c r="A853" s="24">
        <f t="shared" si="188"/>
        <v>37</v>
      </c>
      <c r="B853" s="111"/>
      <c r="C853" s="47"/>
      <c r="D853" s="111"/>
      <c r="E853" s="111"/>
      <c r="F853" s="112"/>
      <c r="G853" s="111"/>
      <c r="H853" s="111"/>
      <c r="I853" s="113"/>
      <c r="J853" s="113"/>
      <c r="K853" s="40" t="s">
        <v>35</v>
      </c>
      <c r="L853" s="115">
        <f>I851*Q853</f>
        <v>751392.32000000007</v>
      </c>
      <c r="M853" s="155"/>
      <c r="N853" s="115">
        <f>I851*R853</f>
        <v>54617.759999999995</v>
      </c>
      <c r="O853" s="115">
        <f t="shared" si="189"/>
        <v>806010.08000000007</v>
      </c>
      <c r="P853" s="155"/>
      <c r="Q853" s="115">
        <v>349.16</v>
      </c>
      <c r="R853" s="34">
        <v>25.38</v>
      </c>
      <c r="S853" s="112" t="s">
        <v>183</v>
      </c>
      <c r="T853" s="112" t="s">
        <v>429</v>
      </c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</row>
    <row r="854" spans="1:34" s="7" customFormat="1" ht="32.25" customHeight="1" x14ac:dyDescent="0.3">
      <c r="A854" s="24">
        <f t="shared" si="188"/>
        <v>38</v>
      </c>
      <c r="B854" s="111"/>
      <c r="C854" s="47"/>
      <c r="D854" s="111"/>
      <c r="E854" s="111"/>
      <c r="F854" s="112"/>
      <c r="G854" s="111"/>
      <c r="H854" s="111"/>
      <c r="I854" s="113"/>
      <c r="J854" s="113"/>
      <c r="K854" s="40" t="s">
        <v>325</v>
      </c>
      <c r="L854" s="115">
        <f>I851*Q854</f>
        <v>183350.39999999999</v>
      </c>
      <c r="M854" s="146"/>
      <c r="N854" s="115">
        <f>I851*R854</f>
        <v>13385.439999999999</v>
      </c>
      <c r="O854" s="115">
        <f t="shared" si="189"/>
        <v>196735.84</v>
      </c>
      <c r="P854" s="146"/>
      <c r="Q854" s="115">
        <v>85.2</v>
      </c>
      <c r="R854" s="34">
        <v>6.22</v>
      </c>
      <c r="S854" s="112" t="s">
        <v>183</v>
      </c>
      <c r="T854" s="112" t="s">
        <v>429</v>
      </c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</row>
    <row r="855" spans="1:34" s="7" customFormat="1" ht="56.25" x14ac:dyDescent="0.3">
      <c r="A855" s="24">
        <f t="shared" si="188"/>
        <v>39</v>
      </c>
      <c r="B855" s="111">
        <v>15</v>
      </c>
      <c r="C855" s="47" t="s">
        <v>753</v>
      </c>
      <c r="D855" s="111">
        <v>1986</v>
      </c>
      <c r="E855" s="111" t="s">
        <v>24</v>
      </c>
      <c r="F855" s="112" t="s">
        <v>182</v>
      </c>
      <c r="G855" s="111" t="s">
        <v>25</v>
      </c>
      <c r="H855" s="111">
        <v>2</v>
      </c>
      <c r="I855" s="113">
        <v>848</v>
      </c>
      <c r="J855" s="113">
        <v>322.7</v>
      </c>
      <c r="K855" s="75" t="s">
        <v>26</v>
      </c>
      <c r="L855" s="115">
        <f>I855*Q855</f>
        <v>86267.040000000008</v>
      </c>
      <c r="M855" s="145">
        <f>L855+L856+L857+L858</f>
        <v>515982.55999999994</v>
      </c>
      <c r="N855" s="115">
        <f>I855*R855</f>
        <v>20233.28</v>
      </c>
      <c r="O855" s="115">
        <f t="shared" si="189"/>
        <v>106500.32</v>
      </c>
      <c r="P855" s="145">
        <f>O855+O856+O857+O858</f>
        <v>573646.56000000006</v>
      </c>
      <c r="Q855" s="115">
        <v>101.73</v>
      </c>
      <c r="R855" s="34">
        <v>23.86</v>
      </c>
      <c r="S855" s="112" t="s">
        <v>183</v>
      </c>
      <c r="T855" s="112" t="s">
        <v>429</v>
      </c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</row>
    <row r="856" spans="1:34" s="7" customFormat="1" ht="56.25" x14ac:dyDescent="0.3">
      <c r="A856" s="24">
        <f t="shared" si="188"/>
        <v>40</v>
      </c>
      <c r="B856" s="111"/>
      <c r="C856" s="47"/>
      <c r="D856" s="111"/>
      <c r="E856" s="111"/>
      <c r="F856" s="112"/>
      <c r="G856" s="111"/>
      <c r="H856" s="111"/>
      <c r="I856" s="113"/>
      <c r="J856" s="113"/>
      <c r="K856" s="40" t="s">
        <v>29</v>
      </c>
      <c r="L856" s="115">
        <f>I855*Q856</f>
        <v>61378.239999999998</v>
      </c>
      <c r="M856" s="155"/>
      <c r="N856" s="115">
        <f>I855*R856</f>
        <v>10633.92</v>
      </c>
      <c r="O856" s="115">
        <f t="shared" si="189"/>
        <v>72012.160000000003</v>
      </c>
      <c r="P856" s="155"/>
      <c r="Q856" s="115">
        <v>72.38</v>
      </c>
      <c r="R856" s="34">
        <v>12.54</v>
      </c>
      <c r="S856" s="112" t="s">
        <v>183</v>
      </c>
      <c r="T856" s="112" t="s">
        <v>429</v>
      </c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</row>
    <row r="857" spans="1:34" s="7" customFormat="1" ht="37.5" x14ac:dyDescent="0.3">
      <c r="A857" s="24">
        <f t="shared" si="188"/>
        <v>41</v>
      </c>
      <c r="B857" s="111"/>
      <c r="C857" s="47"/>
      <c r="D857" s="111"/>
      <c r="E857" s="111"/>
      <c r="F857" s="112"/>
      <c r="G857" s="111"/>
      <c r="H857" s="111"/>
      <c r="I857" s="113"/>
      <c r="J857" s="113"/>
      <c r="K857" s="40" t="s">
        <v>35</v>
      </c>
      <c r="L857" s="115">
        <f>I855*Q857</f>
        <v>296087.67999999999</v>
      </c>
      <c r="M857" s="155"/>
      <c r="N857" s="115">
        <f>I855*R857</f>
        <v>21522.239999999998</v>
      </c>
      <c r="O857" s="115">
        <f t="shared" si="189"/>
        <v>317609.92</v>
      </c>
      <c r="P857" s="155"/>
      <c r="Q857" s="115">
        <v>349.16</v>
      </c>
      <c r="R857" s="34">
        <v>25.38</v>
      </c>
      <c r="S857" s="112" t="s">
        <v>183</v>
      </c>
      <c r="T857" s="112" t="s">
        <v>429</v>
      </c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</row>
    <row r="858" spans="1:34" s="7" customFormat="1" ht="36.75" customHeight="1" x14ac:dyDescent="0.3">
      <c r="A858" s="24">
        <f t="shared" si="188"/>
        <v>42</v>
      </c>
      <c r="B858" s="111"/>
      <c r="C858" s="47"/>
      <c r="D858" s="111"/>
      <c r="E858" s="111"/>
      <c r="F858" s="112"/>
      <c r="G858" s="111"/>
      <c r="H858" s="111"/>
      <c r="I858" s="113"/>
      <c r="J858" s="113"/>
      <c r="K858" s="40" t="s">
        <v>325</v>
      </c>
      <c r="L858" s="115">
        <f>I855*Q858</f>
        <v>72249.600000000006</v>
      </c>
      <c r="M858" s="146"/>
      <c r="N858" s="115">
        <f>I855*R858</f>
        <v>5274.5599999999995</v>
      </c>
      <c r="O858" s="115">
        <f t="shared" si="189"/>
        <v>77524.160000000003</v>
      </c>
      <c r="P858" s="146"/>
      <c r="Q858" s="115">
        <v>85.2</v>
      </c>
      <c r="R858" s="34">
        <v>6.22</v>
      </c>
      <c r="S858" s="112" t="s">
        <v>183</v>
      </c>
      <c r="T858" s="112" t="s">
        <v>429</v>
      </c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</row>
    <row r="859" spans="1:34" s="7" customFormat="1" ht="56.25" x14ac:dyDescent="0.3">
      <c r="A859" s="24">
        <f t="shared" si="188"/>
        <v>43</v>
      </c>
      <c r="B859" s="111">
        <v>16</v>
      </c>
      <c r="C859" s="47" t="s">
        <v>754</v>
      </c>
      <c r="D859" s="111">
        <v>1986</v>
      </c>
      <c r="E859" s="111" t="s">
        <v>24</v>
      </c>
      <c r="F859" s="112" t="s">
        <v>182</v>
      </c>
      <c r="G859" s="111" t="s">
        <v>25</v>
      </c>
      <c r="H859" s="111">
        <v>2</v>
      </c>
      <c r="I859" s="113">
        <v>1308</v>
      </c>
      <c r="J859" s="113">
        <v>470.8</v>
      </c>
      <c r="K859" s="75" t="s">
        <v>26</v>
      </c>
      <c r="L859" s="115">
        <f>I859*Q859</f>
        <v>133062.84</v>
      </c>
      <c r="M859" s="145">
        <f>L859+L860+L861+L862</f>
        <v>795878.76</v>
      </c>
      <c r="N859" s="115">
        <f>I859*R859</f>
        <v>31208.880000000001</v>
      </c>
      <c r="O859" s="115">
        <f t="shared" si="189"/>
        <v>164271.72</v>
      </c>
      <c r="P859" s="145">
        <f>O859+O860+O861+O862</f>
        <v>884822.75999999989</v>
      </c>
      <c r="Q859" s="115">
        <v>101.73</v>
      </c>
      <c r="R859" s="34">
        <v>23.86</v>
      </c>
      <c r="S859" s="112" t="s">
        <v>183</v>
      </c>
      <c r="T859" s="112" t="s">
        <v>429</v>
      </c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</row>
    <row r="860" spans="1:34" s="7" customFormat="1" ht="56.25" x14ac:dyDescent="0.3">
      <c r="A860" s="24">
        <f t="shared" si="188"/>
        <v>44</v>
      </c>
      <c r="B860" s="111"/>
      <c r="C860" s="47"/>
      <c r="D860" s="111"/>
      <c r="E860" s="111"/>
      <c r="F860" s="112"/>
      <c r="G860" s="111"/>
      <c r="H860" s="111"/>
      <c r="I860" s="113"/>
      <c r="J860" s="113"/>
      <c r="K860" s="40" t="s">
        <v>29</v>
      </c>
      <c r="L860" s="115">
        <f>I859*Q860</f>
        <v>94673.04</v>
      </c>
      <c r="M860" s="155"/>
      <c r="N860" s="115">
        <f>I859*R860</f>
        <v>16402.32</v>
      </c>
      <c r="O860" s="115">
        <f t="shared" si="189"/>
        <v>111075.35999999999</v>
      </c>
      <c r="P860" s="155"/>
      <c r="Q860" s="115">
        <v>72.38</v>
      </c>
      <c r="R860" s="34">
        <v>12.54</v>
      </c>
      <c r="S860" s="112" t="s">
        <v>183</v>
      </c>
      <c r="T860" s="112" t="s">
        <v>429</v>
      </c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</row>
    <row r="861" spans="1:34" s="7" customFormat="1" ht="37.5" x14ac:dyDescent="0.3">
      <c r="A861" s="24">
        <f t="shared" si="188"/>
        <v>45</v>
      </c>
      <c r="B861" s="111"/>
      <c r="C861" s="47"/>
      <c r="D861" s="111"/>
      <c r="E861" s="111"/>
      <c r="F861" s="112"/>
      <c r="G861" s="111"/>
      <c r="H861" s="111"/>
      <c r="I861" s="113"/>
      <c r="J861" s="113"/>
      <c r="K861" s="40" t="s">
        <v>35</v>
      </c>
      <c r="L861" s="115">
        <f>I859*Q861</f>
        <v>456701.28</v>
      </c>
      <c r="M861" s="155"/>
      <c r="N861" s="115">
        <f>I859*R861</f>
        <v>33197.040000000001</v>
      </c>
      <c r="O861" s="115">
        <f t="shared" si="189"/>
        <v>489898.32</v>
      </c>
      <c r="P861" s="155"/>
      <c r="Q861" s="115">
        <v>349.16</v>
      </c>
      <c r="R861" s="34">
        <v>25.38</v>
      </c>
      <c r="S861" s="112" t="s">
        <v>183</v>
      </c>
      <c r="T861" s="112" t="s">
        <v>429</v>
      </c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</row>
    <row r="862" spans="1:34" s="7" customFormat="1" ht="30.75" customHeight="1" x14ac:dyDescent="0.3">
      <c r="A862" s="24">
        <f t="shared" si="188"/>
        <v>46</v>
      </c>
      <c r="B862" s="111"/>
      <c r="C862" s="47"/>
      <c r="D862" s="111"/>
      <c r="E862" s="111"/>
      <c r="F862" s="112"/>
      <c r="G862" s="111"/>
      <c r="H862" s="111"/>
      <c r="I862" s="113"/>
      <c r="J862" s="113"/>
      <c r="K862" s="40" t="s">
        <v>325</v>
      </c>
      <c r="L862" s="115">
        <f>I859*Q862</f>
        <v>111441.60000000001</v>
      </c>
      <c r="M862" s="146"/>
      <c r="N862" s="115">
        <f>I859*R862</f>
        <v>8135.7599999999993</v>
      </c>
      <c r="O862" s="115">
        <f t="shared" si="189"/>
        <v>119577.36</v>
      </c>
      <c r="P862" s="146"/>
      <c r="Q862" s="115">
        <v>85.2</v>
      </c>
      <c r="R862" s="34">
        <v>6.22</v>
      </c>
      <c r="S862" s="112" t="s">
        <v>183</v>
      </c>
      <c r="T862" s="112" t="s">
        <v>429</v>
      </c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</row>
    <row r="863" spans="1:34" s="7" customFormat="1" ht="56.25" x14ac:dyDescent="0.3">
      <c r="A863" s="24">
        <f t="shared" si="188"/>
        <v>47</v>
      </c>
      <c r="B863" s="111">
        <v>17</v>
      </c>
      <c r="C863" s="47" t="s">
        <v>756</v>
      </c>
      <c r="D863" s="111">
        <v>1989</v>
      </c>
      <c r="E863" s="111" t="s">
        <v>24</v>
      </c>
      <c r="F863" s="112" t="s">
        <v>182</v>
      </c>
      <c r="G863" s="111" t="s">
        <v>25</v>
      </c>
      <c r="H863" s="111">
        <v>2</v>
      </c>
      <c r="I863" s="113">
        <v>2208</v>
      </c>
      <c r="J863" s="113">
        <v>747</v>
      </c>
      <c r="K863" s="75" t="s">
        <v>26</v>
      </c>
      <c r="L863" s="115">
        <f>I863*Q863</f>
        <v>224619.84</v>
      </c>
      <c r="M863" s="145">
        <f>L863+L864+L865+L866</f>
        <v>1343501.7600000002</v>
      </c>
      <c r="N863" s="115">
        <f>I863*R863</f>
        <v>52682.879999999997</v>
      </c>
      <c r="O863" s="115">
        <f t="shared" si="189"/>
        <v>277302.71999999997</v>
      </c>
      <c r="P863" s="145">
        <f>O863+O864+O865+O866</f>
        <v>1493645.76</v>
      </c>
      <c r="Q863" s="115">
        <v>101.73</v>
      </c>
      <c r="R863" s="34">
        <v>23.86</v>
      </c>
      <c r="S863" s="112" t="s">
        <v>183</v>
      </c>
      <c r="T863" s="112" t="s">
        <v>429</v>
      </c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</row>
    <row r="864" spans="1:34" s="7" customFormat="1" ht="56.25" x14ac:dyDescent="0.3">
      <c r="A864" s="24">
        <f t="shared" si="188"/>
        <v>48</v>
      </c>
      <c r="B864" s="111"/>
      <c r="C864" s="47"/>
      <c r="D864" s="111"/>
      <c r="E864" s="111"/>
      <c r="F864" s="112"/>
      <c r="G864" s="111"/>
      <c r="H864" s="111"/>
      <c r="I864" s="113"/>
      <c r="J864" s="113"/>
      <c r="K864" s="40" t="s">
        <v>29</v>
      </c>
      <c r="L864" s="115">
        <f>I863*Q864</f>
        <v>159815.03999999998</v>
      </c>
      <c r="M864" s="155"/>
      <c r="N864" s="115">
        <f>I863*R864</f>
        <v>27688.32</v>
      </c>
      <c r="O864" s="115">
        <f t="shared" si="189"/>
        <v>187503.35999999999</v>
      </c>
      <c r="P864" s="155"/>
      <c r="Q864" s="115">
        <v>72.38</v>
      </c>
      <c r="R864" s="34">
        <v>12.54</v>
      </c>
      <c r="S864" s="112" t="s">
        <v>183</v>
      </c>
      <c r="T864" s="112" t="s">
        <v>429</v>
      </c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</row>
    <row r="865" spans="1:34" s="7" customFormat="1" ht="37.5" x14ac:dyDescent="0.3">
      <c r="A865" s="24">
        <f t="shared" si="188"/>
        <v>49</v>
      </c>
      <c r="B865" s="111"/>
      <c r="C865" s="47"/>
      <c r="D865" s="111"/>
      <c r="E865" s="111"/>
      <c r="F865" s="112"/>
      <c r="G865" s="111"/>
      <c r="H865" s="111"/>
      <c r="I865" s="113"/>
      <c r="J865" s="113"/>
      <c r="K865" s="40" t="s">
        <v>35</v>
      </c>
      <c r="L865" s="115">
        <f>I863*Q865</f>
        <v>770945.28</v>
      </c>
      <c r="M865" s="155"/>
      <c r="N865" s="115">
        <f>I863*R865</f>
        <v>56039.040000000001</v>
      </c>
      <c r="O865" s="115">
        <f t="shared" si="189"/>
        <v>826984.32000000007</v>
      </c>
      <c r="P865" s="155"/>
      <c r="Q865" s="115">
        <v>349.16</v>
      </c>
      <c r="R865" s="34">
        <v>25.38</v>
      </c>
      <c r="S865" s="112" t="s">
        <v>183</v>
      </c>
      <c r="T865" s="112" t="s">
        <v>429</v>
      </c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</row>
    <row r="866" spans="1:34" s="7" customFormat="1" ht="54" customHeight="1" x14ac:dyDescent="0.3">
      <c r="A866" s="24">
        <f t="shared" si="188"/>
        <v>50</v>
      </c>
      <c r="B866" s="111"/>
      <c r="C866" s="47"/>
      <c r="D866" s="111"/>
      <c r="E866" s="111"/>
      <c r="F866" s="112"/>
      <c r="G866" s="111"/>
      <c r="H866" s="111"/>
      <c r="I866" s="113"/>
      <c r="J866" s="113"/>
      <c r="K866" s="40" t="s">
        <v>325</v>
      </c>
      <c r="L866" s="115">
        <f>I863*Q866</f>
        <v>188121.60000000001</v>
      </c>
      <c r="M866" s="146"/>
      <c r="N866" s="115">
        <f>I863*R866</f>
        <v>13733.76</v>
      </c>
      <c r="O866" s="115">
        <f t="shared" si="189"/>
        <v>201855.36000000002</v>
      </c>
      <c r="P866" s="146"/>
      <c r="Q866" s="115">
        <v>85.2</v>
      </c>
      <c r="R866" s="34">
        <v>6.22</v>
      </c>
      <c r="S866" s="112" t="s">
        <v>183</v>
      </c>
      <c r="T866" s="112" t="s">
        <v>429</v>
      </c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</row>
    <row r="867" spans="1:34" s="7" customFormat="1" x14ac:dyDescent="0.3">
      <c r="A867" s="25">
        <f>A889</f>
        <v>22</v>
      </c>
      <c r="B867" s="31">
        <f>B885</f>
        <v>4</v>
      </c>
      <c r="C867" s="52" t="s">
        <v>43</v>
      </c>
      <c r="D867" s="31"/>
      <c r="E867" s="31"/>
      <c r="F867" s="112"/>
      <c r="G867" s="31"/>
      <c r="H867" s="31"/>
      <c r="I867" s="30">
        <f>SUM(I868:I889)</f>
        <v>15419.34</v>
      </c>
      <c r="J867" s="27"/>
      <c r="K867" s="28"/>
      <c r="L867" s="30">
        <f t="shared" ref="L867:P867" si="190">SUM(L868:L889)</f>
        <v>29183455.0484</v>
      </c>
      <c r="M867" s="30">
        <f t="shared" si="190"/>
        <v>29183455.0484</v>
      </c>
      <c r="N867" s="30">
        <f t="shared" si="190"/>
        <v>1706771.4876000001</v>
      </c>
      <c r="O867" s="30">
        <f t="shared" si="190"/>
        <v>30890226.535999998</v>
      </c>
      <c r="P867" s="30">
        <f t="shared" si="190"/>
        <v>30890226.535999998</v>
      </c>
      <c r="Q867" s="30"/>
      <c r="R867" s="73"/>
      <c r="S867" s="112"/>
      <c r="T867" s="112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</row>
    <row r="868" spans="1:34" ht="37.5" x14ac:dyDescent="0.3">
      <c r="A868" s="24">
        <v>1</v>
      </c>
      <c r="B868" s="111">
        <v>1</v>
      </c>
      <c r="C868" s="47" t="s">
        <v>454</v>
      </c>
      <c r="D868" s="111">
        <v>1960</v>
      </c>
      <c r="E868" s="111" t="s">
        <v>24</v>
      </c>
      <c r="F868" s="112" t="s">
        <v>216</v>
      </c>
      <c r="G868" s="111" t="s">
        <v>25</v>
      </c>
      <c r="H868" s="111">
        <v>3</v>
      </c>
      <c r="I868" s="113">
        <v>4078.9</v>
      </c>
      <c r="J868" s="113">
        <v>2346.5</v>
      </c>
      <c r="K868" s="40" t="s">
        <v>32</v>
      </c>
      <c r="L868" s="115">
        <f>I868*Q868</f>
        <v>867582.03</v>
      </c>
      <c r="M868" s="145">
        <f>L868+L869+L870+L871+L872</f>
        <v>7387948.4139999999</v>
      </c>
      <c r="N868" s="115">
        <f>I868*R868</f>
        <v>84351.652000000002</v>
      </c>
      <c r="O868" s="115">
        <f t="shared" ref="O868:O889" si="191">L868+N868</f>
        <v>951933.68200000003</v>
      </c>
      <c r="P868" s="145">
        <f>O868+O869+O870+O871+O872</f>
        <v>7793227.9179999996</v>
      </c>
      <c r="Q868" s="115">
        <v>212.7</v>
      </c>
      <c r="R868" s="34">
        <v>20.68</v>
      </c>
      <c r="S868" s="112" t="s">
        <v>183</v>
      </c>
      <c r="T868" s="112" t="s">
        <v>429</v>
      </c>
    </row>
    <row r="869" spans="1:34" ht="37.5" x14ac:dyDescent="0.3">
      <c r="A869" s="24">
        <f>A868+1</f>
        <v>2</v>
      </c>
      <c r="B869" s="111"/>
      <c r="C869" s="47"/>
      <c r="D869" s="111"/>
      <c r="E869" s="111"/>
      <c r="F869" s="112" t="s">
        <v>216</v>
      </c>
      <c r="G869" s="111" t="s">
        <v>25</v>
      </c>
      <c r="H869" s="111"/>
      <c r="I869" s="113"/>
      <c r="J869" s="113"/>
      <c r="K869" s="40" t="s">
        <v>35</v>
      </c>
      <c r="L869" s="115">
        <f>I868*Q869</f>
        <v>1441483.26</v>
      </c>
      <c r="M869" s="155"/>
      <c r="N869" s="115">
        <f>I868*R869</f>
        <v>86064.790000000008</v>
      </c>
      <c r="O869" s="115">
        <f t="shared" si="191"/>
        <v>1527548.05</v>
      </c>
      <c r="P869" s="155"/>
      <c r="Q869" s="115">
        <v>353.4</v>
      </c>
      <c r="R869" s="34">
        <v>21.1</v>
      </c>
      <c r="S869" s="112" t="s">
        <v>183</v>
      </c>
      <c r="T869" s="112" t="s">
        <v>429</v>
      </c>
    </row>
    <row r="870" spans="1:34" ht="56.25" x14ac:dyDescent="0.3">
      <c r="A870" s="24">
        <f t="shared" ref="A870:A889" si="192">A869+1</f>
        <v>3</v>
      </c>
      <c r="B870" s="111"/>
      <c r="C870" s="47"/>
      <c r="D870" s="111"/>
      <c r="E870" s="111"/>
      <c r="F870" s="112" t="s">
        <v>216</v>
      </c>
      <c r="G870" s="111" t="s">
        <v>25</v>
      </c>
      <c r="H870" s="111"/>
      <c r="I870" s="113"/>
      <c r="J870" s="113"/>
      <c r="K870" s="40" t="s">
        <v>26</v>
      </c>
      <c r="L870" s="115">
        <f>I868*Q870</f>
        <v>306570.12400000001</v>
      </c>
      <c r="M870" s="155"/>
      <c r="N870" s="115">
        <f>I868*R870</f>
        <v>57798.012999999999</v>
      </c>
      <c r="O870" s="115">
        <f t="shared" si="191"/>
        <v>364368.13699999999</v>
      </c>
      <c r="P870" s="155"/>
      <c r="Q870" s="115">
        <v>75.16</v>
      </c>
      <c r="R870" s="34">
        <v>14.17</v>
      </c>
      <c r="S870" s="112" t="s">
        <v>183</v>
      </c>
      <c r="T870" s="112" t="s">
        <v>429</v>
      </c>
    </row>
    <row r="871" spans="1:34" ht="56.25" x14ac:dyDescent="0.3">
      <c r="A871" s="24">
        <f t="shared" si="192"/>
        <v>4</v>
      </c>
      <c r="B871" s="111"/>
      <c r="C871" s="47"/>
      <c r="D871" s="111"/>
      <c r="E871" s="111"/>
      <c r="F871" s="112" t="s">
        <v>216</v>
      </c>
      <c r="G871" s="111" t="s">
        <v>25</v>
      </c>
      <c r="H871" s="111"/>
      <c r="I871" s="113"/>
      <c r="J871" s="113"/>
      <c r="K871" s="40" t="s">
        <v>29</v>
      </c>
      <c r="L871" s="115">
        <f>I868*Q871</f>
        <v>212102.80000000002</v>
      </c>
      <c r="M871" s="155"/>
      <c r="N871" s="115">
        <f>I868*R871</f>
        <v>46540.249000000003</v>
      </c>
      <c r="O871" s="115">
        <f t="shared" si="191"/>
        <v>258643.04900000003</v>
      </c>
      <c r="P871" s="155"/>
      <c r="Q871" s="115">
        <v>52</v>
      </c>
      <c r="R871" s="34">
        <v>11.41</v>
      </c>
      <c r="S871" s="112" t="s">
        <v>183</v>
      </c>
      <c r="T871" s="112" t="s">
        <v>429</v>
      </c>
    </row>
    <row r="872" spans="1:34" x14ac:dyDescent="0.3">
      <c r="A872" s="24">
        <f t="shared" si="192"/>
        <v>5</v>
      </c>
      <c r="B872" s="111"/>
      <c r="C872" s="47"/>
      <c r="D872" s="111"/>
      <c r="E872" s="111"/>
      <c r="F872" s="112" t="s">
        <v>216</v>
      </c>
      <c r="G872" s="111" t="s">
        <v>25</v>
      </c>
      <c r="H872" s="111"/>
      <c r="I872" s="113"/>
      <c r="J872" s="113"/>
      <c r="K872" s="40" t="s">
        <v>154</v>
      </c>
      <c r="L872" s="115">
        <f>I868*Q872</f>
        <v>4560210.2</v>
      </c>
      <c r="M872" s="146"/>
      <c r="N872" s="115">
        <f>I868*R872</f>
        <v>130524.8</v>
      </c>
      <c r="O872" s="115">
        <f t="shared" si="191"/>
        <v>4690735</v>
      </c>
      <c r="P872" s="146"/>
      <c r="Q872" s="115">
        <v>1118</v>
      </c>
      <c r="R872" s="34">
        <v>32</v>
      </c>
      <c r="S872" s="112" t="s">
        <v>183</v>
      </c>
      <c r="T872" s="112" t="s">
        <v>429</v>
      </c>
    </row>
    <row r="873" spans="1:34" ht="37.5" x14ac:dyDescent="0.3">
      <c r="A873" s="24">
        <f t="shared" si="192"/>
        <v>6</v>
      </c>
      <c r="B873" s="111">
        <v>2</v>
      </c>
      <c r="C873" s="47" t="s">
        <v>710</v>
      </c>
      <c r="D873" s="111">
        <v>1966</v>
      </c>
      <c r="E873" s="111" t="s">
        <v>24</v>
      </c>
      <c r="F873" s="112" t="s">
        <v>216</v>
      </c>
      <c r="G873" s="111" t="s">
        <v>25</v>
      </c>
      <c r="H873" s="111">
        <v>4</v>
      </c>
      <c r="I873" s="76">
        <v>3932</v>
      </c>
      <c r="J873" s="77">
        <v>2828.8</v>
      </c>
      <c r="K873" s="40" t="s">
        <v>154</v>
      </c>
      <c r="L873" s="115">
        <f>I873*Q873</f>
        <v>4395976</v>
      </c>
      <c r="M873" s="145">
        <f>L873+L874+L875+L876+L877+L878</f>
        <v>7688711.4400000004</v>
      </c>
      <c r="N873" s="115">
        <f>I873*R873</f>
        <v>125824</v>
      </c>
      <c r="O873" s="115">
        <f t="shared" si="191"/>
        <v>4521800</v>
      </c>
      <c r="P873" s="145">
        <f>O873+O874+O875+O876+O877+O878</f>
        <v>8159961.6399999997</v>
      </c>
      <c r="Q873" s="115">
        <v>1118</v>
      </c>
      <c r="R873" s="34">
        <v>32</v>
      </c>
      <c r="S873" s="112" t="s">
        <v>183</v>
      </c>
      <c r="T873" s="112" t="s">
        <v>429</v>
      </c>
    </row>
    <row r="874" spans="1:34" ht="37.5" x14ac:dyDescent="0.3">
      <c r="A874" s="24">
        <f t="shared" si="192"/>
        <v>7</v>
      </c>
      <c r="B874" s="111"/>
      <c r="C874" s="47"/>
      <c r="D874" s="111"/>
      <c r="E874" s="111"/>
      <c r="F874" s="112" t="s">
        <v>216</v>
      </c>
      <c r="G874" s="111" t="s">
        <v>25</v>
      </c>
      <c r="H874" s="111"/>
      <c r="I874" s="76"/>
      <c r="J874" s="113"/>
      <c r="K874" s="40" t="s">
        <v>32</v>
      </c>
      <c r="L874" s="115">
        <f>I873*Q874</f>
        <v>836336.39999999991</v>
      </c>
      <c r="M874" s="155"/>
      <c r="N874" s="115">
        <f>I873*R874</f>
        <v>81313.759999999995</v>
      </c>
      <c r="O874" s="115">
        <f t="shared" si="191"/>
        <v>917650.15999999992</v>
      </c>
      <c r="P874" s="155"/>
      <c r="Q874" s="115">
        <v>212.7</v>
      </c>
      <c r="R874" s="34">
        <v>20.68</v>
      </c>
      <c r="S874" s="112" t="s">
        <v>183</v>
      </c>
      <c r="T874" s="112" t="s">
        <v>429</v>
      </c>
    </row>
    <row r="875" spans="1:34" ht="37.5" x14ac:dyDescent="0.3">
      <c r="A875" s="24">
        <f t="shared" si="192"/>
        <v>8</v>
      </c>
      <c r="B875" s="111"/>
      <c r="C875" s="47"/>
      <c r="D875" s="111"/>
      <c r="E875" s="111"/>
      <c r="F875" s="112" t="s">
        <v>216</v>
      </c>
      <c r="G875" s="111" t="s">
        <v>25</v>
      </c>
      <c r="H875" s="111"/>
      <c r="I875" s="76"/>
      <c r="J875" s="113"/>
      <c r="K875" s="40" t="s">
        <v>35</v>
      </c>
      <c r="L875" s="115">
        <f>I873*Q875</f>
        <v>1389568.7999999998</v>
      </c>
      <c r="M875" s="155"/>
      <c r="N875" s="115">
        <f>I873*R875</f>
        <v>82965.200000000012</v>
      </c>
      <c r="O875" s="115">
        <f t="shared" si="191"/>
        <v>1472533.9999999998</v>
      </c>
      <c r="P875" s="155"/>
      <c r="Q875" s="115">
        <v>353.4</v>
      </c>
      <c r="R875" s="34">
        <v>21.1</v>
      </c>
      <c r="S875" s="112" t="s">
        <v>183</v>
      </c>
      <c r="T875" s="112" t="s">
        <v>429</v>
      </c>
    </row>
    <row r="876" spans="1:34" ht="56.25" x14ac:dyDescent="0.3">
      <c r="A876" s="24">
        <f t="shared" si="192"/>
        <v>9</v>
      </c>
      <c r="B876" s="111"/>
      <c r="C876" s="47"/>
      <c r="D876" s="111"/>
      <c r="E876" s="111"/>
      <c r="F876" s="112" t="s">
        <v>216</v>
      </c>
      <c r="G876" s="111" t="s">
        <v>25</v>
      </c>
      <c r="H876" s="111"/>
      <c r="I876" s="76"/>
      <c r="J876" s="113"/>
      <c r="K876" s="40" t="s">
        <v>58</v>
      </c>
      <c r="L876" s="115">
        <f>I873*Q876</f>
        <v>566837.12</v>
      </c>
      <c r="M876" s="155"/>
      <c r="N876" s="115">
        <f>I873*R876</f>
        <v>80566.679999999993</v>
      </c>
      <c r="O876" s="115">
        <f t="shared" si="191"/>
        <v>647403.80000000005</v>
      </c>
      <c r="P876" s="155"/>
      <c r="Q876" s="115">
        <v>144.16</v>
      </c>
      <c r="R876" s="34">
        <v>20.49</v>
      </c>
      <c r="S876" s="112" t="s">
        <v>183</v>
      </c>
      <c r="T876" s="112" t="s">
        <v>429</v>
      </c>
    </row>
    <row r="877" spans="1:34" ht="56.25" x14ac:dyDescent="0.3">
      <c r="A877" s="24">
        <f t="shared" si="192"/>
        <v>10</v>
      </c>
      <c r="B877" s="111"/>
      <c r="C877" s="47"/>
      <c r="D877" s="111"/>
      <c r="E877" s="111"/>
      <c r="F877" s="112" t="s">
        <v>216</v>
      </c>
      <c r="G877" s="111" t="s">
        <v>25</v>
      </c>
      <c r="H877" s="111"/>
      <c r="I877" s="76"/>
      <c r="J877" s="113"/>
      <c r="K877" s="40" t="s">
        <v>26</v>
      </c>
      <c r="L877" s="115">
        <f>I873*Q877</f>
        <v>295529.12</v>
      </c>
      <c r="M877" s="155"/>
      <c r="N877" s="115">
        <f>I873*R877</f>
        <v>55716.44</v>
      </c>
      <c r="O877" s="115">
        <f t="shared" si="191"/>
        <v>351245.56</v>
      </c>
      <c r="P877" s="155"/>
      <c r="Q877" s="115">
        <v>75.16</v>
      </c>
      <c r="R877" s="34">
        <v>14.17</v>
      </c>
      <c r="S877" s="112" t="s">
        <v>183</v>
      </c>
      <c r="T877" s="112" t="s">
        <v>429</v>
      </c>
    </row>
    <row r="878" spans="1:34" ht="56.25" x14ac:dyDescent="0.3">
      <c r="A878" s="24">
        <f t="shared" si="192"/>
        <v>11</v>
      </c>
      <c r="B878" s="111"/>
      <c r="C878" s="47"/>
      <c r="D878" s="111"/>
      <c r="E878" s="111"/>
      <c r="F878" s="112" t="s">
        <v>216</v>
      </c>
      <c r="G878" s="111" t="s">
        <v>25</v>
      </c>
      <c r="H878" s="111"/>
      <c r="I878" s="76"/>
      <c r="J878" s="113"/>
      <c r="K878" s="40" t="s">
        <v>29</v>
      </c>
      <c r="L878" s="115">
        <f>I873*Q878</f>
        <v>204464</v>
      </c>
      <c r="M878" s="146"/>
      <c r="N878" s="115">
        <f>I873*R878</f>
        <v>44864.12</v>
      </c>
      <c r="O878" s="115">
        <f t="shared" si="191"/>
        <v>249328.12</v>
      </c>
      <c r="P878" s="146"/>
      <c r="Q878" s="115">
        <v>52</v>
      </c>
      <c r="R878" s="34">
        <v>11.41</v>
      </c>
      <c r="S878" s="112" t="s">
        <v>183</v>
      </c>
      <c r="T878" s="112" t="s">
        <v>429</v>
      </c>
    </row>
    <row r="879" spans="1:34" ht="37.5" x14ac:dyDescent="0.3">
      <c r="A879" s="24">
        <f t="shared" si="192"/>
        <v>12</v>
      </c>
      <c r="B879" s="111">
        <v>3</v>
      </c>
      <c r="C879" s="47" t="s">
        <v>729</v>
      </c>
      <c r="D879" s="111">
        <v>1354.5</v>
      </c>
      <c r="E879" s="111" t="s">
        <v>24</v>
      </c>
      <c r="F879" s="112" t="s">
        <v>216</v>
      </c>
      <c r="G879" s="111" t="s">
        <v>25</v>
      </c>
      <c r="H879" s="111">
        <v>3</v>
      </c>
      <c r="I879" s="76">
        <v>2355</v>
      </c>
      <c r="J879" s="77">
        <v>1354.5</v>
      </c>
      <c r="K879" s="40" t="s">
        <v>154</v>
      </c>
      <c r="L879" s="115">
        <f>I879*Q879</f>
        <v>2632890</v>
      </c>
      <c r="M879" s="145">
        <f>L879+L880+L881+L882+L883+L884</f>
        <v>4605014.0999999996</v>
      </c>
      <c r="N879" s="115">
        <f>I879*R879</f>
        <v>75360</v>
      </c>
      <c r="O879" s="115">
        <f t="shared" si="191"/>
        <v>2708250</v>
      </c>
      <c r="P879" s="145">
        <f>O879+O880+O881+O882+O883+O884</f>
        <v>4887260.8500000006</v>
      </c>
      <c r="Q879" s="115">
        <v>1118</v>
      </c>
      <c r="R879" s="34">
        <v>32</v>
      </c>
      <c r="S879" s="112" t="s">
        <v>183</v>
      </c>
      <c r="T879" s="112" t="s">
        <v>429</v>
      </c>
    </row>
    <row r="880" spans="1:34" ht="37.5" x14ac:dyDescent="0.3">
      <c r="A880" s="24">
        <f t="shared" si="192"/>
        <v>13</v>
      </c>
      <c r="B880" s="111"/>
      <c r="C880" s="47"/>
      <c r="D880" s="111"/>
      <c r="E880" s="111"/>
      <c r="F880" s="112" t="s">
        <v>216</v>
      </c>
      <c r="G880" s="111" t="s">
        <v>25</v>
      </c>
      <c r="H880" s="111"/>
      <c r="I880" s="76"/>
      <c r="J880" s="113"/>
      <c r="K880" s="40" t="s">
        <v>32</v>
      </c>
      <c r="L880" s="115">
        <f>I879*Q880</f>
        <v>500908.5</v>
      </c>
      <c r="M880" s="155"/>
      <c r="N880" s="115">
        <f>I879*R880</f>
        <v>48701.4</v>
      </c>
      <c r="O880" s="115">
        <f t="shared" si="191"/>
        <v>549609.9</v>
      </c>
      <c r="P880" s="155"/>
      <c r="Q880" s="115">
        <v>212.7</v>
      </c>
      <c r="R880" s="34">
        <v>20.68</v>
      </c>
      <c r="S880" s="112" t="s">
        <v>183</v>
      </c>
      <c r="T880" s="112" t="s">
        <v>429</v>
      </c>
    </row>
    <row r="881" spans="1:34" ht="37.5" x14ac:dyDescent="0.3">
      <c r="A881" s="24">
        <f t="shared" si="192"/>
        <v>14</v>
      </c>
      <c r="B881" s="111"/>
      <c r="C881" s="47"/>
      <c r="D881" s="111"/>
      <c r="E881" s="111"/>
      <c r="F881" s="112" t="s">
        <v>216</v>
      </c>
      <c r="G881" s="111" t="s">
        <v>25</v>
      </c>
      <c r="H881" s="111"/>
      <c r="I881" s="76"/>
      <c r="J881" s="113"/>
      <c r="K881" s="40" t="s">
        <v>35</v>
      </c>
      <c r="L881" s="115">
        <f>I879*Q881</f>
        <v>832257</v>
      </c>
      <c r="M881" s="155"/>
      <c r="N881" s="115">
        <f>I879*R881</f>
        <v>49690.5</v>
      </c>
      <c r="O881" s="115">
        <f t="shared" si="191"/>
        <v>881947.5</v>
      </c>
      <c r="P881" s="155"/>
      <c r="Q881" s="115">
        <v>353.4</v>
      </c>
      <c r="R881" s="34">
        <v>21.1</v>
      </c>
      <c r="S881" s="112" t="s">
        <v>183</v>
      </c>
      <c r="T881" s="112" t="s">
        <v>429</v>
      </c>
    </row>
    <row r="882" spans="1:34" ht="56.25" x14ac:dyDescent="0.3">
      <c r="A882" s="24">
        <f t="shared" si="192"/>
        <v>15</v>
      </c>
      <c r="B882" s="111"/>
      <c r="C882" s="47"/>
      <c r="D882" s="111"/>
      <c r="E882" s="111"/>
      <c r="F882" s="112" t="s">
        <v>216</v>
      </c>
      <c r="G882" s="111" t="s">
        <v>25</v>
      </c>
      <c r="H882" s="111"/>
      <c r="I882" s="76"/>
      <c r="J882" s="113"/>
      <c r="K882" s="40" t="s">
        <v>58</v>
      </c>
      <c r="L882" s="115">
        <f>I879*Q882</f>
        <v>339496.8</v>
      </c>
      <c r="M882" s="155"/>
      <c r="N882" s="115">
        <f>I879*R882</f>
        <v>48253.95</v>
      </c>
      <c r="O882" s="115">
        <f t="shared" si="191"/>
        <v>387750.75</v>
      </c>
      <c r="P882" s="155"/>
      <c r="Q882" s="115">
        <v>144.16</v>
      </c>
      <c r="R882" s="34">
        <v>20.49</v>
      </c>
      <c r="S882" s="112" t="s">
        <v>183</v>
      </c>
      <c r="T882" s="112" t="s">
        <v>429</v>
      </c>
    </row>
    <row r="883" spans="1:34" ht="56.25" x14ac:dyDescent="0.3">
      <c r="A883" s="24">
        <f t="shared" si="192"/>
        <v>16</v>
      </c>
      <c r="B883" s="111"/>
      <c r="C883" s="47"/>
      <c r="D883" s="111"/>
      <c r="E883" s="111"/>
      <c r="F883" s="112" t="s">
        <v>216</v>
      </c>
      <c r="G883" s="111" t="s">
        <v>25</v>
      </c>
      <c r="H883" s="111"/>
      <c r="I883" s="76"/>
      <c r="J883" s="113"/>
      <c r="K883" s="40" t="s">
        <v>26</v>
      </c>
      <c r="L883" s="115">
        <f>I879*Q883</f>
        <v>177001.8</v>
      </c>
      <c r="M883" s="155"/>
      <c r="N883" s="115">
        <f>I879*R883</f>
        <v>33370.35</v>
      </c>
      <c r="O883" s="115">
        <f t="shared" si="191"/>
        <v>210372.15</v>
      </c>
      <c r="P883" s="155"/>
      <c r="Q883" s="115">
        <v>75.16</v>
      </c>
      <c r="R883" s="34">
        <v>14.17</v>
      </c>
      <c r="S883" s="112" t="s">
        <v>183</v>
      </c>
      <c r="T883" s="112" t="s">
        <v>429</v>
      </c>
    </row>
    <row r="884" spans="1:34" ht="56.25" x14ac:dyDescent="0.3">
      <c r="A884" s="24">
        <f t="shared" si="192"/>
        <v>17</v>
      </c>
      <c r="B884" s="111"/>
      <c r="C884" s="47"/>
      <c r="D884" s="111"/>
      <c r="E884" s="111"/>
      <c r="F884" s="112" t="s">
        <v>216</v>
      </c>
      <c r="G884" s="111" t="s">
        <v>25</v>
      </c>
      <c r="H884" s="111"/>
      <c r="I884" s="76"/>
      <c r="J884" s="113"/>
      <c r="K884" s="40" t="s">
        <v>29</v>
      </c>
      <c r="L884" s="115">
        <f>I879*Q884</f>
        <v>122460</v>
      </c>
      <c r="M884" s="146"/>
      <c r="N884" s="115">
        <f>I879*R884</f>
        <v>26870.55</v>
      </c>
      <c r="O884" s="115">
        <f t="shared" si="191"/>
        <v>149330.54999999999</v>
      </c>
      <c r="P884" s="146"/>
      <c r="Q884" s="115">
        <v>52</v>
      </c>
      <c r="R884" s="34">
        <v>11.41</v>
      </c>
      <c r="S884" s="112" t="s">
        <v>183</v>
      </c>
      <c r="T884" s="112" t="s">
        <v>429</v>
      </c>
    </row>
    <row r="885" spans="1:34" s="7" customFormat="1" ht="37.5" x14ac:dyDescent="0.3">
      <c r="A885" s="24">
        <f t="shared" si="192"/>
        <v>18</v>
      </c>
      <c r="B885" s="111">
        <v>4</v>
      </c>
      <c r="C885" s="47" t="s">
        <v>455</v>
      </c>
      <c r="D885" s="111">
        <v>1983</v>
      </c>
      <c r="E885" s="111" t="s">
        <v>24</v>
      </c>
      <c r="F885" s="112" t="s">
        <v>216</v>
      </c>
      <c r="G885" s="111" t="s">
        <v>25</v>
      </c>
      <c r="H885" s="111">
        <v>5</v>
      </c>
      <c r="I885" s="76">
        <v>5053.4399999999996</v>
      </c>
      <c r="J885" s="113">
        <v>3292</v>
      </c>
      <c r="K885" s="40" t="s">
        <v>32</v>
      </c>
      <c r="L885" s="115">
        <f>I885*Q885</f>
        <v>1074866.6879999998</v>
      </c>
      <c r="M885" s="145">
        <f>L885+L886+L887+L888+L889</f>
        <v>9501781.0943999998</v>
      </c>
      <c r="N885" s="115">
        <f>I885*R885</f>
        <v>104505.13919999999</v>
      </c>
      <c r="O885" s="115">
        <f t="shared" si="191"/>
        <v>1179371.8271999999</v>
      </c>
      <c r="P885" s="145">
        <f>O885+O886+O887+O888+O889</f>
        <v>10049776.127999999</v>
      </c>
      <c r="Q885" s="115">
        <v>212.7</v>
      </c>
      <c r="R885" s="34">
        <v>20.68</v>
      </c>
      <c r="S885" s="112" t="s">
        <v>183</v>
      </c>
      <c r="T885" s="112" t="s">
        <v>429</v>
      </c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</row>
    <row r="886" spans="1:34" s="7" customFormat="1" ht="56.25" x14ac:dyDescent="0.3">
      <c r="A886" s="24">
        <f t="shared" si="192"/>
        <v>19</v>
      </c>
      <c r="B886" s="111"/>
      <c r="C886" s="47"/>
      <c r="D886" s="111"/>
      <c r="E886" s="111"/>
      <c r="F886" s="112" t="s">
        <v>216</v>
      </c>
      <c r="G886" s="111" t="s">
        <v>25</v>
      </c>
      <c r="H886" s="111"/>
      <c r="I886" s="113"/>
      <c r="J886" s="113"/>
      <c r="K886" s="40" t="s">
        <v>58</v>
      </c>
      <c r="L886" s="115">
        <f>I885*Q886</f>
        <v>728503.91039999994</v>
      </c>
      <c r="M886" s="155"/>
      <c r="N886" s="115">
        <f>I885*R886</f>
        <v>103544.98559999999</v>
      </c>
      <c r="O886" s="115">
        <f t="shared" si="191"/>
        <v>832048.89599999995</v>
      </c>
      <c r="P886" s="155"/>
      <c r="Q886" s="115">
        <v>144.16</v>
      </c>
      <c r="R886" s="34">
        <v>20.49</v>
      </c>
      <c r="S886" s="112" t="s">
        <v>183</v>
      </c>
      <c r="T886" s="112" t="s">
        <v>429</v>
      </c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</row>
    <row r="887" spans="1:34" s="7" customFormat="1" ht="56.25" x14ac:dyDescent="0.3">
      <c r="A887" s="24">
        <f t="shared" si="192"/>
        <v>20</v>
      </c>
      <c r="B887" s="111"/>
      <c r="C887" s="47"/>
      <c r="D887" s="111"/>
      <c r="E887" s="111"/>
      <c r="F887" s="112" t="s">
        <v>216</v>
      </c>
      <c r="G887" s="111" t="s">
        <v>25</v>
      </c>
      <c r="H887" s="111"/>
      <c r="I887" s="113"/>
      <c r="J887" s="113"/>
      <c r="K887" s="40" t="s">
        <v>29</v>
      </c>
      <c r="L887" s="115">
        <f>I885*Q887</f>
        <v>262778.88</v>
      </c>
      <c r="M887" s="155"/>
      <c r="N887" s="115">
        <f>I885*R887</f>
        <v>71607.2448</v>
      </c>
      <c r="O887" s="115">
        <f t="shared" si="191"/>
        <v>334386.12479999999</v>
      </c>
      <c r="P887" s="155"/>
      <c r="Q887" s="115">
        <v>52</v>
      </c>
      <c r="R887" s="34">
        <v>14.17</v>
      </c>
      <c r="S887" s="112" t="s">
        <v>183</v>
      </c>
      <c r="T887" s="112" t="s">
        <v>429</v>
      </c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</row>
    <row r="888" spans="1:34" s="7" customFormat="1" ht="37.5" x14ac:dyDescent="0.3">
      <c r="A888" s="24">
        <f t="shared" si="192"/>
        <v>21</v>
      </c>
      <c r="B888" s="111"/>
      <c r="C888" s="47"/>
      <c r="D888" s="111"/>
      <c r="E888" s="111"/>
      <c r="F888" s="112" t="s">
        <v>216</v>
      </c>
      <c r="G888" s="111" t="s">
        <v>25</v>
      </c>
      <c r="H888" s="111"/>
      <c r="I888" s="113"/>
      <c r="J888" s="113"/>
      <c r="K888" s="40" t="s">
        <v>35</v>
      </c>
      <c r="L888" s="115">
        <f>I885*Q888</f>
        <v>1785885.6959999998</v>
      </c>
      <c r="M888" s="155"/>
      <c r="N888" s="115">
        <f>I885*R888</f>
        <v>106627.584</v>
      </c>
      <c r="O888" s="115">
        <f t="shared" si="191"/>
        <v>1892513.2799999998</v>
      </c>
      <c r="P888" s="155"/>
      <c r="Q888" s="115">
        <v>353.4</v>
      </c>
      <c r="R888" s="34">
        <v>21.1</v>
      </c>
      <c r="S888" s="112" t="s">
        <v>183</v>
      </c>
      <c r="T888" s="112" t="s">
        <v>429</v>
      </c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</row>
    <row r="889" spans="1:34" s="7" customFormat="1" x14ac:dyDescent="0.3">
      <c r="A889" s="24">
        <f t="shared" si="192"/>
        <v>22</v>
      </c>
      <c r="B889" s="111"/>
      <c r="C889" s="47"/>
      <c r="D889" s="111"/>
      <c r="E889" s="111"/>
      <c r="F889" s="112" t="s">
        <v>216</v>
      </c>
      <c r="G889" s="111" t="s">
        <v>25</v>
      </c>
      <c r="H889" s="111"/>
      <c r="I889" s="113"/>
      <c r="J889" s="113"/>
      <c r="K889" s="40" t="s">
        <v>154</v>
      </c>
      <c r="L889" s="115">
        <f>I885*Q889</f>
        <v>5649745.9199999999</v>
      </c>
      <c r="M889" s="146"/>
      <c r="N889" s="115">
        <f>I885*R889</f>
        <v>161710.07999999999</v>
      </c>
      <c r="O889" s="115">
        <f t="shared" si="191"/>
        <v>5811456</v>
      </c>
      <c r="P889" s="146"/>
      <c r="Q889" s="115">
        <v>1118</v>
      </c>
      <c r="R889" s="34">
        <v>32</v>
      </c>
      <c r="S889" s="112" t="s">
        <v>183</v>
      </c>
      <c r="T889" s="112" t="s">
        <v>429</v>
      </c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</row>
    <row r="890" spans="1:34" s="7" customFormat="1" x14ac:dyDescent="0.3">
      <c r="A890" s="25">
        <f>A905</f>
        <v>15</v>
      </c>
      <c r="B890" s="31">
        <f>B905</f>
        <v>15</v>
      </c>
      <c r="C890" s="52" t="s">
        <v>49</v>
      </c>
      <c r="D890" s="31"/>
      <c r="E890" s="31"/>
      <c r="F890" s="112"/>
      <c r="G890" s="111"/>
      <c r="H890" s="31"/>
      <c r="I890" s="30">
        <f>SUM(I891:I905)</f>
        <v>30764.820000000003</v>
      </c>
      <c r="J890" s="27"/>
      <c r="K890" s="28"/>
      <c r="L890" s="30">
        <f t="shared" ref="L890:P890" si="193">SUM(L891:L905)</f>
        <v>24994713.361000001</v>
      </c>
      <c r="M890" s="30">
        <f t="shared" si="193"/>
        <v>24994713.361000001</v>
      </c>
      <c r="N890" s="30">
        <f t="shared" si="193"/>
        <v>822286.67940000002</v>
      </c>
      <c r="O890" s="30">
        <f t="shared" si="193"/>
        <v>25817000.040399998</v>
      </c>
      <c r="P890" s="30">
        <f t="shared" si="193"/>
        <v>25817000.040399998</v>
      </c>
      <c r="Q890" s="30"/>
      <c r="R890" s="73"/>
      <c r="S890" s="112"/>
      <c r="T890" s="112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</row>
    <row r="891" spans="1:34" ht="37.5" x14ac:dyDescent="0.3">
      <c r="A891" s="24">
        <v>1</v>
      </c>
      <c r="B891" s="111">
        <v>1</v>
      </c>
      <c r="C891" s="47" t="s">
        <v>456</v>
      </c>
      <c r="D891" s="111">
        <v>1974</v>
      </c>
      <c r="E891" s="111" t="s">
        <v>24</v>
      </c>
      <c r="F891" s="112" t="s">
        <v>229</v>
      </c>
      <c r="G891" s="111" t="s">
        <v>25</v>
      </c>
      <c r="H891" s="111">
        <v>2</v>
      </c>
      <c r="I891" s="113">
        <v>1473.4</v>
      </c>
      <c r="J891" s="113">
        <v>586.4</v>
      </c>
      <c r="K891" s="40" t="s">
        <v>32</v>
      </c>
      <c r="L891" s="115">
        <f t="shared" ref="L891:L905" si="194">I891*Q891</f>
        <v>403858.94000000006</v>
      </c>
      <c r="M891" s="115">
        <f t="shared" ref="M891:M905" si="195">L891</f>
        <v>403858.94000000006</v>
      </c>
      <c r="N891" s="115">
        <f t="shared" ref="N891:N905" si="196">I891*R891</f>
        <v>55723.988000000005</v>
      </c>
      <c r="O891" s="115">
        <f t="shared" ref="O891:O905" si="197">L891+N891</f>
        <v>459582.92800000007</v>
      </c>
      <c r="P891" s="115">
        <f t="shared" ref="P891:P905" si="198">O891</f>
        <v>459582.92800000007</v>
      </c>
      <c r="Q891" s="115">
        <v>274.10000000000002</v>
      </c>
      <c r="R891" s="34">
        <v>37.82</v>
      </c>
      <c r="S891" s="112" t="s">
        <v>183</v>
      </c>
      <c r="T891" s="112" t="s">
        <v>429</v>
      </c>
    </row>
    <row r="892" spans="1:34" ht="37.5" x14ac:dyDescent="0.3">
      <c r="A892" s="24">
        <v>2</v>
      </c>
      <c r="B892" s="111">
        <v>2</v>
      </c>
      <c r="C892" s="47" t="s">
        <v>457</v>
      </c>
      <c r="D892" s="111">
        <v>1976</v>
      </c>
      <c r="E892" s="111" t="s">
        <v>24</v>
      </c>
      <c r="F892" s="112" t="s">
        <v>229</v>
      </c>
      <c r="G892" s="111" t="s">
        <v>25</v>
      </c>
      <c r="H892" s="111">
        <v>2</v>
      </c>
      <c r="I892" s="113">
        <v>1148.7</v>
      </c>
      <c r="J892" s="113">
        <v>608.4</v>
      </c>
      <c r="K892" s="40" t="s">
        <v>32</v>
      </c>
      <c r="L892" s="115">
        <f t="shared" si="194"/>
        <v>314858.67000000004</v>
      </c>
      <c r="M892" s="115">
        <f t="shared" si="195"/>
        <v>314858.67000000004</v>
      </c>
      <c r="N892" s="115">
        <f t="shared" si="196"/>
        <v>43443.834000000003</v>
      </c>
      <c r="O892" s="115">
        <f t="shared" si="197"/>
        <v>358302.50400000007</v>
      </c>
      <c r="P892" s="115">
        <f t="shared" si="198"/>
        <v>358302.50400000007</v>
      </c>
      <c r="Q892" s="115">
        <v>274.10000000000002</v>
      </c>
      <c r="R892" s="34">
        <v>37.82</v>
      </c>
      <c r="S892" s="112" t="s">
        <v>183</v>
      </c>
      <c r="T892" s="112" t="s">
        <v>429</v>
      </c>
    </row>
    <row r="893" spans="1:34" ht="37.5" x14ac:dyDescent="0.3">
      <c r="A893" s="24">
        <v>3</v>
      </c>
      <c r="B893" s="111">
        <v>3</v>
      </c>
      <c r="C893" s="47" t="s">
        <v>458</v>
      </c>
      <c r="D893" s="111">
        <v>1991</v>
      </c>
      <c r="E893" s="111" t="s">
        <v>24</v>
      </c>
      <c r="F893" s="112" t="s">
        <v>190</v>
      </c>
      <c r="G893" s="111" t="s">
        <v>25</v>
      </c>
      <c r="H893" s="111">
        <v>3</v>
      </c>
      <c r="I893" s="113">
        <v>2392.7399999999998</v>
      </c>
      <c r="J893" s="113">
        <v>1199.69</v>
      </c>
      <c r="K893" s="40" t="s">
        <v>154</v>
      </c>
      <c r="L893" s="115">
        <f t="shared" si="194"/>
        <v>2675083.3199999998</v>
      </c>
      <c r="M893" s="115">
        <f t="shared" si="195"/>
        <v>2675083.3199999998</v>
      </c>
      <c r="N893" s="115">
        <f t="shared" si="196"/>
        <v>76567.679999999993</v>
      </c>
      <c r="O893" s="115">
        <f t="shared" si="197"/>
        <v>2751651</v>
      </c>
      <c r="P893" s="115">
        <f t="shared" si="198"/>
        <v>2751651</v>
      </c>
      <c r="Q893" s="115">
        <v>1118</v>
      </c>
      <c r="R893" s="34">
        <v>32</v>
      </c>
      <c r="S893" s="112" t="s">
        <v>183</v>
      </c>
      <c r="T893" s="112" t="s">
        <v>429</v>
      </c>
    </row>
    <row r="894" spans="1:34" ht="37.5" x14ac:dyDescent="0.3">
      <c r="A894" s="24">
        <v>4</v>
      </c>
      <c r="B894" s="111">
        <v>4</v>
      </c>
      <c r="C894" s="47" t="s">
        <v>459</v>
      </c>
      <c r="D894" s="111">
        <v>1999</v>
      </c>
      <c r="E894" s="111" t="s">
        <v>24</v>
      </c>
      <c r="F894" s="112" t="s">
        <v>190</v>
      </c>
      <c r="G894" s="111" t="s">
        <v>25</v>
      </c>
      <c r="H894" s="111">
        <v>4</v>
      </c>
      <c r="I894" s="113">
        <v>4876.3999999999996</v>
      </c>
      <c r="J894" s="113">
        <v>2627.4</v>
      </c>
      <c r="K894" s="40" t="s">
        <v>154</v>
      </c>
      <c r="L894" s="115">
        <f t="shared" si="194"/>
        <v>5451815.1999999993</v>
      </c>
      <c r="M894" s="115">
        <f t="shared" si="195"/>
        <v>5451815.1999999993</v>
      </c>
      <c r="N894" s="115">
        <f t="shared" si="196"/>
        <v>156044.79999999999</v>
      </c>
      <c r="O894" s="115">
        <f t="shared" si="197"/>
        <v>5607859.9999999991</v>
      </c>
      <c r="P894" s="115">
        <f t="shared" si="198"/>
        <v>5607859.9999999991</v>
      </c>
      <c r="Q894" s="115">
        <v>1118</v>
      </c>
      <c r="R894" s="34">
        <v>32</v>
      </c>
      <c r="S894" s="112" t="s">
        <v>183</v>
      </c>
      <c r="T894" s="112" t="s">
        <v>429</v>
      </c>
    </row>
    <row r="895" spans="1:34" ht="37.5" x14ac:dyDescent="0.3">
      <c r="A895" s="24">
        <v>5</v>
      </c>
      <c r="B895" s="111">
        <v>5</v>
      </c>
      <c r="C895" s="47" t="s">
        <v>460</v>
      </c>
      <c r="D895" s="111">
        <v>1977</v>
      </c>
      <c r="E895" s="111" t="s">
        <v>24</v>
      </c>
      <c r="F895" s="62" t="s">
        <v>199</v>
      </c>
      <c r="G895" s="111" t="s">
        <v>42</v>
      </c>
      <c r="H895" s="111">
        <v>2</v>
      </c>
      <c r="I895" s="113">
        <v>860</v>
      </c>
      <c r="J895" s="113">
        <v>545.9</v>
      </c>
      <c r="K895" s="40" t="s">
        <v>325</v>
      </c>
      <c r="L895" s="115">
        <f t="shared" si="194"/>
        <v>76204.600000000006</v>
      </c>
      <c r="M895" s="115">
        <f t="shared" si="195"/>
        <v>76204.600000000006</v>
      </c>
      <c r="N895" s="115">
        <f t="shared" si="196"/>
        <v>5349.2</v>
      </c>
      <c r="O895" s="115">
        <f t="shared" si="197"/>
        <v>81553.8</v>
      </c>
      <c r="P895" s="115">
        <f t="shared" si="198"/>
        <v>81553.8</v>
      </c>
      <c r="Q895" s="115">
        <v>88.61</v>
      </c>
      <c r="R895" s="34">
        <v>6.22</v>
      </c>
      <c r="S895" s="112" t="s">
        <v>183</v>
      </c>
      <c r="T895" s="112" t="s">
        <v>429</v>
      </c>
    </row>
    <row r="896" spans="1:34" ht="37.5" x14ac:dyDescent="0.3">
      <c r="A896" s="24">
        <v>6</v>
      </c>
      <c r="B896" s="111">
        <v>6</v>
      </c>
      <c r="C896" s="47" t="s">
        <v>461</v>
      </c>
      <c r="D896" s="111">
        <v>1977</v>
      </c>
      <c r="E896" s="111" t="s">
        <v>24</v>
      </c>
      <c r="F896" s="62" t="s">
        <v>199</v>
      </c>
      <c r="G896" s="111" t="s">
        <v>42</v>
      </c>
      <c r="H896" s="111">
        <v>2</v>
      </c>
      <c r="I896" s="113">
        <v>861.9</v>
      </c>
      <c r="J896" s="113">
        <v>545.5</v>
      </c>
      <c r="K896" s="40" t="s">
        <v>325</v>
      </c>
      <c r="L896" s="115">
        <f t="shared" si="194"/>
        <v>76372.959000000003</v>
      </c>
      <c r="M896" s="115">
        <f t="shared" si="195"/>
        <v>76372.959000000003</v>
      </c>
      <c r="N896" s="115">
        <f t="shared" si="196"/>
        <v>5361.018</v>
      </c>
      <c r="O896" s="115">
        <f t="shared" si="197"/>
        <v>81733.976999999999</v>
      </c>
      <c r="P896" s="115">
        <f t="shared" si="198"/>
        <v>81733.976999999999</v>
      </c>
      <c r="Q896" s="115">
        <v>88.61</v>
      </c>
      <c r="R896" s="34">
        <v>6.22</v>
      </c>
      <c r="S896" s="112" t="s">
        <v>183</v>
      </c>
      <c r="T896" s="112" t="s">
        <v>429</v>
      </c>
    </row>
    <row r="897" spans="1:931" ht="37.5" x14ac:dyDescent="0.3">
      <c r="A897" s="24">
        <v>7</v>
      </c>
      <c r="B897" s="111">
        <v>7</v>
      </c>
      <c r="C897" s="47" t="s">
        <v>462</v>
      </c>
      <c r="D897" s="111">
        <v>1977</v>
      </c>
      <c r="E897" s="111" t="s">
        <v>24</v>
      </c>
      <c r="F897" s="62" t="s">
        <v>199</v>
      </c>
      <c r="G897" s="111" t="s">
        <v>42</v>
      </c>
      <c r="H897" s="111">
        <v>2</v>
      </c>
      <c r="I897" s="113">
        <v>842</v>
      </c>
      <c r="J897" s="113">
        <v>522</v>
      </c>
      <c r="K897" s="40" t="s">
        <v>325</v>
      </c>
      <c r="L897" s="115">
        <f t="shared" si="194"/>
        <v>74609.62</v>
      </c>
      <c r="M897" s="115">
        <f t="shared" si="195"/>
        <v>74609.62</v>
      </c>
      <c r="N897" s="115">
        <f t="shared" si="196"/>
        <v>5237.24</v>
      </c>
      <c r="O897" s="115">
        <f t="shared" si="197"/>
        <v>79846.86</v>
      </c>
      <c r="P897" s="115">
        <f t="shared" si="198"/>
        <v>79846.86</v>
      </c>
      <c r="Q897" s="115">
        <v>88.61</v>
      </c>
      <c r="R897" s="34">
        <v>6.22</v>
      </c>
      <c r="S897" s="112" t="s">
        <v>183</v>
      </c>
      <c r="T897" s="112" t="s">
        <v>429</v>
      </c>
    </row>
    <row r="898" spans="1:931" ht="37.5" x14ac:dyDescent="0.3">
      <c r="A898" s="24">
        <v>8</v>
      </c>
      <c r="B898" s="111">
        <v>8</v>
      </c>
      <c r="C898" s="47" t="s">
        <v>463</v>
      </c>
      <c r="D898" s="111">
        <v>1983</v>
      </c>
      <c r="E898" s="111" t="s">
        <v>24</v>
      </c>
      <c r="F898" s="62" t="s">
        <v>216</v>
      </c>
      <c r="G898" s="111" t="s">
        <v>57</v>
      </c>
      <c r="H898" s="111">
        <v>3</v>
      </c>
      <c r="I898" s="113">
        <v>2361.1799999999998</v>
      </c>
      <c r="J898" s="113">
        <v>1268.25</v>
      </c>
      <c r="K898" s="40" t="s">
        <v>38</v>
      </c>
      <c r="L898" s="115">
        <f t="shared" si="194"/>
        <v>2639799.2399999998</v>
      </c>
      <c r="M898" s="115">
        <f t="shared" si="195"/>
        <v>2639799.2399999998</v>
      </c>
      <c r="N898" s="115">
        <f t="shared" si="196"/>
        <v>77045.303400000004</v>
      </c>
      <c r="O898" s="115">
        <f t="shared" si="197"/>
        <v>2716844.5433999998</v>
      </c>
      <c r="P898" s="115">
        <f t="shared" si="198"/>
        <v>2716844.5433999998</v>
      </c>
      <c r="Q898" s="115">
        <v>1118</v>
      </c>
      <c r="R898" s="34">
        <v>32.630000000000003</v>
      </c>
      <c r="S898" s="112" t="s">
        <v>183</v>
      </c>
      <c r="T898" s="112" t="s">
        <v>429</v>
      </c>
    </row>
    <row r="899" spans="1:931" ht="37.5" x14ac:dyDescent="0.3">
      <c r="A899" s="24">
        <v>9</v>
      </c>
      <c r="B899" s="111">
        <v>9</v>
      </c>
      <c r="C899" s="47" t="s">
        <v>464</v>
      </c>
      <c r="D899" s="111">
        <v>1977</v>
      </c>
      <c r="E899" s="111" t="s">
        <v>24</v>
      </c>
      <c r="F899" s="62" t="s">
        <v>216</v>
      </c>
      <c r="G899" s="111" t="s">
        <v>25</v>
      </c>
      <c r="H899" s="111">
        <v>3</v>
      </c>
      <c r="I899" s="113">
        <v>1814.5</v>
      </c>
      <c r="J899" s="113">
        <v>1002.3</v>
      </c>
      <c r="K899" s="40" t="s">
        <v>325</v>
      </c>
      <c r="L899" s="115">
        <f t="shared" si="194"/>
        <v>93773.36</v>
      </c>
      <c r="M899" s="115">
        <f t="shared" si="195"/>
        <v>93773.36</v>
      </c>
      <c r="N899" s="115">
        <f t="shared" si="196"/>
        <v>9145.08</v>
      </c>
      <c r="O899" s="115">
        <f t="shared" si="197"/>
        <v>102918.44</v>
      </c>
      <c r="P899" s="115">
        <f t="shared" si="198"/>
        <v>102918.44</v>
      </c>
      <c r="Q899" s="115">
        <v>51.68</v>
      </c>
      <c r="R899" s="34">
        <v>5.04</v>
      </c>
      <c r="S899" s="112" t="s">
        <v>183</v>
      </c>
      <c r="T899" s="112" t="s">
        <v>429</v>
      </c>
    </row>
    <row r="900" spans="1:931" ht="37.5" x14ac:dyDescent="0.3">
      <c r="A900" s="24">
        <v>10</v>
      </c>
      <c r="B900" s="111">
        <v>10</v>
      </c>
      <c r="C900" s="47" t="s">
        <v>465</v>
      </c>
      <c r="D900" s="111">
        <v>1985</v>
      </c>
      <c r="E900" s="111" t="s">
        <v>24</v>
      </c>
      <c r="F900" s="112" t="s">
        <v>216</v>
      </c>
      <c r="G900" s="111" t="s">
        <v>25</v>
      </c>
      <c r="H900" s="111">
        <v>3</v>
      </c>
      <c r="I900" s="113">
        <v>2370.9</v>
      </c>
      <c r="J900" s="113">
        <v>1287.7</v>
      </c>
      <c r="K900" s="40" t="s">
        <v>325</v>
      </c>
      <c r="L900" s="115">
        <f t="shared" si="194"/>
        <v>122528.11200000001</v>
      </c>
      <c r="M900" s="115">
        <f t="shared" si="195"/>
        <v>122528.11200000001</v>
      </c>
      <c r="N900" s="115">
        <f t="shared" si="196"/>
        <v>11949.336000000001</v>
      </c>
      <c r="O900" s="115">
        <f t="shared" si="197"/>
        <v>134477.448</v>
      </c>
      <c r="P900" s="115">
        <f t="shared" si="198"/>
        <v>134477.448</v>
      </c>
      <c r="Q900" s="115">
        <v>51.68</v>
      </c>
      <c r="R900" s="34">
        <v>5.04</v>
      </c>
      <c r="S900" s="112" t="s">
        <v>183</v>
      </c>
      <c r="T900" s="112" t="s">
        <v>429</v>
      </c>
    </row>
    <row r="901" spans="1:931" ht="37.5" x14ac:dyDescent="0.3">
      <c r="A901" s="24">
        <v>11</v>
      </c>
      <c r="B901" s="111">
        <v>11</v>
      </c>
      <c r="C901" s="47" t="s">
        <v>466</v>
      </c>
      <c r="D901" s="111">
        <v>1983</v>
      </c>
      <c r="E901" s="111" t="s">
        <v>24</v>
      </c>
      <c r="F901" s="112" t="s">
        <v>216</v>
      </c>
      <c r="G901" s="111" t="s">
        <v>25</v>
      </c>
      <c r="H901" s="111">
        <v>3</v>
      </c>
      <c r="I901" s="113">
        <v>2380.9</v>
      </c>
      <c r="J901" s="113">
        <v>1275.0999999999999</v>
      </c>
      <c r="K901" s="40" t="s">
        <v>154</v>
      </c>
      <c r="L901" s="115">
        <f t="shared" si="194"/>
        <v>2661846.2000000002</v>
      </c>
      <c r="M901" s="115">
        <f t="shared" si="195"/>
        <v>2661846.2000000002</v>
      </c>
      <c r="N901" s="115">
        <f t="shared" si="196"/>
        <v>76188.800000000003</v>
      </c>
      <c r="O901" s="115">
        <f t="shared" si="197"/>
        <v>2738035</v>
      </c>
      <c r="P901" s="115">
        <f t="shared" si="198"/>
        <v>2738035</v>
      </c>
      <c r="Q901" s="115">
        <v>1118</v>
      </c>
      <c r="R901" s="34">
        <v>32</v>
      </c>
      <c r="S901" s="112" t="s">
        <v>183</v>
      </c>
      <c r="T901" s="112" t="s">
        <v>429</v>
      </c>
    </row>
    <row r="902" spans="1:931" ht="37.5" x14ac:dyDescent="0.3">
      <c r="A902" s="24">
        <v>12</v>
      </c>
      <c r="B902" s="111">
        <v>12</v>
      </c>
      <c r="C902" s="47" t="s">
        <v>700</v>
      </c>
      <c r="D902" s="111">
        <v>1985</v>
      </c>
      <c r="E902" s="111" t="s">
        <v>24</v>
      </c>
      <c r="F902" s="112" t="s">
        <v>216</v>
      </c>
      <c r="G902" s="111" t="s">
        <v>25</v>
      </c>
      <c r="H902" s="111">
        <v>3</v>
      </c>
      <c r="I902" s="113">
        <v>2383.6999999999998</v>
      </c>
      <c r="J902" s="113">
        <v>1156.3</v>
      </c>
      <c r="K902" s="40" t="s">
        <v>154</v>
      </c>
      <c r="L902" s="115">
        <f t="shared" si="194"/>
        <v>2579640.14</v>
      </c>
      <c r="M902" s="115">
        <f t="shared" si="195"/>
        <v>2579640.14</v>
      </c>
      <c r="N902" s="115">
        <f t="shared" si="196"/>
        <v>76278.399999999994</v>
      </c>
      <c r="O902" s="115">
        <f t="shared" si="197"/>
        <v>2655918.54</v>
      </c>
      <c r="P902" s="115">
        <f t="shared" si="198"/>
        <v>2655918.54</v>
      </c>
      <c r="Q902" s="115">
        <v>1082.2</v>
      </c>
      <c r="R902" s="34">
        <v>32</v>
      </c>
      <c r="S902" s="112" t="s">
        <v>183</v>
      </c>
      <c r="T902" s="112" t="s">
        <v>429</v>
      </c>
    </row>
    <row r="903" spans="1:931" ht="37.5" x14ac:dyDescent="0.3">
      <c r="A903" s="24">
        <v>13</v>
      </c>
      <c r="B903" s="111">
        <v>13</v>
      </c>
      <c r="C903" s="47" t="s">
        <v>701</v>
      </c>
      <c r="D903" s="111">
        <v>1988</v>
      </c>
      <c r="E903" s="111" t="s">
        <v>24</v>
      </c>
      <c r="F903" s="112" t="s">
        <v>216</v>
      </c>
      <c r="G903" s="111" t="s">
        <v>25</v>
      </c>
      <c r="H903" s="111">
        <v>3</v>
      </c>
      <c r="I903" s="113">
        <v>2348.8000000000002</v>
      </c>
      <c r="J903" s="113">
        <v>1271.5999999999999</v>
      </c>
      <c r="K903" s="40" t="s">
        <v>154</v>
      </c>
      <c r="L903" s="115">
        <f t="shared" si="194"/>
        <v>2625958.4000000004</v>
      </c>
      <c r="M903" s="115">
        <f t="shared" si="195"/>
        <v>2625958.4000000004</v>
      </c>
      <c r="N903" s="115">
        <f t="shared" si="196"/>
        <v>75161.600000000006</v>
      </c>
      <c r="O903" s="115">
        <f t="shared" si="197"/>
        <v>2701120.0000000005</v>
      </c>
      <c r="P903" s="115">
        <f t="shared" si="198"/>
        <v>2701120.0000000005</v>
      </c>
      <c r="Q903" s="115">
        <v>1118</v>
      </c>
      <c r="R903" s="34">
        <v>32</v>
      </c>
      <c r="S903" s="112" t="s">
        <v>183</v>
      </c>
      <c r="T903" s="112" t="s">
        <v>429</v>
      </c>
    </row>
    <row r="904" spans="1:931" s="7" customFormat="1" ht="37.5" x14ac:dyDescent="0.3">
      <c r="A904" s="24">
        <v>14</v>
      </c>
      <c r="B904" s="111">
        <v>14</v>
      </c>
      <c r="C904" s="47" t="s">
        <v>467</v>
      </c>
      <c r="D904" s="111">
        <v>1983</v>
      </c>
      <c r="E904" s="111" t="s">
        <v>24</v>
      </c>
      <c r="F904" s="112" t="s">
        <v>216</v>
      </c>
      <c r="G904" s="111" t="s">
        <v>25</v>
      </c>
      <c r="H904" s="111">
        <v>3</v>
      </c>
      <c r="I904" s="113">
        <v>2365.9</v>
      </c>
      <c r="J904" s="113">
        <v>1247.9000000000001</v>
      </c>
      <c r="K904" s="40" t="s">
        <v>154</v>
      </c>
      <c r="L904" s="115">
        <f t="shared" si="194"/>
        <v>2645076.2000000002</v>
      </c>
      <c r="M904" s="115">
        <f t="shared" si="195"/>
        <v>2645076.2000000002</v>
      </c>
      <c r="N904" s="115">
        <f t="shared" si="196"/>
        <v>75708.800000000003</v>
      </c>
      <c r="O904" s="115">
        <f t="shared" si="197"/>
        <v>2720785</v>
      </c>
      <c r="P904" s="115">
        <f t="shared" si="198"/>
        <v>2720785</v>
      </c>
      <c r="Q904" s="115">
        <v>1118</v>
      </c>
      <c r="R904" s="34">
        <v>32</v>
      </c>
      <c r="S904" s="112" t="s">
        <v>183</v>
      </c>
      <c r="T904" s="112" t="s">
        <v>429</v>
      </c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</row>
    <row r="905" spans="1:931" s="7" customFormat="1" ht="37.5" x14ac:dyDescent="0.3">
      <c r="A905" s="24">
        <v>15</v>
      </c>
      <c r="B905" s="111">
        <v>15</v>
      </c>
      <c r="C905" s="47" t="s">
        <v>468</v>
      </c>
      <c r="D905" s="111">
        <v>1987</v>
      </c>
      <c r="E905" s="111" t="s">
        <v>24</v>
      </c>
      <c r="F905" s="112" t="s">
        <v>216</v>
      </c>
      <c r="G905" s="111" t="s">
        <v>25</v>
      </c>
      <c r="H905" s="111">
        <v>3</v>
      </c>
      <c r="I905" s="113">
        <v>2283.8000000000002</v>
      </c>
      <c r="J905" s="113">
        <v>1242.7</v>
      </c>
      <c r="K905" s="40" t="s">
        <v>154</v>
      </c>
      <c r="L905" s="115">
        <f t="shared" si="194"/>
        <v>2553288.4000000004</v>
      </c>
      <c r="M905" s="115">
        <f t="shared" si="195"/>
        <v>2553288.4000000004</v>
      </c>
      <c r="N905" s="115">
        <f t="shared" si="196"/>
        <v>73081.600000000006</v>
      </c>
      <c r="O905" s="115">
        <f t="shared" si="197"/>
        <v>2626370.0000000005</v>
      </c>
      <c r="P905" s="115">
        <f t="shared" si="198"/>
        <v>2626370.0000000005</v>
      </c>
      <c r="Q905" s="115">
        <v>1118</v>
      </c>
      <c r="R905" s="34">
        <v>32</v>
      </c>
      <c r="S905" s="112" t="s">
        <v>183</v>
      </c>
      <c r="T905" s="112" t="s">
        <v>429</v>
      </c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</row>
    <row r="906" spans="1:931" s="7" customFormat="1" x14ac:dyDescent="0.3">
      <c r="A906" s="25">
        <f>A1058</f>
        <v>152</v>
      </c>
      <c r="B906" s="25">
        <f>B1058</f>
        <v>66</v>
      </c>
      <c r="C906" s="52" t="s">
        <v>51</v>
      </c>
      <c r="D906" s="31"/>
      <c r="E906" s="31"/>
      <c r="F906" s="112"/>
      <c r="G906" s="31"/>
      <c r="H906" s="31"/>
      <c r="I906" s="30">
        <f>I907+I908+I912+I913+I914+I909+I910+I911+I915+I917+I919+I920+I922+I924+I926+I927+I928+I929+I930+I931+I935+I936+I972+I978+I979+I952+I947+I998+I1000+I1001+I1003+I1005+I1007+I1009+I1013+I1015+I1018+I1021+I1022+I937+I942+I1024+I1026+I1028+I1029+I1031+I1033+I1034+I1036+I1037+I1039+I1040+I1042+I1043+I1044+I1050+I1056+I1058+I957+I962+I966+I974+I982+I987+I993</f>
        <v>123470.06999999996</v>
      </c>
      <c r="J906" s="27"/>
      <c r="K906" s="28"/>
      <c r="L906" s="30">
        <f>SUM(L907:L1058)</f>
        <v>125641322.24019997</v>
      </c>
      <c r="M906" s="30">
        <f t="shared" ref="M906:P906" si="199">SUM(M907:M1058)</f>
        <v>125173249.13619997</v>
      </c>
      <c r="N906" s="30">
        <f t="shared" si="199"/>
        <v>7649799.2826000033</v>
      </c>
      <c r="O906" s="30">
        <f t="shared" si="199"/>
        <v>132756519.43780001</v>
      </c>
      <c r="P906" s="30">
        <f t="shared" si="199"/>
        <v>132756519.43780003</v>
      </c>
      <c r="Q906" s="30"/>
      <c r="R906" s="73"/>
      <c r="S906" s="112"/>
      <c r="T906" s="112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</row>
    <row r="907" spans="1:931" s="5" customFormat="1" ht="37.5" x14ac:dyDescent="0.3">
      <c r="A907" s="24">
        <v>1</v>
      </c>
      <c r="B907" s="111">
        <v>1</v>
      </c>
      <c r="C907" s="47" t="s">
        <v>469</v>
      </c>
      <c r="D907" s="111">
        <v>1972</v>
      </c>
      <c r="E907" s="111" t="s">
        <v>24</v>
      </c>
      <c r="F907" s="112" t="s">
        <v>229</v>
      </c>
      <c r="G907" s="111" t="s">
        <v>25</v>
      </c>
      <c r="H907" s="111">
        <v>2</v>
      </c>
      <c r="I907" s="113">
        <v>598.1</v>
      </c>
      <c r="J907" s="113">
        <v>398.1</v>
      </c>
      <c r="K907" s="40" t="s">
        <v>32</v>
      </c>
      <c r="L907" s="115">
        <f t="shared" ref="L907:L915" si="200">I907*Q907</f>
        <v>203748.74600000001</v>
      </c>
      <c r="M907" s="115">
        <f t="shared" ref="M907:M914" si="201">L907</f>
        <v>203748.74600000001</v>
      </c>
      <c r="N907" s="115">
        <f t="shared" ref="N907:N915" si="202">I907*R907</f>
        <v>22620.142</v>
      </c>
      <c r="O907" s="115">
        <f t="shared" ref="O907:O943" si="203">L907+N907</f>
        <v>226368.88800000001</v>
      </c>
      <c r="P907" s="115">
        <f t="shared" ref="P907:P914" si="204">O907</f>
        <v>226368.88800000001</v>
      </c>
      <c r="Q907" s="115">
        <v>340.66</v>
      </c>
      <c r="R907" s="34">
        <v>37.82</v>
      </c>
      <c r="S907" s="112" t="s">
        <v>183</v>
      </c>
      <c r="T907" s="112" t="s">
        <v>429</v>
      </c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  <c r="XX907" s="1"/>
      <c r="XY907" s="1"/>
      <c r="XZ907" s="1"/>
      <c r="YA907" s="1"/>
      <c r="YB907" s="1"/>
      <c r="YC907" s="1"/>
      <c r="YD907" s="1"/>
      <c r="YE907" s="1"/>
      <c r="YF907" s="1"/>
      <c r="YG907" s="1"/>
      <c r="YH907" s="1"/>
      <c r="YI907" s="1"/>
      <c r="YJ907" s="1"/>
      <c r="YK907" s="1"/>
      <c r="YL907" s="1"/>
      <c r="YM907" s="1"/>
      <c r="YN907" s="1"/>
      <c r="YO907" s="1"/>
      <c r="YP907" s="1"/>
      <c r="YQ907" s="1"/>
      <c r="YR907" s="1"/>
      <c r="YS907" s="1"/>
      <c r="YT907" s="1"/>
      <c r="YU907" s="1"/>
      <c r="YV907" s="1"/>
      <c r="YW907" s="1"/>
      <c r="YX907" s="1"/>
      <c r="YY907" s="1"/>
      <c r="YZ907" s="1"/>
      <c r="ZA907" s="1"/>
      <c r="ZB907" s="1"/>
      <c r="ZC907" s="1"/>
      <c r="ZD907" s="1"/>
      <c r="ZE907" s="1"/>
      <c r="ZF907" s="1"/>
      <c r="ZG907" s="1"/>
      <c r="ZH907" s="1"/>
      <c r="ZI907" s="1"/>
      <c r="ZJ907" s="1"/>
      <c r="ZK907" s="1"/>
      <c r="ZL907" s="1"/>
      <c r="ZM907" s="1"/>
      <c r="ZN907" s="1"/>
      <c r="ZO907" s="1"/>
      <c r="ZP907" s="1"/>
      <c r="ZQ907" s="1"/>
      <c r="ZR907" s="1"/>
      <c r="ZS907" s="1"/>
      <c r="ZT907" s="1"/>
      <c r="ZU907" s="1"/>
      <c r="ZV907" s="1"/>
      <c r="ZW907" s="1"/>
      <c r="ZX907" s="1"/>
      <c r="ZY907" s="1"/>
      <c r="ZZ907" s="1"/>
      <c r="AAA907" s="1"/>
      <c r="AAB907" s="1"/>
      <c r="AAC907" s="1"/>
      <c r="AAD907" s="1"/>
      <c r="AAE907" s="1"/>
      <c r="AAF907" s="1"/>
      <c r="AAG907" s="1"/>
      <c r="AAH907" s="1"/>
      <c r="AAI907" s="1"/>
      <c r="AAJ907" s="1"/>
      <c r="AAK907" s="1"/>
      <c r="AAL907" s="1"/>
      <c r="AAM907" s="1"/>
      <c r="AAN907" s="1"/>
      <c r="AAO907" s="1"/>
      <c r="AAP907" s="1"/>
      <c r="AAQ907" s="1"/>
      <c r="AAR907" s="1"/>
      <c r="AAS907" s="1"/>
      <c r="AAT907" s="1"/>
      <c r="AAU907" s="1"/>
      <c r="AAV907" s="1"/>
      <c r="AAW907" s="1"/>
      <c r="AAX907" s="1"/>
      <c r="AAY907" s="1"/>
      <c r="AAZ907" s="1"/>
      <c r="ABA907" s="1"/>
      <c r="ABB907" s="1"/>
      <c r="ABC907" s="1"/>
      <c r="ABD907" s="1"/>
      <c r="ABE907" s="1"/>
      <c r="ABF907" s="1"/>
      <c r="ABG907" s="1"/>
      <c r="ABH907" s="1"/>
      <c r="ABI907" s="1"/>
      <c r="ABJ907" s="1"/>
      <c r="ABK907" s="1"/>
      <c r="ABL907" s="1"/>
      <c r="ABM907" s="1"/>
      <c r="ABN907" s="1"/>
      <c r="ABO907" s="1"/>
      <c r="ABP907" s="1"/>
      <c r="ABQ907" s="1"/>
      <c r="ABR907" s="1"/>
      <c r="ABS907" s="1"/>
      <c r="ABT907" s="1"/>
      <c r="ABU907" s="1"/>
      <c r="ABV907" s="1"/>
      <c r="ABW907" s="1"/>
      <c r="ABX907" s="1"/>
      <c r="ABY907" s="1"/>
      <c r="ABZ907" s="1"/>
      <c r="ACA907" s="1"/>
      <c r="ACB907" s="1"/>
      <c r="ACC907" s="1"/>
      <c r="ACD907" s="1"/>
      <c r="ACE907" s="1"/>
      <c r="ACF907" s="1"/>
      <c r="ACG907" s="1"/>
      <c r="ACH907" s="1"/>
      <c r="ACI907" s="1"/>
      <c r="ACJ907" s="1"/>
      <c r="ACK907" s="1"/>
      <c r="ACL907" s="1"/>
      <c r="ACM907" s="1"/>
      <c r="ACN907" s="1"/>
      <c r="ACO907" s="1"/>
      <c r="ACP907" s="1"/>
      <c r="ACQ907" s="1"/>
      <c r="ACR907" s="1"/>
      <c r="ACS907" s="1"/>
      <c r="ACT907" s="1"/>
      <c r="ACU907" s="1"/>
      <c r="ACV907" s="1"/>
      <c r="ACW907" s="1"/>
      <c r="ACX907" s="1"/>
      <c r="ACY907" s="1"/>
      <c r="ACZ907" s="1"/>
      <c r="ADA907" s="1"/>
      <c r="ADB907" s="1"/>
      <c r="ADC907" s="1"/>
      <c r="ADD907" s="1"/>
      <c r="ADE907" s="1"/>
      <c r="ADF907" s="1"/>
      <c r="ADG907" s="1"/>
      <c r="ADH907" s="1"/>
      <c r="ADI907" s="1"/>
      <c r="ADJ907" s="1"/>
      <c r="ADK907" s="1"/>
      <c r="ADL907" s="1"/>
      <c r="ADM907" s="1"/>
      <c r="ADN907" s="1"/>
      <c r="ADO907" s="1"/>
      <c r="ADP907" s="1"/>
      <c r="ADQ907" s="1"/>
      <c r="ADR907" s="1"/>
      <c r="ADS907" s="1"/>
      <c r="ADT907" s="1"/>
      <c r="ADU907" s="1"/>
      <c r="ADV907" s="1"/>
      <c r="ADW907" s="1"/>
      <c r="ADX907" s="1"/>
      <c r="ADY907" s="1"/>
      <c r="ADZ907" s="1"/>
      <c r="AEA907" s="1"/>
      <c r="AEB907" s="1"/>
      <c r="AEC907" s="1"/>
      <c r="AED907" s="1"/>
      <c r="AEE907" s="1"/>
      <c r="AEF907" s="1"/>
      <c r="AEG907" s="1"/>
      <c r="AEH907" s="1"/>
      <c r="AEI907" s="1"/>
      <c r="AEJ907" s="1"/>
      <c r="AEK907" s="1"/>
      <c r="AEL907" s="1"/>
      <c r="AEM907" s="1"/>
      <c r="AEN907" s="1"/>
      <c r="AEO907" s="1"/>
      <c r="AEP907" s="1"/>
      <c r="AEQ907" s="1"/>
      <c r="AER907" s="1"/>
      <c r="AES907" s="1"/>
      <c r="AET907" s="1"/>
      <c r="AEU907" s="1"/>
      <c r="AEV907" s="1"/>
      <c r="AEW907" s="1"/>
      <c r="AEX907" s="1"/>
      <c r="AEY907" s="1"/>
      <c r="AEZ907" s="1"/>
      <c r="AFA907" s="1"/>
      <c r="AFB907" s="1"/>
      <c r="AFC907" s="1"/>
      <c r="AFD907" s="1"/>
      <c r="AFE907" s="1"/>
      <c r="AFF907" s="1"/>
      <c r="AFG907" s="1"/>
      <c r="AFH907" s="1"/>
      <c r="AFI907" s="1"/>
      <c r="AFJ907" s="1"/>
      <c r="AFK907" s="1"/>
      <c r="AFL907" s="1"/>
      <c r="AFM907" s="1"/>
      <c r="AFN907" s="1"/>
      <c r="AFO907" s="1"/>
      <c r="AFP907" s="1"/>
      <c r="AFQ907" s="1"/>
      <c r="AFR907" s="1"/>
      <c r="AFS907" s="1"/>
      <c r="AFT907" s="1"/>
      <c r="AFU907" s="1"/>
      <c r="AFV907" s="1"/>
      <c r="AFW907" s="1"/>
      <c r="AFX907" s="1"/>
      <c r="AFY907" s="1"/>
      <c r="AFZ907" s="1"/>
      <c r="AGA907" s="1"/>
      <c r="AGB907" s="1"/>
      <c r="AGC907" s="1"/>
      <c r="AGD907" s="1"/>
      <c r="AGE907" s="1"/>
      <c r="AGF907" s="1"/>
      <c r="AGG907" s="1"/>
      <c r="AGH907" s="1"/>
      <c r="AGI907" s="1"/>
      <c r="AGJ907" s="1"/>
      <c r="AGK907" s="1"/>
      <c r="AGL907" s="1"/>
      <c r="AGM907" s="1"/>
      <c r="AGN907" s="1"/>
      <c r="AGO907" s="1"/>
      <c r="AGP907" s="1"/>
      <c r="AGQ907" s="1"/>
      <c r="AGR907" s="1"/>
      <c r="AGS907" s="1"/>
      <c r="AGT907" s="1"/>
      <c r="AGU907" s="1"/>
      <c r="AGV907" s="1"/>
      <c r="AGW907" s="1"/>
      <c r="AGX907" s="1"/>
      <c r="AGY907" s="1"/>
      <c r="AGZ907" s="1"/>
      <c r="AHA907" s="1"/>
      <c r="AHB907" s="1"/>
      <c r="AHC907" s="1"/>
      <c r="AHD907" s="1"/>
      <c r="AHE907" s="1"/>
      <c r="AHF907" s="1"/>
      <c r="AHG907" s="1"/>
      <c r="AHH907" s="1"/>
      <c r="AHI907" s="1"/>
      <c r="AHJ907" s="1"/>
      <c r="AHK907" s="1"/>
      <c r="AHL907" s="1"/>
      <c r="AHM907" s="1"/>
      <c r="AHN907" s="1"/>
      <c r="AHO907" s="1"/>
      <c r="AHP907" s="1"/>
      <c r="AHQ907" s="1"/>
      <c r="AHR907" s="1"/>
      <c r="AHS907" s="1"/>
      <c r="AHT907" s="1"/>
      <c r="AHU907" s="1"/>
      <c r="AHV907" s="1"/>
      <c r="AHW907" s="1"/>
      <c r="AHX907" s="1"/>
      <c r="AHY907" s="1"/>
      <c r="AHZ907" s="1"/>
      <c r="AIA907" s="1"/>
      <c r="AIB907" s="1"/>
      <c r="AIC907" s="1"/>
      <c r="AID907" s="1"/>
      <c r="AIE907" s="1"/>
      <c r="AIF907" s="1"/>
      <c r="AIG907" s="1"/>
      <c r="AIH907" s="1"/>
      <c r="AII907" s="1"/>
      <c r="AIJ907" s="1"/>
      <c r="AIK907" s="1"/>
      <c r="AIL907" s="1"/>
      <c r="AIM907" s="1"/>
      <c r="AIN907" s="1"/>
      <c r="AIO907" s="1"/>
      <c r="AIP907" s="1"/>
      <c r="AIQ907" s="1"/>
      <c r="AIR907" s="1"/>
      <c r="AIS907" s="1"/>
      <c r="AIT907" s="1"/>
      <c r="AIU907" s="1"/>
    </row>
    <row r="908" spans="1:931" s="5" customFormat="1" ht="56.25" x14ac:dyDescent="0.3">
      <c r="A908" s="24">
        <f>A907+1</f>
        <v>2</v>
      </c>
      <c r="B908" s="111">
        <v>2</v>
      </c>
      <c r="C908" s="47" t="s">
        <v>900</v>
      </c>
      <c r="D908" s="111">
        <v>1990</v>
      </c>
      <c r="E908" s="111" t="s">
        <v>24</v>
      </c>
      <c r="F908" s="62" t="s">
        <v>182</v>
      </c>
      <c r="G908" s="111" t="s">
        <v>25</v>
      </c>
      <c r="H908" s="111">
        <v>2</v>
      </c>
      <c r="I908" s="113">
        <v>2141.6</v>
      </c>
      <c r="J908" s="113">
        <v>932.5</v>
      </c>
      <c r="K908" s="40" t="s">
        <v>29</v>
      </c>
      <c r="L908" s="115">
        <f t="shared" si="200"/>
        <v>207135.552</v>
      </c>
      <c r="M908" s="115">
        <f t="shared" si="201"/>
        <v>207135.552</v>
      </c>
      <c r="N908" s="115">
        <f t="shared" si="202"/>
        <v>26855.663999999997</v>
      </c>
      <c r="O908" s="115">
        <f t="shared" si="203"/>
        <v>233991.21599999999</v>
      </c>
      <c r="P908" s="115">
        <f t="shared" si="204"/>
        <v>233991.21599999999</v>
      </c>
      <c r="Q908" s="34">
        <v>96.72</v>
      </c>
      <c r="R908" s="34">
        <v>12.54</v>
      </c>
      <c r="S908" s="112" t="s">
        <v>183</v>
      </c>
      <c r="T908" s="112" t="s">
        <v>429</v>
      </c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  <c r="XX908" s="1"/>
      <c r="XY908" s="1"/>
      <c r="XZ908" s="1"/>
      <c r="YA908" s="1"/>
      <c r="YB908" s="1"/>
      <c r="YC908" s="1"/>
      <c r="YD908" s="1"/>
      <c r="YE908" s="1"/>
      <c r="YF908" s="1"/>
      <c r="YG908" s="1"/>
      <c r="YH908" s="1"/>
      <c r="YI908" s="1"/>
      <c r="YJ908" s="1"/>
      <c r="YK908" s="1"/>
      <c r="YL908" s="1"/>
      <c r="YM908" s="1"/>
      <c r="YN908" s="1"/>
      <c r="YO908" s="1"/>
      <c r="YP908" s="1"/>
      <c r="YQ908" s="1"/>
      <c r="YR908" s="1"/>
      <c r="YS908" s="1"/>
      <c r="YT908" s="1"/>
      <c r="YU908" s="1"/>
      <c r="YV908" s="1"/>
      <c r="YW908" s="1"/>
      <c r="YX908" s="1"/>
      <c r="YY908" s="1"/>
      <c r="YZ908" s="1"/>
      <c r="ZA908" s="1"/>
      <c r="ZB908" s="1"/>
      <c r="ZC908" s="1"/>
      <c r="ZD908" s="1"/>
      <c r="ZE908" s="1"/>
      <c r="ZF908" s="1"/>
      <c r="ZG908" s="1"/>
      <c r="ZH908" s="1"/>
      <c r="ZI908" s="1"/>
      <c r="ZJ908" s="1"/>
      <c r="ZK908" s="1"/>
      <c r="ZL908" s="1"/>
      <c r="ZM908" s="1"/>
      <c r="ZN908" s="1"/>
      <c r="ZO908" s="1"/>
      <c r="ZP908" s="1"/>
      <c r="ZQ908" s="1"/>
      <c r="ZR908" s="1"/>
      <c r="ZS908" s="1"/>
      <c r="ZT908" s="1"/>
      <c r="ZU908" s="1"/>
      <c r="ZV908" s="1"/>
      <c r="ZW908" s="1"/>
      <c r="ZX908" s="1"/>
      <c r="ZY908" s="1"/>
      <c r="ZZ908" s="1"/>
      <c r="AAA908" s="1"/>
      <c r="AAB908" s="1"/>
      <c r="AAC908" s="1"/>
      <c r="AAD908" s="1"/>
      <c r="AAE908" s="1"/>
      <c r="AAF908" s="1"/>
      <c r="AAG908" s="1"/>
      <c r="AAH908" s="1"/>
      <c r="AAI908" s="1"/>
      <c r="AAJ908" s="1"/>
      <c r="AAK908" s="1"/>
      <c r="AAL908" s="1"/>
      <c r="AAM908" s="1"/>
      <c r="AAN908" s="1"/>
      <c r="AAO908" s="1"/>
      <c r="AAP908" s="1"/>
      <c r="AAQ908" s="1"/>
      <c r="AAR908" s="1"/>
      <c r="AAS908" s="1"/>
      <c r="AAT908" s="1"/>
      <c r="AAU908" s="1"/>
      <c r="AAV908" s="1"/>
      <c r="AAW908" s="1"/>
      <c r="AAX908" s="1"/>
      <c r="AAY908" s="1"/>
      <c r="AAZ908" s="1"/>
      <c r="ABA908" s="1"/>
      <c r="ABB908" s="1"/>
      <c r="ABC908" s="1"/>
      <c r="ABD908" s="1"/>
      <c r="ABE908" s="1"/>
      <c r="ABF908" s="1"/>
      <c r="ABG908" s="1"/>
      <c r="ABH908" s="1"/>
      <c r="ABI908" s="1"/>
      <c r="ABJ908" s="1"/>
      <c r="ABK908" s="1"/>
      <c r="ABL908" s="1"/>
      <c r="ABM908" s="1"/>
      <c r="ABN908" s="1"/>
      <c r="ABO908" s="1"/>
      <c r="ABP908" s="1"/>
      <c r="ABQ908" s="1"/>
      <c r="ABR908" s="1"/>
      <c r="ABS908" s="1"/>
      <c r="ABT908" s="1"/>
      <c r="ABU908" s="1"/>
      <c r="ABV908" s="1"/>
      <c r="ABW908" s="1"/>
      <c r="ABX908" s="1"/>
      <c r="ABY908" s="1"/>
      <c r="ABZ908" s="1"/>
      <c r="ACA908" s="1"/>
      <c r="ACB908" s="1"/>
      <c r="ACC908" s="1"/>
      <c r="ACD908" s="1"/>
      <c r="ACE908" s="1"/>
      <c r="ACF908" s="1"/>
      <c r="ACG908" s="1"/>
      <c r="ACH908" s="1"/>
      <c r="ACI908" s="1"/>
      <c r="ACJ908" s="1"/>
      <c r="ACK908" s="1"/>
      <c r="ACL908" s="1"/>
      <c r="ACM908" s="1"/>
      <c r="ACN908" s="1"/>
      <c r="ACO908" s="1"/>
      <c r="ACP908" s="1"/>
      <c r="ACQ908" s="1"/>
      <c r="ACR908" s="1"/>
      <c r="ACS908" s="1"/>
      <c r="ACT908" s="1"/>
      <c r="ACU908" s="1"/>
      <c r="ACV908" s="1"/>
      <c r="ACW908" s="1"/>
      <c r="ACX908" s="1"/>
      <c r="ACY908" s="1"/>
      <c r="ACZ908" s="1"/>
      <c r="ADA908" s="1"/>
      <c r="ADB908" s="1"/>
      <c r="ADC908" s="1"/>
      <c r="ADD908" s="1"/>
      <c r="ADE908" s="1"/>
      <c r="ADF908" s="1"/>
      <c r="ADG908" s="1"/>
      <c r="ADH908" s="1"/>
      <c r="ADI908" s="1"/>
      <c r="ADJ908" s="1"/>
      <c r="ADK908" s="1"/>
      <c r="ADL908" s="1"/>
      <c r="ADM908" s="1"/>
      <c r="ADN908" s="1"/>
      <c r="ADO908" s="1"/>
      <c r="ADP908" s="1"/>
      <c r="ADQ908" s="1"/>
      <c r="ADR908" s="1"/>
      <c r="ADS908" s="1"/>
      <c r="ADT908" s="1"/>
      <c r="ADU908" s="1"/>
      <c r="ADV908" s="1"/>
      <c r="ADW908" s="1"/>
      <c r="ADX908" s="1"/>
      <c r="ADY908" s="1"/>
      <c r="ADZ908" s="1"/>
      <c r="AEA908" s="1"/>
      <c r="AEB908" s="1"/>
      <c r="AEC908" s="1"/>
      <c r="AED908" s="1"/>
      <c r="AEE908" s="1"/>
      <c r="AEF908" s="1"/>
      <c r="AEG908" s="1"/>
      <c r="AEH908" s="1"/>
      <c r="AEI908" s="1"/>
      <c r="AEJ908" s="1"/>
      <c r="AEK908" s="1"/>
      <c r="AEL908" s="1"/>
      <c r="AEM908" s="1"/>
      <c r="AEN908" s="1"/>
      <c r="AEO908" s="1"/>
      <c r="AEP908" s="1"/>
      <c r="AEQ908" s="1"/>
      <c r="AER908" s="1"/>
      <c r="AES908" s="1"/>
      <c r="AET908" s="1"/>
      <c r="AEU908" s="1"/>
      <c r="AEV908" s="1"/>
      <c r="AEW908" s="1"/>
      <c r="AEX908" s="1"/>
      <c r="AEY908" s="1"/>
      <c r="AEZ908" s="1"/>
      <c r="AFA908" s="1"/>
      <c r="AFB908" s="1"/>
      <c r="AFC908" s="1"/>
      <c r="AFD908" s="1"/>
      <c r="AFE908" s="1"/>
      <c r="AFF908" s="1"/>
      <c r="AFG908" s="1"/>
      <c r="AFH908" s="1"/>
      <c r="AFI908" s="1"/>
      <c r="AFJ908" s="1"/>
      <c r="AFK908" s="1"/>
      <c r="AFL908" s="1"/>
      <c r="AFM908" s="1"/>
      <c r="AFN908" s="1"/>
      <c r="AFO908" s="1"/>
      <c r="AFP908" s="1"/>
      <c r="AFQ908" s="1"/>
      <c r="AFR908" s="1"/>
      <c r="AFS908" s="1"/>
      <c r="AFT908" s="1"/>
      <c r="AFU908" s="1"/>
      <c r="AFV908" s="1"/>
      <c r="AFW908" s="1"/>
      <c r="AFX908" s="1"/>
      <c r="AFY908" s="1"/>
      <c r="AFZ908" s="1"/>
      <c r="AGA908" s="1"/>
      <c r="AGB908" s="1"/>
      <c r="AGC908" s="1"/>
      <c r="AGD908" s="1"/>
      <c r="AGE908" s="1"/>
      <c r="AGF908" s="1"/>
      <c r="AGG908" s="1"/>
      <c r="AGH908" s="1"/>
      <c r="AGI908" s="1"/>
      <c r="AGJ908" s="1"/>
      <c r="AGK908" s="1"/>
      <c r="AGL908" s="1"/>
      <c r="AGM908" s="1"/>
      <c r="AGN908" s="1"/>
      <c r="AGO908" s="1"/>
      <c r="AGP908" s="1"/>
      <c r="AGQ908" s="1"/>
      <c r="AGR908" s="1"/>
      <c r="AGS908" s="1"/>
      <c r="AGT908" s="1"/>
      <c r="AGU908" s="1"/>
      <c r="AGV908" s="1"/>
      <c r="AGW908" s="1"/>
      <c r="AGX908" s="1"/>
      <c r="AGY908" s="1"/>
      <c r="AGZ908" s="1"/>
      <c r="AHA908" s="1"/>
      <c r="AHB908" s="1"/>
      <c r="AHC908" s="1"/>
      <c r="AHD908" s="1"/>
      <c r="AHE908" s="1"/>
      <c r="AHF908" s="1"/>
      <c r="AHG908" s="1"/>
      <c r="AHH908" s="1"/>
      <c r="AHI908" s="1"/>
      <c r="AHJ908" s="1"/>
      <c r="AHK908" s="1"/>
      <c r="AHL908" s="1"/>
      <c r="AHM908" s="1"/>
      <c r="AHN908" s="1"/>
      <c r="AHO908" s="1"/>
      <c r="AHP908" s="1"/>
      <c r="AHQ908" s="1"/>
      <c r="AHR908" s="1"/>
      <c r="AHS908" s="1"/>
      <c r="AHT908" s="1"/>
      <c r="AHU908" s="1"/>
      <c r="AHV908" s="1"/>
      <c r="AHW908" s="1"/>
      <c r="AHX908" s="1"/>
      <c r="AHY908" s="1"/>
      <c r="AHZ908" s="1"/>
      <c r="AIA908" s="1"/>
      <c r="AIB908" s="1"/>
      <c r="AIC908" s="1"/>
      <c r="AID908" s="1"/>
      <c r="AIE908" s="1"/>
      <c r="AIF908" s="1"/>
      <c r="AIG908" s="1"/>
      <c r="AIH908" s="1"/>
      <c r="AII908" s="1"/>
      <c r="AIJ908" s="1"/>
      <c r="AIK908" s="1"/>
      <c r="AIL908" s="1"/>
      <c r="AIM908" s="1"/>
      <c r="AIN908" s="1"/>
      <c r="AIO908" s="1"/>
      <c r="AIP908" s="1"/>
      <c r="AIQ908" s="1"/>
      <c r="AIR908" s="1"/>
      <c r="AIS908" s="1"/>
      <c r="AIT908" s="1"/>
      <c r="AIU908" s="1"/>
    </row>
    <row r="909" spans="1:931" s="5" customFormat="1" ht="37.5" x14ac:dyDescent="0.3">
      <c r="A909" s="24">
        <f t="shared" ref="A909:A972" si="205">A908+1</f>
        <v>3</v>
      </c>
      <c r="B909" s="111">
        <v>3</v>
      </c>
      <c r="C909" s="47" t="s">
        <v>473</v>
      </c>
      <c r="D909" s="111">
        <v>1970</v>
      </c>
      <c r="E909" s="111" t="s">
        <v>24</v>
      </c>
      <c r="F909" s="112" t="s">
        <v>195</v>
      </c>
      <c r="G909" s="111" t="s">
        <v>25</v>
      </c>
      <c r="H909" s="111">
        <v>2</v>
      </c>
      <c r="I909" s="113">
        <v>1742.7</v>
      </c>
      <c r="J909" s="113">
        <v>976.4</v>
      </c>
      <c r="K909" s="40" t="s">
        <v>32</v>
      </c>
      <c r="L909" s="115">
        <f t="shared" si="200"/>
        <v>593668.18200000003</v>
      </c>
      <c r="M909" s="115">
        <f t="shared" si="201"/>
        <v>593668.18200000003</v>
      </c>
      <c r="N909" s="115">
        <f t="shared" si="202"/>
        <v>50747.424000000006</v>
      </c>
      <c r="O909" s="115">
        <f t="shared" si="203"/>
        <v>644415.60600000003</v>
      </c>
      <c r="P909" s="115">
        <f t="shared" si="204"/>
        <v>644415.60600000003</v>
      </c>
      <c r="Q909" s="115">
        <v>340.66</v>
      </c>
      <c r="R909" s="34">
        <v>29.12</v>
      </c>
      <c r="S909" s="112" t="s">
        <v>183</v>
      </c>
      <c r="T909" s="112" t="s">
        <v>429</v>
      </c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  <c r="XX909" s="1"/>
      <c r="XY909" s="1"/>
      <c r="XZ909" s="1"/>
      <c r="YA909" s="1"/>
      <c r="YB909" s="1"/>
      <c r="YC909" s="1"/>
      <c r="YD909" s="1"/>
      <c r="YE909" s="1"/>
      <c r="YF909" s="1"/>
      <c r="YG909" s="1"/>
      <c r="YH909" s="1"/>
      <c r="YI909" s="1"/>
      <c r="YJ909" s="1"/>
      <c r="YK909" s="1"/>
      <c r="YL909" s="1"/>
      <c r="YM909" s="1"/>
      <c r="YN909" s="1"/>
      <c r="YO909" s="1"/>
      <c r="YP909" s="1"/>
      <c r="YQ909" s="1"/>
      <c r="YR909" s="1"/>
      <c r="YS909" s="1"/>
      <c r="YT909" s="1"/>
      <c r="YU909" s="1"/>
      <c r="YV909" s="1"/>
      <c r="YW909" s="1"/>
      <c r="YX909" s="1"/>
      <c r="YY909" s="1"/>
      <c r="YZ909" s="1"/>
      <c r="ZA909" s="1"/>
      <c r="ZB909" s="1"/>
      <c r="ZC909" s="1"/>
      <c r="ZD909" s="1"/>
      <c r="ZE909" s="1"/>
      <c r="ZF909" s="1"/>
      <c r="ZG909" s="1"/>
      <c r="ZH909" s="1"/>
      <c r="ZI909" s="1"/>
      <c r="ZJ909" s="1"/>
      <c r="ZK909" s="1"/>
      <c r="ZL909" s="1"/>
      <c r="ZM909" s="1"/>
      <c r="ZN909" s="1"/>
      <c r="ZO909" s="1"/>
      <c r="ZP909" s="1"/>
      <c r="ZQ909" s="1"/>
      <c r="ZR909" s="1"/>
      <c r="ZS909" s="1"/>
      <c r="ZT909" s="1"/>
      <c r="ZU909" s="1"/>
      <c r="ZV909" s="1"/>
      <c r="ZW909" s="1"/>
      <c r="ZX909" s="1"/>
      <c r="ZY909" s="1"/>
      <c r="ZZ909" s="1"/>
      <c r="AAA909" s="1"/>
      <c r="AAB909" s="1"/>
      <c r="AAC909" s="1"/>
      <c r="AAD909" s="1"/>
      <c r="AAE909" s="1"/>
      <c r="AAF909" s="1"/>
      <c r="AAG909" s="1"/>
      <c r="AAH909" s="1"/>
      <c r="AAI909" s="1"/>
      <c r="AAJ909" s="1"/>
      <c r="AAK909" s="1"/>
      <c r="AAL909" s="1"/>
      <c r="AAM909" s="1"/>
      <c r="AAN909" s="1"/>
      <c r="AAO909" s="1"/>
      <c r="AAP909" s="1"/>
      <c r="AAQ909" s="1"/>
      <c r="AAR909" s="1"/>
      <c r="AAS909" s="1"/>
      <c r="AAT909" s="1"/>
      <c r="AAU909" s="1"/>
      <c r="AAV909" s="1"/>
      <c r="AAW909" s="1"/>
      <c r="AAX909" s="1"/>
      <c r="AAY909" s="1"/>
      <c r="AAZ909" s="1"/>
      <c r="ABA909" s="1"/>
      <c r="ABB909" s="1"/>
      <c r="ABC909" s="1"/>
      <c r="ABD909" s="1"/>
      <c r="ABE909" s="1"/>
      <c r="ABF909" s="1"/>
      <c r="ABG909" s="1"/>
      <c r="ABH909" s="1"/>
      <c r="ABI909" s="1"/>
      <c r="ABJ909" s="1"/>
      <c r="ABK909" s="1"/>
      <c r="ABL909" s="1"/>
      <c r="ABM909" s="1"/>
      <c r="ABN909" s="1"/>
      <c r="ABO909" s="1"/>
      <c r="ABP909" s="1"/>
      <c r="ABQ909" s="1"/>
      <c r="ABR909" s="1"/>
      <c r="ABS909" s="1"/>
      <c r="ABT909" s="1"/>
      <c r="ABU909" s="1"/>
      <c r="ABV909" s="1"/>
      <c r="ABW909" s="1"/>
      <c r="ABX909" s="1"/>
      <c r="ABY909" s="1"/>
      <c r="ABZ909" s="1"/>
      <c r="ACA909" s="1"/>
      <c r="ACB909" s="1"/>
      <c r="ACC909" s="1"/>
      <c r="ACD909" s="1"/>
      <c r="ACE909" s="1"/>
      <c r="ACF909" s="1"/>
      <c r="ACG909" s="1"/>
      <c r="ACH909" s="1"/>
      <c r="ACI909" s="1"/>
      <c r="ACJ909" s="1"/>
      <c r="ACK909" s="1"/>
      <c r="ACL909" s="1"/>
      <c r="ACM909" s="1"/>
      <c r="ACN909" s="1"/>
      <c r="ACO909" s="1"/>
      <c r="ACP909" s="1"/>
      <c r="ACQ909" s="1"/>
      <c r="ACR909" s="1"/>
      <c r="ACS909" s="1"/>
      <c r="ACT909" s="1"/>
      <c r="ACU909" s="1"/>
      <c r="ACV909" s="1"/>
      <c r="ACW909" s="1"/>
      <c r="ACX909" s="1"/>
      <c r="ACY909" s="1"/>
      <c r="ACZ909" s="1"/>
      <c r="ADA909" s="1"/>
      <c r="ADB909" s="1"/>
      <c r="ADC909" s="1"/>
      <c r="ADD909" s="1"/>
      <c r="ADE909" s="1"/>
      <c r="ADF909" s="1"/>
      <c r="ADG909" s="1"/>
      <c r="ADH909" s="1"/>
      <c r="ADI909" s="1"/>
      <c r="ADJ909" s="1"/>
      <c r="ADK909" s="1"/>
      <c r="ADL909" s="1"/>
      <c r="ADM909" s="1"/>
      <c r="ADN909" s="1"/>
      <c r="ADO909" s="1"/>
      <c r="ADP909" s="1"/>
      <c r="ADQ909" s="1"/>
      <c r="ADR909" s="1"/>
      <c r="ADS909" s="1"/>
      <c r="ADT909" s="1"/>
      <c r="ADU909" s="1"/>
      <c r="ADV909" s="1"/>
      <c r="ADW909" s="1"/>
      <c r="ADX909" s="1"/>
      <c r="ADY909" s="1"/>
      <c r="ADZ909" s="1"/>
      <c r="AEA909" s="1"/>
      <c r="AEB909" s="1"/>
      <c r="AEC909" s="1"/>
      <c r="AED909" s="1"/>
      <c r="AEE909" s="1"/>
      <c r="AEF909" s="1"/>
      <c r="AEG909" s="1"/>
      <c r="AEH909" s="1"/>
      <c r="AEI909" s="1"/>
      <c r="AEJ909" s="1"/>
      <c r="AEK909" s="1"/>
      <c r="AEL909" s="1"/>
      <c r="AEM909" s="1"/>
      <c r="AEN909" s="1"/>
      <c r="AEO909" s="1"/>
      <c r="AEP909" s="1"/>
      <c r="AEQ909" s="1"/>
      <c r="AER909" s="1"/>
      <c r="AES909" s="1"/>
      <c r="AET909" s="1"/>
      <c r="AEU909" s="1"/>
      <c r="AEV909" s="1"/>
      <c r="AEW909" s="1"/>
      <c r="AEX909" s="1"/>
      <c r="AEY909" s="1"/>
      <c r="AEZ909" s="1"/>
      <c r="AFA909" s="1"/>
      <c r="AFB909" s="1"/>
      <c r="AFC909" s="1"/>
      <c r="AFD909" s="1"/>
      <c r="AFE909" s="1"/>
      <c r="AFF909" s="1"/>
      <c r="AFG909" s="1"/>
      <c r="AFH909" s="1"/>
      <c r="AFI909" s="1"/>
      <c r="AFJ909" s="1"/>
      <c r="AFK909" s="1"/>
      <c r="AFL909" s="1"/>
      <c r="AFM909" s="1"/>
      <c r="AFN909" s="1"/>
      <c r="AFO909" s="1"/>
      <c r="AFP909" s="1"/>
      <c r="AFQ909" s="1"/>
      <c r="AFR909" s="1"/>
      <c r="AFS909" s="1"/>
      <c r="AFT909" s="1"/>
      <c r="AFU909" s="1"/>
      <c r="AFV909" s="1"/>
      <c r="AFW909" s="1"/>
      <c r="AFX909" s="1"/>
      <c r="AFY909" s="1"/>
      <c r="AFZ909" s="1"/>
      <c r="AGA909" s="1"/>
      <c r="AGB909" s="1"/>
      <c r="AGC909" s="1"/>
      <c r="AGD909" s="1"/>
      <c r="AGE909" s="1"/>
      <c r="AGF909" s="1"/>
      <c r="AGG909" s="1"/>
      <c r="AGH909" s="1"/>
      <c r="AGI909" s="1"/>
      <c r="AGJ909" s="1"/>
      <c r="AGK909" s="1"/>
      <c r="AGL909" s="1"/>
      <c r="AGM909" s="1"/>
      <c r="AGN909" s="1"/>
      <c r="AGO909" s="1"/>
      <c r="AGP909" s="1"/>
      <c r="AGQ909" s="1"/>
      <c r="AGR909" s="1"/>
      <c r="AGS909" s="1"/>
      <c r="AGT909" s="1"/>
      <c r="AGU909" s="1"/>
      <c r="AGV909" s="1"/>
      <c r="AGW909" s="1"/>
      <c r="AGX909" s="1"/>
      <c r="AGY909" s="1"/>
      <c r="AGZ909" s="1"/>
      <c r="AHA909" s="1"/>
      <c r="AHB909" s="1"/>
      <c r="AHC909" s="1"/>
      <c r="AHD909" s="1"/>
      <c r="AHE909" s="1"/>
      <c r="AHF909" s="1"/>
      <c r="AHG909" s="1"/>
      <c r="AHH909" s="1"/>
      <c r="AHI909" s="1"/>
      <c r="AHJ909" s="1"/>
      <c r="AHK909" s="1"/>
      <c r="AHL909" s="1"/>
      <c r="AHM909" s="1"/>
      <c r="AHN909" s="1"/>
      <c r="AHO909" s="1"/>
      <c r="AHP909" s="1"/>
      <c r="AHQ909" s="1"/>
      <c r="AHR909" s="1"/>
      <c r="AHS909" s="1"/>
      <c r="AHT909" s="1"/>
      <c r="AHU909" s="1"/>
      <c r="AHV909" s="1"/>
      <c r="AHW909" s="1"/>
      <c r="AHX909" s="1"/>
      <c r="AHY909" s="1"/>
      <c r="AHZ909" s="1"/>
      <c r="AIA909" s="1"/>
      <c r="AIB909" s="1"/>
      <c r="AIC909" s="1"/>
      <c r="AID909" s="1"/>
      <c r="AIE909" s="1"/>
      <c r="AIF909" s="1"/>
      <c r="AIG909" s="1"/>
      <c r="AIH909" s="1"/>
      <c r="AII909" s="1"/>
      <c r="AIJ909" s="1"/>
      <c r="AIK909" s="1"/>
      <c r="AIL909" s="1"/>
      <c r="AIM909" s="1"/>
      <c r="AIN909" s="1"/>
      <c r="AIO909" s="1"/>
      <c r="AIP909" s="1"/>
      <c r="AIQ909" s="1"/>
      <c r="AIR909" s="1"/>
      <c r="AIS909" s="1"/>
      <c r="AIT909" s="1"/>
      <c r="AIU909" s="1"/>
    </row>
    <row r="910" spans="1:931" s="5" customFormat="1" ht="37.5" x14ac:dyDescent="0.3">
      <c r="A910" s="24">
        <f t="shared" si="205"/>
        <v>4</v>
      </c>
      <c r="B910" s="111">
        <v>4</v>
      </c>
      <c r="C910" s="47" t="s">
        <v>474</v>
      </c>
      <c r="D910" s="111">
        <v>1990</v>
      </c>
      <c r="E910" s="111" t="s">
        <v>24</v>
      </c>
      <c r="F910" s="112" t="s">
        <v>190</v>
      </c>
      <c r="G910" s="111" t="s">
        <v>25</v>
      </c>
      <c r="H910" s="111">
        <v>3</v>
      </c>
      <c r="I910" s="113">
        <v>1790.4</v>
      </c>
      <c r="J910" s="113">
        <v>888.3</v>
      </c>
      <c r="K910" s="40" t="s">
        <v>32</v>
      </c>
      <c r="L910" s="115">
        <f t="shared" si="200"/>
        <v>380818.08</v>
      </c>
      <c r="M910" s="115">
        <f t="shared" si="201"/>
        <v>380818.08</v>
      </c>
      <c r="N910" s="115">
        <f t="shared" si="202"/>
        <v>37025.472000000002</v>
      </c>
      <c r="O910" s="115">
        <f t="shared" si="203"/>
        <v>417843.55200000003</v>
      </c>
      <c r="P910" s="115">
        <f t="shared" si="204"/>
        <v>417843.55200000003</v>
      </c>
      <c r="Q910" s="34">
        <v>212.7</v>
      </c>
      <c r="R910" s="34">
        <v>20.68</v>
      </c>
      <c r="S910" s="112" t="s">
        <v>183</v>
      </c>
      <c r="T910" s="112" t="s">
        <v>429</v>
      </c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  <c r="XX910" s="1"/>
      <c r="XY910" s="1"/>
      <c r="XZ910" s="1"/>
      <c r="YA910" s="1"/>
      <c r="YB910" s="1"/>
      <c r="YC910" s="1"/>
      <c r="YD910" s="1"/>
      <c r="YE910" s="1"/>
      <c r="YF910" s="1"/>
      <c r="YG910" s="1"/>
      <c r="YH910" s="1"/>
      <c r="YI910" s="1"/>
      <c r="YJ910" s="1"/>
      <c r="YK910" s="1"/>
      <c r="YL910" s="1"/>
      <c r="YM910" s="1"/>
      <c r="YN910" s="1"/>
      <c r="YO910" s="1"/>
      <c r="YP910" s="1"/>
      <c r="YQ910" s="1"/>
      <c r="YR910" s="1"/>
      <c r="YS910" s="1"/>
      <c r="YT910" s="1"/>
      <c r="YU910" s="1"/>
      <c r="YV910" s="1"/>
      <c r="YW910" s="1"/>
      <c r="YX910" s="1"/>
      <c r="YY910" s="1"/>
      <c r="YZ910" s="1"/>
      <c r="ZA910" s="1"/>
      <c r="ZB910" s="1"/>
      <c r="ZC910" s="1"/>
      <c r="ZD910" s="1"/>
      <c r="ZE910" s="1"/>
      <c r="ZF910" s="1"/>
      <c r="ZG910" s="1"/>
      <c r="ZH910" s="1"/>
      <c r="ZI910" s="1"/>
      <c r="ZJ910" s="1"/>
      <c r="ZK910" s="1"/>
      <c r="ZL910" s="1"/>
      <c r="ZM910" s="1"/>
      <c r="ZN910" s="1"/>
      <c r="ZO910" s="1"/>
      <c r="ZP910" s="1"/>
      <c r="ZQ910" s="1"/>
      <c r="ZR910" s="1"/>
      <c r="ZS910" s="1"/>
      <c r="ZT910" s="1"/>
      <c r="ZU910" s="1"/>
      <c r="ZV910" s="1"/>
      <c r="ZW910" s="1"/>
      <c r="ZX910" s="1"/>
      <c r="ZY910" s="1"/>
      <c r="ZZ910" s="1"/>
      <c r="AAA910" s="1"/>
      <c r="AAB910" s="1"/>
      <c r="AAC910" s="1"/>
      <c r="AAD910" s="1"/>
      <c r="AAE910" s="1"/>
      <c r="AAF910" s="1"/>
      <c r="AAG910" s="1"/>
      <c r="AAH910" s="1"/>
      <c r="AAI910" s="1"/>
      <c r="AAJ910" s="1"/>
      <c r="AAK910" s="1"/>
      <c r="AAL910" s="1"/>
      <c r="AAM910" s="1"/>
      <c r="AAN910" s="1"/>
      <c r="AAO910" s="1"/>
      <c r="AAP910" s="1"/>
      <c r="AAQ910" s="1"/>
      <c r="AAR910" s="1"/>
      <c r="AAS910" s="1"/>
      <c r="AAT910" s="1"/>
      <c r="AAU910" s="1"/>
      <c r="AAV910" s="1"/>
      <c r="AAW910" s="1"/>
      <c r="AAX910" s="1"/>
      <c r="AAY910" s="1"/>
      <c r="AAZ910" s="1"/>
      <c r="ABA910" s="1"/>
      <c r="ABB910" s="1"/>
      <c r="ABC910" s="1"/>
      <c r="ABD910" s="1"/>
      <c r="ABE910" s="1"/>
      <c r="ABF910" s="1"/>
      <c r="ABG910" s="1"/>
      <c r="ABH910" s="1"/>
      <c r="ABI910" s="1"/>
      <c r="ABJ910" s="1"/>
      <c r="ABK910" s="1"/>
      <c r="ABL910" s="1"/>
      <c r="ABM910" s="1"/>
      <c r="ABN910" s="1"/>
      <c r="ABO910" s="1"/>
      <c r="ABP910" s="1"/>
      <c r="ABQ910" s="1"/>
      <c r="ABR910" s="1"/>
      <c r="ABS910" s="1"/>
      <c r="ABT910" s="1"/>
      <c r="ABU910" s="1"/>
      <c r="ABV910" s="1"/>
      <c r="ABW910" s="1"/>
      <c r="ABX910" s="1"/>
      <c r="ABY910" s="1"/>
      <c r="ABZ910" s="1"/>
      <c r="ACA910" s="1"/>
      <c r="ACB910" s="1"/>
      <c r="ACC910" s="1"/>
      <c r="ACD910" s="1"/>
      <c r="ACE910" s="1"/>
      <c r="ACF910" s="1"/>
      <c r="ACG910" s="1"/>
      <c r="ACH910" s="1"/>
      <c r="ACI910" s="1"/>
      <c r="ACJ910" s="1"/>
      <c r="ACK910" s="1"/>
      <c r="ACL910" s="1"/>
      <c r="ACM910" s="1"/>
      <c r="ACN910" s="1"/>
      <c r="ACO910" s="1"/>
      <c r="ACP910" s="1"/>
      <c r="ACQ910" s="1"/>
      <c r="ACR910" s="1"/>
      <c r="ACS910" s="1"/>
      <c r="ACT910" s="1"/>
      <c r="ACU910" s="1"/>
      <c r="ACV910" s="1"/>
      <c r="ACW910" s="1"/>
      <c r="ACX910" s="1"/>
      <c r="ACY910" s="1"/>
      <c r="ACZ910" s="1"/>
      <c r="ADA910" s="1"/>
      <c r="ADB910" s="1"/>
      <c r="ADC910" s="1"/>
      <c r="ADD910" s="1"/>
      <c r="ADE910" s="1"/>
      <c r="ADF910" s="1"/>
      <c r="ADG910" s="1"/>
      <c r="ADH910" s="1"/>
      <c r="ADI910" s="1"/>
      <c r="ADJ910" s="1"/>
      <c r="ADK910" s="1"/>
      <c r="ADL910" s="1"/>
      <c r="ADM910" s="1"/>
      <c r="ADN910" s="1"/>
      <c r="ADO910" s="1"/>
      <c r="ADP910" s="1"/>
      <c r="ADQ910" s="1"/>
      <c r="ADR910" s="1"/>
      <c r="ADS910" s="1"/>
      <c r="ADT910" s="1"/>
      <c r="ADU910" s="1"/>
      <c r="ADV910" s="1"/>
      <c r="ADW910" s="1"/>
      <c r="ADX910" s="1"/>
      <c r="ADY910" s="1"/>
      <c r="ADZ910" s="1"/>
      <c r="AEA910" s="1"/>
      <c r="AEB910" s="1"/>
      <c r="AEC910" s="1"/>
      <c r="AED910" s="1"/>
      <c r="AEE910" s="1"/>
      <c r="AEF910" s="1"/>
      <c r="AEG910" s="1"/>
      <c r="AEH910" s="1"/>
      <c r="AEI910" s="1"/>
      <c r="AEJ910" s="1"/>
      <c r="AEK910" s="1"/>
      <c r="AEL910" s="1"/>
      <c r="AEM910" s="1"/>
      <c r="AEN910" s="1"/>
      <c r="AEO910" s="1"/>
      <c r="AEP910" s="1"/>
      <c r="AEQ910" s="1"/>
      <c r="AER910" s="1"/>
      <c r="AES910" s="1"/>
      <c r="AET910" s="1"/>
      <c r="AEU910" s="1"/>
      <c r="AEV910" s="1"/>
      <c r="AEW910" s="1"/>
      <c r="AEX910" s="1"/>
      <c r="AEY910" s="1"/>
      <c r="AEZ910" s="1"/>
      <c r="AFA910" s="1"/>
      <c r="AFB910" s="1"/>
      <c r="AFC910" s="1"/>
      <c r="AFD910" s="1"/>
      <c r="AFE910" s="1"/>
      <c r="AFF910" s="1"/>
      <c r="AFG910" s="1"/>
      <c r="AFH910" s="1"/>
      <c r="AFI910" s="1"/>
      <c r="AFJ910" s="1"/>
      <c r="AFK910" s="1"/>
      <c r="AFL910" s="1"/>
      <c r="AFM910" s="1"/>
      <c r="AFN910" s="1"/>
      <c r="AFO910" s="1"/>
      <c r="AFP910" s="1"/>
      <c r="AFQ910" s="1"/>
      <c r="AFR910" s="1"/>
      <c r="AFS910" s="1"/>
      <c r="AFT910" s="1"/>
      <c r="AFU910" s="1"/>
      <c r="AFV910" s="1"/>
      <c r="AFW910" s="1"/>
      <c r="AFX910" s="1"/>
      <c r="AFY910" s="1"/>
      <c r="AFZ910" s="1"/>
      <c r="AGA910" s="1"/>
      <c r="AGB910" s="1"/>
      <c r="AGC910" s="1"/>
      <c r="AGD910" s="1"/>
      <c r="AGE910" s="1"/>
      <c r="AGF910" s="1"/>
      <c r="AGG910" s="1"/>
      <c r="AGH910" s="1"/>
      <c r="AGI910" s="1"/>
      <c r="AGJ910" s="1"/>
      <c r="AGK910" s="1"/>
      <c r="AGL910" s="1"/>
      <c r="AGM910" s="1"/>
      <c r="AGN910" s="1"/>
      <c r="AGO910" s="1"/>
      <c r="AGP910" s="1"/>
      <c r="AGQ910" s="1"/>
      <c r="AGR910" s="1"/>
      <c r="AGS910" s="1"/>
      <c r="AGT910" s="1"/>
      <c r="AGU910" s="1"/>
      <c r="AGV910" s="1"/>
      <c r="AGW910" s="1"/>
      <c r="AGX910" s="1"/>
      <c r="AGY910" s="1"/>
      <c r="AGZ910" s="1"/>
      <c r="AHA910" s="1"/>
      <c r="AHB910" s="1"/>
      <c r="AHC910" s="1"/>
      <c r="AHD910" s="1"/>
      <c r="AHE910" s="1"/>
      <c r="AHF910" s="1"/>
      <c r="AHG910" s="1"/>
      <c r="AHH910" s="1"/>
      <c r="AHI910" s="1"/>
      <c r="AHJ910" s="1"/>
      <c r="AHK910" s="1"/>
      <c r="AHL910" s="1"/>
      <c r="AHM910" s="1"/>
      <c r="AHN910" s="1"/>
      <c r="AHO910" s="1"/>
      <c r="AHP910" s="1"/>
      <c r="AHQ910" s="1"/>
      <c r="AHR910" s="1"/>
      <c r="AHS910" s="1"/>
      <c r="AHT910" s="1"/>
      <c r="AHU910" s="1"/>
      <c r="AHV910" s="1"/>
      <c r="AHW910" s="1"/>
      <c r="AHX910" s="1"/>
      <c r="AHY910" s="1"/>
      <c r="AHZ910" s="1"/>
      <c r="AIA910" s="1"/>
      <c r="AIB910" s="1"/>
      <c r="AIC910" s="1"/>
      <c r="AID910" s="1"/>
      <c r="AIE910" s="1"/>
      <c r="AIF910" s="1"/>
      <c r="AIG910" s="1"/>
      <c r="AIH910" s="1"/>
      <c r="AII910" s="1"/>
      <c r="AIJ910" s="1"/>
      <c r="AIK910" s="1"/>
      <c r="AIL910" s="1"/>
      <c r="AIM910" s="1"/>
      <c r="AIN910" s="1"/>
      <c r="AIO910" s="1"/>
      <c r="AIP910" s="1"/>
      <c r="AIQ910" s="1"/>
      <c r="AIR910" s="1"/>
      <c r="AIS910" s="1"/>
      <c r="AIT910" s="1"/>
      <c r="AIU910" s="1"/>
    </row>
    <row r="911" spans="1:931" s="5" customFormat="1" ht="37.5" x14ac:dyDescent="0.3">
      <c r="A911" s="24">
        <f t="shared" si="205"/>
        <v>5</v>
      </c>
      <c r="B911" s="111">
        <v>5</v>
      </c>
      <c r="C911" s="47" t="s">
        <v>475</v>
      </c>
      <c r="D911" s="111">
        <v>1986</v>
      </c>
      <c r="E911" s="111" t="s">
        <v>24</v>
      </c>
      <c r="F911" s="112" t="s">
        <v>190</v>
      </c>
      <c r="G911" s="111" t="s">
        <v>25</v>
      </c>
      <c r="H911" s="111">
        <v>3</v>
      </c>
      <c r="I911" s="113">
        <v>1943.9</v>
      </c>
      <c r="J911" s="113">
        <v>1041.5999999999999</v>
      </c>
      <c r="K911" s="40" t="s">
        <v>32</v>
      </c>
      <c r="L911" s="115">
        <f t="shared" si="200"/>
        <v>413467.52999999997</v>
      </c>
      <c r="M911" s="115">
        <f t="shared" si="201"/>
        <v>413467.52999999997</v>
      </c>
      <c r="N911" s="115">
        <f t="shared" si="202"/>
        <v>40199.851999999999</v>
      </c>
      <c r="O911" s="115">
        <f t="shared" si="203"/>
        <v>453667.38199999998</v>
      </c>
      <c r="P911" s="115">
        <f t="shared" si="204"/>
        <v>453667.38199999998</v>
      </c>
      <c r="Q911" s="34">
        <v>212.7</v>
      </c>
      <c r="R911" s="34">
        <v>20.68</v>
      </c>
      <c r="S911" s="112" t="s">
        <v>183</v>
      </c>
      <c r="T911" s="112" t="s">
        <v>429</v>
      </c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  <c r="XX911" s="1"/>
      <c r="XY911" s="1"/>
      <c r="XZ911" s="1"/>
      <c r="YA911" s="1"/>
      <c r="YB911" s="1"/>
      <c r="YC911" s="1"/>
      <c r="YD911" s="1"/>
      <c r="YE911" s="1"/>
      <c r="YF911" s="1"/>
      <c r="YG911" s="1"/>
      <c r="YH911" s="1"/>
      <c r="YI911" s="1"/>
      <c r="YJ911" s="1"/>
      <c r="YK911" s="1"/>
      <c r="YL911" s="1"/>
      <c r="YM911" s="1"/>
      <c r="YN911" s="1"/>
      <c r="YO911" s="1"/>
      <c r="YP911" s="1"/>
      <c r="YQ911" s="1"/>
      <c r="YR911" s="1"/>
      <c r="YS911" s="1"/>
      <c r="YT911" s="1"/>
      <c r="YU911" s="1"/>
      <c r="YV911" s="1"/>
      <c r="YW911" s="1"/>
      <c r="YX911" s="1"/>
      <c r="YY911" s="1"/>
      <c r="YZ911" s="1"/>
      <c r="ZA911" s="1"/>
      <c r="ZB911" s="1"/>
      <c r="ZC911" s="1"/>
      <c r="ZD911" s="1"/>
      <c r="ZE911" s="1"/>
      <c r="ZF911" s="1"/>
      <c r="ZG911" s="1"/>
      <c r="ZH911" s="1"/>
      <c r="ZI911" s="1"/>
      <c r="ZJ911" s="1"/>
      <c r="ZK911" s="1"/>
      <c r="ZL911" s="1"/>
      <c r="ZM911" s="1"/>
      <c r="ZN911" s="1"/>
      <c r="ZO911" s="1"/>
      <c r="ZP911" s="1"/>
      <c r="ZQ911" s="1"/>
      <c r="ZR911" s="1"/>
      <c r="ZS911" s="1"/>
      <c r="ZT911" s="1"/>
      <c r="ZU911" s="1"/>
      <c r="ZV911" s="1"/>
      <c r="ZW911" s="1"/>
      <c r="ZX911" s="1"/>
      <c r="ZY911" s="1"/>
      <c r="ZZ911" s="1"/>
      <c r="AAA911" s="1"/>
      <c r="AAB911" s="1"/>
      <c r="AAC911" s="1"/>
      <c r="AAD911" s="1"/>
      <c r="AAE911" s="1"/>
      <c r="AAF911" s="1"/>
      <c r="AAG911" s="1"/>
      <c r="AAH911" s="1"/>
      <c r="AAI911" s="1"/>
      <c r="AAJ911" s="1"/>
      <c r="AAK911" s="1"/>
      <c r="AAL911" s="1"/>
      <c r="AAM911" s="1"/>
      <c r="AAN911" s="1"/>
      <c r="AAO911" s="1"/>
      <c r="AAP911" s="1"/>
      <c r="AAQ911" s="1"/>
      <c r="AAR911" s="1"/>
      <c r="AAS911" s="1"/>
      <c r="AAT911" s="1"/>
      <c r="AAU911" s="1"/>
      <c r="AAV911" s="1"/>
      <c r="AAW911" s="1"/>
      <c r="AAX911" s="1"/>
      <c r="AAY911" s="1"/>
      <c r="AAZ911" s="1"/>
      <c r="ABA911" s="1"/>
      <c r="ABB911" s="1"/>
      <c r="ABC911" s="1"/>
      <c r="ABD911" s="1"/>
      <c r="ABE911" s="1"/>
      <c r="ABF911" s="1"/>
      <c r="ABG911" s="1"/>
      <c r="ABH911" s="1"/>
      <c r="ABI911" s="1"/>
      <c r="ABJ911" s="1"/>
      <c r="ABK911" s="1"/>
      <c r="ABL911" s="1"/>
      <c r="ABM911" s="1"/>
      <c r="ABN911" s="1"/>
      <c r="ABO911" s="1"/>
      <c r="ABP911" s="1"/>
      <c r="ABQ911" s="1"/>
      <c r="ABR911" s="1"/>
      <c r="ABS911" s="1"/>
      <c r="ABT911" s="1"/>
      <c r="ABU911" s="1"/>
      <c r="ABV911" s="1"/>
      <c r="ABW911" s="1"/>
      <c r="ABX911" s="1"/>
      <c r="ABY911" s="1"/>
      <c r="ABZ911" s="1"/>
      <c r="ACA911" s="1"/>
      <c r="ACB911" s="1"/>
      <c r="ACC911" s="1"/>
      <c r="ACD911" s="1"/>
      <c r="ACE911" s="1"/>
      <c r="ACF911" s="1"/>
      <c r="ACG911" s="1"/>
      <c r="ACH911" s="1"/>
      <c r="ACI911" s="1"/>
      <c r="ACJ911" s="1"/>
      <c r="ACK911" s="1"/>
      <c r="ACL911" s="1"/>
      <c r="ACM911" s="1"/>
      <c r="ACN911" s="1"/>
      <c r="ACO911" s="1"/>
      <c r="ACP911" s="1"/>
      <c r="ACQ911" s="1"/>
      <c r="ACR911" s="1"/>
      <c r="ACS911" s="1"/>
      <c r="ACT911" s="1"/>
      <c r="ACU911" s="1"/>
      <c r="ACV911" s="1"/>
      <c r="ACW911" s="1"/>
      <c r="ACX911" s="1"/>
      <c r="ACY911" s="1"/>
      <c r="ACZ911" s="1"/>
      <c r="ADA911" s="1"/>
      <c r="ADB911" s="1"/>
      <c r="ADC911" s="1"/>
      <c r="ADD911" s="1"/>
      <c r="ADE911" s="1"/>
      <c r="ADF911" s="1"/>
      <c r="ADG911" s="1"/>
      <c r="ADH911" s="1"/>
      <c r="ADI911" s="1"/>
      <c r="ADJ911" s="1"/>
      <c r="ADK911" s="1"/>
      <c r="ADL911" s="1"/>
      <c r="ADM911" s="1"/>
      <c r="ADN911" s="1"/>
      <c r="ADO911" s="1"/>
      <c r="ADP911" s="1"/>
      <c r="ADQ911" s="1"/>
      <c r="ADR911" s="1"/>
      <c r="ADS911" s="1"/>
      <c r="ADT911" s="1"/>
      <c r="ADU911" s="1"/>
      <c r="ADV911" s="1"/>
      <c r="ADW911" s="1"/>
      <c r="ADX911" s="1"/>
      <c r="ADY911" s="1"/>
      <c r="ADZ911" s="1"/>
      <c r="AEA911" s="1"/>
      <c r="AEB911" s="1"/>
      <c r="AEC911" s="1"/>
      <c r="AED911" s="1"/>
      <c r="AEE911" s="1"/>
      <c r="AEF911" s="1"/>
      <c r="AEG911" s="1"/>
      <c r="AEH911" s="1"/>
      <c r="AEI911" s="1"/>
      <c r="AEJ911" s="1"/>
      <c r="AEK911" s="1"/>
      <c r="AEL911" s="1"/>
      <c r="AEM911" s="1"/>
      <c r="AEN911" s="1"/>
      <c r="AEO911" s="1"/>
      <c r="AEP911" s="1"/>
      <c r="AEQ911" s="1"/>
      <c r="AER911" s="1"/>
      <c r="AES911" s="1"/>
      <c r="AET911" s="1"/>
      <c r="AEU911" s="1"/>
      <c r="AEV911" s="1"/>
      <c r="AEW911" s="1"/>
      <c r="AEX911" s="1"/>
      <c r="AEY911" s="1"/>
      <c r="AEZ911" s="1"/>
      <c r="AFA911" s="1"/>
      <c r="AFB911" s="1"/>
      <c r="AFC911" s="1"/>
      <c r="AFD911" s="1"/>
      <c r="AFE911" s="1"/>
      <c r="AFF911" s="1"/>
      <c r="AFG911" s="1"/>
      <c r="AFH911" s="1"/>
      <c r="AFI911" s="1"/>
      <c r="AFJ911" s="1"/>
      <c r="AFK911" s="1"/>
      <c r="AFL911" s="1"/>
      <c r="AFM911" s="1"/>
      <c r="AFN911" s="1"/>
      <c r="AFO911" s="1"/>
      <c r="AFP911" s="1"/>
      <c r="AFQ911" s="1"/>
      <c r="AFR911" s="1"/>
      <c r="AFS911" s="1"/>
      <c r="AFT911" s="1"/>
      <c r="AFU911" s="1"/>
      <c r="AFV911" s="1"/>
      <c r="AFW911" s="1"/>
      <c r="AFX911" s="1"/>
      <c r="AFY911" s="1"/>
      <c r="AFZ911" s="1"/>
      <c r="AGA911" s="1"/>
      <c r="AGB911" s="1"/>
      <c r="AGC911" s="1"/>
      <c r="AGD911" s="1"/>
      <c r="AGE911" s="1"/>
      <c r="AGF911" s="1"/>
      <c r="AGG911" s="1"/>
      <c r="AGH911" s="1"/>
      <c r="AGI911" s="1"/>
      <c r="AGJ911" s="1"/>
      <c r="AGK911" s="1"/>
      <c r="AGL911" s="1"/>
      <c r="AGM911" s="1"/>
      <c r="AGN911" s="1"/>
      <c r="AGO911" s="1"/>
      <c r="AGP911" s="1"/>
      <c r="AGQ911" s="1"/>
      <c r="AGR911" s="1"/>
      <c r="AGS911" s="1"/>
      <c r="AGT911" s="1"/>
      <c r="AGU911" s="1"/>
      <c r="AGV911" s="1"/>
      <c r="AGW911" s="1"/>
      <c r="AGX911" s="1"/>
      <c r="AGY911" s="1"/>
      <c r="AGZ911" s="1"/>
      <c r="AHA911" s="1"/>
      <c r="AHB911" s="1"/>
      <c r="AHC911" s="1"/>
      <c r="AHD911" s="1"/>
      <c r="AHE911" s="1"/>
      <c r="AHF911" s="1"/>
      <c r="AHG911" s="1"/>
      <c r="AHH911" s="1"/>
      <c r="AHI911" s="1"/>
      <c r="AHJ911" s="1"/>
      <c r="AHK911" s="1"/>
      <c r="AHL911" s="1"/>
      <c r="AHM911" s="1"/>
      <c r="AHN911" s="1"/>
      <c r="AHO911" s="1"/>
      <c r="AHP911" s="1"/>
      <c r="AHQ911" s="1"/>
      <c r="AHR911" s="1"/>
      <c r="AHS911" s="1"/>
      <c r="AHT911" s="1"/>
      <c r="AHU911" s="1"/>
      <c r="AHV911" s="1"/>
      <c r="AHW911" s="1"/>
      <c r="AHX911" s="1"/>
      <c r="AHY911" s="1"/>
      <c r="AHZ911" s="1"/>
      <c r="AIA911" s="1"/>
      <c r="AIB911" s="1"/>
      <c r="AIC911" s="1"/>
      <c r="AID911" s="1"/>
      <c r="AIE911" s="1"/>
      <c r="AIF911" s="1"/>
      <c r="AIG911" s="1"/>
      <c r="AIH911" s="1"/>
      <c r="AII911" s="1"/>
      <c r="AIJ911" s="1"/>
      <c r="AIK911" s="1"/>
      <c r="AIL911" s="1"/>
      <c r="AIM911" s="1"/>
      <c r="AIN911" s="1"/>
      <c r="AIO911" s="1"/>
      <c r="AIP911" s="1"/>
      <c r="AIQ911" s="1"/>
      <c r="AIR911" s="1"/>
      <c r="AIS911" s="1"/>
      <c r="AIT911" s="1"/>
      <c r="AIU911" s="1"/>
    </row>
    <row r="912" spans="1:931" s="5" customFormat="1" ht="37.5" x14ac:dyDescent="0.3">
      <c r="A912" s="24">
        <f t="shared" si="205"/>
        <v>6</v>
      </c>
      <c r="B912" s="111">
        <v>6</v>
      </c>
      <c r="C912" s="47" t="s">
        <v>470</v>
      </c>
      <c r="D912" s="111">
        <v>1970</v>
      </c>
      <c r="E912" s="111" t="s">
        <v>24</v>
      </c>
      <c r="F912" s="112" t="s">
        <v>182</v>
      </c>
      <c r="G912" s="111" t="s">
        <v>42</v>
      </c>
      <c r="H912" s="111">
        <v>2</v>
      </c>
      <c r="I912" s="113">
        <v>769.2</v>
      </c>
      <c r="J912" s="113">
        <v>363.2</v>
      </c>
      <c r="K912" s="40" t="s">
        <v>32</v>
      </c>
      <c r="L912" s="115">
        <f t="shared" si="200"/>
        <v>248290.06800000003</v>
      </c>
      <c r="M912" s="115">
        <f t="shared" si="201"/>
        <v>248290.06800000003</v>
      </c>
      <c r="N912" s="115">
        <f t="shared" si="202"/>
        <v>19322.304000000004</v>
      </c>
      <c r="O912" s="115">
        <f t="shared" si="203"/>
        <v>267612.37200000003</v>
      </c>
      <c r="P912" s="115">
        <f t="shared" si="204"/>
        <v>267612.37200000003</v>
      </c>
      <c r="Q912" s="34">
        <v>322.79000000000002</v>
      </c>
      <c r="R912" s="34">
        <v>25.12</v>
      </c>
      <c r="S912" s="112" t="s">
        <v>183</v>
      </c>
      <c r="T912" s="112" t="s">
        <v>429</v>
      </c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  <c r="XX912" s="1"/>
      <c r="XY912" s="1"/>
      <c r="XZ912" s="1"/>
      <c r="YA912" s="1"/>
      <c r="YB912" s="1"/>
      <c r="YC912" s="1"/>
      <c r="YD912" s="1"/>
      <c r="YE912" s="1"/>
      <c r="YF912" s="1"/>
      <c r="YG912" s="1"/>
      <c r="YH912" s="1"/>
      <c r="YI912" s="1"/>
      <c r="YJ912" s="1"/>
      <c r="YK912" s="1"/>
      <c r="YL912" s="1"/>
      <c r="YM912" s="1"/>
      <c r="YN912" s="1"/>
      <c r="YO912" s="1"/>
      <c r="YP912" s="1"/>
      <c r="YQ912" s="1"/>
      <c r="YR912" s="1"/>
      <c r="YS912" s="1"/>
      <c r="YT912" s="1"/>
      <c r="YU912" s="1"/>
      <c r="YV912" s="1"/>
      <c r="YW912" s="1"/>
      <c r="YX912" s="1"/>
      <c r="YY912" s="1"/>
      <c r="YZ912" s="1"/>
      <c r="ZA912" s="1"/>
      <c r="ZB912" s="1"/>
      <c r="ZC912" s="1"/>
      <c r="ZD912" s="1"/>
      <c r="ZE912" s="1"/>
      <c r="ZF912" s="1"/>
      <c r="ZG912" s="1"/>
      <c r="ZH912" s="1"/>
      <c r="ZI912" s="1"/>
      <c r="ZJ912" s="1"/>
      <c r="ZK912" s="1"/>
      <c r="ZL912" s="1"/>
      <c r="ZM912" s="1"/>
      <c r="ZN912" s="1"/>
      <c r="ZO912" s="1"/>
      <c r="ZP912" s="1"/>
      <c r="ZQ912" s="1"/>
      <c r="ZR912" s="1"/>
      <c r="ZS912" s="1"/>
      <c r="ZT912" s="1"/>
      <c r="ZU912" s="1"/>
      <c r="ZV912" s="1"/>
      <c r="ZW912" s="1"/>
      <c r="ZX912" s="1"/>
      <c r="ZY912" s="1"/>
      <c r="ZZ912" s="1"/>
      <c r="AAA912" s="1"/>
      <c r="AAB912" s="1"/>
      <c r="AAC912" s="1"/>
      <c r="AAD912" s="1"/>
      <c r="AAE912" s="1"/>
      <c r="AAF912" s="1"/>
      <c r="AAG912" s="1"/>
      <c r="AAH912" s="1"/>
      <c r="AAI912" s="1"/>
      <c r="AAJ912" s="1"/>
      <c r="AAK912" s="1"/>
      <c r="AAL912" s="1"/>
      <c r="AAM912" s="1"/>
      <c r="AAN912" s="1"/>
      <c r="AAO912" s="1"/>
      <c r="AAP912" s="1"/>
      <c r="AAQ912" s="1"/>
      <c r="AAR912" s="1"/>
      <c r="AAS912" s="1"/>
      <c r="AAT912" s="1"/>
      <c r="AAU912" s="1"/>
      <c r="AAV912" s="1"/>
      <c r="AAW912" s="1"/>
      <c r="AAX912" s="1"/>
      <c r="AAY912" s="1"/>
      <c r="AAZ912" s="1"/>
      <c r="ABA912" s="1"/>
      <c r="ABB912" s="1"/>
      <c r="ABC912" s="1"/>
      <c r="ABD912" s="1"/>
      <c r="ABE912" s="1"/>
      <c r="ABF912" s="1"/>
      <c r="ABG912" s="1"/>
      <c r="ABH912" s="1"/>
      <c r="ABI912" s="1"/>
      <c r="ABJ912" s="1"/>
      <c r="ABK912" s="1"/>
      <c r="ABL912" s="1"/>
      <c r="ABM912" s="1"/>
      <c r="ABN912" s="1"/>
      <c r="ABO912" s="1"/>
      <c r="ABP912" s="1"/>
      <c r="ABQ912" s="1"/>
      <c r="ABR912" s="1"/>
      <c r="ABS912" s="1"/>
      <c r="ABT912" s="1"/>
      <c r="ABU912" s="1"/>
      <c r="ABV912" s="1"/>
      <c r="ABW912" s="1"/>
      <c r="ABX912" s="1"/>
      <c r="ABY912" s="1"/>
      <c r="ABZ912" s="1"/>
      <c r="ACA912" s="1"/>
      <c r="ACB912" s="1"/>
      <c r="ACC912" s="1"/>
      <c r="ACD912" s="1"/>
      <c r="ACE912" s="1"/>
      <c r="ACF912" s="1"/>
      <c r="ACG912" s="1"/>
      <c r="ACH912" s="1"/>
      <c r="ACI912" s="1"/>
      <c r="ACJ912" s="1"/>
      <c r="ACK912" s="1"/>
      <c r="ACL912" s="1"/>
      <c r="ACM912" s="1"/>
      <c r="ACN912" s="1"/>
      <c r="ACO912" s="1"/>
      <c r="ACP912" s="1"/>
      <c r="ACQ912" s="1"/>
      <c r="ACR912" s="1"/>
      <c r="ACS912" s="1"/>
      <c r="ACT912" s="1"/>
      <c r="ACU912" s="1"/>
      <c r="ACV912" s="1"/>
      <c r="ACW912" s="1"/>
      <c r="ACX912" s="1"/>
      <c r="ACY912" s="1"/>
      <c r="ACZ912" s="1"/>
      <c r="ADA912" s="1"/>
      <c r="ADB912" s="1"/>
      <c r="ADC912" s="1"/>
      <c r="ADD912" s="1"/>
      <c r="ADE912" s="1"/>
      <c r="ADF912" s="1"/>
      <c r="ADG912" s="1"/>
      <c r="ADH912" s="1"/>
      <c r="ADI912" s="1"/>
      <c r="ADJ912" s="1"/>
      <c r="ADK912" s="1"/>
      <c r="ADL912" s="1"/>
      <c r="ADM912" s="1"/>
      <c r="ADN912" s="1"/>
      <c r="ADO912" s="1"/>
      <c r="ADP912" s="1"/>
      <c r="ADQ912" s="1"/>
      <c r="ADR912" s="1"/>
      <c r="ADS912" s="1"/>
      <c r="ADT912" s="1"/>
      <c r="ADU912" s="1"/>
      <c r="ADV912" s="1"/>
      <c r="ADW912" s="1"/>
      <c r="ADX912" s="1"/>
      <c r="ADY912" s="1"/>
      <c r="ADZ912" s="1"/>
      <c r="AEA912" s="1"/>
      <c r="AEB912" s="1"/>
      <c r="AEC912" s="1"/>
      <c r="AED912" s="1"/>
      <c r="AEE912" s="1"/>
      <c r="AEF912" s="1"/>
      <c r="AEG912" s="1"/>
      <c r="AEH912" s="1"/>
      <c r="AEI912" s="1"/>
      <c r="AEJ912" s="1"/>
      <c r="AEK912" s="1"/>
      <c r="AEL912" s="1"/>
      <c r="AEM912" s="1"/>
      <c r="AEN912" s="1"/>
      <c r="AEO912" s="1"/>
      <c r="AEP912" s="1"/>
      <c r="AEQ912" s="1"/>
      <c r="AER912" s="1"/>
      <c r="AES912" s="1"/>
      <c r="AET912" s="1"/>
      <c r="AEU912" s="1"/>
      <c r="AEV912" s="1"/>
      <c r="AEW912" s="1"/>
      <c r="AEX912" s="1"/>
      <c r="AEY912" s="1"/>
      <c r="AEZ912" s="1"/>
      <c r="AFA912" s="1"/>
      <c r="AFB912" s="1"/>
      <c r="AFC912" s="1"/>
      <c r="AFD912" s="1"/>
      <c r="AFE912" s="1"/>
      <c r="AFF912" s="1"/>
      <c r="AFG912" s="1"/>
      <c r="AFH912" s="1"/>
      <c r="AFI912" s="1"/>
      <c r="AFJ912" s="1"/>
      <c r="AFK912" s="1"/>
      <c r="AFL912" s="1"/>
      <c r="AFM912" s="1"/>
      <c r="AFN912" s="1"/>
      <c r="AFO912" s="1"/>
      <c r="AFP912" s="1"/>
      <c r="AFQ912" s="1"/>
      <c r="AFR912" s="1"/>
      <c r="AFS912" s="1"/>
      <c r="AFT912" s="1"/>
      <c r="AFU912" s="1"/>
      <c r="AFV912" s="1"/>
      <c r="AFW912" s="1"/>
      <c r="AFX912" s="1"/>
      <c r="AFY912" s="1"/>
      <c r="AFZ912" s="1"/>
      <c r="AGA912" s="1"/>
      <c r="AGB912" s="1"/>
      <c r="AGC912" s="1"/>
      <c r="AGD912" s="1"/>
      <c r="AGE912" s="1"/>
      <c r="AGF912" s="1"/>
      <c r="AGG912" s="1"/>
      <c r="AGH912" s="1"/>
      <c r="AGI912" s="1"/>
      <c r="AGJ912" s="1"/>
      <c r="AGK912" s="1"/>
      <c r="AGL912" s="1"/>
      <c r="AGM912" s="1"/>
      <c r="AGN912" s="1"/>
      <c r="AGO912" s="1"/>
      <c r="AGP912" s="1"/>
      <c r="AGQ912" s="1"/>
      <c r="AGR912" s="1"/>
      <c r="AGS912" s="1"/>
      <c r="AGT912" s="1"/>
      <c r="AGU912" s="1"/>
      <c r="AGV912" s="1"/>
      <c r="AGW912" s="1"/>
      <c r="AGX912" s="1"/>
      <c r="AGY912" s="1"/>
      <c r="AGZ912" s="1"/>
      <c r="AHA912" s="1"/>
      <c r="AHB912" s="1"/>
      <c r="AHC912" s="1"/>
      <c r="AHD912" s="1"/>
      <c r="AHE912" s="1"/>
      <c r="AHF912" s="1"/>
      <c r="AHG912" s="1"/>
      <c r="AHH912" s="1"/>
      <c r="AHI912" s="1"/>
      <c r="AHJ912" s="1"/>
      <c r="AHK912" s="1"/>
      <c r="AHL912" s="1"/>
      <c r="AHM912" s="1"/>
      <c r="AHN912" s="1"/>
      <c r="AHO912" s="1"/>
      <c r="AHP912" s="1"/>
      <c r="AHQ912" s="1"/>
      <c r="AHR912" s="1"/>
      <c r="AHS912" s="1"/>
      <c r="AHT912" s="1"/>
      <c r="AHU912" s="1"/>
      <c r="AHV912" s="1"/>
      <c r="AHW912" s="1"/>
      <c r="AHX912" s="1"/>
      <c r="AHY912" s="1"/>
      <c r="AHZ912" s="1"/>
      <c r="AIA912" s="1"/>
      <c r="AIB912" s="1"/>
      <c r="AIC912" s="1"/>
      <c r="AID912" s="1"/>
      <c r="AIE912" s="1"/>
      <c r="AIF912" s="1"/>
      <c r="AIG912" s="1"/>
      <c r="AIH912" s="1"/>
      <c r="AII912" s="1"/>
      <c r="AIJ912" s="1"/>
      <c r="AIK912" s="1"/>
      <c r="AIL912" s="1"/>
      <c r="AIM912" s="1"/>
      <c r="AIN912" s="1"/>
      <c r="AIO912" s="1"/>
      <c r="AIP912" s="1"/>
      <c r="AIQ912" s="1"/>
      <c r="AIR912" s="1"/>
      <c r="AIS912" s="1"/>
      <c r="AIT912" s="1"/>
      <c r="AIU912" s="1"/>
    </row>
    <row r="913" spans="1:931" s="5" customFormat="1" ht="37.5" x14ac:dyDescent="0.3">
      <c r="A913" s="24">
        <f t="shared" si="205"/>
        <v>7</v>
      </c>
      <c r="B913" s="111">
        <v>7</v>
      </c>
      <c r="C913" s="47" t="s">
        <v>471</v>
      </c>
      <c r="D913" s="111">
        <v>1971</v>
      </c>
      <c r="E913" s="111" t="s">
        <v>24</v>
      </c>
      <c r="F913" s="112" t="s">
        <v>182</v>
      </c>
      <c r="G913" s="111" t="s">
        <v>42</v>
      </c>
      <c r="H913" s="111">
        <v>2</v>
      </c>
      <c r="I913" s="113">
        <v>857.1</v>
      </c>
      <c r="J913" s="113">
        <v>447.3</v>
      </c>
      <c r="K913" s="40" t="s">
        <v>32</v>
      </c>
      <c r="L913" s="115">
        <f t="shared" si="200"/>
        <v>276663.30900000001</v>
      </c>
      <c r="M913" s="115">
        <f t="shared" si="201"/>
        <v>276663.30900000001</v>
      </c>
      <c r="N913" s="115">
        <f t="shared" si="202"/>
        <v>21530.352000000003</v>
      </c>
      <c r="O913" s="115">
        <f t="shared" si="203"/>
        <v>298193.66100000002</v>
      </c>
      <c r="P913" s="115">
        <f t="shared" si="204"/>
        <v>298193.66100000002</v>
      </c>
      <c r="Q913" s="34">
        <v>322.79000000000002</v>
      </c>
      <c r="R913" s="34">
        <v>25.12</v>
      </c>
      <c r="S913" s="112" t="s">
        <v>183</v>
      </c>
      <c r="T913" s="112" t="s">
        <v>429</v>
      </c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  <c r="XX913" s="1"/>
      <c r="XY913" s="1"/>
      <c r="XZ913" s="1"/>
      <c r="YA913" s="1"/>
      <c r="YB913" s="1"/>
      <c r="YC913" s="1"/>
      <c r="YD913" s="1"/>
      <c r="YE913" s="1"/>
      <c r="YF913" s="1"/>
      <c r="YG913" s="1"/>
      <c r="YH913" s="1"/>
      <c r="YI913" s="1"/>
      <c r="YJ913" s="1"/>
      <c r="YK913" s="1"/>
      <c r="YL913" s="1"/>
      <c r="YM913" s="1"/>
      <c r="YN913" s="1"/>
      <c r="YO913" s="1"/>
      <c r="YP913" s="1"/>
      <c r="YQ913" s="1"/>
      <c r="YR913" s="1"/>
      <c r="YS913" s="1"/>
      <c r="YT913" s="1"/>
      <c r="YU913" s="1"/>
      <c r="YV913" s="1"/>
      <c r="YW913" s="1"/>
      <c r="YX913" s="1"/>
      <c r="YY913" s="1"/>
      <c r="YZ913" s="1"/>
      <c r="ZA913" s="1"/>
      <c r="ZB913" s="1"/>
      <c r="ZC913" s="1"/>
      <c r="ZD913" s="1"/>
      <c r="ZE913" s="1"/>
      <c r="ZF913" s="1"/>
      <c r="ZG913" s="1"/>
      <c r="ZH913" s="1"/>
      <c r="ZI913" s="1"/>
      <c r="ZJ913" s="1"/>
      <c r="ZK913" s="1"/>
      <c r="ZL913" s="1"/>
      <c r="ZM913" s="1"/>
      <c r="ZN913" s="1"/>
      <c r="ZO913" s="1"/>
      <c r="ZP913" s="1"/>
      <c r="ZQ913" s="1"/>
      <c r="ZR913" s="1"/>
      <c r="ZS913" s="1"/>
      <c r="ZT913" s="1"/>
      <c r="ZU913" s="1"/>
      <c r="ZV913" s="1"/>
      <c r="ZW913" s="1"/>
      <c r="ZX913" s="1"/>
      <c r="ZY913" s="1"/>
      <c r="ZZ913" s="1"/>
      <c r="AAA913" s="1"/>
      <c r="AAB913" s="1"/>
      <c r="AAC913" s="1"/>
      <c r="AAD913" s="1"/>
      <c r="AAE913" s="1"/>
      <c r="AAF913" s="1"/>
      <c r="AAG913" s="1"/>
      <c r="AAH913" s="1"/>
      <c r="AAI913" s="1"/>
      <c r="AAJ913" s="1"/>
      <c r="AAK913" s="1"/>
      <c r="AAL913" s="1"/>
      <c r="AAM913" s="1"/>
      <c r="AAN913" s="1"/>
      <c r="AAO913" s="1"/>
      <c r="AAP913" s="1"/>
      <c r="AAQ913" s="1"/>
      <c r="AAR913" s="1"/>
      <c r="AAS913" s="1"/>
      <c r="AAT913" s="1"/>
      <c r="AAU913" s="1"/>
      <c r="AAV913" s="1"/>
      <c r="AAW913" s="1"/>
      <c r="AAX913" s="1"/>
      <c r="AAY913" s="1"/>
      <c r="AAZ913" s="1"/>
      <c r="ABA913" s="1"/>
      <c r="ABB913" s="1"/>
      <c r="ABC913" s="1"/>
      <c r="ABD913" s="1"/>
      <c r="ABE913" s="1"/>
      <c r="ABF913" s="1"/>
      <c r="ABG913" s="1"/>
      <c r="ABH913" s="1"/>
      <c r="ABI913" s="1"/>
      <c r="ABJ913" s="1"/>
      <c r="ABK913" s="1"/>
      <c r="ABL913" s="1"/>
      <c r="ABM913" s="1"/>
      <c r="ABN913" s="1"/>
      <c r="ABO913" s="1"/>
      <c r="ABP913" s="1"/>
      <c r="ABQ913" s="1"/>
      <c r="ABR913" s="1"/>
      <c r="ABS913" s="1"/>
      <c r="ABT913" s="1"/>
      <c r="ABU913" s="1"/>
      <c r="ABV913" s="1"/>
      <c r="ABW913" s="1"/>
      <c r="ABX913" s="1"/>
      <c r="ABY913" s="1"/>
      <c r="ABZ913" s="1"/>
      <c r="ACA913" s="1"/>
      <c r="ACB913" s="1"/>
      <c r="ACC913" s="1"/>
      <c r="ACD913" s="1"/>
      <c r="ACE913" s="1"/>
      <c r="ACF913" s="1"/>
      <c r="ACG913" s="1"/>
      <c r="ACH913" s="1"/>
      <c r="ACI913" s="1"/>
      <c r="ACJ913" s="1"/>
      <c r="ACK913" s="1"/>
      <c r="ACL913" s="1"/>
      <c r="ACM913" s="1"/>
      <c r="ACN913" s="1"/>
      <c r="ACO913" s="1"/>
      <c r="ACP913" s="1"/>
      <c r="ACQ913" s="1"/>
      <c r="ACR913" s="1"/>
      <c r="ACS913" s="1"/>
      <c r="ACT913" s="1"/>
      <c r="ACU913" s="1"/>
      <c r="ACV913" s="1"/>
      <c r="ACW913" s="1"/>
      <c r="ACX913" s="1"/>
      <c r="ACY913" s="1"/>
      <c r="ACZ913" s="1"/>
      <c r="ADA913" s="1"/>
      <c r="ADB913" s="1"/>
      <c r="ADC913" s="1"/>
      <c r="ADD913" s="1"/>
      <c r="ADE913" s="1"/>
      <c r="ADF913" s="1"/>
      <c r="ADG913" s="1"/>
      <c r="ADH913" s="1"/>
      <c r="ADI913" s="1"/>
      <c r="ADJ913" s="1"/>
      <c r="ADK913" s="1"/>
      <c r="ADL913" s="1"/>
      <c r="ADM913" s="1"/>
      <c r="ADN913" s="1"/>
      <c r="ADO913" s="1"/>
      <c r="ADP913" s="1"/>
      <c r="ADQ913" s="1"/>
      <c r="ADR913" s="1"/>
      <c r="ADS913" s="1"/>
      <c r="ADT913" s="1"/>
      <c r="ADU913" s="1"/>
      <c r="ADV913" s="1"/>
      <c r="ADW913" s="1"/>
      <c r="ADX913" s="1"/>
      <c r="ADY913" s="1"/>
      <c r="ADZ913" s="1"/>
      <c r="AEA913" s="1"/>
      <c r="AEB913" s="1"/>
      <c r="AEC913" s="1"/>
      <c r="AED913" s="1"/>
      <c r="AEE913" s="1"/>
      <c r="AEF913" s="1"/>
      <c r="AEG913" s="1"/>
      <c r="AEH913" s="1"/>
      <c r="AEI913" s="1"/>
      <c r="AEJ913" s="1"/>
      <c r="AEK913" s="1"/>
      <c r="AEL913" s="1"/>
      <c r="AEM913" s="1"/>
      <c r="AEN913" s="1"/>
      <c r="AEO913" s="1"/>
      <c r="AEP913" s="1"/>
      <c r="AEQ913" s="1"/>
      <c r="AER913" s="1"/>
      <c r="AES913" s="1"/>
      <c r="AET913" s="1"/>
      <c r="AEU913" s="1"/>
      <c r="AEV913" s="1"/>
      <c r="AEW913" s="1"/>
      <c r="AEX913" s="1"/>
      <c r="AEY913" s="1"/>
      <c r="AEZ913" s="1"/>
      <c r="AFA913" s="1"/>
      <c r="AFB913" s="1"/>
      <c r="AFC913" s="1"/>
      <c r="AFD913" s="1"/>
      <c r="AFE913" s="1"/>
      <c r="AFF913" s="1"/>
      <c r="AFG913" s="1"/>
      <c r="AFH913" s="1"/>
      <c r="AFI913" s="1"/>
      <c r="AFJ913" s="1"/>
      <c r="AFK913" s="1"/>
      <c r="AFL913" s="1"/>
      <c r="AFM913" s="1"/>
      <c r="AFN913" s="1"/>
      <c r="AFO913" s="1"/>
      <c r="AFP913" s="1"/>
      <c r="AFQ913" s="1"/>
      <c r="AFR913" s="1"/>
      <c r="AFS913" s="1"/>
      <c r="AFT913" s="1"/>
      <c r="AFU913" s="1"/>
      <c r="AFV913" s="1"/>
      <c r="AFW913" s="1"/>
      <c r="AFX913" s="1"/>
      <c r="AFY913" s="1"/>
      <c r="AFZ913" s="1"/>
      <c r="AGA913" s="1"/>
      <c r="AGB913" s="1"/>
      <c r="AGC913" s="1"/>
      <c r="AGD913" s="1"/>
      <c r="AGE913" s="1"/>
      <c r="AGF913" s="1"/>
      <c r="AGG913" s="1"/>
      <c r="AGH913" s="1"/>
      <c r="AGI913" s="1"/>
      <c r="AGJ913" s="1"/>
      <c r="AGK913" s="1"/>
      <c r="AGL913" s="1"/>
      <c r="AGM913" s="1"/>
      <c r="AGN913" s="1"/>
      <c r="AGO913" s="1"/>
      <c r="AGP913" s="1"/>
      <c r="AGQ913" s="1"/>
      <c r="AGR913" s="1"/>
      <c r="AGS913" s="1"/>
      <c r="AGT913" s="1"/>
      <c r="AGU913" s="1"/>
      <c r="AGV913" s="1"/>
      <c r="AGW913" s="1"/>
      <c r="AGX913" s="1"/>
      <c r="AGY913" s="1"/>
      <c r="AGZ913" s="1"/>
      <c r="AHA913" s="1"/>
      <c r="AHB913" s="1"/>
      <c r="AHC913" s="1"/>
      <c r="AHD913" s="1"/>
      <c r="AHE913" s="1"/>
      <c r="AHF913" s="1"/>
      <c r="AHG913" s="1"/>
      <c r="AHH913" s="1"/>
      <c r="AHI913" s="1"/>
      <c r="AHJ913" s="1"/>
      <c r="AHK913" s="1"/>
      <c r="AHL913" s="1"/>
      <c r="AHM913" s="1"/>
      <c r="AHN913" s="1"/>
      <c r="AHO913" s="1"/>
      <c r="AHP913" s="1"/>
      <c r="AHQ913" s="1"/>
      <c r="AHR913" s="1"/>
      <c r="AHS913" s="1"/>
      <c r="AHT913" s="1"/>
      <c r="AHU913" s="1"/>
      <c r="AHV913" s="1"/>
      <c r="AHW913" s="1"/>
      <c r="AHX913" s="1"/>
      <c r="AHY913" s="1"/>
      <c r="AHZ913" s="1"/>
      <c r="AIA913" s="1"/>
      <c r="AIB913" s="1"/>
      <c r="AIC913" s="1"/>
      <c r="AID913" s="1"/>
      <c r="AIE913" s="1"/>
      <c r="AIF913" s="1"/>
      <c r="AIG913" s="1"/>
      <c r="AIH913" s="1"/>
      <c r="AII913" s="1"/>
      <c r="AIJ913" s="1"/>
      <c r="AIK913" s="1"/>
      <c r="AIL913" s="1"/>
      <c r="AIM913" s="1"/>
      <c r="AIN913" s="1"/>
      <c r="AIO913" s="1"/>
      <c r="AIP913" s="1"/>
      <c r="AIQ913" s="1"/>
      <c r="AIR913" s="1"/>
      <c r="AIS913" s="1"/>
      <c r="AIT913" s="1"/>
      <c r="AIU913" s="1"/>
    </row>
    <row r="914" spans="1:931" s="5" customFormat="1" ht="37.5" x14ac:dyDescent="0.3">
      <c r="A914" s="24">
        <f t="shared" si="205"/>
        <v>8</v>
      </c>
      <c r="B914" s="111">
        <v>8</v>
      </c>
      <c r="C914" s="47" t="s">
        <v>472</v>
      </c>
      <c r="D914" s="111">
        <v>1972</v>
      </c>
      <c r="E914" s="111" t="s">
        <v>24</v>
      </c>
      <c r="F914" s="112" t="s">
        <v>182</v>
      </c>
      <c r="G914" s="111" t="s">
        <v>42</v>
      </c>
      <c r="H914" s="111">
        <v>2</v>
      </c>
      <c r="I914" s="113">
        <v>912</v>
      </c>
      <c r="J914" s="113">
        <v>503.2</v>
      </c>
      <c r="K914" s="40" t="s">
        <v>32</v>
      </c>
      <c r="L914" s="115">
        <f t="shared" si="200"/>
        <v>294384.48000000004</v>
      </c>
      <c r="M914" s="115">
        <f t="shared" si="201"/>
        <v>294384.48000000004</v>
      </c>
      <c r="N914" s="115">
        <f t="shared" si="202"/>
        <v>22909.440000000002</v>
      </c>
      <c r="O914" s="115">
        <f t="shared" si="203"/>
        <v>317293.92000000004</v>
      </c>
      <c r="P914" s="115">
        <f t="shared" si="204"/>
        <v>317293.92000000004</v>
      </c>
      <c r="Q914" s="34">
        <v>322.79000000000002</v>
      </c>
      <c r="R914" s="34">
        <v>25.12</v>
      </c>
      <c r="S914" s="112" t="s">
        <v>183</v>
      </c>
      <c r="T914" s="112" t="s">
        <v>429</v>
      </c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  <c r="XX914" s="1"/>
      <c r="XY914" s="1"/>
      <c r="XZ914" s="1"/>
      <c r="YA914" s="1"/>
      <c r="YB914" s="1"/>
      <c r="YC914" s="1"/>
      <c r="YD914" s="1"/>
      <c r="YE914" s="1"/>
      <c r="YF914" s="1"/>
      <c r="YG914" s="1"/>
      <c r="YH914" s="1"/>
      <c r="YI914" s="1"/>
      <c r="YJ914" s="1"/>
      <c r="YK914" s="1"/>
      <c r="YL914" s="1"/>
      <c r="YM914" s="1"/>
      <c r="YN914" s="1"/>
      <c r="YO914" s="1"/>
      <c r="YP914" s="1"/>
      <c r="YQ914" s="1"/>
      <c r="YR914" s="1"/>
      <c r="YS914" s="1"/>
      <c r="YT914" s="1"/>
      <c r="YU914" s="1"/>
      <c r="YV914" s="1"/>
      <c r="YW914" s="1"/>
      <c r="YX914" s="1"/>
      <c r="YY914" s="1"/>
      <c r="YZ914" s="1"/>
      <c r="ZA914" s="1"/>
      <c r="ZB914" s="1"/>
      <c r="ZC914" s="1"/>
      <c r="ZD914" s="1"/>
      <c r="ZE914" s="1"/>
      <c r="ZF914" s="1"/>
      <c r="ZG914" s="1"/>
      <c r="ZH914" s="1"/>
      <c r="ZI914" s="1"/>
      <c r="ZJ914" s="1"/>
      <c r="ZK914" s="1"/>
      <c r="ZL914" s="1"/>
      <c r="ZM914" s="1"/>
      <c r="ZN914" s="1"/>
      <c r="ZO914" s="1"/>
      <c r="ZP914" s="1"/>
      <c r="ZQ914" s="1"/>
      <c r="ZR914" s="1"/>
      <c r="ZS914" s="1"/>
      <c r="ZT914" s="1"/>
      <c r="ZU914" s="1"/>
      <c r="ZV914" s="1"/>
      <c r="ZW914" s="1"/>
      <c r="ZX914" s="1"/>
      <c r="ZY914" s="1"/>
      <c r="ZZ914" s="1"/>
      <c r="AAA914" s="1"/>
      <c r="AAB914" s="1"/>
      <c r="AAC914" s="1"/>
      <c r="AAD914" s="1"/>
      <c r="AAE914" s="1"/>
      <c r="AAF914" s="1"/>
      <c r="AAG914" s="1"/>
      <c r="AAH914" s="1"/>
      <c r="AAI914" s="1"/>
      <c r="AAJ914" s="1"/>
      <c r="AAK914" s="1"/>
      <c r="AAL914" s="1"/>
      <c r="AAM914" s="1"/>
      <c r="AAN914" s="1"/>
      <c r="AAO914" s="1"/>
      <c r="AAP914" s="1"/>
      <c r="AAQ914" s="1"/>
      <c r="AAR914" s="1"/>
      <c r="AAS914" s="1"/>
      <c r="AAT914" s="1"/>
      <c r="AAU914" s="1"/>
      <c r="AAV914" s="1"/>
      <c r="AAW914" s="1"/>
      <c r="AAX914" s="1"/>
      <c r="AAY914" s="1"/>
      <c r="AAZ914" s="1"/>
      <c r="ABA914" s="1"/>
      <c r="ABB914" s="1"/>
      <c r="ABC914" s="1"/>
      <c r="ABD914" s="1"/>
      <c r="ABE914" s="1"/>
      <c r="ABF914" s="1"/>
      <c r="ABG914" s="1"/>
      <c r="ABH914" s="1"/>
      <c r="ABI914" s="1"/>
      <c r="ABJ914" s="1"/>
      <c r="ABK914" s="1"/>
      <c r="ABL914" s="1"/>
      <c r="ABM914" s="1"/>
      <c r="ABN914" s="1"/>
      <c r="ABO914" s="1"/>
      <c r="ABP914" s="1"/>
      <c r="ABQ914" s="1"/>
      <c r="ABR914" s="1"/>
      <c r="ABS914" s="1"/>
      <c r="ABT914" s="1"/>
      <c r="ABU914" s="1"/>
      <c r="ABV914" s="1"/>
      <c r="ABW914" s="1"/>
      <c r="ABX914" s="1"/>
      <c r="ABY914" s="1"/>
      <c r="ABZ914" s="1"/>
      <c r="ACA914" s="1"/>
      <c r="ACB914" s="1"/>
      <c r="ACC914" s="1"/>
      <c r="ACD914" s="1"/>
      <c r="ACE914" s="1"/>
      <c r="ACF914" s="1"/>
      <c r="ACG914" s="1"/>
      <c r="ACH914" s="1"/>
      <c r="ACI914" s="1"/>
      <c r="ACJ914" s="1"/>
      <c r="ACK914" s="1"/>
      <c r="ACL914" s="1"/>
      <c r="ACM914" s="1"/>
      <c r="ACN914" s="1"/>
      <c r="ACO914" s="1"/>
      <c r="ACP914" s="1"/>
      <c r="ACQ914" s="1"/>
      <c r="ACR914" s="1"/>
      <c r="ACS914" s="1"/>
      <c r="ACT914" s="1"/>
      <c r="ACU914" s="1"/>
      <c r="ACV914" s="1"/>
      <c r="ACW914" s="1"/>
      <c r="ACX914" s="1"/>
      <c r="ACY914" s="1"/>
      <c r="ACZ914" s="1"/>
      <c r="ADA914" s="1"/>
      <c r="ADB914" s="1"/>
      <c r="ADC914" s="1"/>
      <c r="ADD914" s="1"/>
      <c r="ADE914" s="1"/>
      <c r="ADF914" s="1"/>
      <c r="ADG914" s="1"/>
      <c r="ADH914" s="1"/>
      <c r="ADI914" s="1"/>
      <c r="ADJ914" s="1"/>
      <c r="ADK914" s="1"/>
      <c r="ADL914" s="1"/>
      <c r="ADM914" s="1"/>
      <c r="ADN914" s="1"/>
      <c r="ADO914" s="1"/>
      <c r="ADP914" s="1"/>
      <c r="ADQ914" s="1"/>
      <c r="ADR914" s="1"/>
      <c r="ADS914" s="1"/>
      <c r="ADT914" s="1"/>
      <c r="ADU914" s="1"/>
      <c r="ADV914" s="1"/>
      <c r="ADW914" s="1"/>
      <c r="ADX914" s="1"/>
      <c r="ADY914" s="1"/>
      <c r="ADZ914" s="1"/>
      <c r="AEA914" s="1"/>
      <c r="AEB914" s="1"/>
      <c r="AEC914" s="1"/>
      <c r="AED914" s="1"/>
      <c r="AEE914" s="1"/>
      <c r="AEF914" s="1"/>
      <c r="AEG914" s="1"/>
      <c r="AEH914" s="1"/>
      <c r="AEI914" s="1"/>
      <c r="AEJ914" s="1"/>
      <c r="AEK914" s="1"/>
      <c r="AEL914" s="1"/>
      <c r="AEM914" s="1"/>
      <c r="AEN914" s="1"/>
      <c r="AEO914" s="1"/>
      <c r="AEP914" s="1"/>
      <c r="AEQ914" s="1"/>
      <c r="AER914" s="1"/>
      <c r="AES914" s="1"/>
      <c r="AET914" s="1"/>
      <c r="AEU914" s="1"/>
      <c r="AEV914" s="1"/>
      <c r="AEW914" s="1"/>
      <c r="AEX914" s="1"/>
      <c r="AEY914" s="1"/>
      <c r="AEZ914" s="1"/>
      <c r="AFA914" s="1"/>
      <c r="AFB914" s="1"/>
      <c r="AFC914" s="1"/>
      <c r="AFD914" s="1"/>
      <c r="AFE914" s="1"/>
      <c r="AFF914" s="1"/>
      <c r="AFG914" s="1"/>
      <c r="AFH914" s="1"/>
      <c r="AFI914" s="1"/>
      <c r="AFJ914" s="1"/>
      <c r="AFK914" s="1"/>
      <c r="AFL914" s="1"/>
      <c r="AFM914" s="1"/>
      <c r="AFN914" s="1"/>
      <c r="AFO914" s="1"/>
      <c r="AFP914" s="1"/>
      <c r="AFQ914" s="1"/>
      <c r="AFR914" s="1"/>
      <c r="AFS914" s="1"/>
      <c r="AFT914" s="1"/>
      <c r="AFU914" s="1"/>
      <c r="AFV914" s="1"/>
      <c r="AFW914" s="1"/>
      <c r="AFX914" s="1"/>
      <c r="AFY914" s="1"/>
      <c r="AFZ914" s="1"/>
      <c r="AGA914" s="1"/>
      <c r="AGB914" s="1"/>
      <c r="AGC914" s="1"/>
      <c r="AGD914" s="1"/>
      <c r="AGE914" s="1"/>
      <c r="AGF914" s="1"/>
      <c r="AGG914" s="1"/>
      <c r="AGH914" s="1"/>
      <c r="AGI914" s="1"/>
      <c r="AGJ914" s="1"/>
      <c r="AGK914" s="1"/>
      <c r="AGL914" s="1"/>
      <c r="AGM914" s="1"/>
      <c r="AGN914" s="1"/>
      <c r="AGO914" s="1"/>
      <c r="AGP914" s="1"/>
      <c r="AGQ914" s="1"/>
      <c r="AGR914" s="1"/>
      <c r="AGS914" s="1"/>
      <c r="AGT914" s="1"/>
      <c r="AGU914" s="1"/>
      <c r="AGV914" s="1"/>
      <c r="AGW914" s="1"/>
      <c r="AGX914" s="1"/>
      <c r="AGY914" s="1"/>
      <c r="AGZ914" s="1"/>
      <c r="AHA914" s="1"/>
      <c r="AHB914" s="1"/>
      <c r="AHC914" s="1"/>
      <c r="AHD914" s="1"/>
      <c r="AHE914" s="1"/>
      <c r="AHF914" s="1"/>
      <c r="AHG914" s="1"/>
      <c r="AHH914" s="1"/>
      <c r="AHI914" s="1"/>
      <c r="AHJ914" s="1"/>
      <c r="AHK914" s="1"/>
      <c r="AHL914" s="1"/>
      <c r="AHM914" s="1"/>
      <c r="AHN914" s="1"/>
      <c r="AHO914" s="1"/>
      <c r="AHP914" s="1"/>
      <c r="AHQ914" s="1"/>
      <c r="AHR914" s="1"/>
      <c r="AHS914" s="1"/>
      <c r="AHT914" s="1"/>
      <c r="AHU914" s="1"/>
      <c r="AHV914" s="1"/>
      <c r="AHW914" s="1"/>
      <c r="AHX914" s="1"/>
      <c r="AHY914" s="1"/>
      <c r="AHZ914" s="1"/>
      <c r="AIA914" s="1"/>
      <c r="AIB914" s="1"/>
      <c r="AIC914" s="1"/>
      <c r="AID914" s="1"/>
      <c r="AIE914" s="1"/>
      <c r="AIF914" s="1"/>
      <c r="AIG914" s="1"/>
      <c r="AIH914" s="1"/>
      <c r="AII914" s="1"/>
      <c r="AIJ914" s="1"/>
      <c r="AIK914" s="1"/>
      <c r="AIL914" s="1"/>
      <c r="AIM914" s="1"/>
      <c r="AIN914" s="1"/>
      <c r="AIO914" s="1"/>
      <c r="AIP914" s="1"/>
      <c r="AIQ914" s="1"/>
      <c r="AIR914" s="1"/>
      <c r="AIS914" s="1"/>
      <c r="AIT914" s="1"/>
      <c r="AIU914" s="1"/>
    </row>
    <row r="915" spans="1:931" s="5" customFormat="1" ht="37.5" x14ac:dyDescent="0.3">
      <c r="A915" s="24">
        <f t="shared" si="205"/>
        <v>9</v>
      </c>
      <c r="B915" s="111">
        <v>9</v>
      </c>
      <c r="C915" s="47" t="s">
        <v>476</v>
      </c>
      <c r="D915" s="111">
        <v>1955</v>
      </c>
      <c r="E915" s="111" t="s">
        <v>24</v>
      </c>
      <c r="F915" s="112" t="s">
        <v>195</v>
      </c>
      <c r="G915" s="111" t="s">
        <v>42</v>
      </c>
      <c r="H915" s="111">
        <v>2</v>
      </c>
      <c r="I915" s="113">
        <v>1007.7</v>
      </c>
      <c r="J915" s="113">
        <v>569.70000000000005</v>
      </c>
      <c r="K915" s="40" t="s">
        <v>32</v>
      </c>
      <c r="L915" s="115">
        <f t="shared" si="200"/>
        <v>343283.08200000005</v>
      </c>
      <c r="M915" s="145">
        <f>L915+L916</f>
        <v>1902315.906</v>
      </c>
      <c r="N915" s="115">
        <f t="shared" si="202"/>
        <v>29344.224000000002</v>
      </c>
      <c r="O915" s="115">
        <f t="shared" si="203"/>
        <v>372627.30600000004</v>
      </c>
      <c r="P915" s="145">
        <f>O915+O916</f>
        <v>2033135.5200000003</v>
      </c>
      <c r="Q915" s="115">
        <v>340.66</v>
      </c>
      <c r="R915" s="34">
        <v>29.12</v>
      </c>
      <c r="S915" s="112" t="s">
        <v>183</v>
      </c>
      <c r="T915" s="112" t="s">
        <v>429</v>
      </c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  <c r="XX915" s="1"/>
      <c r="XY915" s="1"/>
      <c r="XZ915" s="1"/>
      <c r="YA915" s="1"/>
      <c r="YB915" s="1"/>
      <c r="YC915" s="1"/>
      <c r="YD915" s="1"/>
      <c r="YE915" s="1"/>
      <c r="YF915" s="1"/>
      <c r="YG915" s="1"/>
      <c r="YH915" s="1"/>
      <c r="YI915" s="1"/>
      <c r="YJ915" s="1"/>
      <c r="YK915" s="1"/>
      <c r="YL915" s="1"/>
      <c r="YM915" s="1"/>
      <c r="YN915" s="1"/>
      <c r="YO915" s="1"/>
      <c r="YP915" s="1"/>
      <c r="YQ915" s="1"/>
      <c r="YR915" s="1"/>
      <c r="YS915" s="1"/>
      <c r="YT915" s="1"/>
      <c r="YU915" s="1"/>
      <c r="YV915" s="1"/>
      <c r="YW915" s="1"/>
      <c r="YX915" s="1"/>
      <c r="YY915" s="1"/>
      <c r="YZ915" s="1"/>
      <c r="ZA915" s="1"/>
      <c r="ZB915" s="1"/>
      <c r="ZC915" s="1"/>
      <c r="ZD915" s="1"/>
      <c r="ZE915" s="1"/>
      <c r="ZF915" s="1"/>
      <c r="ZG915" s="1"/>
      <c r="ZH915" s="1"/>
      <c r="ZI915" s="1"/>
      <c r="ZJ915" s="1"/>
      <c r="ZK915" s="1"/>
      <c r="ZL915" s="1"/>
      <c r="ZM915" s="1"/>
      <c r="ZN915" s="1"/>
      <c r="ZO915" s="1"/>
      <c r="ZP915" s="1"/>
      <c r="ZQ915" s="1"/>
      <c r="ZR915" s="1"/>
      <c r="ZS915" s="1"/>
      <c r="ZT915" s="1"/>
      <c r="ZU915" s="1"/>
      <c r="ZV915" s="1"/>
      <c r="ZW915" s="1"/>
      <c r="ZX915" s="1"/>
      <c r="ZY915" s="1"/>
      <c r="ZZ915" s="1"/>
      <c r="AAA915" s="1"/>
      <c r="AAB915" s="1"/>
      <c r="AAC915" s="1"/>
      <c r="AAD915" s="1"/>
      <c r="AAE915" s="1"/>
      <c r="AAF915" s="1"/>
      <c r="AAG915" s="1"/>
      <c r="AAH915" s="1"/>
      <c r="AAI915" s="1"/>
      <c r="AAJ915" s="1"/>
      <c r="AAK915" s="1"/>
      <c r="AAL915" s="1"/>
      <c r="AAM915" s="1"/>
      <c r="AAN915" s="1"/>
      <c r="AAO915" s="1"/>
      <c r="AAP915" s="1"/>
      <c r="AAQ915" s="1"/>
      <c r="AAR915" s="1"/>
      <c r="AAS915" s="1"/>
      <c r="AAT915" s="1"/>
      <c r="AAU915" s="1"/>
      <c r="AAV915" s="1"/>
      <c r="AAW915" s="1"/>
      <c r="AAX915" s="1"/>
      <c r="AAY915" s="1"/>
      <c r="AAZ915" s="1"/>
      <c r="ABA915" s="1"/>
      <c r="ABB915" s="1"/>
      <c r="ABC915" s="1"/>
      <c r="ABD915" s="1"/>
      <c r="ABE915" s="1"/>
      <c r="ABF915" s="1"/>
      <c r="ABG915" s="1"/>
      <c r="ABH915" s="1"/>
      <c r="ABI915" s="1"/>
      <c r="ABJ915" s="1"/>
      <c r="ABK915" s="1"/>
      <c r="ABL915" s="1"/>
      <c r="ABM915" s="1"/>
      <c r="ABN915" s="1"/>
      <c r="ABO915" s="1"/>
      <c r="ABP915" s="1"/>
      <c r="ABQ915" s="1"/>
      <c r="ABR915" s="1"/>
      <c r="ABS915" s="1"/>
      <c r="ABT915" s="1"/>
      <c r="ABU915" s="1"/>
      <c r="ABV915" s="1"/>
      <c r="ABW915" s="1"/>
      <c r="ABX915" s="1"/>
      <c r="ABY915" s="1"/>
      <c r="ABZ915" s="1"/>
      <c r="ACA915" s="1"/>
      <c r="ACB915" s="1"/>
      <c r="ACC915" s="1"/>
      <c r="ACD915" s="1"/>
      <c r="ACE915" s="1"/>
      <c r="ACF915" s="1"/>
      <c r="ACG915" s="1"/>
      <c r="ACH915" s="1"/>
      <c r="ACI915" s="1"/>
      <c r="ACJ915" s="1"/>
      <c r="ACK915" s="1"/>
      <c r="ACL915" s="1"/>
      <c r="ACM915" s="1"/>
      <c r="ACN915" s="1"/>
      <c r="ACO915" s="1"/>
      <c r="ACP915" s="1"/>
      <c r="ACQ915" s="1"/>
      <c r="ACR915" s="1"/>
      <c r="ACS915" s="1"/>
      <c r="ACT915" s="1"/>
      <c r="ACU915" s="1"/>
      <c r="ACV915" s="1"/>
      <c r="ACW915" s="1"/>
      <c r="ACX915" s="1"/>
      <c r="ACY915" s="1"/>
      <c r="ACZ915" s="1"/>
      <c r="ADA915" s="1"/>
      <c r="ADB915" s="1"/>
      <c r="ADC915" s="1"/>
      <c r="ADD915" s="1"/>
      <c r="ADE915" s="1"/>
      <c r="ADF915" s="1"/>
      <c r="ADG915" s="1"/>
      <c r="ADH915" s="1"/>
      <c r="ADI915" s="1"/>
      <c r="ADJ915" s="1"/>
      <c r="ADK915" s="1"/>
      <c r="ADL915" s="1"/>
      <c r="ADM915" s="1"/>
      <c r="ADN915" s="1"/>
      <c r="ADO915" s="1"/>
      <c r="ADP915" s="1"/>
      <c r="ADQ915" s="1"/>
      <c r="ADR915" s="1"/>
      <c r="ADS915" s="1"/>
      <c r="ADT915" s="1"/>
      <c r="ADU915" s="1"/>
      <c r="ADV915" s="1"/>
      <c r="ADW915" s="1"/>
      <c r="ADX915" s="1"/>
      <c r="ADY915" s="1"/>
      <c r="ADZ915" s="1"/>
      <c r="AEA915" s="1"/>
      <c r="AEB915" s="1"/>
      <c r="AEC915" s="1"/>
      <c r="AED915" s="1"/>
      <c r="AEE915" s="1"/>
      <c r="AEF915" s="1"/>
      <c r="AEG915" s="1"/>
      <c r="AEH915" s="1"/>
      <c r="AEI915" s="1"/>
      <c r="AEJ915" s="1"/>
      <c r="AEK915" s="1"/>
      <c r="AEL915" s="1"/>
      <c r="AEM915" s="1"/>
      <c r="AEN915" s="1"/>
      <c r="AEO915" s="1"/>
      <c r="AEP915" s="1"/>
      <c r="AEQ915" s="1"/>
      <c r="AER915" s="1"/>
      <c r="AES915" s="1"/>
      <c r="AET915" s="1"/>
      <c r="AEU915" s="1"/>
      <c r="AEV915" s="1"/>
      <c r="AEW915" s="1"/>
      <c r="AEX915" s="1"/>
      <c r="AEY915" s="1"/>
      <c r="AEZ915" s="1"/>
      <c r="AFA915" s="1"/>
      <c r="AFB915" s="1"/>
      <c r="AFC915" s="1"/>
      <c r="AFD915" s="1"/>
      <c r="AFE915" s="1"/>
      <c r="AFF915" s="1"/>
      <c r="AFG915" s="1"/>
      <c r="AFH915" s="1"/>
      <c r="AFI915" s="1"/>
      <c r="AFJ915" s="1"/>
      <c r="AFK915" s="1"/>
      <c r="AFL915" s="1"/>
      <c r="AFM915" s="1"/>
      <c r="AFN915" s="1"/>
      <c r="AFO915" s="1"/>
      <c r="AFP915" s="1"/>
      <c r="AFQ915" s="1"/>
      <c r="AFR915" s="1"/>
      <c r="AFS915" s="1"/>
      <c r="AFT915" s="1"/>
      <c r="AFU915" s="1"/>
      <c r="AFV915" s="1"/>
      <c r="AFW915" s="1"/>
      <c r="AFX915" s="1"/>
      <c r="AFY915" s="1"/>
      <c r="AFZ915" s="1"/>
      <c r="AGA915" s="1"/>
      <c r="AGB915" s="1"/>
      <c r="AGC915" s="1"/>
      <c r="AGD915" s="1"/>
      <c r="AGE915" s="1"/>
      <c r="AGF915" s="1"/>
      <c r="AGG915" s="1"/>
      <c r="AGH915" s="1"/>
      <c r="AGI915" s="1"/>
      <c r="AGJ915" s="1"/>
      <c r="AGK915" s="1"/>
      <c r="AGL915" s="1"/>
      <c r="AGM915" s="1"/>
      <c r="AGN915" s="1"/>
      <c r="AGO915" s="1"/>
      <c r="AGP915" s="1"/>
      <c r="AGQ915" s="1"/>
      <c r="AGR915" s="1"/>
      <c r="AGS915" s="1"/>
      <c r="AGT915" s="1"/>
      <c r="AGU915" s="1"/>
      <c r="AGV915" s="1"/>
      <c r="AGW915" s="1"/>
      <c r="AGX915" s="1"/>
      <c r="AGY915" s="1"/>
      <c r="AGZ915" s="1"/>
      <c r="AHA915" s="1"/>
      <c r="AHB915" s="1"/>
      <c r="AHC915" s="1"/>
      <c r="AHD915" s="1"/>
      <c r="AHE915" s="1"/>
      <c r="AHF915" s="1"/>
      <c r="AHG915" s="1"/>
      <c r="AHH915" s="1"/>
      <c r="AHI915" s="1"/>
      <c r="AHJ915" s="1"/>
      <c r="AHK915" s="1"/>
      <c r="AHL915" s="1"/>
      <c r="AHM915" s="1"/>
      <c r="AHN915" s="1"/>
      <c r="AHO915" s="1"/>
      <c r="AHP915" s="1"/>
      <c r="AHQ915" s="1"/>
      <c r="AHR915" s="1"/>
      <c r="AHS915" s="1"/>
      <c r="AHT915" s="1"/>
      <c r="AHU915" s="1"/>
      <c r="AHV915" s="1"/>
      <c r="AHW915" s="1"/>
      <c r="AHX915" s="1"/>
      <c r="AHY915" s="1"/>
      <c r="AHZ915" s="1"/>
      <c r="AIA915" s="1"/>
      <c r="AIB915" s="1"/>
      <c r="AIC915" s="1"/>
      <c r="AID915" s="1"/>
      <c r="AIE915" s="1"/>
      <c r="AIF915" s="1"/>
      <c r="AIG915" s="1"/>
      <c r="AIH915" s="1"/>
      <c r="AII915" s="1"/>
      <c r="AIJ915" s="1"/>
      <c r="AIK915" s="1"/>
      <c r="AIL915" s="1"/>
      <c r="AIM915" s="1"/>
      <c r="AIN915" s="1"/>
      <c r="AIO915" s="1"/>
      <c r="AIP915" s="1"/>
      <c r="AIQ915" s="1"/>
      <c r="AIR915" s="1"/>
      <c r="AIS915" s="1"/>
      <c r="AIT915" s="1"/>
      <c r="AIU915" s="1"/>
    </row>
    <row r="916" spans="1:931" s="5" customFormat="1" x14ac:dyDescent="0.3">
      <c r="A916" s="24">
        <f t="shared" si="205"/>
        <v>10</v>
      </c>
      <c r="B916" s="111"/>
      <c r="C916" s="47"/>
      <c r="D916" s="111"/>
      <c r="E916" s="111"/>
      <c r="F916" s="112" t="s">
        <v>195</v>
      </c>
      <c r="G916" s="111" t="s">
        <v>42</v>
      </c>
      <c r="H916" s="111"/>
      <c r="I916" s="113"/>
      <c r="J916" s="113"/>
      <c r="K916" s="40" t="s">
        <v>154</v>
      </c>
      <c r="L916" s="115">
        <f>I915*Q916</f>
        <v>1559032.824</v>
      </c>
      <c r="M916" s="146"/>
      <c r="N916" s="115">
        <f>I915*R916</f>
        <v>101475.39000000001</v>
      </c>
      <c r="O916" s="115">
        <f t="shared" si="203"/>
        <v>1660508.2140000002</v>
      </c>
      <c r="P916" s="146"/>
      <c r="Q916" s="115">
        <v>1547.12</v>
      </c>
      <c r="R916" s="34">
        <v>100.7</v>
      </c>
      <c r="S916" s="112" t="s">
        <v>183</v>
      </c>
      <c r="T916" s="112" t="s">
        <v>429</v>
      </c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  <c r="XX916" s="1"/>
      <c r="XY916" s="1"/>
      <c r="XZ916" s="1"/>
      <c r="YA916" s="1"/>
      <c r="YB916" s="1"/>
      <c r="YC916" s="1"/>
      <c r="YD916" s="1"/>
      <c r="YE916" s="1"/>
      <c r="YF916" s="1"/>
      <c r="YG916" s="1"/>
      <c r="YH916" s="1"/>
      <c r="YI916" s="1"/>
      <c r="YJ916" s="1"/>
      <c r="YK916" s="1"/>
      <c r="YL916" s="1"/>
      <c r="YM916" s="1"/>
      <c r="YN916" s="1"/>
      <c r="YO916" s="1"/>
      <c r="YP916" s="1"/>
      <c r="YQ916" s="1"/>
      <c r="YR916" s="1"/>
      <c r="YS916" s="1"/>
      <c r="YT916" s="1"/>
      <c r="YU916" s="1"/>
      <c r="YV916" s="1"/>
      <c r="YW916" s="1"/>
      <c r="YX916" s="1"/>
      <c r="YY916" s="1"/>
      <c r="YZ916" s="1"/>
      <c r="ZA916" s="1"/>
      <c r="ZB916" s="1"/>
      <c r="ZC916" s="1"/>
      <c r="ZD916" s="1"/>
      <c r="ZE916" s="1"/>
      <c r="ZF916" s="1"/>
      <c r="ZG916" s="1"/>
      <c r="ZH916" s="1"/>
      <c r="ZI916" s="1"/>
      <c r="ZJ916" s="1"/>
      <c r="ZK916" s="1"/>
      <c r="ZL916" s="1"/>
      <c r="ZM916" s="1"/>
      <c r="ZN916" s="1"/>
      <c r="ZO916" s="1"/>
      <c r="ZP916" s="1"/>
      <c r="ZQ916" s="1"/>
      <c r="ZR916" s="1"/>
      <c r="ZS916" s="1"/>
      <c r="ZT916" s="1"/>
      <c r="ZU916" s="1"/>
      <c r="ZV916" s="1"/>
      <c r="ZW916" s="1"/>
      <c r="ZX916" s="1"/>
      <c r="ZY916" s="1"/>
      <c r="ZZ916" s="1"/>
      <c r="AAA916" s="1"/>
      <c r="AAB916" s="1"/>
      <c r="AAC916" s="1"/>
      <c r="AAD916" s="1"/>
      <c r="AAE916" s="1"/>
      <c r="AAF916" s="1"/>
      <c r="AAG916" s="1"/>
      <c r="AAH916" s="1"/>
      <c r="AAI916" s="1"/>
      <c r="AAJ916" s="1"/>
      <c r="AAK916" s="1"/>
      <c r="AAL916" s="1"/>
      <c r="AAM916" s="1"/>
      <c r="AAN916" s="1"/>
      <c r="AAO916" s="1"/>
      <c r="AAP916" s="1"/>
      <c r="AAQ916" s="1"/>
      <c r="AAR916" s="1"/>
      <c r="AAS916" s="1"/>
      <c r="AAT916" s="1"/>
      <c r="AAU916" s="1"/>
      <c r="AAV916" s="1"/>
      <c r="AAW916" s="1"/>
      <c r="AAX916" s="1"/>
      <c r="AAY916" s="1"/>
      <c r="AAZ916" s="1"/>
      <c r="ABA916" s="1"/>
      <c r="ABB916" s="1"/>
      <c r="ABC916" s="1"/>
      <c r="ABD916" s="1"/>
      <c r="ABE916" s="1"/>
      <c r="ABF916" s="1"/>
      <c r="ABG916" s="1"/>
      <c r="ABH916" s="1"/>
      <c r="ABI916" s="1"/>
      <c r="ABJ916" s="1"/>
      <c r="ABK916" s="1"/>
      <c r="ABL916" s="1"/>
      <c r="ABM916" s="1"/>
      <c r="ABN916" s="1"/>
      <c r="ABO916" s="1"/>
      <c r="ABP916" s="1"/>
      <c r="ABQ916" s="1"/>
      <c r="ABR916" s="1"/>
      <c r="ABS916" s="1"/>
      <c r="ABT916" s="1"/>
      <c r="ABU916" s="1"/>
      <c r="ABV916" s="1"/>
      <c r="ABW916" s="1"/>
      <c r="ABX916" s="1"/>
      <c r="ABY916" s="1"/>
      <c r="ABZ916" s="1"/>
      <c r="ACA916" s="1"/>
      <c r="ACB916" s="1"/>
      <c r="ACC916" s="1"/>
      <c r="ACD916" s="1"/>
      <c r="ACE916" s="1"/>
      <c r="ACF916" s="1"/>
      <c r="ACG916" s="1"/>
      <c r="ACH916" s="1"/>
      <c r="ACI916" s="1"/>
      <c r="ACJ916" s="1"/>
      <c r="ACK916" s="1"/>
      <c r="ACL916" s="1"/>
      <c r="ACM916" s="1"/>
      <c r="ACN916" s="1"/>
      <c r="ACO916" s="1"/>
      <c r="ACP916" s="1"/>
      <c r="ACQ916" s="1"/>
      <c r="ACR916" s="1"/>
      <c r="ACS916" s="1"/>
      <c r="ACT916" s="1"/>
      <c r="ACU916" s="1"/>
      <c r="ACV916" s="1"/>
      <c r="ACW916" s="1"/>
      <c r="ACX916" s="1"/>
      <c r="ACY916" s="1"/>
      <c r="ACZ916" s="1"/>
      <c r="ADA916" s="1"/>
      <c r="ADB916" s="1"/>
      <c r="ADC916" s="1"/>
      <c r="ADD916" s="1"/>
      <c r="ADE916" s="1"/>
      <c r="ADF916" s="1"/>
      <c r="ADG916" s="1"/>
      <c r="ADH916" s="1"/>
      <c r="ADI916" s="1"/>
      <c r="ADJ916" s="1"/>
      <c r="ADK916" s="1"/>
      <c r="ADL916" s="1"/>
      <c r="ADM916" s="1"/>
      <c r="ADN916" s="1"/>
      <c r="ADO916" s="1"/>
      <c r="ADP916" s="1"/>
      <c r="ADQ916" s="1"/>
      <c r="ADR916" s="1"/>
      <c r="ADS916" s="1"/>
      <c r="ADT916" s="1"/>
      <c r="ADU916" s="1"/>
      <c r="ADV916" s="1"/>
      <c r="ADW916" s="1"/>
      <c r="ADX916" s="1"/>
      <c r="ADY916" s="1"/>
      <c r="ADZ916" s="1"/>
      <c r="AEA916" s="1"/>
      <c r="AEB916" s="1"/>
      <c r="AEC916" s="1"/>
      <c r="AED916" s="1"/>
      <c r="AEE916" s="1"/>
      <c r="AEF916" s="1"/>
      <c r="AEG916" s="1"/>
      <c r="AEH916" s="1"/>
      <c r="AEI916" s="1"/>
      <c r="AEJ916" s="1"/>
      <c r="AEK916" s="1"/>
      <c r="AEL916" s="1"/>
      <c r="AEM916" s="1"/>
      <c r="AEN916" s="1"/>
      <c r="AEO916" s="1"/>
      <c r="AEP916" s="1"/>
      <c r="AEQ916" s="1"/>
      <c r="AER916" s="1"/>
      <c r="AES916" s="1"/>
      <c r="AET916" s="1"/>
      <c r="AEU916" s="1"/>
      <c r="AEV916" s="1"/>
      <c r="AEW916" s="1"/>
      <c r="AEX916" s="1"/>
      <c r="AEY916" s="1"/>
      <c r="AEZ916" s="1"/>
      <c r="AFA916" s="1"/>
      <c r="AFB916" s="1"/>
      <c r="AFC916" s="1"/>
      <c r="AFD916" s="1"/>
      <c r="AFE916" s="1"/>
      <c r="AFF916" s="1"/>
      <c r="AFG916" s="1"/>
      <c r="AFH916" s="1"/>
      <c r="AFI916" s="1"/>
      <c r="AFJ916" s="1"/>
      <c r="AFK916" s="1"/>
      <c r="AFL916" s="1"/>
      <c r="AFM916" s="1"/>
      <c r="AFN916" s="1"/>
      <c r="AFO916" s="1"/>
      <c r="AFP916" s="1"/>
      <c r="AFQ916" s="1"/>
      <c r="AFR916" s="1"/>
      <c r="AFS916" s="1"/>
      <c r="AFT916" s="1"/>
      <c r="AFU916" s="1"/>
      <c r="AFV916" s="1"/>
      <c r="AFW916" s="1"/>
      <c r="AFX916" s="1"/>
      <c r="AFY916" s="1"/>
      <c r="AFZ916" s="1"/>
      <c r="AGA916" s="1"/>
      <c r="AGB916" s="1"/>
      <c r="AGC916" s="1"/>
      <c r="AGD916" s="1"/>
      <c r="AGE916" s="1"/>
      <c r="AGF916" s="1"/>
      <c r="AGG916" s="1"/>
      <c r="AGH916" s="1"/>
      <c r="AGI916" s="1"/>
      <c r="AGJ916" s="1"/>
      <c r="AGK916" s="1"/>
      <c r="AGL916" s="1"/>
      <c r="AGM916" s="1"/>
      <c r="AGN916" s="1"/>
      <c r="AGO916" s="1"/>
      <c r="AGP916" s="1"/>
      <c r="AGQ916" s="1"/>
      <c r="AGR916" s="1"/>
      <c r="AGS916" s="1"/>
      <c r="AGT916" s="1"/>
      <c r="AGU916" s="1"/>
      <c r="AGV916" s="1"/>
      <c r="AGW916" s="1"/>
      <c r="AGX916" s="1"/>
      <c r="AGY916" s="1"/>
      <c r="AGZ916" s="1"/>
      <c r="AHA916" s="1"/>
      <c r="AHB916" s="1"/>
      <c r="AHC916" s="1"/>
      <c r="AHD916" s="1"/>
      <c r="AHE916" s="1"/>
      <c r="AHF916" s="1"/>
      <c r="AHG916" s="1"/>
      <c r="AHH916" s="1"/>
      <c r="AHI916" s="1"/>
      <c r="AHJ916" s="1"/>
      <c r="AHK916" s="1"/>
      <c r="AHL916" s="1"/>
      <c r="AHM916" s="1"/>
      <c r="AHN916" s="1"/>
      <c r="AHO916" s="1"/>
      <c r="AHP916" s="1"/>
      <c r="AHQ916" s="1"/>
      <c r="AHR916" s="1"/>
      <c r="AHS916" s="1"/>
      <c r="AHT916" s="1"/>
      <c r="AHU916" s="1"/>
      <c r="AHV916" s="1"/>
      <c r="AHW916" s="1"/>
      <c r="AHX916" s="1"/>
      <c r="AHY916" s="1"/>
      <c r="AHZ916" s="1"/>
      <c r="AIA916" s="1"/>
      <c r="AIB916" s="1"/>
      <c r="AIC916" s="1"/>
      <c r="AID916" s="1"/>
      <c r="AIE916" s="1"/>
      <c r="AIF916" s="1"/>
      <c r="AIG916" s="1"/>
      <c r="AIH916" s="1"/>
      <c r="AII916" s="1"/>
      <c r="AIJ916" s="1"/>
      <c r="AIK916" s="1"/>
      <c r="AIL916" s="1"/>
      <c r="AIM916" s="1"/>
      <c r="AIN916" s="1"/>
      <c r="AIO916" s="1"/>
      <c r="AIP916" s="1"/>
      <c r="AIQ916" s="1"/>
      <c r="AIR916" s="1"/>
      <c r="AIS916" s="1"/>
      <c r="AIT916" s="1"/>
      <c r="AIU916" s="1"/>
    </row>
    <row r="917" spans="1:931" s="5" customFormat="1" ht="37.5" x14ac:dyDescent="0.3">
      <c r="A917" s="24">
        <f t="shared" si="205"/>
        <v>11</v>
      </c>
      <c r="B917" s="111">
        <v>10</v>
      </c>
      <c r="C917" s="47" t="s">
        <v>477</v>
      </c>
      <c r="D917" s="111">
        <v>1957</v>
      </c>
      <c r="E917" s="111" t="s">
        <v>24</v>
      </c>
      <c r="F917" s="112" t="s">
        <v>195</v>
      </c>
      <c r="G917" s="111" t="s">
        <v>42</v>
      </c>
      <c r="H917" s="111">
        <v>2</v>
      </c>
      <c r="I917" s="113">
        <v>1031.0999999999999</v>
      </c>
      <c r="J917" s="113">
        <v>582.29999999999995</v>
      </c>
      <c r="K917" s="40" t="s">
        <v>32</v>
      </c>
      <c r="L917" s="115">
        <f>I917*Q917</f>
        <v>351254.52600000001</v>
      </c>
      <c r="M917" s="145">
        <f>L917+L918</f>
        <v>1946489.9579999999</v>
      </c>
      <c r="N917" s="115">
        <f>I917*R917</f>
        <v>30025.631999999998</v>
      </c>
      <c r="O917" s="115">
        <f t="shared" si="203"/>
        <v>381280.158</v>
      </c>
      <c r="P917" s="145">
        <f>O917+O918</f>
        <v>2080347.3599999999</v>
      </c>
      <c r="Q917" s="115">
        <v>340.66</v>
      </c>
      <c r="R917" s="34">
        <v>29.12</v>
      </c>
      <c r="S917" s="112" t="s">
        <v>183</v>
      </c>
      <c r="T917" s="112" t="s">
        <v>429</v>
      </c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  <c r="XX917" s="1"/>
      <c r="XY917" s="1"/>
      <c r="XZ917" s="1"/>
      <c r="YA917" s="1"/>
      <c r="YB917" s="1"/>
      <c r="YC917" s="1"/>
      <c r="YD917" s="1"/>
      <c r="YE917" s="1"/>
      <c r="YF917" s="1"/>
      <c r="YG917" s="1"/>
      <c r="YH917" s="1"/>
      <c r="YI917" s="1"/>
      <c r="YJ917" s="1"/>
      <c r="YK917" s="1"/>
      <c r="YL917" s="1"/>
      <c r="YM917" s="1"/>
      <c r="YN917" s="1"/>
      <c r="YO917" s="1"/>
      <c r="YP917" s="1"/>
      <c r="YQ917" s="1"/>
      <c r="YR917" s="1"/>
      <c r="YS917" s="1"/>
      <c r="YT917" s="1"/>
      <c r="YU917" s="1"/>
      <c r="YV917" s="1"/>
      <c r="YW917" s="1"/>
      <c r="YX917" s="1"/>
      <c r="YY917" s="1"/>
      <c r="YZ917" s="1"/>
      <c r="ZA917" s="1"/>
      <c r="ZB917" s="1"/>
      <c r="ZC917" s="1"/>
      <c r="ZD917" s="1"/>
      <c r="ZE917" s="1"/>
      <c r="ZF917" s="1"/>
      <c r="ZG917" s="1"/>
      <c r="ZH917" s="1"/>
      <c r="ZI917" s="1"/>
      <c r="ZJ917" s="1"/>
      <c r="ZK917" s="1"/>
      <c r="ZL917" s="1"/>
      <c r="ZM917" s="1"/>
      <c r="ZN917" s="1"/>
      <c r="ZO917" s="1"/>
      <c r="ZP917" s="1"/>
      <c r="ZQ917" s="1"/>
      <c r="ZR917" s="1"/>
      <c r="ZS917" s="1"/>
      <c r="ZT917" s="1"/>
      <c r="ZU917" s="1"/>
      <c r="ZV917" s="1"/>
      <c r="ZW917" s="1"/>
      <c r="ZX917" s="1"/>
      <c r="ZY917" s="1"/>
      <c r="ZZ917" s="1"/>
      <c r="AAA917" s="1"/>
      <c r="AAB917" s="1"/>
      <c r="AAC917" s="1"/>
      <c r="AAD917" s="1"/>
      <c r="AAE917" s="1"/>
      <c r="AAF917" s="1"/>
      <c r="AAG917" s="1"/>
      <c r="AAH917" s="1"/>
      <c r="AAI917" s="1"/>
      <c r="AAJ917" s="1"/>
      <c r="AAK917" s="1"/>
      <c r="AAL917" s="1"/>
      <c r="AAM917" s="1"/>
      <c r="AAN917" s="1"/>
      <c r="AAO917" s="1"/>
      <c r="AAP917" s="1"/>
      <c r="AAQ917" s="1"/>
      <c r="AAR917" s="1"/>
      <c r="AAS917" s="1"/>
      <c r="AAT917" s="1"/>
      <c r="AAU917" s="1"/>
      <c r="AAV917" s="1"/>
      <c r="AAW917" s="1"/>
      <c r="AAX917" s="1"/>
      <c r="AAY917" s="1"/>
      <c r="AAZ917" s="1"/>
      <c r="ABA917" s="1"/>
      <c r="ABB917" s="1"/>
      <c r="ABC917" s="1"/>
      <c r="ABD917" s="1"/>
      <c r="ABE917" s="1"/>
      <c r="ABF917" s="1"/>
      <c r="ABG917" s="1"/>
      <c r="ABH917" s="1"/>
      <c r="ABI917" s="1"/>
      <c r="ABJ917" s="1"/>
      <c r="ABK917" s="1"/>
      <c r="ABL917" s="1"/>
      <c r="ABM917" s="1"/>
      <c r="ABN917" s="1"/>
      <c r="ABO917" s="1"/>
      <c r="ABP917" s="1"/>
      <c r="ABQ917" s="1"/>
      <c r="ABR917" s="1"/>
      <c r="ABS917" s="1"/>
      <c r="ABT917" s="1"/>
      <c r="ABU917" s="1"/>
      <c r="ABV917" s="1"/>
      <c r="ABW917" s="1"/>
      <c r="ABX917" s="1"/>
      <c r="ABY917" s="1"/>
      <c r="ABZ917" s="1"/>
      <c r="ACA917" s="1"/>
      <c r="ACB917" s="1"/>
      <c r="ACC917" s="1"/>
      <c r="ACD917" s="1"/>
      <c r="ACE917" s="1"/>
      <c r="ACF917" s="1"/>
      <c r="ACG917" s="1"/>
      <c r="ACH917" s="1"/>
      <c r="ACI917" s="1"/>
      <c r="ACJ917" s="1"/>
      <c r="ACK917" s="1"/>
      <c r="ACL917" s="1"/>
      <c r="ACM917" s="1"/>
      <c r="ACN917" s="1"/>
      <c r="ACO917" s="1"/>
      <c r="ACP917" s="1"/>
      <c r="ACQ917" s="1"/>
      <c r="ACR917" s="1"/>
      <c r="ACS917" s="1"/>
      <c r="ACT917" s="1"/>
      <c r="ACU917" s="1"/>
      <c r="ACV917" s="1"/>
      <c r="ACW917" s="1"/>
      <c r="ACX917" s="1"/>
      <c r="ACY917" s="1"/>
      <c r="ACZ917" s="1"/>
      <c r="ADA917" s="1"/>
      <c r="ADB917" s="1"/>
      <c r="ADC917" s="1"/>
      <c r="ADD917" s="1"/>
      <c r="ADE917" s="1"/>
      <c r="ADF917" s="1"/>
      <c r="ADG917" s="1"/>
      <c r="ADH917" s="1"/>
      <c r="ADI917" s="1"/>
      <c r="ADJ917" s="1"/>
      <c r="ADK917" s="1"/>
      <c r="ADL917" s="1"/>
      <c r="ADM917" s="1"/>
      <c r="ADN917" s="1"/>
      <c r="ADO917" s="1"/>
      <c r="ADP917" s="1"/>
      <c r="ADQ917" s="1"/>
      <c r="ADR917" s="1"/>
      <c r="ADS917" s="1"/>
      <c r="ADT917" s="1"/>
      <c r="ADU917" s="1"/>
      <c r="ADV917" s="1"/>
      <c r="ADW917" s="1"/>
      <c r="ADX917" s="1"/>
      <c r="ADY917" s="1"/>
      <c r="ADZ917" s="1"/>
      <c r="AEA917" s="1"/>
      <c r="AEB917" s="1"/>
      <c r="AEC917" s="1"/>
      <c r="AED917" s="1"/>
      <c r="AEE917" s="1"/>
      <c r="AEF917" s="1"/>
      <c r="AEG917" s="1"/>
      <c r="AEH917" s="1"/>
      <c r="AEI917" s="1"/>
      <c r="AEJ917" s="1"/>
      <c r="AEK917" s="1"/>
      <c r="AEL917" s="1"/>
      <c r="AEM917" s="1"/>
      <c r="AEN917" s="1"/>
      <c r="AEO917" s="1"/>
      <c r="AEP917" s="1"/>
      <c r="AEQ917" s="1"/>
      <c r="AER917" s="1"/>
      <c r="AES917" s="1"/>
      <c r="AET917" s="1"/>
      <c r="AEU917" s="1"/>
      <c r="AEV917" s="1"/>
      <c r="AEW917" s="1"/>
      <c r="AEX917" s="1"/>
      <c r="AEY917" s="1"/>
      <c r="AEZ917" s="1"/>
      <c r="AFA917" s="1"/>
      <c r="AFB917" s="1"/>
      <c r="AFC917" s="1"/>
      <c r="AFD917" s="1"/>
      <c r="AFE917" s="1"/>
      <c r="AFF917" s="1"/>
      <c r="AFG917" s="1"/>
      <c r="AFH917" s="1"/>
      <c r="AFI917" s="1"/>
      <c r="AFJ917" s="1"/>
      <c r="AFK917" s="1"/>
      <c r="AFL917" s="1"/>
      <c r="AFM917" s="1"/>
      <c r="AFN917" s="1"/>
      <c r="AFO917" s="1"/>
      <c r="AFP917" s="1"/>
      <c r="AFQ917" s="1"/>
      <c r="AFR917" s="1"/>
      <c r="AFS917" s="1"/>
      <c r="AFT917" s="1"/>
      <c r="AFU917" s="1"/>
      <c r="AFV917" s="1"/>
      <c r="AFW917" s="1"/>
      <c r="AFX917" s="1"/>
      <c r="AFY917" s="1"/>
      <c r="AFZ917" s="1"/>
      <c r="AGA917" s="1"/>
      <c r="AGB917" s="1"/>
      <c r="AGC917" s="1"/>
      <c r="AGD917" s="1"/>
      <c r="AGE917" s="1"/>
      <c r="AGF917" s="1"/>
      <c r="AGG917" s="1"/>
      <c r="AGH917" s="1"/>
      <c r="AGI917" s="1"/>
      <c r="AGJ917" s="1"/>
      <c r="AGK917" s="1"/>
      <c r="AGL917" s="1"/>
      <c r="AGM917" s="1"/>
      <c r="AGN917" s="1"/>
      <c r="AGO917" s="1"/>
      <c r="AGP917" s="1"/>
      <c r="AGQ917" s="1"/>
      <c r="AGR917" s="1"/>
      <c r="AGS917" s="1"/>
      <c r="AGT917" s="1"/>
      <c r="AGU917" s="1"/>
      <c r="AGV917" s="1"/>
      <c r="AGW917" s="1"/>
      <c r="AGX917" s="1"/>
      <c r="AGY917" s="1"/>
      <c r="AGZ917" s="1"/>
      <c r="AHA917" s="1"/>
      <c r="AHB917" s="1"/>
      <c r="AHC917" s="1"/>
      <c r="AHD917" s="1"/>
      <c r="AHE917" s="1"/>
      <c r="AHF917" s="1"/>
      <c r="AHG917" s="1"/>
      <c r="AHH917" s="1"/>
      <c r="AHI917" s="1"/>
      <c r="AHJ917" s="1"/>
      <c r="AHK917" s="1"/>
      <c r="AHL917" s="1"/>
      <c r="AHM917" s="1"/>
      <c r="AHN917" s="1"/>
      <c r="AHO917" s="1"/>
      <c r="AHP917" s="1"/>
      <c r="AHQ917" s="1"/>
      <c r="AHR917" s="1"/>
      <c r="AHS917" s="1"/>
      <c r="AHT917" s="1"/>
      <c r="AHU917" s="1"/>
      <c r="AHV917" s="1"/>
      <c r="AHW917" s="1"/>
      <c r="AHX917" s="1"/>
      <c r="AHY917" s="1"/>
      <c r="AHZ917" s="1"/>
      <c r="AIA917" s="1"/>
      <c r="AIB917" s="1"/>
      <c r="AIC917" s="1"/>
      <c r="AID917" s="1"/>
      <c r="AIE917" s="1"/>
      <c r="AIF917" s="1"/>
      <c r="AIG917" s="1"/>
      <c r="AIH917" s="1"/>
      <c r="AII917" s="1"/>
      <c r="AIJ917" s="1"/>
      <c r="AIK917" s="1"/>
      <c r="AIL917" s="1"/>
      <c r="AIM917" s="1"/>
      <c r="AIN917" s="1"/>
      <c r="AIO917" s="1"/>
      <c r="AIP917" s="1"/>
      <c r="AIQ917" s="1"/>
      <c r="AIR917" s="1"/>
      <c r="AIS917" s="1"/>
      <c r="AIT917" s="1"/>
      <c r="AIU917" s="1"/>
    </row>
    <row r="918" spans="1:931" s="5" customFormat="1" x14ac:dyDescent="0.3">
      <c r="A918" s="24">
        <f t="shared" si="205"/>
        <v>12</v>
      </c>
      <c r="B918" s="111"/>
      <c r="C918" s="47"/>
      <c r="D918" s="111"/>
      <c r="E918" s="111"/>
      <c r="F918" s="112" t="s">
        <v>195</v>
      </c>
      <c r="G918" s="111" t="s">
        <v>42</v>
      </c>
      <c r="H918" s="111"/>
      <c r="I918" s="113"/>
      <c r="J918" s="113"/>
      <c r="K918" s="40" t="s">
        <v>154</v>
      </c>
      <c r="L918" s="115">
        <f>I917*Q918</f>
        <v>1595235.4319999998</v>
      </c>
      <c r="M918" s="146"/>
      <c r="N918" s="115">
        <f>I917*R918</f>
        <v>103831.76999999999</v>
      </c>
      <c r="O918" s="115">
        <f t="shared" si="203"/>
        <v>1699067.2019999998</v>
      </c>
      <c r="P918" s="146"/>
      <c r="Q918" s="115">
        <v>1547.12</v>
      </c>
      <c r="R918" s="34">
        <v>100.7</v>
      </c>
      <c r="S918" s="112" t="s">
        <v>183</v>
      </c>
      <c r="T918" s="112" t="s">
        <v>429</v>
      </c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  <c r="XX918" s="1"/>
      <c r="XY918" s="1"/>
      <c r="XZ918" s="1"/>
      <c r="YA918" s="1"/>
      <c r="YB918" s="1"/>
      <c r="YC918" s="1"/>
      <c r="YD918" s="1"/>
      <c r="YE918" s="1"/>
      <c r="YF918" s="1"/>
      <c r="YG918" s="1"/>
      <c r="YH918" s="1"/>
      <c r="YI918" s="1"/>
      <c r="YJ918" s="1"/>
      <c r="YK918" s="1"/>
      <c r="YL918" s="1"/>
      <c r="YM918" s="1"/>
      <c r="YN918" s="1"/>
      <c r="YO918" s="1"/>
      <c r="YP918" s="1"/>
      <c r="YQ918" s="1"/>
      <c r="YR918" s="1"/>
      <c r="YS918" s="1"/>
      <c r="YT918" s="1"/>
      <c r="YU918" s="1"/>
      <c r="YV918" s="1"/>
      <c r="YW918" s="1"/>
      <c r="YX918" s="1"/>
      <c r="YY918" s="1"/>
      <c r="YZ918" s="1"/>
      <c r="ZA918" s="1"/>
      <c r="ZB918" s="1"/>
      <c r="ZC918" s="1"/>
      <c r="ZD918" s="1"/>
      <c r="ZE918" s="1"/>
      <c r="ZF918" s="1"/>
      <c r="ZG918" s="1"/>
      <c r="ZH918" s="1"/>
      <c r="ZI918" s="1"/>
      <c r="ZJ918" s="1"/>
      <c r="ZK918" s="1"/>
      <c r="ZL918" s="1"/>
      <c r="ZM918" s="1"/>
      <c r="ZN918" s="1"/>
      <c r="ZO918" s="1"/>
      <c r="ZP918" s="1"/>
      <c r="ZQ918" s="1"/>
      <c r="ZR918" s="1"/>
      <c r="ZS918" s="1"/>
      <c r="ZT918" s="1"/>
      <c r="ZU918" s="1"/>
      <c r="ZV918" s="1"/>
      <c r="ZW918" s="1"/>
      <c r="ZX918" s="1"/>
      <c r="ZY918" s="1"/>
      <c r="ZZ918" s="1"/>
      <c r="AAA918" s="1"/>
      <c r="AAB918" s="1"/>
      <c r="AAC918" s="1"/>
      <c r="AAD918" s="1"/>
      <c r="AAE918" s="1"/>
      <c r="AAF918" s="1"/>
      <c r="AAG918" s="1"/>
      <c r="AAH918" s="1"/>
      <c r="AAI918" s="1"/>
      <c r="AAJ918" s="1"/>
      <c r="AAK918" s="1"/>
      <c r="AAL918" s="1"/>
      <c r="AAM918" s="1"/>
      <c r="AAN918" s="1"/>
      <c r="AAO918" s="1"/>
      <c r="AAP918" s="1"/>
      <c r="AAQ918" s="1"/>
      <c r="AAR918" s="1"/>
      <c r="AAS918" s="1"/>
      <c r="AAT918" s="1"/>
      <c r="AAU918" s="1"/>
      <c r="AAV918" s="1"/>
      <c r="AAW918" s="1"/>
      <c r="AAX918" s="1"/>
      <c r="AAY918" s="1"/>
      <c r="AAZ918" s="1"/>
      <c r="ABA918" s="1"/>
      <c r="ABB918" s="1"/>
      <c r="ABC918" s="1"/>
      <c r="ABD918" s="1"/>
      <c r="ABE918" s="1"/>
      <c r="ABF918" s="1"/>
      <c r="ABG918" s="1"/>
      <c r="ABH918" s="1"/>
      <c r="ABI918" s="1"/>
      <c r="ABJ918" s="1"/>
      <c r="ABK918" s="1"/>
      <c r="ABL918" s="1"/>
      <c r="ABM918" s="1"/>
      <c r="ABN918" s="1"/>
      <c r="ABO918" s="1"/>
      <c r="ABP918" s="1"/>
      <c r="ABQ918" s="1"/>
      <c r="ABR918" s="1"/>
      <c r="ABS918" s="1"/>
      <c r="ABT918" s="1"/>
      <c r="ABU918" s="1"/>
      <c r="ABV918" s="1"/>
      <c r="ABW918" s="1"/>
      <c r="ABX918" s="1"/>
      <c r="ABY918" s="1"/>
      <c r="ABZ918" s="1"/>
      <c r="ACA918" s="1"/>
      <c r="ACB918" s="1"/>
      <c r="ACC918" s="1"/>
      <c r="ACD918" s="1"/>
      <c r="ACE918" s="1"/>
      <c r="ACF918" s="1"/>
      <c r="ACG918" s="1"/>
      <c r="ACH918" s="1"/>
      <c r="ACI918" s="1"/>
      <c r="ACJ918" s="1"/>
      <c r="ACK918" s="1"/>
      <c r="ACL918" s="1"/>
      <c r="ACM918" s="1"/>
      <c r="ACN918" s="1"/>
      <c r="ACO918" s="1"/>
      <c r="ACP918" s="1"/>
      <c r="ACQ918" s="1"/>
      <c r="ACR918" s="1"/>
      <c r="ACS918" s="1"/>
      <c r="ACT918" s="1"/>
      <c r="ACU918" s="1"/>
      <c r="ACV918" s="1"/>
      <c r="ACW918" s="1"/>
      <c r="ACX918" s="1"/>
      <c r="ACY918" s="1"/>
      <c r="ACZ918" s="1"/>
      <c r="ADA918" s="1"/>
      <c r="ADB918" s="1"/>
      <c r="ADC918" s="1"/>
      <c r="ADD918" s="1"/>
      <c r="ADE918" s="1"/>
      <c r="ADF918" s="1"/>
      <c r="ADG918" s="1"/>
      <c r="ADH918" s="1"/>
      <c r="ADI918" s="1"/>
      <c r="ADJ918" s="1"/>
      <c r="ADK918" s="1"/>
      <c r="ADL918" s="1"/>
      <c r="ADM918" s="1"/>
      <c r="ADN918" s="1"/>
      <c r="ADO918" s="1"/>
      <c r="ADP918" s="1"/>
      <c r="ADQ918" s="1"/>
      <c r="ADR918" s="1"/>
      <c r="ADS918" s="1"/>
      <c r="ADT918" s="1"/>
      <c r="ADU918" s="1"/>
      <c r="ADV918" s="1"/>
      <c r="ADW918" s="1"/>
      <c r="ADX918" s="1"/>
      <c r="ADY918" s="1"/>
      <c r="ADZ918" s="1"/>
      <c r="AEA918" s="1"/>
      <c r="AEB918" s="1"/>
      <c r="AEC918" s="1"/>
      <c r="AED918" s="1"/>
      <c r="AEE918" s="1"/>
      <c r="AEF918" s="1"/>
      <c r="AEG918" s="1"/>
      <c r="AEH918" s="1"/>
      <c r="AEI918" s="1"/>
      <c r="AEJ918" s="1"/>
      <c r="AEK918" s="1"/>
      <c r="AEL918" s="1"/>
      <c r="AEM918" s="1"/>
      <c r="AEN918" s="1"/>
      <c r="AEO918" s="1"/>
      <c r="AEP918" s="1"/>
      <c r="AEQ918" s="1"/>
      <c r="AER918" s="1"/>
      <c r="AES918" s="1"/>
      <c r="AET918" s="1"/>
      <c r="AEU918" s="1"/>
      <c r="AEV918" s="1"/>
      <c r="AEW918" s="1"/>
      <c r="AEX918" s="1"/>
      <c r="AEY918" s="1"/>
      <c r="AEZ918" s="1"/>
      <c r="AFA918" s="1"/>
      <c r="AFB918" s="1"/>
      <c r="AFC918" s="1"/>
      <c r="AFD918" s="1"/>
      <c r="AFE918" s="1"/>
      <c r="AFF918" s="1"/>
      <c r="AFG918" s="1"/>
      <c r="AFH918" s="1"/>
      <c r="AFI918" s="1"/>
      <c r="AFJ918" s="1"/>
      <c r="AFK918" s="1"/>
      <c r="AFL918" s="1"/>
      <c r="AFM918" s="1"/>
      <c r="AFN918" s="1"/>
      <c r="AFO918" s="1"/>
      <c r="AFP918" s="1"/>
      <c r="AFQ918" s="1"/>
      <c r="AFR918" s="1"/>
      <c r="AFS918" s="1"/>
      <c r="AFT918" s="1"/>
      <c r="AFU918" s="1"/>
      <c r="AFV918" s="1"/>
      <c r="AFW918" s="1"/>
      <c r="AFX918" s="1"/>
      <c r="AFY918" s="1"/>
      <c r="AFZ918" s="1"/>
      <c r="AGA918" s="1"/>
      <c r="AGB918" s="1"/>
      <c r="AGC918" s="1"/>
      <c r="AGD918" s="1"/>
      <c r="AGE918" s="1"/>
      <c r="AGF918" s="1"/>
      <c r="AGG918" s="1"/>
      <c r="AGH918" s="1"/>
      <c r="AGI918" s="1"/>
      <c r="AGJ918" s="1"/>
      <c r="AGK918" s="1"/>
      <c r="AGL918" s="1"/>
      <c r="AGM918" s="1"/>
      <c r="AGN918" s="1"/>
      <c r="AGO918" s="1"/>
      <c r="AGP918" s="1"/>
      <c r="AGQ918" s="1"/>
      <c r="AGR918" s="1"/>
      <c r="AGS918" s="1"/>
      <c r="AGT918" s="1"/>
      <c r="AGU918" s="1"/>
      <c r="AGV918" s="1"/>
      <c r="AGW918" s="1"/>
      <c r="AGX918" s="1"/>
      <c r="AGY918" s="1"/>
      <c r="AGZ918" s="1"/>
      <c r="AHA918" s="1"/>
      <c r="AHB918" s="1"/>
      <c r="AHC918" s="1"/>
      <c r="AHD918" s="1"/>
      <c r="AHE918" s="1"/>
      <c r="AHF918" s="1"/>
      <c r="AHG918" s="1"/>
      <c r="AHH918" s="1"/>
      <c r="AHI918" s="1"/>
      <c r="AHJ918" s="1"/>
      <c r="AHK918" s="1"/>
      <c r="AHL918" s="1"/>
      <c r="AHM918" s="1"/>
      <c r="AHN918" s="1"/>
      <c r="AHO918" s="1"/>
      <c r="AHP918" s="1"/>
      <c r="AHQ918" s="1"/>
      <c r="AHR918" s="1"/>
      <c r="AHS918" s="1"/>
      <c r="AHT918" s="1"/>
      <c r="AHU918" s="1"/>
      <c r="AHV918" s="1"/>
      <c r="AHW918" s="1"/>
      <c r="AHX918" s="1"/>
      <c r="AHY918" s="1"/>
      <c r="AHZ918" s="1"/>
      <c r="AIA918" s="1"/>
      <c r="AIB918" s="1"/>
      <c r="AIC918" s="1"/>
      <c r="AID918" s="1"/>
      <c r="AIE918" s="1"/>
      <c r="AIF918" s="1"/>
      <c r="AIG918" s="1"/>
      <c r="AIH918" s="1"/>
      <c r="AII918" s="1"/>
      <c r="AIJ918" s="1"/>
      <c r="AIK918" s="1"/>
      <c r="AIL918" s="1"/>
      <c r="AIM918" s="1"/>
      <c r="AIN918" s="1"/>
      <c r="AIO918" s="1"/>
      <c r="AIP918" s="1"/>
      <c r="AIQ918" s="1"/>
      <c r="AIR918" s="1"/>
      <c r="AIS918" s="1"/>
      <c r="AIT918" s="1"/>
      <c r="AIU918" s="1"/>
    </row>
    <row r="919" spans="1:931" s="5" customFormat="1" ht="37.5" x14ac:dyDescent="0.3">
      <c r="A919" s="24">
        <f t="shared" si="205"/>
        <v>13</v>
      </c>
      <c r="B919" s="111">
        <v>11</v>
      </c>
      <c r="C919" s="47" t="s">
        <v>913</v>
      </c>
      <c r="D919" s="111">
        <v>1961</v>
      </c>
      <c r="E919" s="111" t="s">
        <v>24</v>
      </c>
      <c r="F919" s="112" t="s">
        <v>234</v>
      </c>
      <c r="G919" s="111" t="s">
        <v>42</v>
      </c>
      <c r="H919" s="111">
        <v>2</v>
      </c>
      <c r="I919" s="113">
        <v>1038.3</v>
      </c>
      <c r="J919" s="113">
        <v>590.4</v>
      </c>
      <c r="K919" s="40" t="s">
        <v>154</v>
      </c>
      <c r="L919" s="115">
        <f>I919*Q919</f>
        <v>1606374.6959999998</v>
      </c>
      <c r="M919" s="115">
        <f>L919</f>
        <v>1606374.6959999998</v>
      </c>
      <c r="N919" s="115">
        <f>I919*R919</f>
        <v>113693.84999999999</v>
      </c>
      <c r="O919" s="115">
        <f t="shared" si="203"/>
        <v>1720068.5459999999</v>
      </c>
      <c r="P919" s="115">
        <f>O919</f>
        <v>1720068.5459999999</v>
      </c>
      <c r="Q919" s="115">
        <v>1547.12</v>
      </c>
      <c r="R919" s="34">
        <v>109.5</v>
      </c>
      <c r="S919" s="112" t="s">
        <v>183</v>
      </c>
      <c r="T919" s="112" t="s">
        <v>429</v>
      </c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  <c r="XX919" s="1"/>
      <c r="XY919" s="1"/>
      <c r="XZ919" s="1"/>
      <c r="YA919" s="1"/>
      <c r="YB919" s="1"/>
      <c r="YC919" s="1"/>
      <c r="YD919" s="1"/>
      <c r="YE919" s="1"/>
      <c r="YF919" s="1"/>
      <c r="YG919" s="1"/>
      <c r="YH919" s="1"/>
      <c r="YI919" s="1"/>
      <c r="YJ919" s="1"/>
      <c r="YK919" s="1"/>
      <c r="YL919" s="1"/>
      <c r="YM919" s="1"/>
      <c r="YN919" s="1"/>
      <c r="YO919" s="1"/>
      <c r="YP919" s="1"/>
      <c r="YQ919" s="1"/>
      <c r="YR919" s="1"/>
      <c r="YS919" s="1"/>
      <c r="YT919" s="1"/>
      <c r="YU919" s="1"/>
      <c r="YV919" s="1"/>
      <c r="YW919" s="1"/>
      <c r="YX919" s="1"/>
      <c r="YY919" s="1"/>
      <c r="YZ919" s="1"/>
      <c r="ZA919" s="1"/>
      <c r="ZB919" s="1"/>
      <c r="ZC919" s="1"/>
      <c r="ZD919" s="1"/>
      <c r="ZE919" s="1"/>
      <c r="ZF919" s="1"/>
      <c r="ZG919" s="1"/>
      <c r="ZH919" s="1"/>
      <c r="ZI919" s="1"/>
      <c r="ZJ919" s="1"/>
      <c r="ZK919" s="1"/>
      <c r="ZL919" s="1"/>
      <c r="ZM919" s="1"/>
      <c r="ZN919" s="1"/>
      <c r="ZO919" s="1"/>
      <c r="ZP919" s="1"/>
      <c r="ZQ919" s="1"/>
      <c r="ZR919" s="1"/>
      <c r="ZS919" s="1"/>
      <c r="ZT919" s="1"/>
      <c r="ZU919" s="1"/>
      <c r="ZV919" s="1"/>
      <c r="ZW919" s="1"/>
      <c r="ZX919" s="1"/>
      <c r="ZY919" s="1"/>
      <c r="ZZ919" s="1"/>
      <c r="AAA919" s="1"/>
      <c r="AAB919" s="1"/>
      <c r="AAC919" s="1"/>
      <c r="AAD919" s="1"/>
      <c r="AAE919" s="1"/>
      <c r="AAF919" s="1"/>
      <c r="AAG919" s="1"/>
      <c r="AAH919" s="1"/>
      <c r="AAI919" s="1"/>
      <c r="AAJ919" s="1"/>
      <c r="AAK919" s="1"/>
      <c r="AAL919" s="1"/>
      <c r="AAM919" s="1"/>
      <c r="AAN919" s="1"/>
      <c r="AAO919" s="1"/>
      <c r="AAP919" s="1"/>
      <c r="AAQ919" s="1"/>
      <c r="AAR919" s="1"/>
      <c r="AAS919" s="1"/>
      <c r="AAT919" s="1"/>
      <c r="AAU919" s="1"/>
      <c r="AAV919" s="1"/>
      <c r="AAW919" s="1"/>
      <c r="AAX919" s="1"/>
      <c r="AAY919" s="1"/>
      <c r="AAZ919" s="1"/>
      <c r="ABA919" s="1"/>
      <c r="ABB919" s="1"/>
      <c r="ABC919" s="1"/>
      <c r="ABD919" s="1"/>
      <c r="ABE919" s="1"/>
      <c r="ABF919" s="1"/>
      <c r="ABG919" s="1"/>
      <c r="ABH919" s="1"/>
      <c r="ABI919" s="1"/>
      <c r="ABJ919" s="1"/>
      <c r="ABK919" s="1"/>
      <c r="ABL919" s="1"/>
      <c r="ABM919" s="1"/>
      <c r="ABN919" s="1"/>
      <c r="ABO919" s="1"/>
      <c r="ABP919" s="1"/>
      <c r="ABQ919" s="1"/>
      <c r="ABR919" s="1"/>
      <c r="ABS919" s="1"/>
      <c r="ABT919" s="1"/>
      <c r="ABU919" s="1"/>
      <c r="ABV919" s="1"/>
      <c r="ABW919" s="1"/>
      <c r="ABX919" s="1"/>
      <c r="ABY919" s="1"/>
      <c r="ABZ919" s="1"/>
      <c r="ACA919" s="1"/>
      <c r="ACB919" s="1"/>
      <c r="ACC919" s="1"/>
      <c r="ACD919" s="1"/>
      <c r="ACE919" s="1"/>
      <c r="ACF919" s="1"/>
      <c r="ACG919" s="1"/>
      <c r="ACH919" s="1"/>
      <c r="ACI919" s="1"/>
      <c r="ACJ919" s="1"/>
      <c r="ACK919" s="1"/>
      <c r="ACL919" s="1"/>
      <c r="ACM919" s="1"/>
      <c r="ACN919" s="1"/>
      <c r="ACO919" s="1"/>
      <c r="ACP919" s="1"/>
      <c r="ACQ919" s="1"/>
      <c r="ACR919" s="1"/>
      <c r="ACS919" s="1"/>
      <c r="ACT919" s="1"/>
      <c r="ACU919" s="1"/>
      <c r="ACV919" s="1"/>
      <c r="ACW919" s="1"/>
      <c r="ACX919" s="1"/>
      <c r="ACY919" s="1"/>
      <c r="ACZ919" s="1"/>
      <c r="ADA919" s="1"/>
      <c r="ADB919" s="1"/>
      <c r="ADC919" s="1"/>
      <c r="ADD919" s="1"/>
      <c r="ADE919" s="1"/>
      <c r="ADF919" s="1"/>
      <c r="ADG919" s="1"/>
      <c r="ADH919" s="1"/>
      <c r="ADI919" s="1"/>
      <c r="ADJ919" s="1"/>
      <c r="ADK919" s="1"/>
      <c r="ADL919" s="1"/>
      <c r="ADM919" s="1"/>
      <c r="ADN919" s="1"/>
      <c r="ADO919" s="1"/>
      <c r="ADP919" s="1"/>
      <c r="ADQ919" s="1"/>
      <c r="ADR919" s="1"/>
      <c r="ADS919" s="1"/>
      <c r="ADT919" s="1"/>
      <c r="ADU919" s="1"/>
      <c r="ADV919" s="1"/>
      <c r="ADW919" s="1"/>
      <c r="ADX919" s="1"/>
      <c r="ADY919" s="1"/>
      <c r="ADZ919" s="1"/>
      <c r="AEA919" s="1"/>
      <c r="AEB919" s="1"/>
      <c r="AEC919" s="1"/>
      <c r="AED919" s="1"/>
      <c r="AEE919" s="1"/>
      <c r="AEF919" s="1"/>
      <c r="AEG919" s="1"/>
      <c r="AEH919" s="1"/>
      <c r="AEI919" s="1"/>
      <c r="AEJ919" s="1"/>
      <c r="AEK919" s="1"/>
      <c r="AEL919" s="1"/>
      <c r="AEM919" s="1"/>
      <c r="AEN919" s="1"/>
      <c r="AEO919" s="1"/>
      <c r="AEP919" s="1"/>
      <c r="AEQ919" s="1"/>
      <c r="AER919" s="1"/>
      <c r="AES919" s="1"/>
      <c r="AET919" s="1"/>
      <c r="AEU919" s="1"/>
      <c r="AEV919" s="1"/>
      <c r="AEW919" s="1"/>
      <c r="AEX919" s="1"/>
      <c r="AEY919" s="1"/>
      <c r="AEZ919" s="1"/>
      <c r="AFA919" s="1"/>
      <c r="AFB919" s="1"/>
      <c r="AFC919" s="1"/>
      <c r="AFD919" s="1"/>
      <c r="AFE919" s="1"/>
      <c r="AFF919" s="1"/>
      <c r="AFG919" s="1"/>
      <c r="AFH919" s="1"/>
      <c r="AFI919" s="1"/>
      <c r="AFJ919" s="1"/>
      <c r="AFK919" s="1"/>
      <c r="AFL919" s="1"/>
      <c r="AFM919" s="1"/>
      <c r="AFN919" s="1"/>
      <c r="AFO919" s="1"/>
      <c r="AFP919" s="1"/>
      <c r="AFQ919" s="1"/>
      <c r="AFR919" s="1"/>
      <c r="AFS919" s="1"/>
      <c r="AFT919" s="1"/>
      <c r="AFU919" s="1"/>
      <c r="AFV919" s="1"/>
      <c r="AFW919" s="1"/>
      <c r="AFX919" s="1"/>
      <c r="AFY919" s="1"/>
      <c r="AFZ919" s="1"/>
      <c r="AGA919" s="1"/>
      <c r="AGB919" s="1"/>
      <c r="AGC919" s="1"/>
      <c r="AGD919" s="1"/>
      <c r="AGE919" s="1"/>
      <c r="AGF919" s="1"/>
      <c r="AGG919" s="1"/>
      <c r="AGH919" s="1"/>
      <c r="AGI919" s="1"/>
      <c r="AGJ919" s="1"/>
      <c r="AGK919" s="1"/>
      <c r="AGL919" s="1"/>
      <c r="AGM919" s="1"/>
      <c r="AGN919" s="1"/>
      <c r="AGO919" s="1"/>
      <c r="AGP919" s="1"/>
      <c r="AGQ919" s="1"/>
      <c r="AGR919" s="1"/>
      <c r="AGS919" s="1"/>
      <c r="AGT919" s="1"/>
      <c r="AGU919" s="1"/>
      <c r="AGV919" s="1"/>
      <c r="AGW919" s="1"/>
      <c r="AGX919" s="1"/>
      <c r="AGY919" s="1"/>
      <c r="AGZ919" s="1"/>
      <c r="AHA919" s="1"/>
      <c r="AHB919" s="1"/>
      <c r="AHC919" s="1"/>
      <c r="AHD919" s="1"/>
      <c r="AHE919" s="1"/>
      <c r="AHF919" s="1"/>
      <c r="AHG919" s="1"/>
      <c r="AHH919" s="1"/>
      <c r="AHI919" s="1"/>
      <c r="AHJ919" s="1"/>
      <c r="AHK919" s="1"/>
      <c r="AHL919" s="1"/>
      <c r="AHM919" s="1"/>
      <c r="AHN919" s="1"/>
      <c r="AHO919" s="1"/>
      <c r="AHP919" s="1"/>
      <c r="AHQ919" s="1"/>
      <c r="AHR919" s="1"/>
      <c r="AHS919" s="1"/>
      <c r="AHT919" s="1"/>
      <c r="AHU919" s="1"/>
      <c r="AHV919" s="1"/>
      <c r="AHW919" s="1"/>
      <c r="AHX919" s="1"/>
      <c r="AHY919" s="1"/>
      <c r="AHZ919" s="1"/>
      <c r="AIA919" s="1"/>
      <c r="AIB919" s="1"/>
      <c r="AIC919" s="1"/>
      <c r="AID919" s="1"/>
      <c r="AIE919" s="1"/>
      <c r="AIF919" s="1"/>
      <c r="AIG919" s="1"/>
      <c r="AIH919" s="1"/>
      <c r="AII919" s="1"/>
      <c r="AIJ919" s="1"/>
      <c r="AIK919" s="1"/>
      <c r="AIL919" s="1"/>
      <c r="AIM919" s="1"/>
      <c r="AIN919" s="1"/>
      <c r="AIO919" s="1"/>
      <c r="AIP919" s="1"/>
      <c r="AIQ919" s="1"/>
      <c r="AIR919" s="1"/>
      <c r="AIS919" s="1"/>
      <c r="AIT919" s="1"/>
      <c r="AIU919" s="1"/>
    </row>
    <row r="920" spans="1:931" s="5" customFormat="1" ht="56.25" x14ac:dyDescent="0.3">
      <c r="A920" s="24">
        <f t="shared" si="205"/>
        <v>14</v>
      </c>
      <c r="B920" s="111">
        <v>12</v>
      </c>
      <c r="C920" s="47" t="s">
        <v>478</v>
      </c>
      <c r="D920" s="111">
        <v>1991</v>
      </c>
      <c r="E920" s="111" t="s">
        <v>24</v>
      </c>
      <c r="F920" s="112" t="s">
        <v>190</v>
      </c>
      <c r="G920" s="111" t="s">
        <v>25</v>
      </c>
      <c r="H920" s="111">
        <v>3</v>
      </c>
      <c r="I920" s="113">
        <v>3205.7</v>
      </c>
      <c r="J920" s="113">
        <v>1486.3</v>
      </c>
      <c r="K920" s="40" t="s">
        <v>29</v>
      </c>
      <c r="L920" s="115">
        <f>I920*Q920</f>
        <v>166696.4</v>
      </c>
      <c r="M920" s="145">
        <f>L920+L921</f>
        <v>3750668.9999999995</v>
      </c>
      <c r="N920" s="115">
        <f>I920*R920</f>
        <v>36480.866000000002</v>
      </c>
      <c r="O920" s="115">
        <f t="shared" si="203"/>
        <v>203177.266</v>
      </c>
      <c r="P920" s="145">
        <f>O920+O921</f>
        <v>3889732.2659999994</v>
      </c>
      <c r="Q920" s="115">
        <v>52</v>
      </c>
      <c r="R920" s="34">
        <v>11.38</v>
      </c>
      <c r="S920" s="112" t="s">
        <v>183</v>
      </c>
      <c r="T920" s="112" t="s">
        <v>429</v>
      </c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  <c r="XX920" s="1"/>
      <c r="XY920" s="1"/>
      <c r="XZ920" s="1"/>
      <c r="YA920" s="1"/>
      <c r="YB920" s="1"/>
      <c r="YC920" s="1"/>
      <c r="YD920" s="1"/>
      <c r="YE920" s="1"/>
      <c r="YF920" s="1"/>
      <c r="YG920" s="1"/>
      <c r="YH920" s="1"/>
      <c r="YI920" s="1"/>
      <c r="YJ920" s="1"/>
      <c r="YK920" s="1"/>
      <c r="YL920" s="1"/>
      <c r="YM920" s="1"/>
      <c r="YN920" s="1"/>
      <c r="YO920" s="1"/>
      <c r="YP920" s="1"/>
      <c r="YQ920" s="1"/>
      <c r="YR920" s="1"/>
      <c r="YS920" s="1"/>
      <c r="YT920" s="1"/>
      <c r="YU920" s="1"/>
      <c r="YV920" s="1"/>
      <c r="YW920" s="1"/>
      <c r="YX920" s="1"/>
      <c r="YY920" s="1"/>
      <c r="YZ920" s="1"/>
      <c r="ZA920" s="1"/>
      <c r="ZB920" s="1"/>
      <c r="ZC920" s="1"/>
      <c r="ZD920" s="1"/>
      <c r="ZE920" s="1"/>
      <c r="ZF920" s="1"/>
      <c r="ZG920" s="1"/>
      <c r="ZH920" s="1"/>
      <c r="ZI920" s="1"/>
      <c r="ZJ920" s="1"/>
      <c r="ZK920" s="1"/>
      <c r="ZL920" s="1"/>
      <c r="ZM920" s="1"/>
      <c r="ZN920" s="1"/>
      <c r="ZO920" s="1"/>
      <c r="ZP920" s="1"/>
      <c r="ZQ920" s="1"/>
      <c r="ZR920" s="1"/>
      <c r="ZS920" s="1"/>
      <c r="ZT920" s="1"/>
      <c r="ZU920" s="1"/>
      <c r="ZV920" s="1"/>
      <c r="ZW920" s="1"/>
      <c r="ZX920" s="1"/>
      <c r="ZY920" s="1"/>
      <c r="ZZ920" s="1"/>
      <c r="AAA920" s="1"/>
      <c r="AAB920" s="1"/>
      <c r="AAC920" s="1"/>
      <c r="AAD920" s="1"/>
      <c r="AAE920" s="1"/>
      <c r="AAF920" s="1"/>
      <c r="AAG920" s="1"/>
      <c r="AAH920" s="1"/>
      <c r="AAI920" s="1"/>
      <c r="AAJ920" s="1"/>
      <c r="AAK920" s="1"/>
      <c r="AAL920" s="1"/>
      <c r="AAM920" s="1"/>
      <c r="AAN920" s="1"/>
      <c r="AAO920" s="1"/>
      <c r="AAP920" s="1"/>
      <c r="AAQ920" s="1"/>
      <c r="AAR920" s="1"/>
      <c r="AAS920" s="1"/>
      <c r="AAT920" s="1"/>
      <c r="AAU920" s="1"/>
      <c r="AAV920" s="1"/>
      <c r="AAW920" s="1"/>
      <c r="AAX920" s="1"/>
      <c r="AAY920" s="1"/>
      <c r="AAZ920" s="1"/>
      <c r="ABA920" s="1"/>
      <c r="ABB920" s="1"/>
      <c r="ABC920" s="1"/>
      <c r="ABD920" s="1"/>
      <c r="ABE920" s="1"/>
      <c r="ABF920" s="1"/>
      <c r="ABG920" s="1"/>
      <c r="ABH920" s="1"/>
      <c r="ABI920" s="1"/>
      <c r="ABJ920" s="1"/>
      <c r="ABK920" s="1"/>
      <c r="ABL920" s="1"/>
      <c r="ABM920" s="1"/>
      <c r="ABN920" s="1"/>
      <c r="ABO920" s="1"/>
      <c r="ABP920" s="1"/>
      <c r="ABQ920" s="1"/>
      <c r="ABR920" s="1"/>
      <c r="ABS920" s="1"/>
      <c r="ABT920" s="1"/>
      <c r="ABU920" s="1"/>
      <c r="ABV920" s="1"/>
      <c r="ABW920" s="1"/>
      <c r="ABX920" s="1"/>
      <c r="ABY920" s="1"/>
      <c r="ABZ920" s="1"/>
      <c r="ACA920" s="1"/>
      <c r="ACB920" s="1"/>
      <c r="ACC920" s="1"/>
      <c r="ACD920" s="1"/>
      <c r="ACE920" s="1"/>
      <c r="ACF920" s="1"/>
      <c r="ACG920" s="1"/>
      <c r="ACH920" s="1"/>
      <c r="ACI920" s="1"/>
      <c r="ACJ920" s="1"/>
      <c r="ACK920" s="1"/>
      <c r="ACL920" s="1"/>
      <c r="ACM920" s="1"/>
      <c r="ACN920" s="1"/>
      <c r="ACO920" s="1"/>
      <c r="ACP920" s="1"/>
      <c r="ACQ920" s="1"/>
      <c r="ACR920" s="1"/>
      <c r="ACS920" s="1"/>
      <c r="ACT920" s="1"/>
      <c r="ACU920" s="1"/>
      <c r="ACV920" s="1"/>
      <c r="ACW920" s="1"/>
      <c r="ACX920" s="1"/>
      <c r="ACY920" s="1"/>
      <c r="ACZ920" s="1"/>
      <c r="ADA920" s="1"/>
      <c r="ADB920" s="1"/>
      <c r="ADC920" s="1"/>
      <c r="ADD920" s="1"/>
      <c r="ADE920" s="1"/>
      <c r="ADF920" s="1"/>
      <c r="ADG920" s="1"/>
      <c r="ADH920" s="1"/>
      <c r="ADI920" s="1"/>
      <c r="ADJ920" s="1"/>
      <c r="ADK920" s="1"/>
      <c r="ADL920" s="1"/>
      <c r="ADM920" s="1"/>
      <c r="ADN920" s="1"/>
      <c r="ADO920" s="1"/>
      <c r="ADP920" s="1"/>
      <c r="ADQ920" s="1"/>
      <c r="ADR920" s="1"/>
      <c r="ADS920" s="1"/>
      <c r="ADT920" s="1"/>
      <c r="ADU920" s="1"/>
      <c r="ADV920" s="1"/>
      <c r="ADW920" s="1"/>
      <c r="ADX920" s="1"/>
      <c r="ADY920" s="1"/>
      <c r="ADZ920" s="1"/>
      <c r="AEA920" s="1"/>
      <c r="AEB920" s="1"/>
      <c r="AEC920" s="1"/>
      <c r="AED920" s="1"/>
      <c r="AEE920" s="1"/>
      <c r="AEF920" s="1"/>
      <c r="AEG920" s="1"/>
      <c r="AEH920" s="1"/>
      <c r="AEI920" s="1"/>
      <c r="AEJ920" s="1"/>
      <c r="AEK920" s="1"/>
      <c r="AEL920" s="1"/>
      <c r="AEM920" s="1"/>
      <c r="AEN920" s="1"/>
      <c r="AEO920" s="1"/>
      <c r="AEP920" s="1"/>
      <c r="AEQ920" s="1"/>
      <c r="AER920" s="1"/>
      <c r="AES920" s="1"/>
      <c r="AET920" s="1"/>
      <c r="AEU920" s="1"/>
      <c r="AEV920" s="1"/>
      <c r="AEW920" s="1"/>
      <c r="AEX920" s="1"/>
      <c r="AEY920" s="1"/>
      <c r="AEZ920" s="1"/>
      <c r="AFA920" s="1"/>
      <c r="AFB920" s="1"/>
      <c r="AFC920" s="1"/>
      <c r="AFD920" s="1"/>
      <c r="AFE920" s="1"/>
      <c r="AFF920" s="1"/>
      <c r="AFG920" s="1"/>
      <c r="AFH920" s="1"/>
      <c r="AFI920" s="1"/>
      <c r="AFJ920" s="1"/>
      <c r="AFK920" s="1"/>
      <c r="AFL920" s="1"/>
      <c r="AFM920" s="1"/>
      <c r="AFN920" s="1"/>
      <c r="AFO920" s="1"/>
      <c r="AFP920" s="1"/>
      <c r="AFQ920" s="1"/>
      <c r="AFR920" s="1"/>
      <c r="AFS920" s="1"/>
      <c r="AFT920" s="1"/>
      <c r="AFU920" s="1"/>
      <c r="AFV920" s="1"/>
      <c r="AFW920" s="1"/>
      <c r="AFX920" s="1"/>
      <c r="AFY920" s="1"/>
      <c r="AFZ920" s="1"/>
      <c r="AGA920" s="1"/>
      <c r="AGB920" s="1"/>
      <c r="AGC920" s="1"/>
      <c r="AGD920" s="1"/>
      <c r="AGE920" s="1"/>
      <c r="AGF920" s="1"/>
      <c r="AGG920" s="1"/>
      <c r="AGH920" s="1"/>
      <c r="AGI920" s="1"/>
      <c r="AGJ920" s="1"/>
      <c r="AGK920" s="1"/>
      <c r="AGL920" s="1"/>
      <c r="AGM920" s="1"/>
      <c r="AGN920" s="1"/>
      <c r="AGO920" s="1"/>
      <c r="AGP920" s="1"/>
      <c r="AGQ920" s="1"/>
      <c r="AGR920" s="1"/>
      <c r="AGS920" s="1"/>
      <c r="AGT920" s="1"/>
      <c r="AGU920" s="1"/>
      <c r="AGV920" s="1"/>
      <c r="AGW920" s="1"/>
      <c r="AGX920" s="1"/>
      <c r="AGY920" s="1"/>
      <c r="AGZ920" s="1"/>
      <c r="AHA920" s="1"/>
      <c r="AHB920" s="1"/>
      <c r="AHC920" s="1"/>
      <c r="AHD920" s="1"/>
      <c r="AHE920" s="1"/>
      <c r="AHF920" s="1"/>
      <c r="AHG920" s="1"/>
      <c r="AHH920" s="1"/>
      <c r="AHI920" s="1"/>
      <c r="AHJ920" s="1"/>
      <c r="AHK920" s="1"/>
      <c r="AHL920" s="1"/>
      <c r="AHM920" s="1"/>
      <c r="AHN920" s="1"/>
      <c r="AHO920" s="1"/>
      <c r="AHP920" s="1"/>
      <c r="AHQ920" s="1"/>
      <c r="AHR920" s="1"/>
      <c r="AHS920" s="1"/>
      <c r="AHT920" s="1"/>
      <c r="AHU920" s="1"/>
      <c r="AHV920" s="1"/>
      <c r="AHW920" s="1"/>
      <c r="AHX920" s="1"/>
      <c r="AHY920" s="1"/>
      <c r="AHZ920" s="1"/>
      <c r="AIA920" s="1"/>
      <c r="AIB920" s="1"/>
      <c r="AIC920" s="1"/>
      <c r="AID920" s="1"/>
      <c r="AIE920" s="1"/>
      <c r="AIF920" s="1"/>
      <c r="AIG920" s="1"/>
      <c r="AIH920" s="1"/>
      <c r="AII920" s="1"/>
      <c r="AIJ920" s="1"/>
      <c r="AIK920" s="1"/>
      <c r="AIL920" s="1"/>
      <c r="AIM920" s="1"/>
      <c r="AIN920" s="1"/>
      <c r="AIO920" s="1"/>
      <c r="AIP920" s="1"/>
      <c r="AIQ920" s="1"/>
      <c r="AIR920" s="1"/>
      <c r="AIS920" s="1"/>
      <c r="AIT920" s="1"/>
      <c r="AIU920" s="1"/>
    </row>
    <row r="921" spans="1:931" s="5" customFormat="1" x14ac:dyDescent="0.3">
      <c r="A921" s="24">
        <f t="shared" si="205"/>
        <v>15</v>
      </c>
      <c r="B921" s="111"/>
      <c r="C921" s="47"/>
      <c r="D921" s="111"/>
      <c r="E921" s="111"/>
      <c r="F921" s="112" t="s">
        <v>190</v>
      </c>
      <c r="G921" s="111" t="s">
        <v>25</v>
      </c>
      <c r="H921" s="111"/>
      <c r="I921" s="113"/>
      <c r="J921" s="113"/>
      <c r="K921" s="40" t="s">
        <v>154</v>
      </c>
      <c r="L921" s="115">
        <f>I920*Q921</f>
        <v>3583972.5999999996</v>
      </c>
      <c r="M921" s="146"/>
      <c r="N921" s="115">
        <f>I920*R921</f>
        <v>102582.39999999999</v>
      </c>
      <c r="O921" s="115">
        <f t="shared" si="203"/>
        <v>3686554.9999999995</v>
      </c>
      <c r="P921" s="146"/>
      <c r="Q921" s="115">
        <v>1118</v>
      </c>
      <c r="R921" s="34">
        <v>32</v>
      </c>
      <c r="S921" s="112" t="s">
        <v>183</v>
      </c>
      <c r="T921" s="112" t="s">
        <v>429</v>
      </c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  <c r="XX921" s="1"/>
      <c r="XY921" s="1"/>
      <c r="XZ921" s="1"/>
      <c r="YA921" s="1"/>
      <c r="YB921" s="1"/>
      <c r="YC921" s="1"/>
      <c r="YD921" s="1"/>
      <c r="YE921" s="1"/>
      <c r="YF921" s="1"/>
      <c r="YG921" s="1"/>
      <c r="YH921" s="1"/>
      <c r="YI921" s="1"/>
      <c r="YJ921" s="1"/>
      <c r="YK921" s="1"/>
      <c r="YL921" s="1"/>
      <c r="YM921" s="1"/>
      <c r="YN921" s="1"/>
      <c r="YO921" s="1"/>
      <c r="YP921" s="1"/>
      <c r="YQ921" s="1"/>
      <c r="YR921" s="1"/>
      <c r="YS921" s="1"/>
      <c r="YT921" s="1"/>
      <c r="YU921" s="1"/>
      <c r="YV921" s="1"/>
      <c r="YW921" s="1"/>
      <c r="YX921" s="1"/>
      <c r="YY921" s="1"/>
      <c r="YZ921" s="1"/>
      <c r="ZA921" s="1"/>
      <c r="ZB921" s="1"/>
      <c r="ZC921" s="1"/>
      <c r="ZD921" s="1"/>
      <c r="ZE921" s="1"/>
      <c r="ZF921" s="1"/>
      <c r="ZG921" s="1"/>
      <c r="ZH921" s="1"/>
      <c r="ZI921" s="1"/>
      <c r="ZJ921" s="1"/>
      <c r="ZK921" s="1"/>
      <c r="ZL921" s="1"/>
      <c r="ZM921" s="1"/>
      <c r="ZN921" s="1"/>
      <c r="ZO921" s="1"/>
      <c r="ZP921" s="1"/>
      <c r="ZQ921" s="1"/>
      <c r="ZR921" s="1"/>
      <c r="ZS921" s="1"/>
      <c r="ZT921" s="1"/>
      <c r="ZU921" s="1"/>
      <c r="ZV921" s="1"/>
      <c r="ZW921" s="1"/>
      <c r="ZX921" s="1"/>
      <c r="ZY921" s="1"/>
      <c r="ZZ921" s="1"/>
      <c r="AAA921" s="1"/>
      <c r="AAB921" s="1"/>
      <c r="AAC921" s="1"/>
      <c r="AAD921" s="1"/>
      <c r="AAE921" s="1"/>
      <c r="AAF921" s="1"/>
      <c r="AAG921" s="1"/>
      <c r="AAH921" s="1"/>
      <c r="AAI921" s="1"/>
      <c r="AAJ921" s="1"/>
      <c r="AAK921" s="1"/>
      <c r="AAL921" s="1"/>
      <c r="AAM921" s="1"/>
      <c r="AAN921" s="1"/>
      <c r="AAO921" s="1"/>
      <c r="AAP921" s="1"/>
      <c r="AAQ921" s="1"/>
      <c r="AAR921" s="1"/>
      <c r="AAS921" s="1"/>
      <c r="AAT921" s="1"/>
      <c r="AAU921" s="1"/>
      <c r="AAV921" s="1"/>
      <c r="AAW921" s="1"/>
      <c r="AAX921" s="1"/>
      <c r="AAY921" s="1"/>
      <c r="AAZ921" s="1"/>
      <c r="ABA921" s="1"/>
      <c r="ABB921" s="1"/>
      <c r="ABC921" s="1"/>
      <c r="ABD921" s="1"/>
      <c r="ABE921" s="1"/>
      <c r="ABF921" s="1"/>
      <c r="ABG921" s="1"/>
      <c r="ABH921" s="1"/>
      <c r="ABI921" s="1"/>
      <c r="ABJ921" s="1"/>
      <c r="ABK921" s="1"/>
      <c r="ABL921" s="1"/>
      <c r="ABM921" s="1"/>
      <c r="ABN921" s="1"/>
      <c r="ABO921" s="1"/>
      <c r="ABP921" s="1"/>
      <c r="ABQ921" s="1"/>
      <c r="ABR921" s="1"/>
      <c r="ABS921" s="1"/>
      <c r="ABT921" s="1"/>
      <c r="ABU921" s="1"/>
      <c r="ABV921" s="1"/>
      <c r="ABW921" s="1"/>
      <c r="ABX921" s="1"/>
      <c r="ABY921" s="1"/>
      <c r="ABZ921" s="1"/>
      <c r="ACA921" s="1"/>
      <c r="ACB921" s="1"/>
      <c r="ACC921" s="1"/>
      <c r="ACD921" s="1"/>
      <c r="ACE921" s="1"/>
      <c r="ACF921" s="1"/>
      <c r="ACG921" s="1"/>
      <c r="ACH921" s="1"/>
      <c r="ACI921" s="1"/>
      <c r="ACJ921" s="1"/>
      <c r="ACK921" s="1"/>
      <c r="ACL921" s="1"/>
      <c r="ACM921" s="1"/>
      <c r="ACN921" s="1"/>
      <c r="ACO921" s="1"/>
      <c r="ACP921" s="1"/>
      <c r="ACQ921" s="1"/>
      <c r="ACR921" s="1"/>
      <c r="ACS921" s="1"/>
      <c r="ACT921" s="1"/>
      <c r="ACU921" s="1"/>
      <c r="ACV921" s="1"/>
      <c r="ACW921" s="1"/>
      <c r="ACX921" s="1"/>
      <c r="ACY921" s="1"/>
      <c r="ACZ921" s="1"/>
      <c r="ADA921" s="1"/>
      <c r="ADB921" s="1"/>
      <c r="ADC921" s="1"/>
      <c r="ADD921" s="1"/>
      <c r="ADE921" s="1"/>
      <c r="ADF921" s="1"/>
      <c r="ADG921" s="1"/>
      <c r="ADH921" s="1"/>
      <c r="ADI921" s="1"/>
      <c r="ADJ921" s="1"/>
      <c r="ADK921" s="1"/>
      <c r="ADL921" s="1"/>
      <c r="ADM921" s="1"/>
      <c r="ADN921" s="1"/>
      <c r="ADO921" s="1"/>
      <c r="ADP921" s="1"/>
      <c r="ADQ921" s="1"/>
      <c r="ADR921" s="1"/>
      <c r="ADS921" s="1"/>
      <c r="ADT921" s="1"/>
      <c r="ADU921" s="1"/>
      <c r="ADV921" s="1"/>
      <c r="ADW921" s="1"/>
      <c r="ADX921" s="1"/>
      <c r="ADY921" s="1"/>
      <c r="ADZ921" s="1"/>
      <c r="AEA921" s="1"/>
      <c r="AEB921" s="1"/>
      <c r="AEC921" s="1"/>
      <c r="AED921" s="1"/>
      <c r="AEE921" s="1"/>
      <c r="AEF921" s="1"/>
      <c r="AEG921" s="1"/>
      <c r="AEH921" s="1"/>
      <c r="AEI921" s="1"/>
      <c r="AEJ921" s="1"/>
      <c r="AEK921" s="1"/>
      <c r="AEL921" s="1"/>
      <c r="AEM921" s="1"/>
      <c r="AEN921" s="1"/>
      <c r="AEO921" s="1"/>
      <c r="AEP921" s="1"/>
      <c r="AEQ921" s="1"/>
      <c r="AER921" s="1"/>
      <c r="AES921" s="1"/>
      <c r="AET921" s="1"/>
      <c r="AEU921" s="1"/>
      <c r="AEV921" s="1"/>
      <c r="AEW921" s="1"/>
      <c r="AEX921" s="1"/>
      <c r="AEY921" s="1"/>
      <c r="AEZ921" s="1"/>
      <c r="AFA921" s="1"/>
      <c r="AFB921" s="1"/>
      <c r="AFC921" s="1"/>
      <c r="AFD921" s="1"/>
      <c r="AFE921" s="1"/>
      <c r="AFF921" s="1"/>
      <c r="AFG921" s="1"/>
      <c r="AFH921" s="1"/>
      <c r="AFI921" s="1"/>
      <c r="AFJ921" s="1"/>
      <c r="AFK921" s="1"/>
      <c r="AFL921" s="1"/>
      <c r="AFM921" s="1"/>
      <c r="AFN921" s="1"/>
      <c r="AFO921" s="1"/>
      <c r="AFP921" s="1"/>
      <c r="AFQ921" s="1"/>
      <c r="AFR921" s="1"/>
      <c r="AFS921" s="1"/>
      <c r="AFT921" s="1"/>
      <c r="AFU921" s="1"/>
      <c r="AFV921" s="1"/>
      <c r="AFW921" s="1"/>
      <c r="AFX921" s="1"/>
      <c r="AFY921" s="1"/>
      <c r="AFZ921" s="1"/>
      <c r="AGA921" s="1"/>
      <c r="AGB921" s="1"/>
      <c r="AGC921" s="1"/>
      <c r="AGD921" s="1"/>
      <c r="AGE921" s="1"/>
      <c r="AGF921" s="1"/>
      <c r="AGG921" s="1"/>
      <c r="AGH921" s="1"/>
      <c r="AGI921" s="1"/>
      <c r="AGJ921" s="1"/>
      <c r="AGK921" s="1"/>
      <c r="AGL921" s="1"/>
      <c r="AGM921" s="1"/>
      <c r="AGN921" s="1"/>
      <c r="AGO921" s="1"/>
      <c r="AGP921" s="1"/>
      <c r="AGQ921" s="1"/>
      <c r="AGR921" s="1"/>
      <c r="AGS921" s="1"/>
      <c r="AGT921" s="1"/>
      <c r="AGU921" s="1"/>
      <c r="AGV921" s="1"/>
      <c r="AGW921" s="1"/>
      <c r="AGX921" s="1"/>
      <c r="AGY921" s="1"/>
      <c r="AGZ921" s="1"/>
      <c r="AHA921" s="1"/>
      <c r="AHB921" s="1"/>
      <c r="AHC921" s="1"/>
      <c r="AHD921" s="1"/>
      <c r="AHE921" s="1"/>
      <c r="AHF921" s="1"/>
      <c r="AHG921" s="1"/>
      <c r="AHH921" s="1"/>
      <c r="AHI921" s="1"/>
      <c r="AHJ921" s="1"/>
      <c r="AHK921" s="1"/>
      <c r="AHL921" s="1"/>
      <c r="AHM921" s="1"/>
      <c r="AHN921" s="1"/>
      <c r="AHO921" s="1"/>
      <c r="AHP921" s="1"/>
      <c r="AHQ921" s="1"/>
      <c r="AHR921" s="1"/>
      <c r="AHS921" s="1"/>
      <c r="AHT921" s="1"/>
      <c r="AHU921" s="1"/>
      <c r="AHV921" s="1"/>
      <c r="AHW921" s="1"/>
      <c r="AHX921" s="1"/>
      <c r="AHY921" s="1"/>
      <c r="AHZ921" s="1"/>
      <c r="AIA921" s="1"/>
      <c r="AIB921" s="1"/>
      <c r="AIC921" s="1"/>
      <c r="AID921" s="1"/>
      <c r="AIE921" s="1"/>
      <c r="AIF921" s="1"/>
      <c r="AIG921" s="1"/>
      <c r="AIH921" s="1"/>
      <c r="AII921" s="1"/>
      <c r="AIJ921" s="1"/>
      <c r="AIK921" s="1"/>
      <c r="AIL921" s="1"/>
      <c r="AIM921" s="1"/>
      <c r="AIN921" s="1"/>
      <c r="AIO921" s="1"/>
      <c r="AIP921" s="1"/>
      <c r="AIQ921" s="1"/>
      <c r="AIR921" s="1"/>
      <c r="AIS921" s="1"/>
      <c r="AIT921" s="1"/>
      <c r="AIU921" s="1"/>
    </row>
    <row r="922" spans="1:931" s="5" customFormat="1" ht="37.5" x14ac:dyDescent="0.3">
      <c r="A922" s="24">
        <f t="shared" si="205"/>
        <v>16</v>
      </c>
      <c r="B922" s="111">
        <v>13</v>
      </c>
      <c r="C922" s="47" t="s">
        <v>479</v>
      </c>
      <c r="D922" s="111">
        <v>1973</v>
      </c>
      <c r="E922" s="111" t="s">
        <v>24</v>
      </c>
      <c r="F922" s="112" t="s">
        <v>229</v>
      </c>
      <c r="G922" s="111" t="s">
        <v>42</v>
      </c>
      <c r="H922" s="111">
        <v>2</v>
      </c>
      <c r="I922" s="113">
        <v>619.6</v>
      </c>
      <c r="J922" s="113">
        <v>379.2</v>
      </c>
      <c r="K922" s="40" t="s">
        <v>32</v>
      </c>
      <c r="L922" s="115">
        <f>I922*Q922</f>
        <v>211072.93600000002</v>
      </c>
      <c r="M922" s="145">
        <f>L922+L923</f>
        <v>1169668.4880000001</v>
      </c>
      <c r="N922" s="115">
        <f>I922*R922</f>
        <v>23433.272000000001</v>
      </c>
      <c r="O922" s="115">
        <f t="shared" si="203"/>
        <v>234506.20800000001</v>
      </c>
      <c r="P922" s="145">
        <f>O922+O923</f>
        <v>1248555.96</v>
      </c>
      <c r="Q922" s="115">
        <v>340.66</v>
      </c>
      <c r="R922" s="34">
        <v>37.82</v>
      </c>
      <c r="S922" s="112" t="s">
        <v>183</v>
      </c>
      <c r="T922" s="112" t="s">
        <v>429</v>
      </c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  <c r="XX922" s="1"/>
      <c r="XY922" s="1"/>
      <c r="XZ922" s="1"/>
      <c r="YA922" s="1"/>
      <c r="YB922" s="1"/>
      <c r="YC922" s="1"/>
      <c r="YD922" s="1"/>
      <c r="YE922" s="1"/>
      <c r="YF922" s="1"/>
      <c r="YG922" s="1"/>
      <c r="YH922" s="1"/>
      <c r="YI922" s="1"/>
      <c r="YJ922" s="1"/>
      <c r="YK922" s="1"/>
      <c r="YL922" s="1"/>
      <c r="YM922" s="1"/>
      <c r="YN922" s="1"/>
      <c r="YO922" s="1"/>
      <c r="YP922" s="1"/>
      <c r="YQ922" s="1"/>
      <c r="YR922" s="1"/>
      <c r="YS922" s="1"/>
      <c r="YT922" s="1"/>
      <c r="YU922" s="1"/>
      <c r="YV922" s="1"/>
      <c r="YW922" s="1"/>
      <c r="YX922" s="1"/>
      <c r="YY922" s="1"/>
      <c r="YZ922" s="1"/>
      <c r="ZA922" s="1"/>
      <c r="ZB922" s="1"/>
      <c r="ZC922" s="1"/>
      <c r="ZD922" s="1"/>
      <c r="ZE922" s="1"/>
      <c r="ZF922" s="1"/>
      <c r="ZG922" s="1"/>
      <c r="ZH922" s="1"/>
      <c r="ZI922" s="1"/>
      <c r="ZJ922" s="1"/>
      <c r="ZK922" s="1"/>
      <c r="ZL922" s="1"/>
      <c r="ZM922" s="1"/>
      <c r="ZN922" s="1"/>
      <c r="ZO922" s="1"/>
      <c r="ZP922" s="1"/>
      <c r="ZQ922" s="1"/>
      <c r="ZR922" s="1"/>
      <c r="ZS922" s="1"/>
      <c r="ZT922" s="1"/>
      <c r="ZU922" s="1"/>
      <c r="ZV922" s="1"/>
      <c r="ZW922" s="1"/>
      <c r="ZX922" s="1"/>
      <c r="ZY922" s="1"/>
      <c r="ZZ922" s="1"/>
      <c r="AAA922" s="1"/>
      <c r="AAB922" s="1"/>
      <c r="AAC922" s="1"/>
      <c r="AAD922" s="1"/>
      <c r="AAE922" s="1"/>
      <c r="AAF922" s="1"/>
      <c r="AAG922" s="1"/>
      <c r="AAH922" s="1"/>
      <c r="AAI922" s="1"/>
      <c r="AAJ922" s="1"/>
      <c r="AAK922" s="1"/>
      <c r="AAL922" s="1"/>
      <c r="AAM922" s="1"/>
      <c r="AAN922" s="1"/>
      <c r="AAO922" s="1"/>
      <c r="AAP922" s="1"/>
      <c r="AAQ922" s="1"/>
      <c r="AAR922" s="1"/>
      <c r="AAS922" s="1"/>
      <c r="AAT922" s="1"/>
      <c r="AAU922" s="1"/>
      <c r="AAV922" s="1"/>
      <c r="AAW922" s="1"/>
      <c r="AAX922" s="1"/>
      <c r="AAY922" s="1"/>
      <c r="AAZ922" s="1"/>
      <c r="ABA922" s="1"/>
      <c r="ABB922" s="1"/>
      <c r="ABC922" s="1"/>
      <c r="ABD922" s="1"/>
      <c r="ABE922" s="1"/>
      <c r="ABF922" s="1"/>
      <c r="ABG922" s="1"/>
      <c r="ABH922" s="1"/>
      <c r="ABI922" s="1"/>
      <c r="ABJ922" s="1"/>
      <c r="ABK922" s="1"/>
      <c r="ABL922" s="1"/>
      <c r="ABM922" s="1"/>
      <c r="ABN922" s="1"/>
      <c r="ABO922" s="1"/>
      <c r="ABP922" s="1"/>
      <c r="ABQ922" s="1"/>
      <c r="ABR922" s="1"/>
      <c r="ABS922" s="1"/>
      <c r="ABT922" s="1"/>
      <c r="ABU922" s="1"/>
      <c r="ABV922" s="1"/>
      <c r="ABW922" s="1"/>
      <c r="ABX922" s="1"/>
      <c r="ABY922" s="1"/>
      <c r="ABZ922" s="1"/>
      <c r="ACA922" s="1"/>
      <c r="ACB922" s="1"/>
      <c r="ACC922" s="1"/>
      <c r="ACD922" s="1"/>
      <c r="ACE922" s="1"/>
      <c r="ACF922" s="1"/>
      <c r="ACG922" s="1"/>
      <c r="ACH922" s="1"/>
      <c r="ACI922" s="1"/>
      <c r="ACJ922" s="1"/>
      <c r="ACK922" s="1"/>
      <c r="ACL922" s="1"/>
      <c r="ACM922" s="1"/>
      <c r="ACN922" s="1"/>
      <c r="ACO922" s="1"/>
      <c r="ACP922" s="1"/>
      <c r="ACQ922" s="1"/>
      <c r="ACR922" s="1"/>
      <c r="ACS922" s="1"/>
      <c r="ACT922" s="1"/>
      <c r="ACU922" s="1"/>
      <c r="ACV922" s="1"/>
      <c r="ACW922" s="1"/>
      <c r="ACX922" s="1"/>
      <c r="ACY922" s="1"/>
      <c r="ACZ922" s="1"/>
      <c r="ADA922" s="1"/>
      <c r="ADB922" s="1"/>
      <c r="ADC922" s="1"/>
      <c r="ADD922" s="1"/>
      <c r="ADE922" s="1"/>
      <c r="ADF922" s="1"/>
      <c r="ADG922" s="1"/>
      <c r="ADH922" s="1"/>
      <c r="ADI922" s="1"/>
      <c r="ADJ922" s="1"/>
      <c r="ADK922" s="1"/>
      <c r="ADL922" s="1"/>
      <c r="ADM922" s="1"/>
      <c r="ADN922" s="1"/>
      <c r="ADO922" s="1"/>
      <c r="ADP922" s="1"/>
      <c r="ADQ922" s="1"/>
      <c r="ADR922" s="1"/>
      <c r="ADS922" s="1"/>
      <c r="ADT922" s="1"/>
      <c r="ADU922" s="1"/>
      <c r="ADV922" s="1"/>
      <c r="ADW922" s="1"/>
      <c r="ADX922" s="1"/>
      <c r="ADY922" s="1"/>
      <c r="ADZ922" s="1"/>
      <c r="AEA922" s="1"/>
      <c r="AEB922" s="1"/>
      <c r="AEC922" s="1"/>
      <c r="AED922" s="1"/>
      <c r="AEE922" s="1"/>
      <c r="AEF922" s="1"/>
      <c r="AEG922" s="1"/>
      <c r="AEH922" s="1"/>
      <c r="AEI922" s="1"/>
      <c r="AEJ922" s="1"/>
      <c r="AEK922" s="1"/>
      <c r="AEL922" s="1"/>
      <c r="AEM922" s="1"/>
      <c r="AEN922" s="1"/>
      <c r="AEO922" s="1"/>
      <c r="AEP922" s="1"/>
      <c r="AEQ922" s="1"/>
      <c r="AER922" s="1"/>
      <c r="AES922" s="1"/>
      <c r="AET922" s="1"/>
      <c r="AEU922" s="1"/>
      <c r="AEV922" s="1"/>
      <c r="AEW922" s="1"/>
      <c r="AEX922" s="1"/>
      <c r="AEY922" s="1"/>
      <c r="AEZ922" s="1"/>
      <c r="AFA922" s="1"/>
      <c r="AFB922" s="1"/>
      <c r="AFC922" s="1"/>
      <c r="AFD922" s="1"/>
      <c r="AFE922" s="1"/>
      <c r="AFF922" s="1"/>
      <c r="AFG922" s="1"/>
      <c r="AFH922" s="1"/>
      <c r="AFI922" s="1"/>
      <c r="AFJ922" s="1"/>
      <c r="AFK922" s="1"/>
      <c r="AFL922" s="1"/>
      <c r="AFM922" s="1"/>
      <c r="AFN922" s="1"/>
      <c r="AFO922" s="1"/>
      <c r="AFP922" s="1"/>
      <c r="AFQ922" s="1"/>
      <c r="AFR922" s="1"/>
      <c r="AFS922" s="1"/>
      <c r="AFT922" s="1"/>
      <c r="AFU922" s="1"/>
      <c r="AFV922" s="1"/>
      <c r="AFW922" s="1"/>
      <c r="AFX922" s="1"/>
      <c r="AFY922" s="1"/>
      <c r="AFZ922" s="1"/>
      <c r="AGA922" s="1"/>
      <c r="AGB922" s="1"/>
      <c r="AGC922" s="1"/>
      <c r="AGD922" s="1"/>
      <c r="AGE922" s="1"/>
      <c r="AGF922" s="1"/>
      <c r="AGG922" s="1"/>
      <c r="AGH922" s="1"/>
      <c r="AGI922" s="1"/>
      <c r="AGJ922" s="1"/>
      <c r="AGK922" s="1"/>
      <c r="AGL922" s="1"/>
      <c r="AGM922" s="1"/>
      <c r="AGN922" s="1"/>
      <c r="AGO922" s="1"/>
      <c r="AGP922" s="1"/>
      <c r="AGQ922" s="1"/>
      <c r="AGR922" s="1"/>
      <c r="AGS922" s="1"/>
      <c r="AGT922" s="1"/>
      <c r="AGU922" s="1"/>
      <c r="AGV922" s="1"/>
      <c r="AGW922" s="1"/>
      <c r="AGX922" s="1"/>
      <c r="AGY922" s="1"/>
      <c r="AGZ922" s="1"/>
      <c r="AHA922" s="1"/>
      <c r="AHB922" s="1"/>
      <c r="AHC922" s="1"/>
      <c r="AHD922" s="1"/>
      <c r="AHE922" s="1"/>
      <c r="AHF922" s="1"/>
      <c r="AHG922" s="1"/>
      <c r="AHH922" s="1"/>
      <c r="AHI922" s="1"/>
      <c r="AHJ922" s="1"/>
      <c r="AHK922" s="1"/>
      <c r="AHL922" s="1"/>
      <c r="AHM922" s="1"/>
      <c r="AHN922" s="1"/>
      <c r="AHO922" s="1"/>
      <c r="AHP922" s="1"/>
      <c r="AHQ922" s="1"/>
      <c r="AHR922" s="1"/>
      <c r="AHS922" s="1"/>
      <c r="AHT922" s="1"/>
      <c r="AHU922" s="1"/>
      <c r="AHV922" s="1"/>
      <c r="AHW922" s="1"/>
      <c r="AHX922" s="1"/>
      <c r="AHY922" s="1"/>
      <c r="AHZ922" s="1"/>
      <c r="AIA922" s="1"/>
      <c r="AIB922" s="1"/>
      <c r="AIC922" s="1"/>
      <c r="AID922" s="1"/>
      <c r="AIE922" s="1"/>
      <c r="AIF922" s="1"/>
      <c r="AIG922" s="1"/>
      <c r="AIH922" s="1"/>
      <c r="AII922" s="1"/>
      <c r="AIJ922" s="1"/>
      <c r="AIK922" s="1"/>
      <c r="AIL922" s="1"/>
      <c r="AIM922" s="1"/>
      <c r="AIN922" s="1"/>
      <c r="AIO922" s="1"/>
      <c r="AIP922" s="1"/>
      <c r="AIQ922" s="1"/>
      <c r="AIR922" s="1"/>
      <c r="AIS922" s="1"/>
      <c r="AIT922" s="1"/>
      <c r="AIU922" s="1"/>
    </row>
    <row r="923" spans="1:931" s="5" customFormat="1" x14ac:dyDescent="0.3">
      <c r="A923" s="24">
        <f t="shared" si="205"/>
        <v>17</v>
      </c>
      <c r="B923" s="111"/>
      <c r="C923" s="47"/>
      <c r="D923" s="111"/>
      <c r="E923" s="111"/>
      <c r="F923" s="112" t="s">
        <v>229</v>
      </c>
      <c r="G923" s="111" t="s">
        <v>42</v>
      </c>
      <c r="H923" s="111"/>
      <c r="I923" s="113"/>
      <c r="J923" s="113"/>
      <c r="K923" s="40" t="s">
        <v>154</v>
      </c>
      <c r="L923" s="115">
        <f>I922*Q923</f>
        <v>958595.55200000003</v>
      </c>
      <c r="M923" s="146"/>
      <c r="N923" s="115">
        <f>I922*R923</f>
        <v>55454.200000000004</v>
      </c>
      <c r="O923" s="115">
        <f t="shared" si="203"/>
        <v>1014049.752</v>
      </c>
      <c r="P923" s="146"/>
      <c r="Q923" s="115">
        <v>1547.12</v>
      </c>
      <c r="R923" s="34">
        <v>89.5</v>
      </c>
      <c r="S923" s="112" t="s">
        <v>183</v>
      </c>
      <c r="T923" s="112" t="s">
        <v>429</v>
      </c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  <c r="XX923" s="1"/>
      <c r="XY923" s="1"/>
      <c r="XZ923" s="1"/>
      <c r="YA923" s="1"/>
      <c r="YB923" s="1"/>
      <c r="YC923" s="1"/>
      <c r="YD923" s="1"/>
      <c r="YE923" s="1"/>
      <c r="YF923" s="1"/>
      <c r="YG923" s="1"/>
      <c r="YH923" s="1"/>
      <c r="YI923" s="1"/>
      <c r="YJ923" s="1"/>
      <c r="YK923" s="1"/>
      <c r="YL923" s="1"/>
      <c r="YM923" s="1"/>
      <c r="YN923" s="1"/>
      <c r="YO923" s="1"/>
      <c r="YP923" s="1"/>
      <c r="YQ923" s="1"/>
      <c r="YR923" s="1"/>
      <c r="YS923" s="1"/>
      <c r="YT923" s="1"/>
      <c r="YU923" s="1"/>
      <c r="YV923" s="1"/>
      <c r="YW923" s="1"/>
      <c r="YX923" s="1"/>
      <c r="YY923" s="1"/>
      <c r="YZ923" s="1"/>
      <c r="ZA923" s="1"/>
      <c r="ZB923" s="1"/>
      <c r="ZC923" s="1"/>
      <c r="ZD923" s="1"/>
      <c r="ZE923" s="1"/>
      <c r="ZF923" s="1"/>
      <c r="ZG923" s="1"/>
      <c r="ZH923" s="1"/>
      <c r="ZI923" s="1"/>
      <c r="ZJ923" s="1"/>
      <c r="ZK923" s="1"/>
      <c r="ZL923" s="1"/>
      <c r="ZM923" s="1"/>
      <c r="ZN923" s="1"/>
      <c r="ZO923" s="1"/>
      <c r="ZP923" s="1"/>
      <c r="ZQ923" s="1"/>
      <c r="ZR923" s="1"/>
      <c r="ZS923" s="1"/>
      <c r="ZT923" s="1"/>
      <c r="ZU923" s="1"/>
      <c r="ZV923" s="1"/>
      <c r="ZW923" s="1"/>
      <c r="ZX923" s="1"/>
      <c r="ZY923" s="1"/>
      <c r="ZZ923" s="1"/>
      <c r="AAA923" s="1"/>
      <c r="AAB923" s="1"/>
      <c r="AAC923" s="1"/>
      <c r="AAD923" s="1"/>
      <c r="AAE923" s="1"/>
      <c r="AAF923" s="1"/>
      <c r="AAG923" s="1"/>
      <c r="AAH923" s="1"/>
      <c r="AAI923" s="1"/>
      <c r="AAJ923" s="1"/>
      <c r="AAK923" s="1"/>
      <c r="AAL923" s="1"/>
      <c r="AAM923" s="1"/>
      <c r="AAN923" s="1"/>
      <c r="AAO923" s="1"/>
      <c r="AAP923" s="1"/>
      <c r="AAQ923" s="1"/>
      <c r="AAR923" s="1"/>
      <c r="AAS923" s="1"/>
      <c r="AAT923" s="1"/>
      <c r="AAU923" s="1"/>
      <c r="AAV923" s="1"/>
      <c r="AAW923" s="1"/>
      <c r="AAX923" s="1"/>
      <c r="AAY923" s="1"/>
      <c r="AAZ923" s="1"/>
      <c r="ABA923" s="1"/>
      <c r="ABB923" s="1"/>
      <c r="ABC923" s="1"/>
      <c r="ABD923" s="1"/>
      <c r="ABE923" s="1"/>
      <c r="ABF923" s="1"/>
      <c r="ABG923" s="1"/>
      <c r="ABH923" s="1"/>
      <c r="ABI923" s="1"/>
      <c r="ABJ923" s="1"/>
      <c r="ABK923" s="1"/>
      <c r="ABL923" s="1"/>
      <c r="ABM923" s="1"/>
      <c r="ABN923" s="1"/>
      <c r="ABO923" s="1"/>
      <c r="ABP923" s="1"/>
      <c r="ABQ923" s="1"/>
      <c r="ABR923" s="1"/>
      <c r="ABS923" s="1"/>
      <c r="ABT923" s="1"/>
      <c r="ABU923" s="1"/>
      <c r="ABV923" s="1"/>
      <c r="ABW923" s="1"/>
      <c r="ABX923" s="1"/>
      <c r="ABY923" s="1"/>
      <c r="ABZ923" s="1"/>
      <c r="ACA923" s="1"/>
      <c r="ACB923" s="1"/>
      <c r="ACC923" s="1"/>
      <c r="ACD923" s="1"/>
      <c r="ACE923" s="1"/>
      <c r="ACF923" s="1"/>
      <c r="ACG923" s="1"/>
      <c r="ACH923" s="1"/>
      <c r="ACI923" s="1"/>
      <c r="ACJ923" s="1"/>
      <c r="ACK923" s="1"/>
      <c r="ACL923" s="1"/>
      <c r="ACM923" s="1"/>
      <c r="ACN923" s="1"/>
      <c r="ACO923" s="1"/>
      <c r="ACP923" s="1"/>
      <c r="ACQ923" s="1"/>
      <c r="ACR923" s="1"/>
      <c r="ACS923" s="1"/>
      <c r="ACT923" s="1"/>
      <c r="ACU923" s="1"/>
      <c r="ACV923" s="1"/>
      <c r="ACW923" s="1"/>
      <c r="ACX923" s="1"/>
      <c r="ACY923" s="1"/>
      <c r="ACZ923" s="1"/>
      <c r="ADA923" s="1"/>
      <c r="ADB923" s="1"/>
      <c r="ADC923" s="1"/>
      <c r="ADD923" s="1"/>
      <c r="ADE923" s="1"/>
      <c r="ADF923" s="1"/>
      <c r="ADG923" s="1"/>
      <c r="ADH923" s="1"/>
      <c r="ADI923" s="1"/>
      <c r="ADJ923" s="1"/>
      <c r="ADK923" s="1"/>
      <c r="ADL923" s="1"/>
      <c r="ADM923" s="1"/>
      <c r="ADN923" s="1"/>
      <c r="ADO923" s="1"/>
      <c r="ADP923" s="1"/>
      <c r="ADQ923" s="1"/>
      <c r="ADR923" s="1"/>
      <c r="ADS923" s="1"/>
      <c r="ADT923" s="1"/>
      <c r="ADU923" s="1"/>
      <c r="ADV923" s="1"/>
      <c r="ADW923" s="1"/>
      <c r="ADX923" s="1"/>
      <c r="ADY923" s="1"/>
      <c r="ADZ923" s="1"/>
      <c r="AEA923" s="1"/>
      <c r="AEB923" s="1"/>
      <c r="AEC923" s="1"/>
      <c r="AED923" s="1"/>
      <c r="AEE923" s="1"/>
      <c r="AEF923" s="1"/>
      <c r="AEG923" s="1"/>
      <c r="AEH923" s="1"/>
      <c r="AEI923" s="1"/>
      <c r="AEJ923" s="1"/>
      <c r="AEK923" s="1"/>
      <c r="AEL923" s="1"/>
      <c r="AEM923" s="1"/>
      <c r="AEN923" s="1"/>
      <c r="AEO923" s="1"/>
      <c r="AEP923" s="1"/>
      <c r="AEQ923" s="1"/>
      <c r="AER923" s="1"/>
      <c r="AES923" s="1"/>
      <c r="AET923" s="1"/>
      <c r="AEU923" s="1"/>
      <c r="AEV923" s="1"/>
      <c r="AEW923" s="1"/>
      <c r="AEX923" s="1"/>
      <c r="AEY923" s="1"/>
      <c r="AEZ923" s="1"/>
      <c r="AFA923" s="1"/>
      <c r="AFB923" s="1"/>
      <c r="AFC923" s="1"/>
      <c r="AFD923" s="1"/>
      <c r="AFE923" s="1"/>
      <c r="AFF923" s="1"/>
      <c r="AFG923" s="1"/>
      <c r="AFH923" s="1"/>
      <c r="AFI923" s="1"/>
      <c r="AFJ923" s="1"/>
      <c r="AFK923" s="1"/>
      <c r="AFL923" s="1"/>
      <c r="AFM923" s="1"/>
      <c r="AFN923" s="1"/>
      <c r="AFO923" s="1"/>
      <c r="AFP923" s="1"/>
      <c r="AFQ923" s="1"/>
      <c r="AFR923" s="1"/>
      <c r="AFS923" s="1"/>
      <c r="AFT923" s="1"/>
      <c r="AFU923" s="1"/>
      <c r="AFV923" s="1"/>
      <c r="AFW923" s="1"/>
      <c r="AFX923" s="1"/>
      <c r="AFY923" s="1"/>
      <c r="AFZ923" s="1"/>
      <c r="AGA923" s="1"/>
      <c r="AGB923" s="1"/>
      <c r="AGC923" s="1"/>
      <c r="AGD923" s="1"/>
      <c r="AGE923" s="1"/>
      <c r="AGF923" s="1"/>
      <c r="AGG923" s="1"/>
      <c r="AGH923" s="1"/>
      <c r="AGI923" s="1"/>
      <c r="AGJ923" s="1"/>
      <c r="AGK923" s="1"/>
      <c r="AGL923" s="1"/>
      <c r="AGM923" s="1"/>
      <c r="AGN923" s="1"/>
      <c r="AGO923" s="1"/>
      <c r="AGP923" s="1"/>
      <c r="AGQ923" s="1"/>
      <c r="AGR923" s="1"/>
      <c r="AGS923" s="1"/>
      <c r="AGT923" s="1"/>
      <c r="AGU923" s="1"/>
      <c r="AGV923" s="1"/>
      <c r="AGW923" s="1"/>
      <c r="AGX923" s="1"/>
      <c r="AGY923" s="1"/>
      <c r="AGZ923" s="1"/>
      <c r="AHA923" s="1"/>
      <c r="AHB923" s="1"/>
      <c r="AHC923" s="1"/>
      <c r="AHD923" s="1"/>
      <c r="AHE923" s="1"/>
      <c r="AHF923" s="1"/>
      <c r="AHG923" s="1"/>
      <c r="AHH923" s="1"/>
      <c r="AHI923" s="1"/>
      <c r="AHJ923" s="1"/>
      <c r="AHK923" s="1"/>
      <c r="AHL923" s="1"/>
      <c r="AHM923" s="1"/>
      <c r="AHN923" s="1"/>
      <c r="AHO923" s="1"/>
      <c r="AHP923" s="1"/>
      <c r="AHQ923" s="1"/>
      <c r="AHR923" s="1"/>
      <c r="AHS923" s="1"/>
      <c r="AHT923" s="1"/>
      <c r="AHU923" s="1"/>
      <c r="AHV923" s="1"/>
      <c r="AHW923" s="1"/>
      <c r="AHX923" s="1"/>
      <c r="AHY923" s="1"/>
      <c r="AHZ923" s="1"/>
      <c r="AIA923" s="1"/>
      <c r="AIB923" s="1"/>
      <c r="AIC923" s="1"/>
      <c r="AID923" s="1"/>
      <c r="AIE923" s="1"/>
      <c r="AIF923" s="1"/>
      <c r="AIG923" s="1"/>
      <c r="AIH923" s="1"/>
      <c r="AII923" s="1"/>
      <c r="AIJ923" s="1"/>
      <c r="AIK923" s="1"/>
      <c r="AIL923" s="1"/>
      <c r="AIM923" s="1"/>
      <c r="AIN923" s="1"/>
      <c r="AIO923" s="1"/>
      <c r="AIP923" s="1"/>
      <c r="AIQ923" s="1"/>
      <c r="AIR923" s="1"/>
      <c r="AIS923" s="1"/>
      <c r="AIT923" s="1"/>
      <c r="AIU923" s="1"/>
    </row>
    <row r="924" spans="1:931" s="5" customFormat="1" ht="37.5" x14ac:dyDescent="0.3">
      <c r="A924" s="24">
        <f t="shared" si="205"/>
        <v>18</v>
      </c>
      <c r="B924" s="111">
        <v>14</v>
      </c>
      <c r="C924" s="47" t="s">
        <v>480</v>
      </c>
      <c r="D924" s="111">
        <v>1967</v>
      </c>
      <c r="E924" s="111" t="s">
        <v>24</v>
      </c>
      <c r="F924" s="112" t="s">
        <v>229</v>
      </c>
      <c r="G924" s="111" t="s">
        <v>42</v>
      </c>
      <c r="H924" s="111">
        <v>2</v>
      </c>
      <c r="I924" s="113">
        <v>581.85</v>
      </c>
      <c r="J924" s="113">
        <v>335.32</v>
      </c>
      <c r="K924" s="40" t="s">
        <v>32</v>
      </c>
      <c r="L924" s="115">
        <f>I924*Q924</f>
        <v>198213.02100000001</v>
      </c>
      <c r="M924" s="145">
        <f>L924+L925</f>
        <v>1098404.7930000001</v>
      </c>
      <c r="N924" s="115">
        <f>I924*R924</f>
        <v>22005.567000000003</v>
      </c>
      <c r="O924" s="115">
        <f t="shared" si="203"/>
        <v>220218.58800000002</v>
      </c>
      <c r="P924" s="145">
        <f>O924+O925</f>
        <v>1172485.9350000001</v>
      </c>
      <c r="Q924" s="115">
        <v>340.66</v>
      </c>
      <c r="R924" s="34">
        <v>37.82</v>
      </c>
      <c r="S924" s="112" t="s">
        <v>183</v>
      </c>
      <c r="T924" s="112" t="s">
        <v>429</v>
      </c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  <c r="XX924" s="1"/>
      <c r="XY924" s="1"/>
      <c r="XZ924" s="1"/>
      <c r="YA924" s="1"/>
      <c r="YB924" s="1"/>
      <c r="YC924" s="1"/>
      <c r="YD924" s="1"/>
      <c r="YE924" s="1"/>
      <c r="YF924" s="1"/>
      <c r="YG924" s="1"/>
      <c r="YH924" s="1"/>
      <c r="YI924" s="1"/>
      <c r="YJ924" s="1"/>
      <c r="YK924" s="1"/>
      <c r="YL924" s="1"/>
      <c r="YM924" s="1"/>
      <c r="YN924" s="1"/>
      <c r="YO924" s="1"/>
      <c r="YP924" s="1"/>
      <c r="YQ924" s="1"/>
      <c r="YR924" s="1"/>
      <c r="YS924" s="1"/>
      <c r="YT924" s="1"/>
      <c r="YU924" s="1"/>
      <c r="YV924" s="1"/>
      <c r="YW924" s="1"/>
      <c r="YX924" s="1"/>
      <c r="YY924" s="1"/>
      <c r="YZ924" s="1"/>
      <c r="ZA924" s="1"/>
      <c r="ZB924" s="1"/>
      <c r="ZC924" s="1"/>
      <c r="ZD924" s="1"/>
      <c r="ZE924" s="1"/>
      <c r="ZF924" s="1"/>
      <c r="ZG924" s="1"/>
      <c r="ZH924" s="1"/>
      <c r="ZI924" s="1"/>
      <c r="ZJ924" s="1"/>
      <c r="ZK924" s="1"/>
      <c r="ZL924" s="1"/>
      <c r="ZM924" s="1"/>
      <c r="ZN924" s="1"/>
      <c r="ZO924" s="1"/>
      <c r="ZP924" s="1"/>
      <c r="ZQ924" s="1"/>
      <c r="ZR924" s="1"/>
      <c r="ZS924" s="1"/>
      <c r="ZT924" s="1"/>
      <c r="ZU924" s="1"/>
      <c r="ZV924" s="1"/>
      <c r="ZW924" s="1"/>
      <c r="ZX924" s="1"/>
      <c r="ZY924" s="1"/>
      <c r="ZZ924" s="1"/>
      <c r="AAA924" s="1"/>
      <c r="AAB924" s="1"/>
      <c r="AAC924" s="1"/>
      <c r="AAD924" s="1"/>
      <c r="AAE924" s="1"/>
      <c r="AAF924" s="1"/>
      <c r="AAG924" s="1"/>
      <c r="AAH924" s="1"/>
      <c r="AAI924" s="1"/>
      <c r="AAJ924" s="1"/>
      <c r="AAK924" s="1"/>
      <c r="AAL924" s="1"/>
      <c r="AAM924" s="1"/>
      <c r="AAN924" s="1"/>
      <c r="AAO924" s="1"/>
      <c r="AAP924" s="1"/>
      <c r="AAQ924" s="1"/>
      <c r="AAR924" s="1"/>
      <c r="AAS924" s="1"/>
      <c r="AAT924" s="1"/>
      <c r="AAU924" s="1"/>
      <c r="AAV924" s="1"/>
      <c r="AAW924" s="1"/>
      <c r="AAX924" s="1"/>
      <c r="AAY924" s="1"/>
      <c r="AAZ924" s="1"/>
      <c r="ABA924" s="1"/>
      <c r="ABB924" s="1"/>
      <c r="ABC924" s="1"/>
      <c r="ABD924" s="1"/>
      <c r="ABE924" s="1"/>
      <c r="ABF924" s="1"/>
      <c r="ABG924" s="1"/>
      <c r="ABH924" s="1"/>
      <c r="ABI924" s="1"/>
      <c r="ABJ924" s="1"/>
      <c r="ABK924" s="1"/>
      <c r="ABL924" s="1"/>
      <c r="ABM924" s="1"/>
      <c r="ABN924" s="1"/>
      <c r="ABO924" s="1"/>
      <c r="ABP924" s="1"/>
      <c r="ABQ924" s="1"/>
      <c r="ABR924" s="1"/>
      <c r="ABS924" s="1"/>
      <c r="ABT924" s="1"/>
      <c r="ABU924" s="1"/>
      <c r="ABV924" s="1"/>
      <c r="ABW924" s="1"/>
      <c r="ABX924" s="1"/>
      <c r="ABY924" s="1"/>
      <c r="ABZ924" s="1"/>
      <c r="ACA924" s="1"/>
      <c r="ACB924" s="1"/>
      <c r="ACC924" s="1"/>
      <c r="ACD924" s="1"/>
      <c r="ACE924" s="1"/>
      <c r="ACF924" s="1"/>
      <c r="ACG924" s="1"/>
      <c r="ACH924" s="1"/>
      <c r="ACI924" s="1"/>
      <c r="ACJ924" s="1"/>
      <c r="ACK924" s="1"/>
      <c r="ACL924" s="1"/>
      <c r="ACM924" s="1"/>
      <c r="ACN924" s="1"/>
      <c r="ACO924" s="1"/>
      <c r="ACP924" s="1"/>
      <c r="ACQ924" s="1"/>
      <c r="ACR924" s="1"/>
      <c r="ACS924" s="1"/>
      <c r="ACT924" s="1"/>
      <c r="ACU924" s="1"/>
      <c r="ACV924" s="1"/>
      <c r="ACW924" s="1"/>
      <c r="ACX924" s="1"/>
      <c r="ACY924" s="1"/>
      <c r="ACZ924" s="1"/>
      <c r="ADA924" s="1"/>
      <c r="ADB924" s="1"/>
      <c r="ADC924" s="1"/>
      <c r="ADD924" s="1"/>
      <c r="ADE924" s="1"/>
      <c r="ADF924" s="1"/>
      <c r="ADG924" s="1"/>
      <c r="ADH924" s="1"/>
      <c r="ADI924" s="1"/>
      <c r="ADJ924" s="1"/>
      <c r="ADK924" s="1"/>
      <c r="ADL924" s="1"/>
      <c r="ADM924" s="1"/>
      <c r="ADN924" s="1"/>
      <c r="ADO924" s="1"/>
      <c r="ADP924" s="1"/>
      <c r="ADQ924" s="1"/>
      <c r="ADR924" s="1"/>
      <c r="ADS924" s="1"/>
      <c r="ADT924" s="1"/>
      <c r="ADU924" s="1"/>
      <c r="ADV924" s="1"/>
      <c r="ADW924" s="1"/>
      <c r="ADX924" s="1"/>
      <c r="ADY924" s="1"/>
      <c r="ADZ924" s="1"/>
      <c r="AEA924" s="1"/>
      <c r="AEB924" s="1"/>
      <c r="AEC924" s="1"/>
      <c r="AED924" s="1"/>
      <c r="AEE924" s="1"/>
      <c r="AEF924" s="1"/>
      <c r="AEG924" s="1"/>
      <c r="AEH924" s="1"/>
      <c r="AEI924" s="1"/>
      <c r="AEJ924" s="1"/>
      <c r="AEK924" s="1"/>
      <c r="AEL924" s="1"/>
      <c r="AEM924" s="1"/>
      <c r="AEN924" s="1"/>
      <c r="AEO924" s="1"/>
      <c r="AEP924" s="1"/>
      <c r="AEQ924" s="1"/>
      <c r="AER924" s="1"/>
      <c r="AES924" s="1"/>
      <c r="AET924" s="1"/>
      <c r="AEU924" s="1"/>
      <c r="AEV924" s="1"/>
      <c r="AEW924" s="1"/>
      <c r="AEX924" s="1"/>
      <c r="AEY924" s="1"/>
      <c r="AEZ924" s="1"/>
      <c r="AFA924" s="1"/>
      <c r="AFB924" s="1"/>
      <c r="AFC924" s="1"/>
      <c r="AFD924" s="1"/>
      <c r="AFE924" s="1"/>
      <c r="AFF924" s="1"/>
      <c r="AFG924" s="1"/>
      <c r="AFH924" s="1"/>
      <c r="AFI924" s="1"/>
      <c r="AFJ924" s="1"/>
      <c r="AFK924" s="1"/>
      <c r="AFL924" s="1"/>
      <c r="AFM924" s="1"/>
      <c r="AFN924" s="1"/>
      <c r="AFO924" s="1"/>
      <c r="AFP924" s="1"/>
      <c r="AFQ924" s="1"/>
      <c r="AFR924" s="1"/>
      <c r="AFS924" s="1"/>
      <c r="AFT924" s="1"/>
      <c r="AFU924" s="1"/>
      <c r="AFV924" s="1"/>
      <c r="AFW924" s="1"/>
      <c r="AFX924" s="1"/>
      <c r="AFY924" s="1"/>
      <c r="AFZ924" s="1"/>
      <c r="AGA924" s="1"/>
      <c r="AGB924" s="1"/>
      <c r="AGC924" s="1"/>
      <c r="AGD924" s="1"/>
      <c r="AGE924" s="1"/>
      <c r="AGF924" s="1"/>
      <c r="AGG924" s="1"/>
      <c r="AGH924" s="1"/>
      <c r="AGI924" s="1"/>
      <c r="AGJ924" s="1"/>
      <c r="AGK924" s="1"/>
      <c r="AGL924" s="1"/>
      <c r="AGM924" s="1"/>
      <c r="AGN924" s="1"/>
      <c r="AGO924" s="1"/>
      <c r="AGP924" s="1"/>
      <c r="AGQ924" s="1"/>
      <c r="AGR924" s="1"/>
      <c r="AGS924" s="1"/>
      <c r="AGT924" s="1"/>
      <c r="AGU924" s="1"/>
      <c r="AGV924" s="1"/>
      <c r="AGW924" s="1"/>
      <c r="AGX924" s="1"/>
      <c r="AGY924" s="1"/>
      <c r="AGZ924" s="1"/>
      <c r="AHA924" s="1"/>
      <c r="AHB924" s="1"/>
      <c r="AHC924" s="1"/>
      <c r="AHD924" s="1"/>
      <c r="AHE924" s="1"/>
      <c r="AHF924" s="1"/>
      <c r="AHG924" s="1"/>
      <c r="AHH924" s="1"/>
      <c r="AHI924" s="1"/>
      <c r="AHJ924" s="1"/>
      <c r="AHK924" s="1"/>
      <c r="AHL924" s="1"/>
      <c r="AHM924" s="1"/>
      <c r="AHN924" s="1"/>
      <c r="AHO924" s="1"/>
      <c r="AHP924" s="1"/>
      <c r="AHQ924" s="1"/>
      <c r="AHR924" s="1"/>
      <c r="AHS924" s="1"/>
      <c r="AHT924" s="1"/>
      <c r="AHU924" s="1"/>
      <c r="AHV924" s="1"/>
      <c r="AHW924" s="1"/>
      <c r="AHX924" s="1"/>
      <c r="AHY924" s="1"/>
      <c r="AHZ924" s="1"/>
      <c r="AIA924" s="1"/>
      <c r="AIB924" s="1"/>
      <c r="AIC924" s="1"/>
      <c r="AID924" s="1"/>
      <c r="AIE924" s="1"/>
      <c r="AIF924" s="1"/>
      <c r="AIG924" s="1"/>
      <c r="AIH924" s="1"/>
      <c r="AII924" s="1"/>
      <c r="AIJ924" s="1"/>
      <c r="AIK924" s="1"/>
      <c r="AIL924" s="1"/>
      <c r="AIM924" s="1"/>
      <c r="AIN924" s="1"/>
      <c r="AIO924" s="1"/>
      <c r="AIP924" s="1"/>
      <c r="AIQ924" s="1"/>
      <c r="AIR924" s="1"/>
      <c r="AIS924" s="1"/>
      <c r="AIT924" s="1"/>
      <c r="AIU924" s="1"/>
    </row>
    <row r="925" spans="1:931" s="5" customFormat="1" x14ac:dyDescent="0.3">
      <c r="A925" s="24">
        <f t="shared" si="205"/>
        <v>19</v>
      </c>
      <c r="B925" s="111"/>
      <c r="C925" s="47"/>
      <c r="D925" s="111"/>
      <c r="E925" s="111"/>
      <c r="F925" s="112" t="s">
        <v>229</v>
      </c>
      <c r="G925" s="111" t="s">
        <v>42</v>
      </c>
      <c r="H925" s="111"/>
      <c r="I925" s="113"/>
      <c r="J925" s="113"/>
      <c r="K925" s="40" t="s">
        <v>154</v>
      </c>
      <c r="L925" s="115">
        <f>I924*Q925</f>
        <v>900191.772</v>
      </c>
      <c r="M925" s="146"/>
      <c r="N925" s="115">
        <f>I924*R925</f>
        <v>52075.575000000004</v>
      </c>
      <c r="O925" s="115">
        <f t="shared" si="203"/>
        <v>952267.34699999995</v>
      </c>
      <c r="P925" s="146"/>
      <c r="Q925" s="115">
        <v>1547.12</v>
      </c>
      <c r="R925" s="34">
        <v>89.5</v>
      </c>
      <c r="S925" s="112" t="s">
        <v>183</v>
      </c>
      <c r="T925" s="112" t="s">
        <v>429</v>
      </c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  <c r="XX925" s="1"/>
      <c r="XY925" s="1"/>
      <c r="XZ925" s="1"/>
      <c r="YA925" s="1"/>
      <c r="YB925" s="1"/>
      <c r="YC925" s="1"/>
      <c r="YD925" s="1"/>
      <c r="YE925" s="1"/>
      <c r="YF925" s="1"/>
      <c r="YG925" s="1"/>
      <c r="YH925" s="1"/>
      <c r="YI925" s="1"/>
      <c r="YJ925" s="1"/>
      <c r="YK925" s="1"/>
      <c r="YL925" s="1"/>
      <c r="YM925" s="1"/>
      <c r="YN925" s="1"/>
      <c r="YO925" s="1"/>
      <c r="YP925" s="1"/>
      <c r="YQ925" s="1"/>
      <c r="YR925" s="1"/>
      <c r="YS925" s="1"/>
      <c r="YT925" s="1"/>
      <c r="YU925" s="1"/>
      <c r="YV925" s="1"/>
      <c r="YW925" s="1"/>
      <c r="YX925" s="1"/>
      <c r="YY925" s="1"/>
      <c r="YZ925" s="1"/>
      <c r="ZA925" s="1"/>
      <c r="ZB925" s="1"/>
      <c r="ZC925" s="1"/>
      <c r="ZD925" s="1"/>
      <c r="ZE925" s="1"/>
      <c r="ZF925" s="1"/>
      <c r="ZG925" s="1"/>
      <c r="ZH925" s="1"/>
      <c r="ZI925" s="1"/>
      <c r="ZJ925" s="1"/>
      <c r="ZK925" s="1"/>
      <c r="ZL925" s="1"/>
      <c r="ZM925" s="1"/>
      <c r="ZN925" s="1"/>
      <c r="ZO925" s="1"/>
      <c r="ZP925" s="1"/>
      <c r="ZQ925" s="1"/>
      <c r="ZR925" s="1"/>
      <c r="ZS925" s="1"/>
      <c r="ZT925" s="1"/>
      <c r="ZU925" s="1"/>
      <c r="ZV925" s="1"/>
      <c r="ZW925" s="1"/>
      <c r="ZX925" s="1"/>
      <c r="ZY925" s="1"/>
      <c r="ZZ925" s="1"/>
      <c r="AAA925" s="1"/>
      <c r="AAB925" s="1"/>
      <c r="AAC925" s="1"/>
      <c r="AAD925" s="1"/>
      <c r="AAE925" s="1"/>
      <c r="AAF925" s="1"/>
      <c r="AAG925" s="1"/>
      <c r="AAH925" s="1"/>
      <c r="AAI925" s="1"/>
      <c r="AAJ925" s="1"/>
      <c r="AAK925" s="1"/>
      <c r="AAL925" s="1"/>
      <c r="AAM925" s="1"/>
      <c r="AAN925" s="1"/>
      <c r="AAO925" s="1"/>
      <c r="AAP925" s="1"/>
      <c r="AAQ925" s="1"/>
      <c r="AAR925" s="1"/>
      <c r="AAS925" s="1"/>
      <c r="AAT925" s="1"/>
      <c r="AAU925" s="1"/>
      <c r="AAV925" s="1"/>
      <c r="AAW925" s="1"/>
      <c r="AAX925" s="1"/>
      <c r="AAY925" s="1"/>
      <c r="AAZ925" s="1"/>
      <c r="ABA925" s="1"/>
      <c r="ABB925" s="1"/>
      <c r="ABC925" s="1"/>
      <c r="ABD925" s="1"/>
      <c r="ABE925" s="1"/>
      <c r="ABF925" s="1"/>
      <c r="ABG925" s="1"/>
      <c r="ABH925" s="1"/>
      <c r="ABI925" s="1"/>
      <c r="ABJ925" s="1"/>
      <c r="ABK925" s="1"/>
      <c r="ABL925" s="1"/>
      <c r="ABM925" s="1"/>
      <c r="ABN925" s="1"/>
      <c r="ABO925" s="1"/>
      <c r="ABP925" s="1"/>
      <c r="ABQ925" s="1"/>
      <c r="ABR925" s="1"/>
      <c r="ABS925" s="1"/>
      <c r="ABT925" s="1"/>
      <c r="ABU925" s="1"/>
      <c r="ABV925" s="1"/>
      <c r="ABW925" s="1"/>
      <c r="ABX925" s="1"/>
      <c r="ABY925" s="1"/>
      <c r="ABZ925" s="1"/>
      <c r="ACA925" s="1"/>
      <c r="ACB925" s="1"/>
      <c r="ACC925" s="1"/>
      <c r="ACD925" s="1"/>
      <c r="ACE925" s="1"/>
      <c r="ACF925" s="1"/>
      <c r="ACG925" s="1"/>
      <c r="ACH925" s="1"/>
      <c r="ACI925" s="1"/>
      <c r="ACJ925" s="1"/>
      <c r="ACK925" s="1"/>
      <c r="ACL925" s="1"/>
      <c r="ACM925" s="1"/>
      <c r="ACN925" s="1"/>
      <c r="ACO925" s="1"/>
      <c r="ACP925" s="1"/>
      <c r="ACQ925" s="1"/>
      <c r="ACR925" s="1"/>
      <c r="ACS925" s="1"/>
      <c r="ACT925" s="1"/>
      <c r="ACU925" s="1"/>
      <c r="ACV925" s="1"/>
      <c r="ACW925" s="1"/>
      <c r="ACX925" s="1"/>
      <c r="ACY925" s="1"/>
      <c r="ACZ925" s="1"/>
      <c r="ADA925" s="1"/>
      <c r="ADB925" s="1"/>
      <c r="ADC925" s="1"/>
      <c r="ADD925" s="1"/>
      <c r="ADE925" s="1"/>
      <c r="ADF925" s="1"/>
      <c r="ADG925" s="1"/>
      <c r="ADH925" s="1"/>
      <c r="ADI925" s="1"/>
      <c r="ADJ925" s="1"/>
      <c r="ADK925" s="1"/>
      <c r="ADL925" s="1"/>
      <c r="ADM925" s="1"/>
      <c r="ADN925" s="1"/>
      <c r="ADO925" s="1"/>
      <c r="ADP925" s="1"/>
      <c r="ADQ925" s="1"/>
      <c r="ADR925" s="1"/>
      <c r="ADS925" s="1"/>
      <c r="ADT925" s="1"/>
      <c r="ADU925" s="1"/>
      <c r="ADV925" s="1"/>
      <c r="ADW925" s="1"/>
      <c r="ADX925" s="1"/>
      <c r="ADY925" s="1"/>
      <c r="ADZ925" s="1"/>
      <c r="AEA925" s="1"/>
      <c r="AEB925" s="1"/>
      <c r="AEC925" s="1"/>
      <c r="AED925" s="1"/>
      <c r="AEE925" s="1"/>
      <c r="AEF925" s="1"/>
      <c r="AEG925" s="1"/>
      <c r="AEH925" s="1"/>
      <c r="AEI925" s="1"/>
      <c r="AEJ925" s="1"/>
      <c r="AEK925" s="1"/>
      <c r="AEL925" s="1"/>
      <c r="AEM925" s="1"/>
      <c r="AEN925" s="1"/>
      <c r="AEO925" s="1"/>
      <c r="AEP925" s="1"/>
      <c r="AEQ925" s="1"/>
      <c r="AER925" s="1"/>
      <c r="AES925" s="1"/>
      <c r="AET925" s="1"/>
      <c r="AEU925" s="1"/>
      <c r="AEV925" s="1"/>
      <c r="AEW925" s="1"/>
      <c r="AEX925" s="1"/>
      <c r="AEY925" s="1"/>
      <c r="AEZ925" s="1"/>
      <c r="AFA925" s="1"/>
      <c r="AFB925" s="1"/>
      <c r="AFC925" s="1"/>
      <c r="AFD925" s="1"/>
      <c r="AFE925" s="1"/>
      <c r="AFF925" s="1"/>
      <c r="AFG925" s="1"/>
      <c r="AFH925" s="1"/>
      <c r="AFI925" s="1"/>
      <c r="AFJ925" s="1"/>
      <c r="AFK925" s="1"/>
      <c r="AFL925" s="1"/>
      <c r="AFM925" s="1"/>
      <c r="AFN925" s="1"/>
      <c r="AFO925" s="1"/>
      <c r="AFP925" s="1"/>
      <c r="AFQ925" s="1"/>
      <c r="AFR925" s="1"/>
      <c r="AFS925" s="1"/>
      <c r="AFT925" s="1"/>
      <c r="AFU925" s="1"/>
      <c r="AFV925" s="1"/>
      <c r="AFW925" s="1"/>
      <c r="AFX925" s="1"/>
      <c r="AFY925" s="1"/>
      <c r="AFZ925" s="1"/>
      <c r="AGA925" s="1"/>
      <c r="AGB925" s="1"/>
      <c r="AGC925" s="1"/>
      <c r="AGD925" s="1"/>
      <c r="AGE925" s="1"/>
      <c r="AGF925" s="1"/>
      <c r="AGG925" s="1"/>
      <c r="AGH925" s="1"/>
      <c r="AGI925" s="1"/>
      <c r="AGJ925" s="1"/>
      <c r="AGK925" s="1"/>
      <c r="AGL925" s="1"/>
      <c r="AGM925" s="1"/>
      <c r="AGN925" s="1"/>
      <c r="AGO925" s="1"/>
      <c r="AGP925" s="1"/>
      <c r="AGQ925" s="1"/>
      <c r="AGR925" s="1"/>
      <c r="AGS925" s="1"/>
      <c r="AGT925" s="1"/>
      <c r="AGU925" s="1"/>
      <c r="AGV925" s="1"/>
      <c r="AGW925" s="1"/>
      <c r="AGX925" s="1"/>
      <c r="AGY925" s="1"/>
      <c r="AGZ925" s="1"/>
      <c r="AHA925" s="1"/>
      <c r="AHB925" s="1"/>
      <c r="AHC925" s="1"/>
      <c r="AHD925" s="1"/>
      <c r="AHE925" s="1"/>
      <c r="AHF925" s="1"/>
      <c r="AHG925" s="1"/>
      <c r="AHH925" s="1"/>
      <c r="AHI925" s="1"/>
      <c r="AHJ925" s="1"/>
      <c r="AHK925" s="1"/>
      <c r="AHL925" s="1"/>
      <c r="AHM925" s="1"/>
      <c r="AHN925" s="1"/>
      <c r="AHO925" s="1"/>
      <c r="AHP925" s="1"/>
      <c r="AHQ925" s="1"/>
      <c r="AHR925" s="1"/>
      <c r="AHS925" s="1"/>
      <c r="AHT925" s="1"/>
      <c r="AHU925" s="1"/>
      <c r="AHV925" s="1"/>
      <c r="AHW925" s="1"/>
      <c r="AHX925" s="1"/>
      <c r="AHY925" s="1"/>
      <c r="AHZ925" s="1"/>
      <c r="AIA925" s="1"/>
      <c r="AIB925" s="1"/>
      <c r="AIC925" s="1"/>
      <c r="AID925" s="1"/>
      <c r="AIE925" s="1"/>
      <c r="AIF925" s="1"/>
      <c r="AIG925" s="1"/>
      <c r="AIH925" s="1"/>
      <c r="AII925" s="1"/>
      <c r="AIJ925" s="1"/>
      <c r="AIK925" s="1"/>
      <c r="AIL925" s="1"/>
      <c r="AIM925" s="1"/>
      <c r="AIN925" s="1"/>
      <c r="AIO925" s="1"/>
      <c r="AIP925" s="1"/>
      <c r="AIQ925" s="1"/>
      <c r="AIR925" s="1"/>
      <c r="AIS925" s="1"/>
      <c r="AIT925" s="1"/>
      <c r="AIU925" s="1"/>
    </row>
    <row r="926" spans="1:931" s="5" customFormat="1" ht="37.5" x14ac:dyDescent="0.3">
      <c r="A926" s="24">
        <f t="shared" si="205"/>
        <v>20</v>
      </c>
      <c r="B926" s="111">
        <v>15</v>
      </c>
      <c r="C926" s="47" t="s">
        <v>481</v>
      </c>
      <c r="D926" s="111">
        <v>1993</v>
      </c>
      <c r="E926" s="111" t="s">
        <v>24</v>
      </c>
      <c r="F926" s="112" t="s">
        <v>195</v>
      </c>
      <c r="G926" s="111" t="s">
        <v>42</v>
      </c>
      <c r="H926" s="111">
        <v>2</v>
      </c>
      <c r="I926" s="113">
        <v>1087.5999999999999</v>
      </c>
      <c r="J926" s="113">
        <v>650.79999999999995</v>
      </c>
      <c r="K926" s="40" t="s">
        <v>32</v>
      </c>
      <c r="L926" s="115">
        <f t="shared" ref="L926:L931" si="206">I926*Q926</f>
        <v>370501.81599999999</v>
      </c>
      <c r="M926" s="115">
        <f>L926</f>
        <v>370501.81599999999</v>
      </c>
      <c r="N926" s="115">
        <f t="shared" ref="N926:N931" si="207">I926*R926</f>
        <v>31670.911999999997</v>
      </c>
      <c r="O926" s="115">
        <f t="shared" si="203"/>
        <v>402172.728</v>
      </c>
      <c r="P926" s="115">
        <f>O926</f>
        <v>402172.728</v>
      </c>
      <c r="Q926" s="115">
        <v>340.66</v>
      </c>
      <c r="R926" s="34">
        <v>29.12</v>
      </c>
      <c r="S926" s="112" t="s">
        <v>183</v>
      </c>
      <c r="T926" s="112" t="s">
        <v>429</v>
      </c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  <c r="XX926" s="1"/>
      <c r="XY926" s="1"/>
      <c r="XZ926" s="1"/>
      <c r="YA926" s="1"/>
      <c r="YB926" s="1"/>
      <c r="YC926" s="1"/>
      <c r="YD926" s="1"/>
      <c r="YE926" s="1"/>
      <c r="YF926" s="1"/>
      <c r="YG926" s="1"/>
      <c r="YH926" s="1"/>
      <c r="YI926" s="1"/>
      <c r="YJ926" s="1"/>
      <c r="YK926" s="1"/>
      <c r="YL926" s="1"/>
      <c r="YM926" s="1"/>
      <c r="YN926" s="1"/>
      <c r="YO926" s="1"/>
      <c r="YP926" s="1"/>
      <c r="YQ926" s="1"/>
      <c r="YR926" s="1"/>
      <c r="YS926" s="1"/>
      <c r="YT926" s="1"/>
      <c r="YU926" s="1"/>
      <c r="YV926" s="1"/>
      <c r="YW926" s="1"/>
      <c r="YX926" s="1"/>
      <c r="YY926" s="1"/>
      <c r="YZ926" s="1"/>
      <c r="ZA926" s="1"/>
      <c r="ZB926" s="1"/>
      <c r="ZC926" s="1"/>
      <c r="ZD926" s="1"/>
      <c r="ZE926" s="1"/>
      <c r="ZF926" s="1"/>
      <c r="ZG926" s="1"/>
      <c r="ZH926" s="1"/>
      <c r="ZI926" s="1"/>
      <c r="ZJ926" s="1"/>
      <c r="ZK926" s="1"/>
      <c r="ZL926" s="1"/>
      <c r="ZM926" s="1"/>
      <c r="ZN926" s="1"/>
      <c r="ZO926" s="1"/>
      <c r="ZP926" s="1"/>
      <c r="ZQ926" s="1"/>
      <c r="ZR926" s="1"/>
      <c r="ZS926" s="1"/>
      <c r="ZT926" s="1"/>
      <c r="ZU926" s="1"/>
      <c r="ZV926" s="1"/>
      <c r="ZW926" s="1"/>
      <c r="ZX926" s="1"/>
      <c r="ZY926" s="1"/>
      <c r="ZZ926" s="1"/>
      <c r="AAA926" s="1"/>
      <c r="AAB926" s="1"/>
      <c r="AAC926" s="1"/>
      <c r="AAD926" s="1"/>
      <c r="AAE926" s="1"/>
      <c r="AAF926" s="1"/>
      <c r="AAG926" s="1"/>
      <c r="AAH926" s="1"/>
      <c r="AAI926" s="1"/>
      <c r="AAJ926" s="1"/>
      <c r="AAK926" s="1"/>
      <c r="AAL926" s="1"/>
      <c r="AAM926" s="1"/>
      <c r="AAN926" s="1"/>
      <c r="AAO926" s="1"/>
      <c r="AAP926" s="1"/>
      <c r="AAQ926" s="1"/>
      <c r="AAR926" s="1"/>
      <c r="AAS926" s="1"/>
      <c r="AAT926" s="1"/>
      <c r="AAU926" s="1"/>
      <c r="AAV926" s="1"/>
      <c r="AAW926" s="1"/>
      <c r="AAX926" s="1"/>
      <c r="AAY926" s="1"/>
      <c r="AAZ926" s="1"/>
      <c r="ABA926" s="1"/>
      <c r="ABB926" s="1"/>
      <c r="ABC926" s="1"/>
      <c r="ABD926" s="1"/>
      <c r="ABE926" s="1"/>
      <c r="ABF926" s="1"/>
      <c r="ABG926" s="1"/>
      <c r="ABH926" s="1"/>
      <c r="ABI926" s="1"/>
      <c r="ABJ926" s="1"/>
      <c r="ABK926" s="1"/>
      <c r="ABL926" s="1"/>
      <c r="ABM926" s="1"/>
      <c r="ABN926" s="1"/>
      <c r="ABO926" s="1"/>
      <c r="ABP926" s="1"/>
      <c r="ABQ926" s="1"/>
      <c r="ABR926" s="1"/>
      <c r="ABS926" s="1"/>
      <c r="ABT926" s="1"/>
      <c r="ABU926" s="1"/>
      <c r="ABV926" s="1"/>
      <c r="ABW926" s="1"/>
      <c r="ABX926" s="1"/>
      <c r="ABY926" s="1"/>
      <c r="ABZ926" s="1"/>
      <c r="ACA926" s="1"/>
      <c r="ACB926" s="1"/>
      <c r="ACC926" s="1"/>
      <c r="ACD926" s="1"/>
      <c r="ACE926" s="1"/>
      <c r="ACF926" s="1"/>
      <c r="ACG926" s="1"/>
      <c r="ACH926" s="1"/>
      <c r="ACI926" s="1"/>
      <c r="ACJ926" s="1"/>
      <c r="ACK926" s="1"/>
      <c r="ACL926" s="1"/>
      <c r="ACM926" s="1"/>
      <c r="ACN926" s="1"/>
      <c r="ACO926" s="1"/>
      <c r="ACP926" s="1"/>
      <c r="ACQ926" s="1"/>
      <c r="ACR926" s="1"/>
      <c r="ACS926" s="1"/>
      <c r="ACT926" s="1"/>
      <c r="ACU926" s="1"/>
      <c r="ACV926" s="1"/>
      <c r="ACW926" s="1"/>
      <c r="ACX926" s="1"/>
      <c r="ACY926" s="1"/>
      <c r="ACZ926" s="1"/>
      <c r="ADA926" s="1"/>
      <c r="ADB926" s="1"/>
      <c r="ADC926" s="1"/>
      <c r="ADD926" s="1"/>
      <c r="ADE926" s="1"/>
      <c r="ADF926" s="1"/>
      <c r="ADG926" s="1"/>
      <c r="ADH926" s="1"/>
      <c r="ADI926" s="1"/>
      <c r="ADJ926" s="1"/>
      <c r="ADK926" s="1"/>
      <c r="ADL926" s="1"/>
      <c r="ADM926" s="1"/>
      <c r="ADN926" s="1"/>
      <c r="ADO926" s="1"/>
      <c r="ADP926" s="1"/>
      <c r="ADQ926" s="1"/>
      <c r="ADR926" s="1"/>
      <c r="ADS926" s="1"/>
      <c r="ADT926" s="1"/>
      <c r="ADU926" s="1"/>
      <c r="ADV926" s="1"/>
      <c r="ADW926" s="1"/>
      <c r="ADX926" s="1"/>
      <c r="ADY926" s="1"/>
      <c r="ADZ926" s="1"/>
      <c r="AEA926" s="1"/>
      <c r="AEB926" s="1"/>
      <c r="AEC926" s="1"/>
      <c r="AED926" s="1"/>
      <c r="AEE926" s="1"/>
      <c r="AEF926" s="1"/>
      <c r="AEG926" s="1"/>
      <c r="AEH926" s="1"/>
      <c r="AEI926" s="1"/>
      <c r="AEJ926" s="1"/>
      <c r="AEK926" s="1"/>
      <c r="AEL926" s="1"/>
      <c r="AEM926" s="1"/>
      <c r="AEN926" s="1"/>
      <c r="AEO926" s="1"/>
      <c r="AEP926" s="1"/>
      <c r="AEQ926" s="1"/>
      <c r="AER926" s="1"/>
      <c r="AES926" s="1"/>
      <c r="AET926" s="1"/>
      <c r="AEU926" s="1"/>
      <c r="AEV926" s="1"/>
      <c r="AEW926" s="1"/>
      <c r="AEX926" s="1"/>
      <c r="AEY926" s="1"/>
      <c r="AEZ926" s="1"/>
      <c r="AFA926" s="1"/>
      <c r="AFB926" s="1"/>
      <c r="AFC926" s="1"/>
      <c r="AFD926" s="1"/>
      <c r="AFE926" s="1"/>
      <c r="AFF926" s="1"/>
      <c r="AFG926" s="1"/>
      <c r="AFH926" s="1"/>
      <c r="AFI926" s="1"/>
      <c r="AFJ926" s="1"/>
      <c r="AFK926" s="1"/>
      <c r="AFL926" s="1"/>
      <c r="AFM926" s="1"/>
      <c r="AFN926" s="1"/>
      <c r="AFO926" s="1"/>
      <c r="AFP926" s="1"/>
      <c r="AFQ926" s="1"/>
      <c r="AFR926" s="1"/>
      <c r="AFS926" s="1"/>
      <c r="AFT926" s="1"/>
      <c r="AFU926" s="1"/>
      <c r="AFV926" s="1"/>
      <c r="AFW926" s="1"/>
      <c r="AFX926" s="1"/>
      <c r="AFY926" s="1"/>
      <c r="AFZ926" s="1"/>
      <c r="AGA926" s="1"/>
      <c r="AGB926" s="1"/>
      <c r="AGC926" s="1"/>
      <c r="AGD926" s="1"/>
      <c r="AGE926" s="1"/>
      <c r="AGF926" s="1"/>
      <c r="AGG926" s="1"/>
      <c r="AGH926" s="1"/>
      <c r="AGI926" s="1"/>
      <c r="AGJ926" s="1"/>
      <c r="AGK926" s="1"/>
      <c r="AGL926" s="1"/>
      <c r="AGM926" s="1"/>
      <c r="AGN926" s="1"/>
      <c r="AGO926" s="1"/>
      <c r="AGP926" s="1"/>
      <c r="AGQ926" s="1"/>
      <c r="AGR926" s="1"/>
      <c r="AGS926" s="1"/>
      <c r="AGT926" s="1"/>
      <c r="AGU926" s="1"/>
      <c r="AGV926" s="1"/>
      <c r="AGW926" s="1"/>
      <c r="AGX926" s="1"/>
      <c r="AGY926" s="1"/>
      <c r="AGZ926" s="1"/>
      <c r="AHA926" s="1"/>
      <c r="AHB926" s="1"/>
      <c r="AHC926" s="1"/>
      <c r="AHD926" s="1"/>
      <c r="AHE926" s="1"/>
      <c r="AHF926" s="1"/>
      <c r="AHG926" s="1"/>
      <c r="AHH926" s="1"/>
      <c r="AHI926" s="1"/>
      <c r="AHJ926" s="1"/>
      <c r="AHK926" s="1"/>
      <c r="AHL926" s="1"/>
      <c r="AHM926" s="1"/>
      <c r="AHN926" s="1"/>
      <c r="AHO926" s="1"/>
      <c r="AHP926" s="1"/>
      <c r="AHQ926" s="1"/>
      <c r="AHR926" s="1"/>
      <c r="AHS926" s="1"/>
      <c r="AHT926" s="1"/>
      <c r="AHU926" s="1"/>
      <c r="AHV926" s="1"/>
      <c r="AHW926" s="1"/>
      <c r="AHX926" s="1"/>
      <c r="AHY926" s="1"/>
      <c r="AHZ926" s="1"/>
      <c r="AIA926" s="1"/>
      <c r="AIB926" s="1"/>
      <c r="AIC926" s="1"/>
      <c r="AID926" s="1"/>
      <c r="AIE926" s="1"/>
      <c r="AIF926" s="1"/>
      <c r="AIG926" s="1"/>
      <c r="AIH926" s="1"/>
      <c r="AII926" s="1"/>
      <c r="AIJ926" s="1"/>
      <c r="AIK926" s="1"/>
      <c r="AIL926" s="1"/>
      <c r="AIM926" s="1"/>
      <c r="AIN926" s="1"/>
      <c r="AIO926" s="1"/>
      <c r="AIP926" s="1"/>
      <c r="AIQ926" s="1"/>
      <c r="AIR926" s="1"/>
      <c r="AIS926" s="1"/>
      <c r="AIT926" s="1"/>
      <c r="AIU926" s="1"/>
    </row>
    <row r="927" spans="1:931" s="5" customFormat="1" ht="37.5" x14ac:dyDescent="0.3">
      <c r="A927" s="24">
        <f t="shared" si="205"/>
        <v>21</v>
      </c>
      <c r="B927" s="111">
        <v>16</v>
      </c>
      <c r="C927" s="47" t="s">
        <v>482</v>
      </c>
      <c r="D927" s="111">
        <v>1975</v>
      </c>
      <c r="E927" s="111" t="s">
        <v>24</v>
      </c>
      <c r="F927" s="112" t="s">
        <v>234</v>
      </c>
      <c r="G927" s="111" t="s">
        <v>42</v>
      </c>
      <c r="H927" s="111">
        <v>2</v>
      </c>
      <c r="I927" s="113">
        <v>953.4</v>
      </c>
      <c r="J927" s="113">
        <v>583.20000000000005</v>
      </c>
      <c r="K927" s="40" t="s">
        <v>32</v>
      </c>
      <c r="L927" s="115">
        <f t="shared" si="206"/>
        <v>324785.24400000001</v>
      </c>
      <c r="M927" s="115">
        <f>L927</f>
        <v>324785.24400000001</v>
      </c>
      <c r="N927" s="115">
        <f t="shared" si="207"/>
        <v>35390.207999999999</v>
      </c>
      <c r="O927" s="115">
        <f t="shared" si="203"/>
        <v>360175.45199999999</v>
      </c>
      <c r="P927" s="115">
        <f>O927</f>
        <v>360175.45199999999</v>
      </c>
      <c r="Q927" s="34">
        <v>340.66</v>
      </c>
      <c r="R927" s="34">
        <v>37.119999999999997</v>
      </c>
      <c r="S927" s="112" t="s">
        <v>183</v>
      </c>
      <c r="T927" s="112" t="s">
        <v>429</v>
      </c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  <c r="XX927" s="1"/>
      <c r="XY927" s="1"/>
      <c r="XZ927" s="1"/>
      <c r="YA927" s="1"/>
      <c r="YB927" s="1"/>
      <c r="YC927" s="1"/>
      <c r="YD927" s="1"/>
      <c r="YE927" s="1"/>
      <c r="YF927" s="1"/>
      <c r="YG927" s="1"/>
      <c r="YH927" s="1"/>
      <c r="YI927" s="1"/>
      <c r="YJ927" s="1"/>
      <c r="YK927" s="1"/>
      <c r="YL927" s="1"/>
      <c r="YM927" s="1"/>
      <c r="YN927" s="1"/>
      <c r="YO927" s="1"/>
      <c r="YP927" s="1"/>
      <c r="YQ927" s="1"/>
      <c r="YR927" s="1"/>
      <c r="YS927" s="1"/>
      <c r="YT927" s="1"/>
      <c r="YU927" s="1"/>
      <c r="YV927" s="1"/>
      <c r="YW927" s="1"/>
      <c r="YX927" s="1"/>
      <c r="YY927" s="1"/>
      <c r="YZ927" s="1"/>
      <c r="ZA927" s="1"/>
      <c r="ZB927" s="1"/>
      <c r="ZC927" s="1"/>
      <c r="ZD927" s="1"/>
      <c r="ZE927" s="1"/>
      <c r="ZF927" s="1"/>
      <c r="ZG927" s="1"/>
      <c r="ZH927" s="1"/>
      <c r="ZI927" s="1"/>
      <c r="ZJ927" s="1"/>
      <c r="ZK927" s="1"/>
      <c r="ZL927" s="1"/>
      <c r="ZM927" s="1"/>
      <c r="ZN927" s="1"/>
      <c r="ZO927" s="1"/>
      <c r="ZP927" s="1"/>
      <c r="ZQ927" s="1"/>
      <c r="ZR927" s="1"/>
      <c r="ZS927" s="1"/>
      <c r="ZT927" s="1"/>
      <c r="ZU927" s="1"/>
      <c r="ZV927" s="1"/>
      <c r="ZW927" s="1"/>
      <c r="ZX927" s="1"/>
      <c r="ZY927" s="1"/>
      <c r="ZZ927" s="1"/>
      <c r="AAA927" s="1"/>
      <c r="AAB927" s="1"/>
      <c r="AAC927" s="1"/>
      <c r="AAD927" s="1"/>
      <c r="AAE927" s="1"/>
      <c r="AAF927" s="1"/>
      <c r="AAG927" s="1"/>
      <c r="AAH927" s="1"/>
      <c r="AAI927" s="1"/>
      <c r="AAJ927" s="1"/>
      <c r="AAK927" s="1"/>
      <c r="AAL927" s="1"/>
      <c r="AAM927" s="1"/>
      <c r="AAN927" s="1"/>
      <c r="AAO927" s="1"/>
      <c r="AAP927" s="1"/>
      <c r="AAQ927" s="1"/>
      <c r="AAR927" s="1"/>
      <c r="AAS927" s="1"/>
      <c r="AAT927" s="1"/>
      <c r="AAU927" s="1"/>
      <c r="AAV927" s="1"/>
      <c r="AAW927" s="1"/>
      <c r="AAX927" s="1"/>
      <c r="AAY927" s="1"/>
      <c r="AAZ927" s="1"/>
      <c r="ABA927" s="1"/>
      <c r="ABB927" s="1"/>
      <c r="ABC927" s="1"/>
      <c r="ABD927" s="1"/>
      <c r="ABE927" s="1"/>
      <c r="ABF927" s="1"/>
      <c r="ABG927" s="1"/>
      <c r="ABH927" s="1"/>
      <c r="ABI927" s="1"/>
      <c r="ABJ927" s="1"/>
      <c r="ABK927" s="1"/>
      <c r="ABL927" s="1"/>
      <c r="ABM927" s="1"/>
      <c r="ABN927" s="1"/>
      <c r="ABO927" s="1"/>
      <c r="ABP927" s="1"/>
      <c r="ABQ927" s="1"/>
      <c r="ABR927" s="1"/>
      <c r="ABS927" s="1"/>
      <c r="ABT927" s="1"/>
      <c r="ABU927" s="1"/>
      <c r="ABV927" s="1"/>
      <c r="ABW927" s="1"/>
      <c r="ABX927" s="1"/>
      <c r="ABY927" s="1"/>
      <c r="ABZ927" s="1"/>
      <c r="ACA927" s="1"/>
      <c r="ACB927" s="1"/>
      <c r="ACC927" s="1"/>
      <c r="ACD927" s="1"/>
      <c r="ACE927" s="1"/>
      <c r="ACF927" s="1"/>
      <c r="ACG927" s="1"/>
      <c r="ACH927" s="1"/>
      <c r="ACI927" s="1"/>
      <c r="ACJ927" s="1"/>
      <c r="ACK927" s="1"/>
      <c r="ACL927" s="1"/>
      <c r="ACM927" s="1"/>
      <c r="ACN927" s="1"/>
      <c r="ACO927" s="1"/>
      <c r="ACP927" s="1"/>
      <c r="ACQ927" s="1"/>
      <c r="ACR927" s="1"/>
      <c r="ACS927" s="1"/>
      <c r="ACT927" s="1"/>
      <c r="ACU927" s="1"/>
      <c r="ACV927" s="1"/>
      <c r="ACW927" s="1"/>
      <c r="ACX927" s="1"/>
      <c r="ACY927" s="1"/>
      <c r="ACZ927" s="1"/>
      <c r="ADA927" s="1"/>
      <c r="ADB927" s="1"/>
      <c r="ADC927" s="1"/>
      <c r="ADD927" s="1"/>
      <c r="ADE927" s="1"/>
      <c r="ADF927" s="1"/>
      <c r="ADG927" s="1"/>
      <c r="ADH927" s="1"/>
      <c r="ADI927" s="1"/>
      <c r="ADJ927" s="1"/>
      <c r="ADK927" s="1"/>
      <c r="ADL927" s="1"/>
      <c r="ADM927" s="1"/>
      <c r="ADN927" s="1"/>
      <c r="ADO927" s="1"/>
      <c r="ADP927" s="1"/>
      <c r="ADQ927" s="1"/>
      <c r="ADR927" s="1"/>
      <c r="ADS927" s="1"/>
      <c r="ADT927" s="1"/>
      <c r="ADU927" s="1"/>
      <c r="ADV927" s="1"/>
      <c r="ADW927" s="1"/>
      <c r="ADX927" s="1"/>
      <c r="ADY927" s="1"/>
      <c r="ADZ927" s="1"/>
      <c r="AEA927" s="1"/>
      <c r="AEB927" s="1"/>
      <c r="AEC927" s="1"/>
      <c r="AED927" s="1"/>
      <c r="AEE927" s="1"/>
      <c r="AEF927" s="1"/>
      <c r="AEG927" s="1"/>
      <c r="AEH927" s="1"/>
      <c r="AEI927" s="1"/>
      <c r="AEJ927" s="1"/>
      <c r="AEK927" s="1"/>
      <c r="AEL927" s="1"/>
      <c r="AEM927" s="1"/>
      <c r="AEN927" s="1"/>
      <c r="AEO927" s="1"/>
      <c r="AEP927" s="1"/>
      <c r="AEQ927" s="1"/>
      <c r="AER927" s="1"/>
      <c r="AES927" s="1"/>
      <c r="AET927" s="1"/>
      <c r="AEU927" s="1"/>
      <c r="AEV927" s="1"/>
      <c r="AEW927" s="1"/>
      <c r="AEX927" s="1"/>
      <c r="AEY927" s="1"/>
      <c r="AEZ927" s="1"/>
      <c r="AFA927" s="1"/>
      <c r="AFB927" s="1"/>
      <c r="AFC927" s="1"/>
      <c r="AFD927" s="1"/>
      <c r="AFE927" s="1"/>
      <c r="AFF927" s="1"/>
      <c r="AFG927" s="1"/>
      <c r="AFH927" s="1"/>
      <c r="AFI927" s="1"/>
      <c r="AFJ927" s="1"/>
      <c r="AFK927" s="1"/>
      <c r="AFL927" s="1"/>
      <c r="AFM927" s="1"/>
      <c r="AFN927" s="1"/>
      <c r="AFO927" s="1"/>
      <c r="AFP927" s="1"/>
      <c r="AFQ927" s="1"/>
      <c r="AFR927" s="1"/>
      <c r="AFS927" s="1"/>
      <c r="AFT927" s="1"/>
      <c r="AFU927" s="1"/>
      <c r="AFV927" s="1"/>
      <c r="AFW927" s="1"/>
      <c r="AFX927" s="1"/>
      <c r="AFY927" s="1"/>
      <c r="AFZ927" s="1"/>
      <c r="AGA927" s="1"/>
      <c r="AGB927" s="1"/>
      <c r="AGC927" s="1"/>
      <c r="AGD927" s="1"/>
      <c r="AGE927" s="1"/>
      <c r="AGF927" s="1"/>
      <c r="AGG927" s="1"/>
      <c r="AGH927" s="1"/>
      <c r="AGI927" s="1"/>
      <c r="AGJ927" s="1"/>
      <c r="AGK927" s="1"/>
      <c r="AGL927" s="1"/>
      <c r="AGM927" s="1"/>
      <c r="AGN927" s="1"/>
      <c r="AGO927" s="1"/>
      <c r="AGP927" s="1"/>
      <c r="AGQ927" s="1"/>
      <c r="AGR927" s="1"/>
      <c r="AGS927" s="1"/>
      <c r="AGT927" s="1"/>
      <c r="AGU927" s="1"/>
      <c r="AGV927" s="1"/>
      <c r="AGW927" s="1"/>
      <c r="AGX927" s="1"/>
      <c r="AGY927" s="1"/>
      <c r="AGZ927" s="1"/>
      <c r="AHA927" s="1"/>
      <c r="AHB927" s="1"/>
      <c r="AHC927" s="1"/>
      <c r="AHD927" s="1"/>
      <c r="AHE927" s="1"/>
      <c r="AHF927" s="1"/>
      <c r="AHG927" s="1"/>
      <c r="AHH927" s="1"/>
      <c r="AHI927" s="1"/>
      <c r="AHJ927" s="1"/>
      <c r="AHK927" s="1"/>
      <c r="AHL927" s="1"/>
      <c r="AHM927" s="1"/>
      <c r="AHN927" s="1"/>
      <c r="AHO927" s="1"/>
      <c r="AHP927" s="1"/>
      <c r="AHQ927" s="1"/>
      <c r="AHR927" s="1"/>
      <c r="AHS927" s="1"/>
      <c r="AHT927" s="1"/>
      <c r="AHU927" s="1"/>
      <c r="AHV927" s="1"/>
      <c r="AHW927" s="1"/>
      <c r="AHX927" s="1"/>
      <c r="AHY927" s="1"/>
      <c r="AHZ927" s="1"/>
      <c r="AIA927" s="1"/>
      <c r="AIB927" s="1"/>
      <c r="AIC927" s="1"/>
      <c r="AID927" s="1"/>
      <c r="AIE927" s="1"/>
      <c r="AIF927" s="1"/>
      <c r="AIG927" s="1"/>
      <c r="AIH927" s="1"/>
      <c r="AII927" s="1"/>
      <c r="AIJ927" s="1"/>
      <c r="AIK927" s="1"/>
      <c r="AIL927" s="1"/>
      <c r="AIM927" s="1"/>
      <c r="AIN927" s="1"/>
      <c r="AIO927" s="1"/>
      <c r="AIP927" s="1"/>
      <c r="AIQ927" s="1"/>
      <c r="AIR927" s="1"/>
      <c r="AIS927" s="1"/>
      <c r="AIT927" s="1"/>
      <c r="AIU927" s="1"/>
    </row>
    <row r="928" spans="1:931" s="5" customFormat="1" ht="37.5" x14ac:dyDescent="0.3">
      <c r="A928" s="24">
        <f t="shared" si="205"/>
        <v>22</v>
      </c>
      <c r="B928" s="111">
        <v>17</v>
      </c>
      <c r="C928" s="47" t="s">
        <v>483</v>
      </c>
      <c r="D928" s="111">
        <v>1980</v>
      </c>
      <c r="E928" s="111" t="s">
        <v>24</v>
      </c>
      <c r="F928" s="112" t="s">
        <v>235</v>
      </c>
      <c r="G928" s="111" t="s">
        <v>25</v>
      </c>
      <c r="H928" s="111">
        <v>2</v>
      </c>
      <c r="I928" s="113">
        <v>1647.7</v>
      </c>
      <c r="J928" s="113">
        <v>944.8</v>
      </c>
      <c r="K928" s="40" t="s">
        <v>32</v>
      </c>
      <c r="L928" s="115">
        <f t="shared" si="206"/>
        <v>561305.48200000008</v>
      </c>
      <c r="M928" s="115">
        <f>L928</f>
        <v>561305.48200000008</v>
      </c>
      <c r="N928" s="115">
        <f t="shared" si="207"/>
        <v>61162.623999999996</v>
      </c>
      <c r="O928" s="115">
        <f t="shared" si="203"/>
        <v>622468.10600000003</v>
      </c>
      <c r="P928" s="115">
        <f>O928</f>
        <v>622468.10600000003</v>
      </c>
      <c r="Q928" s="34">
        <v>340.66</v>
      </c>
      <c r="R928" s="34">
        <v>37.119999999999997</v>
      </c>
      <c r="S928" s="112" t="s">
        <v>183</v>
      </c>
      <c r="T928" s="112" t="s">
        <v>429</v>
      </c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  <c r="XX928" s="1"/>
      <c r="XY928" s="1"/>
      <c r="XZ928" s="1"/>
      <c r="YA928" s="1"/>
      <c r="YB928" s="1"/>
      <c r="YC928" s="1"/>
      <c r="YD928" s="1"/>
      <c r="YE928" s="1"/>
      <c r="YF928" s="1"/>
      <c r="YG928" s="1"/>
      <c r="YH928" s="1"/>
      <c r="YI928" s="1"/>
      <c r="YJ928" s="1"/>
      <c r="YK928" s="1"/>
      <c r="YL928" s="1"/>
      <c r="YM928" s="1"/>
      <c r="YN928" s="1"/>
      <c r="YO928" s="1"/>
      <c r="YP928" s="1"/>
      <c r="YQ928" s="1"/>
      <c r="YR928" s="1"/>
      <c r="YS928" s="1"/>
      <c r="YT928" s="1"/>
      <c r="YU928" s="1"/>
      <c r="YV928" s="1"/>
      <c r="YW928" s="1"/>
      <c r="YX928" s="1"/>
      <c r="YY928" s="1"/>
      <c r="YZ928" s="1"/>
      <c r="ZA928" s="1"/>
      <c r="ZB928" s="1"/>
      <c r="ZC928" s="1"/>
      <c r="ZD928" s="1"/>
      <c r="ZE928" s="1"/>
      <c r="ZF928" s="1"/>
      <c r="ZG928" s="1"/>
      <c r="ZH928" s="1"/>
      <c r="ZI928" s="1"/>
      <c r="ZJ928" s="1"/>
      <c r="ZK928" s="1"/>
      <c r="ZL928" s="1"/>
      <c r="ZM928" s="1"/>
      <c r="ZN928" s="1"/>
      <c r="ZO928" s="1"/>
      <c r="ZP928" s="1"/>
      <c r="ZQ928" s="1"/>
      <c r="ZR928" s="1"/>
      <c r="ZS928" s="1"/>
      <c r="ZT928" s="1"/>
      <c r="ZU928" s="1"/>
      <c r="ZV928" s="1"/>
      <c r="ZW928" s="1"/>
      <c r="ZX928" s="1"/>
      <c r="ZY928" s="1"/>
      <c r="ZZ928" s="1"/>
      <c r="AAA928" s="1"/>
      <c r="AAB928" s="1"/>
      <c r="AAC928" s="1"/>
      <c r="AAD928" s="1"/>
      <c r="AAE928" s="1"/>
      <c r="AAF928" s="1"/>
      <c r="AAG928" s="1"/>
      <c r="AAH928" s="1"/>
      <c r="AAI928" s="1"/>
      <c r="AAJ928" s="1"/>
      <c r="AAK928" s="1"/>
      <c r="AAL928" s="1"/>
      <c r="AAM928" s="1"/>
      <c r="AAN928" s="1"/>
      <c r="AAO928" s="1"/>
      <c r="AAP928" s="1"/>
      <c r="AAQ928" s="1"/>
      <c r="AAR928" s="1"/>
      <c r="AAS928" s="1"/>
      <c r="AAT928" s="1"/>
      <c r="AAU928" s="1"/>
      <c r="AAV928" s="1"/>
      <c r="AAW928" s="1"/>
      <c r="AAX928" s="1"/>
      <c r="AAY928" s="1"/>
      <c r="AAZ928" s="1"/>
      <c r="ABA928" s="1"/>
      <c r="ABB928" s="1"/>
      <c r="ABC928" s="1"/>
      <c r="ABD928" s="1"/>
      <c r="ABE928" s="1"/>
      <c r="ABF928" s="1"/>
      <c r="ABG928" s="1"/>
      <c r="ABH928" s="1"/>
      <c r="ABI928" s="1"/>
      <c r="ABJ928" s="1"/>
      <c r="ABK928" s="1"/>
      <c r="ABL928" s="1"/>
      <c r="ABM928" s="1"/>
      <c r="ABN928" s="1"/>
      <c r="ABO928" s="1"/>
      <c r="ABP928" s="1"/>
      <c r="ABQ928" s="1"/>
      <c r="ABR928" s="1"/>
      <c r="ABS928" s="1"/>
      <c r="ABT928" s="1"/>
      <c r="ABU928" s="1"/>
      <c r="ABV928" s="1"/>
      <c r="ABW928" s="1"/>
      <c r="ABX928" s="1"/>
      <c r="ABY928" s="1"/>
      <c r="ABZ928" s="1"/>
      <c r="ACA928" s="1"/>
      <c r="ACB928" s="1"/>
      <c r="ACC928" s="1"/>
      <c r="ACD928" s="1"/>
      <c r="ACE928" s="1"/>
      <c r="ACF928" s="1"/>
      <c r="ACG928" s="1"/>
      <c r="ACH928" s="1"/>
      <c r="ACI928" s="1"/>
      <c r="ACJ928" s="1"/>
      <c r="ACK928" s="1"/>
      <c r="ACL928" s="1"/>
      <c r="ACM928" s="1"/>
      <c r="ACN928" s="1"/>
      <c r="ACO928" s="1"/>
      <c r="ACP928" s="1"/>
      <c r="ACQ928" s="1"/>
      <c r="ACR928" s="1"/>
      <c r="ACS928" s="1"/>
      <c r="ACT928" s="1"/>
      <c r="ACU928" s="1"/>
      <c r="ACV928" s="1"/>
      <c r="ACW928" s="1"/>
      <c r="ACX928" s="1"/>
      <c r="ACY928" s="1"/>
      <c r="ACZ928" s="1"/>
      <c r="ADA928" s="1"/>
      <c r="ADB928" s="1"/>
      <c r="ADC928" s="1"/>
      <c r="ADD928" s="1"/>
      <c r="ADE928" s="1"/>
      <c r="ADF928" s="1"/>
      <c r="ADG928" s="1"/>
      <c r="ADH928" s="1"/>
      <c r="ADI928" s="1"/>
      <c r="ADJ928" s="1"/>
      <c r="ADK928" s="1"/>
      <c r="ADL928" s="1"/>
      <c r="ADM928" s="1"/>
      <c r="ADN928" s="1"/>
      <c r="ADO928" s="1"/>
      <c r="ADP928" s="1"/>
      <c r="ADQ928" s="1"/>
      <c r="ADR928" s="1"/>
      <c r="ADS928" s="1"/>
      <c r="ADT928" s="1"/>
      <c r="ADU928" s="1"/>
      <c r="ADV928" s="1"/>
      <c r="ADW928" s="1"/>
      <c r="ADX928" s="1"/>
      <c r="ADY928" s="1"/>
      <c r="ADZ928" s="1"/>
      <c r="AEA928" s="1"/>
      <c r="AEB928" s="1"/>
      <c r="AEC928" s="1"/>
      <c r="AED928" s="1"/>
      <c r="AEE928" s="1"/>
      <c r="AEF928" s="1"/>
      <c r="AEG928" s="1"/>
      <c r="AEH928" s="1"/>
      <c r="AEI928" s="1"/>
      <c r="AEJ928" s="1"/>
      <c r="AEK928" s="1"/>
      <c r="AEL928" s="1"/>
      <c r="AEM928" s="1"/>
      <c r="AEN928" s="1"/>
      <c r="AEO928" s="1"/>
      <c r="AEP928" s="1"/>
      <c r="AEQ928" s="1"/>
      <c r="AER928" s="1"/>
      <c r="AES928" s="1"/>
      <c r="AET928" s="1"/>
      <c r="AEU928" s="1"/>
      <c r="AEV928" s="1"/>
      <c r="AEW928" s="1"/>
      <c r="AEX928" s="1"/>
      <c r="AEY928" s="1"/>
      <c r="AEZ928" s="1"/>
      <c r="AFA928" s="1"/>
      <c r="AFB928" s="1"/>
      <c r="AFC928" s="1"/>
      <c r="AFD928" s="1"/>
      <c r="AFE928" s="1"/>
      <c r="AFF928" s="1"/>
      <c r="AFG928" s="1"/>
      <c r="AFH928" s="1"/>
      <c r="AFI928" s="1"/>
      <c r="AFJ928" s="1"/>
      <c r="AFK928" s="1"/>
      <c r="AFL928" s="1"/>
      <c r="AFM928" s="1"/>
      <c r="AFN928" s="1"/>
      <c r="AFO928" s="1"/>
      <c r="AFP928" s="1"/>
      <c r="AFQ928" s="1"/>
      <c r="AFR928" s="1"/>
      <c r="AFS928" s="1"/>
      <c r="AFT928" s="1"/>
      <c r="AFU928" s="1"/>
      <c r="AFV928" s="1"/>
      <c r="AFW928" s="1"/>
      <c r="AFX928" s="1"/>
      <c r="AFY928" s="1"/>
      <c r="AFZ928" s="1"/>
      <c r="AGA928" s="1"/>
      <c r="AGB928" s="1"/>
      <c r="AGC928" s="1"/>
      <c r="AGD928" s="1"/>
      <c r="AGE928" s="1"/>
      <c r="AGF928" s="1"/>
      <c r="AGG928" s="1"/>
      <c r="AGH928" s="1"/>
      <c r="AGI928" s="1"/>
      <c r="AGJ928" s="1"/>
      <c r="AGK928" s="1"/>
      <c r="AGL928" s="1"/>
      <c r="AGM928" s="1"/>
      <c r="AGN928" s="1"/>
      <c r="AGO928" s="1"/>
      <c r="AGP928" s="1"/>
      <c r="AGQ928" s="1"/>
      <c r="AGR928" s="1"/>
      <c r="AGS928" s="1"/>
      <c r="AGT928" s="1"/>
      <c r="AGU928" s="1"/>
      <c r="AGV928" s="1"/>
      <c r="AGW928" s="1"/>
      <c r="AGX928" s="1"/>
      <c r="AGY928" s="1"/>
      <c r="AGZ928" s="1"/>
      <c r="AHA928" s="1"/>
      <c r="AHB928" s="1"/>
      <c r="AHC928" s="1"/>
      <c r="AHD928" s="1"/>
      <c r="AHE928" s="1"/>
      <c r="AHF928" s="1"/>
      <c r="AHG928" s="1"/>
      <c r="AHH928" s="1"/>
      <c r="AHI928" s="1"/>
      <c r="AHJ928" s="1"/>
      <c r="AHK928" s="1"/>
      <c r="AHL928" s="1"/>
      <c r="AHM928" s="1"/>
      <c r="AHN928" s="1"/>
      <c r="AHO928" s="1"/>
      <c r="AHP928" s="1"/>
      <c r="AHQ928" s="1"/>
      <c r="AHR928" s="1"/>
      <c r="AHS928" s="1"/>
      <c r="AHT928" s="1"/>
      <c r="AHU928" s="1"/>
      <c r="AHV928" s="1"/>
      <c r="AHW928" s="1"/>
      <c r="AHX928" s="1"/>
      <c r="AHY928" s="1"/>
      <c r="AHZ928" s="1"/>
      <c r="AIA928" s="1"/>
      <c r="AIB928" s="1"/>
      <c r="AIC928" s="1"/>
      <c r="AID928" s="1"/>
      <c r="AIE928" s="1"/>
      <c r="AIF928" s="1"/>
      <c r="AIG928" s="1"/>
      <c r="AIH928" s="1"/>
      <c r="AII928" s="1"/>
      <c r="AIJ928" s="1"/>
      <c r="AIK928" s="1"/>
      <c r="AIL928" s="1"/>
      <c r="AIM928" s="1"/>
      <c r="AIN928" s="1"/>
      <c r="AIO928" s="1"/>
      <c r="AIP928" s="1"/>
      <c r="AIQ928" s="1"/>
      <c r="AIR928" s="1"/>
      <c r="AIS928" s="1"/>
      <c r="AIT928" s="1"/>
      <c r="AIU928" s="1"/>
    </row>
    <row r="929" spans="1:931" s="5" customFormat="1" ht="37.5" x14ac:dyDescent="0.3">
      <c r="A929" s="24">
        <f t="shared" si="205"/>
        <v>23</v>
      </c>
      <c r="B929" s="111">
        <v>18</v>
      </c>
      <c r="C929" s="47" t="s">
        <v>484</v>
      </c>
      <c r="D929" s="111">
        <v>1980</v>
      </c>
      <c r="E929" s="111" t="s">
        <v>24</v>
      </c>
      <c r="F929" s="112" t="s">
        <v>235</v>
      </c>
      <c r="G929" s="111" t="s">
        <v>25</v>
      </c>
      <c r="H929" s="111">
        <v>2</v>
      </c>
      <c r="I929" s="113">
        <v>1647.7</v>
      </c>
      <c r="J929" s="113">
        <v>944.8</v>
      </c>
      <c r="K929" s="40" t="s">
        <v>32</v>
      </c>
      <c r="L929" s="115">
        <f t="shared" si="206"/>
        <v>561305.48200000008</v>
      </c>
      <c r="M929" s="115">
        <f>L929</f>
        <v>561305.48200000008</v>
      </c>
      <c r="N929" s="115">
        <f t="shared" si="207"/>
        <v>61162.623999999996</v>
      </c>
      <c r="O929" s="115">
        <f t="shared" si="203"/>
        <v>622468.10600000003</v>
      </c>
      <c r="P929" s="115">
        <f>O929</f>
        <v>622468.10600000003</v>
      </c>
      <c r="Q929" s="34">
        <v>340.66</v>
      </c>
      <c r="R929" s="34">
        <v>37.119999999999997</v>
      </c>
      <c r="S929" s="112" t="s">
        <v>183</v>
      </c>
      <c r="T929" s="112" t="s">
        <v>429</v>
      </c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  <c r="XX929" s="1"/>
      <c r="XY929" s="1"/>
      <c r="XZ929" s="1"/>
      <c r="YA929" s="1"/>
      <c r="YB929" s="1"/>
      <c r="YC929" s="1"/>
      <c r="YD929" s="1"/>
      <c r="YE929" s="1"/>
      <c r="YF929" s="1"/>
      <c r="YG929" s="1"/>
      <c r="YH929" s="1"/>
      <c r="YI929" s="1"/>
      <c r="YJ929" s="1"/>
      <c r="YK929" s="1"/>
      <c r="YL929" s="1"/>
      <c r="YM929" s="1"/>
      <c r="YN929" s="1"/>
      <c r="YO929" s="1"/>
      <c r="YP929" s="1"/>
      <c r="YQ929" s="1"/>
      <c r="YR929" s="1"/>
      <c r="YS929" s="1"/>
      <c r="YT929" s="1"/>
      <c r="YU929" s="1"/>
      <c r="YV929" s="1"/>
      <c r="YW929" s="1"/>
      <c r="YX929" s="1"/>
      <c r="YY929" s="1"/>
      <c r="YZ929" s="1"/>
      <c r="ZA929" s="1"/>
      <c r="ZB929" s="1"/>
      <c r="ZC929" s="1"/>
      <c r="ZD929" s="1"/>
      <c r="ZE929" s="1"/>
      <c r="ZF929" s="1"/>
      <c r="ZG929" s="1"/>
      <c r="ZH929" s="1"/>
      <c r="ZI929" s="1"/>
      <c r="ZJ929" s="1"/>
      <c r="ZK929" s="1"/>
      <c r="ZL929" s="1"/>
      <c r="ZM929" s="1"/>
      <c r="ZN929" s="1"/>
      <c r="ZO929" s="1"/>
      <c r="ZP929" s="1"/>
      <c r="ZQ929" s="1"/>
      <c r="ZR929" s="1"/>
      <c r="ZS929" s="1"/>
      <c r="ZT929" s="1"/>
      <c r="ZU929" s="1"/>
      <c r="ZV929" s="1"/>
      <c r="ZW929" s="1"/>
      <c r="ZX929" s="1"/>
      <c r="ZY929" s="1"/>
      <c r="ZZ929" s="1"/>
      <c r="AAA929" s="1"/>
      <c r="AAB929" s="1"/>
      <c r="AAC929" s="1"/>
      <c r="AAD929" s="1"/>
      <c r="AAE929" s="1"/>
      <c r="AAF929" s="1"/>
      <c r="AAG929" s="1"/>
      <c r="AAH929" s="1"/>
      <c r="AAI929" s="1"/>
      <c r="AAJ929" s="1"/>
      <c r="AAK929" s="1"/>
      <c r="AAL929" s="1"/>
      <c r="AAM929" s="1"/>
      <c r="AAN929" s="1"/>
      <c r="AAO929" s="1"/>
      <c r="AAP929" s="1"/>
      <c r="AAQ929" s="1"/>
      <c r="AAR929" s="1"/>
      <c r="AAS929" s="1"/>
      <c r="AAT929" s="1"/>
      <c r="AAU929" s="1"/>
      <c r="AAV929" s="1"/>
      <c r="AAW929" s="1"/>
      <c r="AAX929" s="1"/>
      <c r="AAY929" s="1"/>
      <c r="AAZ929" s="1"/>
      <c r="ABA929" s="1"/>
      <c r="ABB929" s="1"/>
      <c r="ABC929" s="1"/>
      <c r="ABD929" s="1"/>
      <c r="ABE929" s="1"/>
      <c r="ABF929" s="1"/>
      <c r="ABG929" s="1"/>
      <c r="ABH929" s="1"/>
      <c r="ABI929" s="1"/>
      <c r="ABJ929" s="1"/>
      <c r="ABK929" s="1"/>
      <c r="ABL929" s="1"/>
      <c r="ABM929" s="1"/>
      <c r="ABN929" s="1"/>
      <c r="ABO929" s="1"/>
      <c r="ABP929" s="1"/>
      <c r="ABQ929" s="1"/>
      <c r="ABR929" s="1"/>
      <c r="ABS929" s="1"/>
      <c r="ABT929" s="1"/>
      <c r="ABU929" s="1"/>
      <c r="ABV929" s="1"/>
      <c r="ABW929" s="1"/>
      <c r="ABX929" s="1"/>
      <c r="ABY929" s="1"/>
      <c r="ABZ929" s="1"/>
      <c r="ACA929" s="1"/>
      <c r="ACB929" s="1"/>
      <c r="ACC929" s="1"/>
      <c r="ACD929" s="1"/>
      <c r="ACE929" s="1"/>
      <c r="ACF929" s="1"/>
      <c r="ACG929" s="1"/>
      <c r="ACH929" s="1"/>
      <c r="ACI929" s="1"/>
      <c r="ACJ929" s="1"/>
      <c r="ACK929" s="1"/>
      <c r="ACL929" s="1"/>
      <c r="ACM929" s="1"/>
      <c r="ACN929" s="1"/>
      <c r="ACO929" s="1"/>
      <c r="ACP929" s="1"/>
      <c r="ACQ929" s="1"/>
      <c r="ACR929" s="1"/>
      <c r="ACS929" s="1"/>
      <c r="ACT929" s="1"/>
      <c r="ACU929" s="1"/>
      <c r="ACV929" s="1"/>
      <c r="ACW929" s="1"/>
      <c r="ACX929" s="1"/>
      <c r="ACY929" s="1"/>
      <c r="ACZ929" s="1"/>
      <c r="ADA929" s="1"/>
      <c r="ADB929" s="1"/>
      <c r="ADC929" s="1"/>
      <c r="ADD929" s="1"/>
      <c r="ADE929" s="1"/>
      <c r="ADF929" s="1"/>
      <c r="ADG929" s="1"/>
      <c r="ADH929" s="1"/>
      <c r="ADI929" s="1"/>
      <c r="ADJ929" s="1"/>
      <c r="ADK929" s="1"/>
      <c r="ADL929" s="1"/>
      <c r="ADM929" s="1"/>
      <c r="ADN929" s="1"/>
      <c r="ADO929" s="1"/>
      <c r="ADP929" s="1"/>
      <c r="ADQ929" s="1"/>
      <c r="ADR929" s="1"/>
      <c r="ADS929" s="1"/>
      <c r="ADT929" s="1"/>
      <c r="ADU929" s="1"/>
      <c r="ADV929" s="1"/>
      <c r="ADW929" s="1"/>
      <c r="ADX929" s="1"/>
      <c r="ADY929" s="1"/>
      <c r="ADZ929" s="1"/>
      <c r="AEA929" s="1"/>
      <c r="AEB929" s="1"/>
      <c r="AEC929" s="1"/>
      <c r="AED929" s="1"/>
      <c r="AEE929" s="1"/>
      <c r="AEF929" s="1"/>
      <c r="AEG929" s="1"/>
      <c r="AEH929" s="1"/>
      <c r="AEI929" s="1"/>
      <c r="AEJ929" s="1"/>
      <c r="AEK929" s="1"/>
      <c r="AEL929" s="1"/>
      <c r="AEM929" s="1"/>
      <c r="AEN929" s="1"/>
      <c r="AEO929" s="1"/>
      <c r="AEP929" s="1"/>
      <c r="AEQ929" s="1"/>
      <c r="AER929" s="1"/>
      <c r="AES929" s="1"/>
      <c r="AET929" s="1"/>
      <c r="AEU929" s="1"/>
      <c r="AEV929" s="1"/>
      <c r="AEW929" s="1"/>
      <c r="AEX929" s="1"/>
      <c r="AEY929" s="1"/>
      <c r="AEZ929" s="1"/>
      <c r="AFA929" s="1"/>
      <c r="AFB929" s="1"/>
      <c r="AFC929" s="1"/>
      <c r="AFD929" s="1"/>
      <c r="AFE929" s="1"/>
      <c r="AFF929" s="1"/>
      <c r="AFG929" s="1"/>
      <c r="AFH929" s="1"/>
      <c r="AFI929" s="1"/>
      <c r="AFJ929" s="1"/>
      <c r="AFK929" s="1"/>
      <c r="AFL929" s="1"/>
      <c r="AFM929" s="1"/>
      <c r="AFN929" s="1"/>
      <c r="AFO929" s="1"/>
      <c r="AFP929" s="1"/>
      <c r="AFQ929" s="1"/>
      <c r="AFR929" s="1"/>
      <c r="AFS929" s="1"/>
      <c r="AFT929" s="1"/>
      <c r="AFU929" s="1"/>
      <c r="AFV929" s="1"/>
      <c r="AFW929" s="1"/>
      <c r="AFX929" s="1"/>
      <c r="AFY929" s="1"/>
      <c r="AFZ929" s="1"/>
      <c r="AGA929" s="1"/>
      <c r="AGB929" s="1"/>
      <c r="AGC929" s="1"/>
      <c r="AGD929" s="1"/>
      <c r="AGE929" s="1"/>
      <c r="AGF929" s="1"/>
      <c r="AGG929" s="1"/>
      <c r="AGH929" s="1"/>
      <c r="AGI929" s="1"/>
      <c r="AGJ929" s="1"/>
      <c r="AGK929" s="1"/>
      <c r="AGL929" s="1"/>
      <c r="AGM929" s="1"/>
      <c r="AGN929" s="1"/>
      <c r="AGO929" s="1"/>
      <c r="AGP929" s="1"/>
      <c r="AGQ929" s="1"/>
      <c r="AGR929" s="1"/>
      <c r="AGS929" s="1"/>
      <c r="AGT929" s="1"/>
      <c r="AGU929" s="1"/>
      <c r="AGV929" s="1"/>
      <c r="AGW929" s="1"/>
      <c r="AGX929" s="1"/>
      <c r="AGY929" s="1"/>
      <c r="AGZ929" s="1"/>
      <c r="AHA929" s="1"/>
      <c r="AHB929" s="1"/>
      <c r="AHC929" s="1"/>
      <c r="AHD929" s="1"/>
      <c r="AHE929" s="1"/>
      <c r="AHF929" s="1"/>
      <c r="AHG929" s="1"/>
      <c r="AHH929" s="1"/>
      <c r="AHI929" s="1"/>
      <c r="AHJ929" s="1"/>
      <c r="AHK929" s="1"/>
      <c r="AHL929" s="1"/>
      <c r="AHM929" s="1"/>
      <c r="AHN929" s="1"/>
      <c r="AHO929" s="1"/>
      <c r="AHP929" s="1"/>
      <c r="AHQ929" s="1"/>
      <c r="AHR929" s="1"/>
      <c r="AHS929" s="1"/>
      <c r="AHT929" s="1"/>
      <c r="AHU929" s="1"/>
      <c r="AHV929" s="1"/>
      <c r="AHW929" s="1"/>
      <c r="AHX929" s="1"/>
      <c r="AHY929" s="1"/>
      <c r="AHZ929" s="1"/>
      <c r="AIA929" s="1"/>
      <c r="AIB929" s="1"/>
      <c r="AIC929" s="1"/>
      <c r="AID929" s="1"/>
      <c r="AIE929" s="1"/>
      <c r="AIF929" s="1"/>
      <c r="AIG929" s="1"/>
      <c r="AIH929" s="1"/>
      <c r="AII929" s="1"/>
      <c r="AIJ929" s="1"/>
      <c r="AIK929" s="1"/>
      <c r="AIL929" s="1"/>
      <c r="AIM929" s="1"/>
      <c r="AIN929" s="1"/>
      <c r="AIO929" s="1"/>
      <c r="AIP929" s="1"/>
      <c r="AIQ929" s="1"/>
      <c r="AIR929" s="1"/>
      <c r="AIS929" s="1"/>
      <c r="AIT929" s="1"/>
      <c r="AIU929" s="1"/>
    </row>
    <row r="930" spans="1:931" s="5" customFormat="1" ht="37.5" x14ac:dyDescent="0.3">
      <c r="A930" s="24">
        <f t="shared" si="205"/>
        <v>24</v>
      </c>
      <c r="B930" s="111">
        <v>19</v>
      </c>
      <c r="C930" s="47" t="s">
        <v>485</v>
      </c>
      <c r="D930" s="111">
        <v>1980</v>
      </c>
      <c r="E930" s="111" t="s">
        <v>24</v>
      </c>
      <c r="F930" s="112" t="s">
        <v>235</v>
      </c>
      <c r="G930" s="111" t="s">
        <v>25</v>
      </c>
      <c r="H930" s="111">
        <v>2</v>
      </c>
      <c r="I930" s="113">
        <v>1645.3</v>
      </c>
      <c r="J930" s="113">
        <v>942.4</v>
      </c>
      <c r="K930" s="40" t="s">
        <v>32</v>
      </c>
      <c r="L930" s="115">
        <f t="shared" si="206"/>
        <v>560487.89800000004</v>
      </c>
      <c r="M930" s="115">
        <f>L930</f>
        <v>560487.89800000004</v>
      </c>
      <c r="N930" s="115">
        <f t="shared" si="207"/>
        <v>61073.535999999993</v>
      </c>
      <c r="O930" s="115">
        <f t="shared" si="203"/>
        <v>621561.43400000001</v>
      </c>
      <c r="P930" s="115">
        <f>O930</f>
        <v>621561.43400000001</v>
      </c>
      <c r="Q930" s="34">
        <v>340.66</v>
      </c>
      <c r="R930" s="34">
        <v>37.119999999999997</v>
      </c>
      <c r="S930" s="112" t="s">
        <v>183</v>
      </c>
      <c r="T930" s="112" t="s">
        <v>429</v>
      </c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  <c r="XX930" s="1"/>
      <c r="XY930" s="1"/>
      <c r="XZ930" s="1"/>
      <c r="YA930" s="1"/>
      <c r="YB930" s="1"/>
      <c r="YC930" s="1"/>
      <c r="YD930" s="1"/>
      <c r="YE930" s="1"/>
      <c r="YF930" s="1"/>
      <c r="YG930" s="1"/>
      <c r="YH930" s="1"/>
      <c r="YI930" s="1"/>
      <c r="YJ930" s="1"/>
      <c r="YK930" s="1"/>
      <c r="YL930" s="1"/>
      <c r="YM930" s="1"/>
      <c r="YN930" s="1"/>
      <c r="YO930" s="1"/>
      <c r="YP930" s="1"/>
      <c r="YQ930" s="1"/>
      <c r="YR930" s="1"/>
      <c r="YS930" s="1"/>
      <c r="YT930" s="1"/>
      <c r="YU930" s="1"/>
      <c r="YV930" s="1"/>
      <c r="YW930" s="1"/>
      <c r="YX930" s="1"/>
      <c r="YY930" s="1"/>
      <c r="YZ930" s="1"/>
      <c r="ZA930" s="1"/>
      <c r="ZB930" s="1"/>
      <c r="ZC930" s="1"/>
      <c r="ZD930" s="1"/>
      <c r="ZE930" s="1"/>
      <c r="ZF930" s="1"/>
      <c r="ZG930" s="1"/>
      <c r="ZH930" s="1"/>
      <c r="ZI930" s="1"/>
      <c r="ZJ930" s="1"/>
      <c r="ZK930" s="1"/>
      <c r="ZL930" s="1"/>
      <c r="ZM930" s="1"/>
      <c r="ZN930" s="1"/>
      <c r="ZO930" s="1"/>
      <c r="ZP930" s="1"/>
      <c r="ZQ930" s="1"/>
      <c r="ZR930" s="1"/>
      <c r="ZS930" s="1"/>
      <c r="ZT930" s="1"/>
      <c r="ZU930" s="1"/>
      <c r="ZV930" s="1"/>
      <c r="ZW930" s="1"/>
      <c r="ZX930" s="1"/>
      <c r="ZY930" s="1"/>
      <c r="ZZ930" s="1"/>
      <c r="AAA930" s="1"/>
      <c r="AAB930" s="1"/>
      <c r="AAC930" s="1"/>
      <c r="AAD930" s="1"/>
      <c r="AAE930" s="1"/>
      <c r="AAF930" s="1"/>
      <c r="AAG930" s="1"/>
      <c r="AAH930" s="1"/>
      <c r="AAI930" s="1"/>
      <c r="AAJ930" s="1"/>
      <c r="AAK930" s="1"/>
      <c r="AAL930" s="1"/>
      <c r="AAM930" s="1"/>
      <c r="AAN930" s="1"/>
      <c r="AAO930" s="1"/>
      <c r="AAP930" s="1"/>
      <c r="AAQ930" s="1"/>
      <c r="AAR930" s="1"/>
      <c r="AAS930" s="1"/>
      <c r="AAT930" s="1"/>
      <c r="AAU930" s="1"/>
      <c r="AAV930" s="1"/>
      <c r="AAW930" s="1"/>
      <c r="AAX930" s="1"/>
      <c r="AAY930" s="1"/>
      <c r="AAZ930" s="1"/>
      <c r="ABA930" s="1"/>
      <c r="ABB930" s="1"/>
      <c r="ABC930" s="1"/>
      <c r="ABD930" s="1"/>
      <c r="ABE930" s="1"/>
      <c r="ABF930" s="1"/>
      <c r="ABG930" s="1"/>
      <c r="ABH930" s="1"/>
      <c r="ABI930" s="1"/>
      <c r="ABJ930" s="1"/>
      <c r="ABK930" s="1"/>
      <c r="ABL930" s="1"/>
      <c r="ABM930" s="1"/>
      <c r="ABN930" s="1"/>
      <c r="ABO930" s="1"/>
      <c r="ABP930" s="1"/>
      <c r="ABQ930" s="1"/>
      <c r="ABR930" s="1"/>
      <c r="ABS930" s="1"/>
      <c r="ABT930" s="1"/>
      <c r="ABU930" s="1"/>
      <c r="ABV930" s="1"/>
      <c r="ABW930" s="1"/>
      <c r="ABX930" s="1"/>
      <c r="ABY930" s="1"/>
      <c r="ABZ930" s="1"/>
      <c r="ACA930" s="1"/>
      <c r="ACB930" s="1"/>
      <c r="ACC930" s="1"/>
      <c r="ACD930" s="1"/>
      <c r="ACE930" s="1"/>
      <c r="ACF930" s="1"/>
      <c r="ACG930" s="1"/>
      <c r="ACH930" s="1"/>
      <c r="ACI930" s="1"/>
      <c r="ACJ930" s="1"/>
      <c r="ACK930" s="1"/>
      <c r="ACL930" s="1"/>
      <c r="ACM930" s="1"/>
      <c r="ACN930" s="1"/>
      <c r="ACO930" s="1"/>
      <c r="ACP930" s="1"/>
      <c r="ACQ930" s="1"/>
      <c r="ACR930" s="1"/>
      <c r="ACS930" s="1"/>
      <c r="ACT930" s="1"/>
      <c r="ACU930" s="1"/>
      <c r="ACV930" s="1"/>
      <c r="ACW930" s="1"/>
      <c r="ACX930" s="1"/>
      <c r="ACY930" s="1"/>
      <c r="ACZ930" s="1"/>
      <c r="ADA930" s="1"/>
      <c r="ADB930" s="1"/>
      <c r="ADC930" s="1"/>
      <c r="ADD930" s="1"/>
      <c r="ADE930" s="1"/>
      <c r="ADF930" s="1"/>
      <c r="ADG930" s="1"/>
      <c r="ADH930" s="1"/>
      <c r="ADI930" s="1"/>
      <c r="ADJ930" s="1"/>
      <c r="ADK930" s="1"/>
      <c r="ADL930" s="1"/>
      <c r="ADM930" s="1"/>
      <c r="ADN930" s="1"/>
      <c r="ADO930" s="1"/>
      <c r="ADP930" s="1"/>
      <c r="ADQ930" s="1"/>
      <c r="ADR930" s="1"/>
      <c r="ADS930" s="1"/>
      <c r="ADT930" s="1"/>
      <c r="ADU930" s="1"/>
      <c r="ADV930" s="1"/>
      <c r="ADW930" s="1"/>
      <c r="ADX930" s="1"/>
      <c r="ADY930" s="1"/>
      <c r="ADZ930" s="1"/>
      <c r="AEA930" s="1"/>
      <c r="AEB930" s="1"/>
      <c r="AEC930" s="1"/>
      <c r="AED930" s="1"/>
      <c r="AEE930" s="1"/>
      <c r="AEF930" s="1"/>
      <c r="AEG930" s="1"/>
      <c r="AEH930" s="1"/>
      <c r="AEI930" s="1"/>
      <c r="AEJ930" s="1"/>
      <c r="AEK930" s="1"/>
      <c r="AEL930" s="1"/>
      <c r="AEM930" s="1"/>
      <c r="AEN930" s="1"/>
      <c r="AEO930" s="1"/>
      <c r="AEP930" s="1"/>
      <c r="AEQ930" s="1"/>
      <c r="AER930" s="1"/>
      <c r="AES930" s="1"/>
      <c r="AET930" s="1"/>
      <c r="AEU930" s="1"/>
      <c r="AEV930" s="1"/>
      <c r="AEW930" s="1"/>
      <c r="AEX930" s="1"/>
      <c r="AEY930" s="1"/>
      <c r="AEZ930" s="1"/>
      <c r="AFA930" s="1"/>
      <c r="AFB930" s="1"/>
      <c r="AFC930" s="1"/>
      <c r="AFD930" s="1"/>
      <c r="AFE930" s="1"/>
      <c r="AFF930" s="1"/>
      <c r="AFG930" s="1"/>
      <c r="AFH930" s="1"/>
      <c r="AFI930" s="1"/>
      <c r="AFJ930" s="1"/>
      <c r="AFK930" s="1"/>
      <c r="AFL930" s="1"/>
      <c r="AFM930" s="1"/>
      <c r="AFN930" s="1"/>
      <c r="AFO930" s="1"/>
      <c r="AFP930" s="1"/>
      <c r="AFQ930" s="1"/>
      <c r="AFR930" s="1"/>
      <c r="AFS930" s="1"/>
      <c r="AFT930" s="1"/>
      <c r="AFU930" s="1"/>
      <c r="AFV930" s="1"/>
      <c r="AFW930" s="1"/>
      <c r="AFX930" s="1"/>
      <c r="AFY930" s="1"/>
      <c r="AFZ930" s="1"/>
      <c r="AGA930" s="1"/>
      <c r="AGB930" s="1"/>
      <c r="AGC930" s="1"/>
      <c r="AGD930" s="1"/>
      <c r="AGE930" s="1"/>
      <c r="AGF930" s="1"/>
      <c r="AGG930" s="1"/>
      <c r="AGH930" s="1"/>
      <c r="AGI930" s="1"/>
      <c r="AGJ930" s="1"/>
      <c r="AGK930" s="1"/>
      <c r="AGL930" s="1"/>
      <c r="AGM930" s="1"/>
      <c r="AGN930" s="1"/>
      <c r="AGO930" s="1"/>
      <c r="AGP930" s="1"/>
      <c r="AGQ930" s="1"/>
      <c r="AGR930" s="1"/>
      <c r="AGS930" s="1"/>
      <c r="AGT930" s="1"/>
      <c r="AGU930" s="1"/>
      <c r="AGV930" s="1"/>
      <c r="AGW930" s="1"/>
      <c r="AGX930" s="1"/>
      <c r="AGY930" s="1"/>
      <c r="AGZ930" s="1"/>
      <c r="AHA930" s="1"/>
      <c r="AHB930" s="1"/>
      <c r="AHC930" s="1"/>
      <c r="AHD930" s="1"/>
      <c r="AHE930" s="1"/>
      <c r="AHF930" s="1"/>
      <c r="AHG930" s="1"/>
      <c r="AHH930" s="1"/>
      <c r="AHI930" s="1"/>
      <c r="AHJ930" s="1"/>
      <c r="AHK930" s="1"/>
      <c r="AHL930" s="1"/>
      <c r="AHM930" s="1"/>
      <c r="AHN930" s="1"/>
      <c r="AHO930" s="1"/>
      <c r="AHP930" s="1"/>
      <c r="AHQ930" s="1"/>
      <c r="AHR930" s="1"/>
      <c r="AHS930" s="1"/>
      <c r="AHT930" s="1"/>
      <c r="AHU930" s="1"/>
      <c r="AHV930" s="1"/>
      <c r="AHW930" s="1"/>
      <c r="AHX930" s="1"/>
      <c r="AHY930" s="1"/>
      <c r="AHZ930" s="1"/>
      <c r="AIA930" s="1"/>
      <c r="AIB930" s="1"/>
      <c r="AIC930" s="1"/>
      <c r="AID930" s="1"/>
      <c r="AIE930" s="1"/>
      <c r="AIF930" s="1"/>
      <c r="AIG930" s="1"/>
      <c r="AIH930" s="1"/>
      <c r="AII930" s="1"/>
      <c r="AIJ930" s="1"/>
      <c r="AIK930" s="1"/>
      <c r="AIL930" s="1"/>
      <c r="AIM930" s="1"/>
      <c r="AIN930" s="1"/>
      <c r="AIO930" s="1"/>
      <c r="AIP930" s="1"/>
      <c r="AIQ930" s="1"/>
      <c r="AIR930" s="1"/>
      <c r="AIS930" s="1"/>
      <c r="AIT930" s="1"/>
      <c r="AIU930" s="1"/>
    </row>
    <row r="931" spans="1:931" s="5" customFormat="1" ht="37.5" x14ac:dyDescent="0.3">
      <c r="A931" s="24">
        <f t="shared" si="205"/>
        <v>25</v>
      </c>
      <c r="B931" s="111">
        <v>20</v>
      </c>
      <c r="C931" s="47" t="s">
        <v>486</v>
      </c>
      <c r="D931" s="111">
        <v>1958</v>
      </c>
      <c r="E931" s="111" t="s">
        <v>24</v>
      </c>
      <c r="F931" s="112" t="s">
        <v>201</v>
      </c>
      <c r="G931" s="111" t="s">
        <v>41</v>
      </c>
      <c r="H931" s="111">
        <v>2</v>
      </c>
      <c r="I931" s="113">
        <v>1582.2</v>
      </c>
      <c r="J931" s="113">
        <v>656.2</v>
      </c>
      <c r="K931" s="40" t="s">
        <v>32</v>
      </c>
      <c r="L931" s="115">
        <f t="shared" si="206"/>
        <v>510718.33800000005</v>
      </c>
      <c r="M931" s="145">
        <f>L931+L932+L933+L934</f>
        <v>1557691.7220000001</v>
      </c>
      <c r="N931" s="115">
        <f t="shared" si="207"/>
        <v>39744.864000000001</v>
      </c>
      <c r="O931" s="115">
        <f t="shared" si="203"/>
        <v>550463.20200000005</v>
      </c>
      <c r="P931" s="145">
        <f>O931+O932+O933+O934</f>
        <v>1695184.902</v>
      </c>
      <c r="Q931" s="34">
        <v>322.79000000000002</v>
      </c>
      <c r="R931" s="34">
        <v>25.12</v>
      </c>
      <c r="S931" s="112" t="s">
        <v>183</v>
      </c>
      <c r="T931" s="112" t="s">
        <v>429</v>
      </c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  <c r="XX931" s="1"/>
      <c r="XY931" s="1"/>
      <c r="XZ931" s="1"/>
      <c r="YA931" s="1"/>
      <c r="YB931" s="1"/>
      <c r="YC931" s="1"/>
      <c r="YD931" s="1"/>
      <c r="YE931" s="1"/>
      <c r="YF931" s="1"/>
      <c r="YG931" s="1"/>
      <c r="YH931" s="1"/>
      <c r="YI931" s="1"/>
      <c r="YJ931" s="1"/>
      <c r="YK931" s="1"/>
      <c r="YL931" s="1"/>
      <c r="YM931" s="1"/>
      <c r="YN931" s="1"/>
      <c r="YO931" s="1"/>
      <c r="YP931" s="1"/>
      <c r="YQ931" s="1"/>
      <c r="YR931" s="1"/>
      <c r="YS931" s="1"/>
      <c r="YT931" s="1"/>
      <c r="YU931" s="1"/>
      <c r="YV931" s="1"/>
      <c r="YW931" s="1"/>
      <c r="YX931" s="1"/>
      <c r="YY931" s="1"/>
      <c r="YZ931" s="1"/>
      <c r="ZA931" s="1"/>
      <c r="ZB931" s="1"/>
      <c r="ZC931" s="1"/>
      <c r="ZD931" s="1"/>
      <c r="ZE931" s="1"/>
      <c r="ZF931" s="1"/>
      <c r="ZG931" s="1"/>
      <c r="ZH931" s="1"/>
      <c r="ZI931" s="1"/>
      <c r="ZJ931" s="1"/>
      <c r="ZK931" s="1"/>
      <c r="ZL931" s="1"/>
      <c r="ZM931" s="1"/>
      <c r="ZN931" s="1"/>
      <c r="ZO931" s="1"/>
      <c r="ZP931" s="1"/>
      <c r="ZQ931" s="1"/>
      <c r="ZR931" s="1"/>
      <c r="ZS931" s="1"/>
      <c r="ZT931" s="1"/>
      <c r="ZU931" s="1"/>
      <c r="ZV931" s="1"/>
      <c r="ZW931" s="1"/>
      <c r="ZX931" s="1"/>
      <c r="ZY931" s="1"/>
      <c r="ZZ931" s="1"/>
      <c r="AAA931" s="1"/>
      <c r="AAB931" s="1"/>
      <c r="AAC931" s="1"/>
      <c r="AAD931" s="1"/>
      <c r="AAE931" s="1"/>
      <c r="AAF931" s="1"/>
      <c r="AAG931" s="1"/>
      <c r="AAH931" s="1"/>
      <c r="AAI931" s="1"/>
      <c r="AAJ931" s="1"/>
      <c r="AAK931" s="1"/>
      <c r="AAL931" s="1"/>
      <c r="AAM931" s="1"/>
      <c r="AAN931" s="1"/>
      <c r="AAO931" s="1"/>
      <c r="AAP931" s="1"/>
      <c r="AAQ931" s="1"/>
      <c r="AAR931" s="1"/>
      <c r="AAS931" s="1"/>
      <c r="AAT931" s="1"/>
      <c r="AAU931" s="1"/>
      <c r="AAV931" s="1"/>
      <c r="AAW931" s="1"/>
      <c r="AAX931" s="1"/>
      <c r="AAY931" s="1"/>
      <c r="AAZ931" s="1"/>
      <c r="ABA931" s="1"/>
      <c r="ABB931" s="1"/>
      <c r="ABC931" s="1"/>
      <c r="ABD931" s="1"/>
      <c r="ABE931" s="1"/>
      <c r="ABF931" s="1"/>
      <c r="ABG931" s="1"/>
      <c r="ABH931" s="1"/>
      <c r="ABI931" s="1"/>
      <c r="ABJ931" s="1"/>
      <c r="ABK931" s="1"/>
      <c r="ABL931" s="1"/>
      <c r="ABM931" s="1"/>
      <c r="ABN931" s="1"/>
      <c r="ABO931" s="1"/>
      <c r="ABP931" s="1"/>
      <c r="ABQ931" s="1"/>
      <c r="ABR931" s="1"/>
      <c r="ABS931" s="1"/>
      <c r="ABT931" s="1"/>
      <c r="ABU931" s="1"/>
      <c r="ABV931" s="1"/>
      <c r="ABW931" s="1"/>
      <c r="ABX931" s="1"/>
      <c r="ABY931" s="1"/>
      <c r="ABZ931" s="1"/>
      <c r="ACA931" s="1"/>
      <c r="ACB931" s="1"/>
      <c r="ACC931" s="1"/>
      <c r="ACD931" s="1"/>
      <c r="ACE931" s="1"/>
      <c r="ACF931" s="1"/>
      <c r="ACG931" s="1"/>
      <c r="ACH931" s="1"/>
      <c r="ACI931" s="1"/>
      <c r="ACJ931" s="1"/>
      <c r="ACK931" s="1"/>
      <c r="ACL931" s="1"/>
      <c r="ACM931" s="1"/>
      <c r="ACN931" s="1"/>
      <c r="ACO931" s="1"/>
      <c r="ACP931" s="1"/>
      <c r="ACQ931" s="1"/>
      <c r="ACR931" s="1"/>
      <c r="ACS931" s="1"/>
      <c r="ACT931" s="1"/>
      <c r="ACU931" s="1"/>
      <c r="ACV931" s="1"/>
      <c r="ACW931" s="1"/>
      <c r="ACX931" s="1"/>
      <c r="ACY931" s="1"/>
      <c r="ACZ931" s="1"/>
      <c r="ADA931" s="1"/>
      <c r="ADB931" s="1"/>
      <c r="ADC931" s="1"/>
      <c r="ADD931" s="1"/>
      <c r="ADE931" s="1"/>
      <c r="ADF931" s="1"/>
      <c r="ADG931" s="1"/>
      <c r="ADH931" s="1"/>
      <c r="ADI931" s="1"/>
      <c r="ADJ931" s="1"/>
      <c r="ADK931" s="1"/>
      <c r="ADL931" s="1"/>
      <c r="ADM931" s="1"/>
      <c r="ADN931" s="1"/>
      <c r="ADO931" s="1"/>
      <c r="ADP931" s="1"/>
      <c r="ADQ931" s="1"/>
      <c r="ADR931" s="1"/>
      <c r="ADS931" s="1"/>
      <c r="ADT931" s="1"/>
      <c r="ADU931" s="1"/>
      <c r="ADV931" s="1"/>
      <c r="ADW931" s="1"/>
      <c r="ADX931" s="1"/>
      <c r="ADY931" s="1"/>
      <c r="ADZ931" s="1"/>
      <c r="AEA931" s="1"/>
      <c r="AEB931" s="1"/>
      <c r="AEC931" s="1"/>
      <c r="AED931" s="1"/>
      <c r="AEE931" s="1"/>
      <c r="AEF931" s="1"/>
      <c r="AEG931" s="1"/>
      <c r="AEH931" s="1"/>
      <c r="AEI931" s="1"/>
      <c r="AEJ931" s="1"/>
      <c r="AEK931" s="1"/>
      <c r="AEL931" s="1"/>
      <c r="AEM931" s="1"/>
      <c r="AEN931" s="1"/>
      <c r="AEO931" s="1"/>
      <c r="AEP931" s="1"/>
      <c r="AEQ931" s="1"/>
      <c r="AER931" s="1"/>
      <c r="AES931" s="1"/>
      <c r="AET931" s="1"/>
      <c r="AEU931" s="1"/>
      <c r="AEV931" s="1"/>
      <c r="AEW931" s="1"/>
      <c r="AEX931" s="1"/>
      <c r="AEY931" s="1"/>
      <c r="AEZ931" s="1"/>
      <c r="AFA931" s="1"/>
      <c r="AFB931" s="1"/>
      <c r="AFC931" s="1"/>
      <c r="AFD931" s="1"/>
      <c r="AFE931" s="1"/>
      <c r="AFF931" s="1"/>
      <c r="AFG931" s="1"/>
      <c r="AFH931" s="1"/>
      <c r="AFI931" s="1"/>
      <c r="AFJ931" s="1"/>
      <c r="AFK931" s="1"/>
      <c r="AFL931" s="1"/>
      <c r="AFM931" s="1"/>
      <c r="AFN931" s="1"/>
      <c r="AFO931" s="1"/>
      <c r="AFP931" s="1"/>
      <c r="AFQ931" s="1"/>
      <c r="AFR931" s="1"/>
      <c r="AFS931" s="1"/>
      <c r="AFT931" s="1"/>
      <c r="AFU931" s="1"/>
      <c r="AFV931" s="1"/>
      <c r="AFW931" s="1"/>
      <c r="AFX931" s="1"/>
      <c r="AFY931" s="1"/>
      <c r="AFZ931" s="1"/>
      <c r="AGA931" s="1"/>
      <c r="AGB931" s="1"/>
      <c r="AGC931" s="1"/>
      <c r="AGD931" s="1"/>
      <c r="AGE931" s="1"/>
      <c r="AGF931" s="1"/>
      <c r="AGG931" s="1"/>
      <c r="AGH931" s="1"/>
      <c r="AGI931" s="1"/>
      <c r="AGJ931" s="1"/>
      <c r="AGK931" s="1"/>
      <c r="AGL931" s="1"/>
      <c r="AGM931" s="1"/>
      <c r="AGN931" s="1"/>
      <c r="AGO931" s="1"/>
      <c r="AGP931" s="1"/>
      <c r="AGQ931" s="1"/>
      <c r="AGR931" s="1"/>
      <c r="AGS931" s="1"/>
      <c r="AGT931" s="1"/>
      <c r="AGU931" s="1"/>
      <c r="AGV931" s="1"/>
      <c r="AGW931" s="1"/>
      <c r="AGX931" s="1"/>
      <c r="AGY931" s="1"/>
      <c r="AGZ931" s="1"/>
      <c r="AHA931" s="1"/>
      <c r="AHB931" s="1"/>
      <c r="AHC931" s="1"/>
      <c r="AHD931" s="1"/>
      <c r="AHE931" s="1"/>
      <c r="AHF931" s="1"/>
      <c r="AHG931" s="1"/>
      <c r="AHH931" s="1"/>
      <c r="AHI931" s="1"/>
      <c r="AHJ931" s="1"/>
      <c r="AHK931" s="1"/>
      <c r="AHL931" s="1"/>
      <c r="AHM931" s="1"/>
      <c r="AHN931" s="1"/>
      <c r="AHO931" s="1"/>
      <c r="AHP931" s="1"/>
      <c r="AHQ931" s="1"/>
      <c r="AHR931" s="1"/>
      <c r="AHS931" s="1"/>
      <c r="AHT931" s="1"/>
      <c r="AHU931" s="1"/>
      <c r="AHV931" s="1"/>
      <c r="AHW931" s="1"/>
      <c r="AHX931" s="1"/>
      <c r="AHY931" s="1"/>
      <c r="AHZ931" s="1"/>
      <c r="AIA931" s="1"/>
      <c r="AIB931" s="1"/>
      <c r="AIC931" s="1"/>
      <c r="AID931" s="1"/>
      <c r="AIE931" s="1"/>
      <c r="AIF931" s="1"/>
      <c r="AIG931" s="1"/>
      <c r="AIH931" s="1"/>
      <c r="AII931" s="1"/>
      <c r="AIJ931" s="1"/>
      <c r="AIK931" s="1"/>
      <c r="AIL931" s="1"/>
      <c r="AIM931" s="1"/>
      <c r="AIN931" s="1"/>
      <c r="AIO931" s="1"/>
      <c r="AIP931" s="1"/>
      <c r="AIQ931" s="1"/>
      <c r="AIR931" s="1"/>
      <c r="AIS931" s="1"/>
      <c r="AIT931" s="1"/>
      <c r="AIU931" s="1"/>
    </row>
    <row r="932" spans="1:931" s="5" customFormat="1" ht="37.5" x14ac:dyDescent="0.3">
      <c r="A932" s="24">
        <f t="shared" si="205"/>
        <v>26</v>
      </c>
      <c r="B932" s="111"/>
      <c r="C932" s="47"/>
      <c r="D932" s="111"/>
      <c r="E932" s="111"/>
      <c r="F932" s="112" t="s">
        <v>201</v>
      </c>
      <c r="G932" s="111" t="s">
        <v>41</v>
      </c>
      <c r="H932" s="111"/>
      <c r="I932" s="113"/>
      <c r="J932" s="113"/>
      <c r="K932" s="40" t="s">
        <v>35</v>
      </c>
      <c r="L932" s="115">
        <f>I931*Q932</f>
        <v>711990</v>
      </c>
      <c r="M932" s="155"/>
      <c r="N932" s="115">
        <f>I931*R932</f>
        <v>40156.235999999997</v>
      </c>
      <c r="O932" s="115">
        <f t="shared" si="203"/>
        <v>752146.23600000003</v>
      </c>
      <c r="P932" s="155"/>
      <c r="Q932" s="115">
        <v>450</v>
      </c>
      <c r="R932" s="34">
        <v>25.38</v>
      </c>
      <c r="S932" s="112" t="s">
        <v>183</v>
      </c>
      <c r="T932" s="112" t="s">
        <v>429</v>
      </c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  <c r="XX932" s="1"/>
      <c r="XY932" s="1"/>
      <c r="XZ932" s="1"/>
      <c r="YA932" s="1"/>
      <c r="YB932" s="1"/>
      <c r="YC932" s="1"/>
      <c r="YD932" s="1"/>
      <c r="YE932" s="1"/>
      <c r="YF932" s="1"/>
      <c r="YG932" s="1"/>
      <c r="YH932" s="1"/>
      <c r="YI932" s="1"/>
      <c r="YJ932" s="1"/>
      <c r="YK932" s="1"/>
      <c r="YL932" s="1"/>
      <c r="YM932" s="1"/>
      <c r="YN932" s="1"/>
      <c r="YO932" s="1"/>
      <c r="YP932" s="1"/>
      <c r="YQ932" s="1"/>
      <c r="YR932" s="1"/>
      <c r="YS932" s="1"/>
      <c r="YT932" s="1"/>
      <c r="YU932" s="1"/>
      <c r="YV932" s="1"/>
      <c r="YW932" s="1"/>
      <c r="YX932" s="1"/>
      <c r="YY932" s="1"/>
      <c r="YZ932" s="1"/>
      <c r="ZA932" s="1"/>
      <c r="ZB932" s="1"/>
      <c r="ZC932" s="1"/>
      <c r="ZD932" s="1"/>
      <c r="ZE932" s="1"/>
      <c r="ZF932" s="1"/>
      <c r="ZG932" s="1"/>
      <c r="ZH932" s="1"/>
      <c r="ZI932" s="1"/>
      <c r="ZJ932" s="1"/>
      <c r="ZK932" s="1"/>
      <c r="ZL932" s="1"/>
      <c r="ZM932" s="1"/>
      <c r="ZN932" s="1"/>
      <c r="ZO932" s="1"/>
      <c r="ZP932" s="1"/>
      <c r="ZQ932" s="1"/>
      <c r="ZR932" s="1"/>
      <c r="ZS932" s="1"/>
      <c r="ZT932" s="1"/>
      <c r="ZU932" s="1"/>
      <c r="ZV932" s="1"/>
      <c r="ZW932" s="1"/>
      <c r="ZX932" s="1"/>
      <c r="ZY932" s="1"/>
      <c r="ZZ932" s="1"/>
      <c r="AAA932" s="1"/>
      <c r="AAB932" s="1"/>
      <c r="AAC932" s="1"/>
      <c r="AAD932" s="1"/>
      <c r="AAE932" s="1"/>
      <c r="AAF932" s="1"/>
      <c r="AAG932" s="1"/>
      <c r="AAH932" s="1"/>
      <c r="AAI932" s="1"/>
      <c r="AAJ932" s="1"/>
      <c r="AAK932" s="1"/>
      <c r="AAL932" s="1"/>
      <c r="AAM932" s="1"/>
      <c r="AAN932" s="1"/>
      <c r="AAO932" s="1"/>
      <c r="AAP932" s="1"/>
      <c r="AAQ932" s="1"/>
      <c r="AAR932" s="1"/>
      <c r="AAS932" s="1"/>
      <c r="AAT932" s="1"/>
      <c r="AAU932" s="1"/>
      <c r="AAV932" s="1"/>
      <c r="AAW932" s="1"/>
      <c r="AAX932" s="1"/>
      <c r="AAY932" s="1"/>
      <c r="AAZ932" s="1"/>
      <c r="ABA932" s="1"/>
      <c r="ABB932" s="1"/>
      <c r="ABC932" s="1"/>
      <c r="ABD932" s="1"/>
      <c r="ABE932" s="1"/>
      <c r="ABF932" s="1"/>
      <c r="ABG932" s="1"/>
      <c r="ABH932" s="1"/>
      <c r="ABI932" s="1"/>
      <c r="ABJ932" s="1"/>
      <c r="ABK932" s="1"/>
      <c r="ABL932" s="1"/>
      <c r="ABM932" s="1"/>
      <c r="ABN932" s="1"/>
      <c r="ABO932" s="1"/>
      <c r="ABP932" s="1"/>
      <c r="ABQ932" s="1"/>
      <c r="ABR932" s="1"/>
      <c r="ABS932" s="1"/>
      <c r="ABT932" s="1"/>
      <c r="ABU932" s="1"/>
      <c r="ABV932" s="1"/>
      <c r="ABW932" s="1"/>
      <c r="ABX932" s="1"/>
      <c r="ABY932" s="1"/>
      <c r="ABZ932" s="1"/>
      <c r="ACA932" s="1"/>
      <c r="ACB932" s="1"/>
      <c r="ACC932" s="1"/>
      <c r="ACD932" s="1"/>
      <c r="ACE932" s="1"/>
      <c r="ACF932" s="1"/>
      <c r="ACG932" s="1"/>
      <c r="ACH932" s="1"/>
      <c r="ACI932" s="1"/>
      <c r="ACJ932" s="1"/>
      <c r="ACK932" s="1"/>
      <c r="ACL932" s="1"/>
      <c r="ACM932" s="1"/>
      <c r="ACN932" s="1"/>
      <c r="ACO932" s="1"/>
      <c r="ACP932" s="1"/>
      <c r="ACQ932" s="1"/>
      <c r="ACR932" s="1"/>
      <c r="ACS932" s="1"/>
      <c r="ACT932" s="1"/>
      <c r="ACU932" s="1"/>
      <c r="ACV932" s="1"/>
      <c r="ACW932" s="1"/>
      <c r="ACX932" s="1"/>
      <c r="ACY932" s="1"/>
      <c r="ACZ932" s="1"/>
      <c r="ADA932" s="1"/>
      <c r="ADB932" s="1"/>
      <c r="ADC932" s="1"/>
      <c r="ADD932" s="1"/>
      <c r="ADE932" s="1"/>
      <c r="ADF932" s="1"/>
      <c r="ADG932" s="1"/>
      <c r="ADH932" s="1"/>
      <c r="ADI932" s="1"/>
      <c r="ADJ932" s="1"/>
      <c r="ADK932" s="1"/>
      <c r="ADL932" s="1"/>
      <c r="ADM932" s="1"/>
      <c r="ADN932" s="1"/>
      <c r="ADO932" s="1"/>
      <c r="ADP932" s="1"/>
      <c r="ADQ932" s="1"/>
      <c r="ADR932" s="1"/>
      <c r="ADS932" s="1"/>
      <c r="ADT932" s="1"/>
      <c r="ADU932" s="1"/>
      <c r="ADV932" s="1"/>
      <c r="ADW932" s="1"/>
      <c r="ADX932" s="1"/>
      <c r="ADY932" s="1"/>
      <c r="ADZ932" s="1"/>
      <c r="AEA932" s="1"/>
      <c r="AEB932" s="1"/>
      <c r="AEC932" s="1"/>
      <c r="AED932" s="1"/>
      <c r="AEE932" s="1"/>
      <c r="AEF932" s="1"/>
      <c r="AEG932" s="1"/>
      <c r="AEH932" s="1"/>
      <c r="AEI932" s="1"/>
      <c r="AEJ932" s="1"/>
      <c r="AEK932" s="1"/>
      <c r="AEL932" s="1"/>
      <c r="AEM932" s="1"/>
      <c r="AEN932" s="1"/>
      <c r="AEO932" s="1"/>
      <c r="AEP932" s="1"/>
      <c r="AEQ932" s="1"/>
      <c r="AER932" s="1"/>
      <c r="AES932" s="1"/>
      <c r="AET932" s="1"/>
      <c r="AEU932" s="1"/>
      <c r="AEV932" s="1"/>
      <c r="AEW932" s="1"/>
      <c r="AEX932" s="1"/>
      <c r="AEY932" s="1"/>
      <c r="AEZ932" s="1"/>
      <c r="AFA932" s="1"/>
      <c r="AFB932" s="1"/>
      <c r="AFC932" s="1"/>
      <c r="AFD932" s="1"/>
      <c r="AFE932" s="1"/>
      <c r="AFF932" s="1"/>
      <c r="AFG932" s="1"/>
      <c r="AFH932" s="1"/>
      <c r="AFI932" s="1"/>
      <c r="AFJ932" s="1"/>
      <c r="AFK932" s="1"/>
      <c r="AFL932" s="1"/>
      <c r="AFM932" s="1"/>
      <c r="AFN932" s="1"/>
      <c r="AFO932" s="1"/>
      <c r="AFP932" s="1"/>
      <c r="AFQ932" s="1"/>
      <c r="AFR932" s="1"/>
      <c r="AFS932" s="1"/>
      <c r="AFT932" s="1"/>
      <c r="AFU932" s="1"/>
      <c r="AFV932" s="1"/>
      <c r="AFW932" s="1"/>
      <c r="AFX932" s="1"/>
      <c r="AFY932" s="1"/>
      <c r="AFZ932" s="1"/>
      <c r="AGA932" s="1"/>
      <c r="AGB932" s="1"/>
      <c r="AGC932" s="1"/>
      <c r="AGD932" s="1"/>
      <c r="AGE932" s="1"/>
      <c r="AGF932" s="1"/>
      <c r="AGG932" s="1"/>
      <c r="AGH932" s="1"/>
      <c r="AGI932" s="1"/>
      <c r="AGJ932" s="1"/>
      <c r="AGK932" s="1"/>
      <c r="AGL932" s="1"/>
      <c r="AGM932" s="1"/>
      <c r="AGN932" s="1"/>
      <c r="AGO932" s="1"/>
      <c r="AGP932" s="1"/>
      <c r="AGQ932" s="1"/>
      <c r="AGR932" s="1"/>
      <c r="AGS932" s="1"/>
      <c r="AGT932" s="1"/>
      <c r="AGU932" s="1"/>
      <c r="AGV932" s="1"/>
      <c r="AGW932" s="1"/>
      <c r="AGX932" s="1"/>
      <c r="AGY932" s="1"/>
      <c r="AGZ932" s="1"/>
      <c r="AHA932" s="1"/>
      <c r="AHB932" s="1"/>
      <c r="AHC932" s="1"/>
      <c r="AHD932" s="1"/>
      <c r="AHE932" s="1"/>
      <c r="AHF932" s="1"/>
      <c r="AHG932" s="1"/>
      <c r="AHH932" s="1"/>
      <c r="AHI932" s="1"/>
      <c r="AHJ932" s="1"/>
      <c r="AHK932" s="1"/>
      <c r="AHL932" s="1"/>
      <c r="AHM932" s="1"/>
      <c r="AHN932" s="1"/>
      <c r="AHO932" s="1"/>
      <c r="AHP932" s="1"/>
      <c r="AHQ932" s="1"/>
      <c r="AHR932" s="1"/>
      <c r="AHS932" s="1"/>
      <c r="AHT932" s="1"/>
      <c r="AHU932" s="1"/>
      <c r="AHV932" s="1"/>
      <c r="AHW932" s="1"/>
      <c r="AHX932" s="1"/>
      <c r="AHY932" s="1"/>
      <c r="AHZ932" s="1"/>
      <c r="AIA932" s="1"/>
      <c r="AIB932" s="1"/>
      <c r="AIC932" s="1"/>
      <c r="AID932" s="1"/>
      <c r="AIE932" s="1"/>
      <c r="AIF932" s="1"/>
      <c r="AIG932" s="1"/>
      <c r="AIH932" s="1"/>
      <c r="AII932" s="1"/>
      <c r="AIJ932" s="1"/>
      <c r="AIK932" s="1"/>
      <c r="AIL932" s="1"/>
      <c r="AIM932" s="1"/>
      <c r="AIN932" s="1"/>
      <c r="AIO932" s="1"/>
      <c r="AIP932" s="1"/>
      <c r="AIQ932" s="1"/>
      <c r="AIR932" s="1"/>
      <c r="AIS932" s="1"/>
      <c r="AIT932" s="1"/>
      <c r="AIU932" s="1"/>
    </row>
    <row r="933" spans="1:931" s="5" customFormat="1" ht="56.25" x14ac:dyDescent="0.3">
      <c r="A933" s="24">
        <f t="shared" si="205"/>
        <v>27</v>
      </c>
      <c r="B933" s="111"/>
      <c r="C933" s="47"/>
      <c r="D933" s="111"/>
      <c r="E933" s="111"/>
      <c r="F933" s="112" t="s">
        <v>201</v>
      </c>
      <c r="G933" s="111" t="s">
        <v>41</v>
      </c>
      <c r="H933" s="111"/>
      <c r="I933" s="113"/>
      <c r="J933" s="113"/>
      <c r="K933" s="40" t="s">
        <v>26</v>
      </c>
      <c r="L933" s="115">
        <f>I931*Q933</f>
        <v>181953</v>
      </c>
      <c r="M933" s="155"/>
      <c r="N933" s="115">
        <f>I931*R933</f>
        <v>37751.292000000001</v>
      </c>
      <c r="O933" s="115">
        <f t="shared" si="203"/>
        <v>219704.29200000002</v>
      </c>
      <c r="P933" s="155"/>
      <c r="Q933" s="115">
        <v>115</v>
      </c>
      <c r="R933" s="34">
        <v>23.86</v>
      </c>
      <c r="S933" s="112" t="s">
        <v>183</v>
      </c>
      <c r="T933" s="112" t="s">
        <v>429</v>
      </c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  <c r="XX933" s="1"/>
      <c r="XY933" s="1"/>
      <c r="XZ933" s="1"/>
      <c r="YA933" s="1"/>
      <c r="YB933" s="1"/>
      <c r="YC933" s="1"/>
      <c r="YD933" s="1"/>
      <c r="YE933" s="1"/>
      <c r="YF933" s="1"/>
      <c r="YG933" s="1"/>
      <c r="YH933" s="1"/>
      <c r="YI933" s="1"/>
      <c r="YJ933" s="1"/>
      <c r="YK933" s="1"/>
      <c r="YL933" s="1"/>
      <c r="YM933" s="1"/>
      <c r="YN933" s="1"/>
      <c r="YO933" s="1"/>
      <c r="YP933" s="1"/>
      <c r="YQ933" s="1"/>
      <c r="YR933" s="1"/>
      <c r="YS933" s="1"/>
      <c r="YT933" s="1"/>
      <c r="YU933" s="1"/>
      <c r="YV933" s="1"/>
      <c r="YW933" s="1"/>
      <c r="YX933" s="1"/>
      <c r="YY933" s="1"/>
      <c r="YZ933" s="1"/>
      <c r="ZA933" s="1"/>
      <c r="ZB933" s="1"/>
      <c r="ZC933" s="1"/>
      <c r="ZD933" s="1"/>
      <c r="ZE933" s="1"/>
      <c r="ZF933" s="1"/>
      <c r="ZG933" s="1"/>
      <c r="ZH933" s="1"/>
      <c r="ZI933" s="1"/>
      <c r="ZJ933" s="1"/>
      <c r="ZK933" s="1"/>
      <c r="ZL933" s="1"/>
      <c r="ZM933" s="1"/>
      <c r="ZN933" s="1"/>
      <c r="ZO933" s="1"/>
      <c r="ZP933" s="1"/>
      <c r="ZQ933" s="1"/>
      <c r="ZR933" s="1"/>
      <c r="ZS933" s="1"/>
      <c r="ZT933" s="1"/>
      <c r="ZU933" s="1"/>
      <c r="ZV933" s="1"/>
      <c r="ZW933" s="1"/>
      <c r="ZX933" s="1"/>
      <c r="ZY933" s="1"/>
      <c r="ZZ933" s="1"/>
      <c r="AAA933" s="1"/>
      <c r="AAB933" s="1"/>
      <c r="AAC933" s="1"/>
      <c r="AAD933" s="1"/>
      <c r="AAE933" s="1"/>
      <c r="AAF933" s="1"/>
      <c r="AAG933" s="1"/>
      <c r="AAH933" s="1"/>
      <c r="AAI933" s="1"/>
      <c r="AAJ933" s="1"/>
      <c r="AAK933" s="1"/>
      <c r="AAL933" s="1"/>
      <c r="AAM933" s="1"/>
      <c r="AAN933" s="1"/>
      <c r="AAO933" s="1"/>
      <c r="AAP933" s="1"/>
      <c r="AAQ933" s="1"/>
      <c r="AAR933" s="1"/>
      <c r="AAS933" s="1"/>
      <c r="AAT933" s="1"/>
      <c r="AAU933" s="1"/>
      <c r="AAV933" s="1"/>
      <c r="AAW933" s="1"/>
      <c r="AAX933" s="1"/>
      <c r="AAY933" s="1"/>
      <c r="AAZ933" s="1"/>
      <c r="ABA933" s="1"/>
      <c r="ABB933" s="1"/>
      <c r="ABC933" s="1"/>
      <c r="ABD933" s="1"/>
      <c r="ABE933" s="1"/>
      <c r="ABF933" s="1"/>
      <c r="ABG933" s="1"/>
      <c r="ABH933" s="1"/>
      <c r="ABI933" s="1"/>
      <c r="ABJ933" s="1"/>
      <c r="ABK933" s="1"/>
      <c r="ABL933" s="1"/>
      <c r="ABM933" s="1"/>
      <c r="ABN933" s="1"/>
      <c r="ABO933" s="1"/>
      <c r="ABP933" s="1"/>
      <c r="ABQ933" s="1"/>
      <c r="ABR933" s="1"/>
      <c r="ABS933" s="1"/>
      <c r="ABT933" s="1"/>
      <c r="ABU933" s="1"/>
      <c r="ABV933" s="1"/>
      <c r="ABW933" s="1"/>
      <c r="ABX933" s="1"/>
      <c r="ABY933" s="1"/>
      <c r="ABZ933" s="1"/>
      <c r="ACA933" s="1"/>
      <c r="ACB933" s="1"/>
      <c r="ACC933" s="1"/>
      <c r="ACD933" s="1"/>
      <c r="ACE933" s="1"/>
      <c r="ACF933" s="1"/>
      <c r="ACG933" s="1"/>
      <c r="ACH933" s="1"/>
      <c r="ACI933" s="1"/>
      <c r="ACJ933" s="1"/>
      <c r="ACK933" s="1"/>
      <c r="ACL933" s="1"/>
      <c r="ACM933" s="1"/>
      <c r="ACN933" s="1"/>
      <c r="ACO933" s="1"/>
      <c r="ACP933" s="1"/>
      <c r="ACQ933" s="1"/>
      <c r="ACR933" s="1"/>
      <c r="ACS933" s="1"/>
      <c r="ACT933" s="1"/>
      <c r="ACU933" s="1"/>
      <c r="ACV933" s="1"/>
      <c r="ACW933" s="1"/>
      <c r="ACX933" s="1"/>
      <c r="ACY933" s="1"/>
      <c r="ACZ933" s="1"/>
      <c r="ADA933" s="1"/>
      <c r="ADB933" s="1"/>
      <c r="ADC933" s="1"/>
      <c r="ADD933" s="1"/>
      <c r="ADE933" s="1"/>
      <c r="ADF933" s="1"/>
      <c r="ADG933" s="1"/>
      <c r="ADH933" s="1"/>
      <c r="ADI933" s="1"/>
      <c r="ADJ933" s="1"/>
      <c r="ADK933" s="1"/>
      <c r="ADL933" s="1"/>
      <c r="ADM933" s="1"/>
      <c r="ADN933" s="1"/>
      <c r="ADO933" s="1"/>
      <c r="ADP933" s="1"/>
      <c r="ADQ933" s="1"/>
      <c r="ADR933" s="1"/>
      <c r="ADS933" s="1"/>
      <c r="ADT933" s="1"/>
      <c r="ADU933" s="1"/>
      <c r="ADV933" s="1"/>
      <c r="ADW933" s="1"/>
      <c r="ADX933" s="1"/>
      <c r="ADY933" s="1"/>
      <c r="ADZ933" s="1"/>
      <c r="AEA933" s="1"/>
      <c r="AEB933" s="1"/>
      <c r="AEC933" s="1"/>
      <c r="AED933" s="1"/>
      <c r="AEE933" s="1"/>
      <c r="AEF933" s="1"/>
      <c r="AEG933" s="1"/>
      <c r="AEH933" s="1"/>
      <c r="AEI933" s="1"/>
      <c r="AEJ933" s="1"/>
      <c r="AEK933" s="1"/>
      <c r="AEL933" s="1"/>
      <c r="AEM933" s="1"/>
      <c r="AEN933" s="1"/>
      <c r="AEO933" s="1"/>
      <c r="AEP933" s="1"/>
      <c r="AEQ933" s="1"/>
      <c r="AER933" s="1"/>
      <c r="AES933" s="1"/>
      <c r="AET933" s="1"/>
      <c r="AEU933" s="1"/>
      <c r="AEV933" s="1"/>
      <c r="AEW933" s="1"/>
      <c r="AEX933" s="1"/>
      <c r="AEY933" s="1"/>
      <c r="AEZ933" s="1"/>
      <c r="AFA933" s="1"/>
      <c r="AFB933" s="1"/>
      <c r="AFC933" s="1"/>
      <c r="AFD933" s="1"/>
      <c r="AFE933" s="1"/>
      <c r="AFF933" s="1"/>
      <c r="AFG933" s="1"/>
      <c r="AFH933" s="1"/>
      <c r="AFI933" s="1"/>
      <c r="AFJ933" s="1"/>
      <c r="AFK933" s="1"/>
      <c r="AFL933" s="1"/>
      <c r="AFM933" s="1"/>
      <c r="AFN933" s="1"/>
      <c r="AFO933" s="1"/>
      <c r="AFP933" s="1"/>
      <c r="AFQ933" s="1"/>
      <c r="AFR933" s="1"/>
      <c r="AFS933" s="1"/>
      <c r="AFT933" s="1"/>
      <c r="AFU933" s="1"/>
      <c r="AFV933" s="1"/>
      <c r="AFW933" s="1"/>
      <c r="AFX933" s="1"/>
      <c r="AFY933" s="1"/>
      <c r="AFZ933" s="1"/>
      <c r="AGA933" s="1"/>
      <c r="AGB933" s="1"/>
      <c r="AGC933" s="1"/>
      <c r="AGD933" s="1"/>
      <c r="AGE933" s="1"/>
      <c r="AGF933" s="1"/>
      <c r="AGG933" s="1"/>
      <c r="AGH933" s="1"/>
      <c r="AGI933" s="1"/>
      <c r="AGJ933" s="1"/>
      <c r="AGK933" s="1"/>
      <c r="AGL933" s="1"/>
      <c r="AGM933" s="1"/>
      <c r="AGN933" s="1"/>
      <c r="AGO933" s="1"/>
      <c r="AGP933" s="1"/>
      <c r="AGQ933" s="1"/>
      <c r="AGR933" s="1"/>
      <c r="AGS933" s="1"/>
      <c r="AGT933" s="1"/>
      <c r="AGU933" s="1"/>
      <c r="AGV933" s="1"/>
      <c r="AGW933" s="1"/>
      <c r="AGX933" s="1"/>
      <c r="AGY933" s="1"/>
      <c r="AGZ933" s="1"/>
      <c r="AHA933" s="1"/>
      <c r="AHB933" s="1"/>
      <c r="AHC933" s="1"/>
      <c r="AHD933" s="1"/>
      <c r="AHE933" s="1"/>
      <c r="AHF933" s="1"/>
      <c r="AHG933" s="1"/>
      <c r="AHH933" s="1"/>
      <c r="AHI933" s="1"/>
      <c r="AHJ933" s="1"/>
      <c r="AHK933" s="1"/>
      <c r="AHL933" s="1"/>
      <c r="AHM933" s="1"/>
      <c r="AHN933" s="1"/>
      <c r="AHO933" s="1"/>
      <c r="AHP933" s="1"/>
      <c r="AHQ933" s="1"/>
      <c r="AHR933" s="1"/>
      <c r="AHS933" s="1"/>
      <c r="AHT933" s="1"/>
      <c r="AHU933" s="1"/>
      <c r="AHV933" s="1"/>
      <c r="AHW933" s="1"/>
      <c r="AHX933" s="1"/>
      <c r="AHY933" s="1"/>
      <c r="AHZ933" s="1"/>
      <c r="AIA933" s="1"/>
      <c r="AIB933" s="1"/>
      <c r="AIC933" s="1"/>
      <c r="AID933" s="1"/>
      <c r="AIE933" s="1"/>
      <c r="AIF933" s="1"/>
      <c r="AIG933" s="1"/>
      <c r="AIH933" s="1"/>
      <c r="AII933" s="1"/>
      <c r="AIJ933" s="1"/>
      <c r="AIK933" s="1"/>
      <c r="AIL933" s="1"/>
      <c r="AIM933" s="1"/>
      <c r="AIN933" s="1"/>
      <c r="AIO933" s="1"/>
      <c r="AIP933" s="1"/>
      <c r="AIQ933" s="1"/>
      <c r="AIR933" s="1"/>
      <c r="AIS933" s="1"/>
      <c r="AIT933" s="1"/>
      <c r="AIU933" s="1"/>
    </row>
    <row r="934" spans="1:931" s="5" customFormat="1" ht="56.25" x14ac:dyDescent="0.3">
      <c r="A934" s="24">
        <f t="shared" si="205"/>
        <v>28</v>
      </c>
      <c r="B934" s="111"/>
      <c r="C934" s="47"/>
      <c r="D934" s="111"/>
      <c r="E934" s="111"/>
      <c r="F934" s="112" t="s">
        <v>201</v>
      </c>
      <c r="G934" s="111" t="s">
        <v>41</v>
      </c>
      <c r="H934" s="111"/>
      <c r="I934" s="113"/>
      <c r="J934" s="113"/>
      <c r="K934" s="40" t="s">
        <v>29</v>
      </c>
      <c r="L934" s="115">
        <f>I931*Q934</f>
        <v>153030.38399999999</v>
      </c>
      <c r="M934" s="146"/>
      <c r="N934" s="115">
        <f>I931*R934</f>
        <v>19840.788</v>
      </c>
      <c r="O934" s="115">
        <f t="shared" si="203"/>
        <v>172871.17199999999</v>
      </c>
      <c r="P934" s="146"/>
      <c r="Q934" s="115">
        <v>96.72</v>
      </c>
      <c r="R934" s="34">
        <v>12.54</v>
      </c>
      <c r="S934" s="112" t="s">
        <v>183</v>
      </c>
      <c r="T934" s="112" t="s">
        <v>429</v>
      </c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  <c r="XX934" s="1"/>
      <c r="XY934" s="1"/>
      <c r="XZ934" s="1"/>
      <c r="YA934" s="1"/>
      <c r="YB934" s="1"/>
      <c r="YC934" s="1"/>
      <c r="YD934" s="1"/>
      <c r="YE934" s="1"/>
      <c r="YF934" s="1"/>
      <c r="YG934" s="1"/>
      <c r="YH934" s="1"/>
      <c r="YI934" s="1"/>
      <c r="YJ934" s="1"/>
      <c r="YK934" s="1"/>
      <c r="YL934" s="1"/>
      <c r="YM934" s="1"/>
      <c r="YN934" s="1"/>
      <c r="YO934" s="1"/>
      <c r="YP934" s="1"/>
      <c r="YQ934" s="1"/>
      <c r="YR934" s="1"/>
      <c r="YS934" s="1"/>
      <c r="YT934" s="1"/>
      <c r="YU934" s="1"/>
      <c r="YV934" s="1"/>
      <c r="YW934" s="1"/>
      <c r="YX934" s="1"/>
      <c r="YY934" s="1"/>
      <c r="YZ934" s="1"/>
      <c r="ZA934" s="1"/>
      <c r="ZB934" s="1"/>
      <c r="ZC934" s="1"/>
      <c r="ZD934" s="1"/>
      <c r="ZE934" s="1"/>
      <c r="ZF934" s="1"/>
      <c r="ZG934" s="1"/>
      <c r="ZH934" s="1"/>
      <c r="ZI934" s="1"/>
      <c r="ZJ934" s="1"/>
      <c r="ZK934" s="1"/>
      <c r="ZL934" s="1"/>
      <c r="ZM934" s="1"/>
      <c r="ZN934" s="1"/>
      <c r="ZO934" s="1"/>
      <c r="ZP934" s="1"/>
      <c r="ZQ934" s="1"/>
      <c r="ZR934" s="1"/>
      <c r="ZS934" s="1"/>
      <c r="ZT934" s="1"/>
      <c r="ZU934" s="1"/>
      <c r="ZV934" s="1"/>
      <c r="ZW934" s="1"/>
      <c r="ZX934" s="1"/>
      <c r="ZY934" s="1"/>
      <c r="ZZ934" s="1"/>
      <c r="AAA934" s="1"/>
      <c r="AAB934" s="1"/>
      <c r="AAC934" s="1"/>
      <c r="AAD934" s="1"/>
      <c r="AAE934" s="1"/>
      <c r="AAF934" s="1"/>
      <c r="AAG934" s="1"/>
      <c r="AAH934" s="1"/>
      <c r="AAI934" s="1"/>
      <c r="AAJ934" s="1"/>
      <c r="AAK934" s="1"/>
      <c r="AAL934" s="1"/>
      <c r="AAM934" s="1"/>
      <c r="AAN934" s="1"/>
      <c r="AAO934" s="1"/>
      <c r="AAP934" s="1"/>
      <c r="AAQ934" s="1"/>
      <c r="AAR934" s="1"/>
      <c r="AAS934" s="1"/>
      <c r="AAT934" s="1"/>
      <c r="AAU934" s="1"/>
      <c r="AAV934" s="1"/>
      <c r="AAW934" s="1"/>
      <c r="AAX934" s="1"/>
      <c r="AAY934" s="1"/>
      <c r="AAZ934" s="1"/>
      <c r="ABA934" s="1"/>
      <c r="ABB934" s="1"/>
      <c r="ABC934" s="1"/>
      <c r="ABD934" s="1"/>
      <c r="ABE934" s="1"/>
      <c r="ABF934" s="1"/>
      <c r="ABG934" s="1"/>
      <c r="ABH934" s="1"/>
      <c r="ABI934" s="1"/>
      <c r="ABJ934" s="1"/>
      <c r="ABK934" s="1"/>
      <c r="ABL934" s="1"/>
      <c r="ABM934" s="1"/>
      <c r="ABN934" s="1"/>
      <c r="ABO934" s="1"/>
      <c r="ABP934" s="1"/>
      <c r="ABQ934" s="1"/>
      <c r="ABR934" s="1"/>
      <c r="ABS934" s="1"/>
      <c r="ABT934" s="1"/>
      <c r="ABU934" s="1"/>
      <c r="ABV934" s="1"/>
      <c r="ABW934" s="1"/>
      <c r="ABX934" s="1"/>
      <c r="ABY934" s="1"/>
      <c r="ABZ934" s="1"/>
      <c r="ACA934" s="1"/>
      <c r="ACB934" s="1"/>
      <c r="ACC934" s="1"/>
      <c r="ACD934" s="1"/>
      <c r="ACE934" s="1"/>
      <c r="ACF934" s="1"/>
      <c r="ACG934" s="1"/>
      <c r="ACH934" s="1"/>
      <c r="ACI934" s="1"/>
      <c r="ACJ934" s="1"/>
      <c r="ACK934" s="1"/>
      <c r="ACL934" s="1"/>
      <c r="ACM934" s="1"/>
      <c r="ACN934" s="1"/>
      <c r="ACO934" s="1"/>
      <c r="ACP934" s="1"/>
      <c r="ACQ934" s="1"/>
      <c r="ACR934" s="1"/>
      <c r="ACS934" s="1"/>
      <c r="ACT934" s="1"/>
      <c r="ACU934" s="1"/>
      <c r="ACV934" s="1"/>
      <c r="ACW934" s="1"/>
      <c r="ACX934" s="1"/>
      <c r="ACY934" s="1"/>
      <c r="ACZ934" s="1"/>
      <c r="ADA934" s="1"/>
      <c r="ADB934" s="1"/>
      <c r="ADC934" s="1"/>
      <c r="ADD934" s="1"/>
      <c r="ADE934" s="1"/>
      <c r="ADF934" s="1"/>
      <c r="ADG934" s="1"/>
      <c r="ADH934" s="1"/>
      <c r="ADI934" s="1"/>
      <c r="ADJ934" s="1"/>
      <c r="ADK934" s="1"/>
      <c r="ADL934" s="1"/>
      <c r="ADM934" s="1"/>
      <c r="ADN934" s="1"/>
      <c r="ADO934" s="1"/>
      <c r="ADP934" s="1"/>
      <c r="ADQ934" s="1"/>
      <c r="ADR934" s="1"/>
      <c r="ADS934" s="1"/>
      <c r="ADT934" s="1"/>
      <c r="ADU934" s="1"/>
      <c r="ADV934" s="1"/>
      <c r="ADW934" s="1"/>
      <c r="ADX934" s="1"/>
      <c r="ADY934" s="1"/>
      <c r="ADZ934" s="1"/>
      <c r="AEA934" s="1"/>
      <c r="AEB934" s="1"/>
      <c r="AEC934" s="1"/>
      <c r="AED934" s="1"/>
      <c r="AEE934" s="1"/>
      <c r="AEF934" s="1"/>
      <c r="AEG934" s="1"/>
      <c r="AEH934" s="1"/>
      <c r="AEI934" s="1"/>
      <c r="AEJ934" s="1"/>
      <c r="AEK934" s="1"/>
      <c r="AEL934" s="1"/>
      <c r="AEM934" s="1"/>
      <c r="AEN934" s="1"/>
      <c r="AEO934" s="1"/>
      <c r="AEP934" s="1"/>
      <c r="AEQ934" s="1"/>
      <c r="AER934" s="1"/>
      <c r="AES934" s="1"/>
      <c r="AET934" s="1"/>
      <c r="AEU934" s="1"/>
      <c r="AEV934" s="1"/>
      <c r="AEW934" s="1"/>
      <c r="AEX934" s="1"/>
      <c r="AEY934" s="1"/>
      <c r="AEZ934" s="1"/>
      <c r="AFA934" s="1"/>
      <c r="AFB934" s="1"/>
      <c r="AFC934" s="1"/>
      <c r="AFD934" s="1"/>
      <c r="AFE934" s="1"/>
      <c r="AFF934" s="1"/>
      <c r="AFG934" s="1"/>
      <c r="AFH934" s="1"/>
      <c r="AFI934" s="1"/>
      <c r="AFJ934" s="1"/>
      <c r="AFK934" s="1"/>
      <c r="AFL934" s="1"/>
      <c r="AFM934" s="1"/>
      <c r="AFN934" s="1"/>
      <c r="AFO934" s="1"/>
      <c r="AFP934" s="1"/>
      <c r="AFQ934" s="1"/>
      <c r="AFR934" s="1"/>
      <c r="AFS934" s="1"/>
      <c r="AFT934" s="1"/>
      <c r="AFU934" s="1"/>
      <c r="AFV934" s="1"/>
      <c r="AFW934" s="1"/>
      <c r="AFX934" s="1"/>
      <c r="AFY934" s="1"/>
      <c r="AFZ934" s="1"/>
      <c r="AGA934" s="1"/>
      <c r="AGB934" s="1"/>
      <c r="AGC934" s="1"/>
      <c r="AGD934" s="1"/>
      <c r="AGE934" s="1"/>
      <c r="AGF934" s="1"/>
      <c r="AGG934" s="1"/>
      <c r="AGH934" s="1"/>
      <c r="AGI934" s="1"/>
      <c r="AGJ934" s="1"/>
      <c r="AGK934" s="1"/>
      <c r="AGL934" s="1"/>
      <c r="AGM934" s="1"/>
      <c r="AGN934" s="1"/>
      <c r="AGO934" s="1"/>
      <c r="AGP934" s="1"/>
      <c r="AGQ934" s="1"/>
      <c r="AGR934" s="1"/>
      <c r="AGS934" s="1"/>
      <c r="AGT934" s="1"/>
      <c r="AGU934" s="1"/>
      <c r="AGV934" s="1"/>
      <c r="AGW934" s="1"/>
      <c r="AGX934" s="1"/>
      <c r="AGY934" s="1"/>
      <c r="AGZ934" s="1"/>
      <c r="AHA934" s="1"/>
      <c r="AHB934" s="1"/>
      <c r="AHC934" s="1"/>
      <c r="AHD934" s="1"/>
      <c r="AHE934" s="1"/>
      <c r="AHF934" s="1"/>
      <c r="AHG934" s="1"/>
      <c r="AHH934" s="1"/>
      <c r="AHI934" s="1"/>
      <c r="AHJ934" s="1"/>
      <c r="AHK934" s="1"/>
      <c r="AHL934" s="1"/>
      <c r="AHM934" s="1"/>
      <c r="AHN934" s="1"/>
      <c r="AHO934" s="1"/>
      <c r="AHP934" s="1"/>
      <c r="AHQ934" s="1"/>
      <c r="AHR934" s="1"/>
      <c r="AHS934" s="1"/>
      <c r="AHT934" s="1"/>
      <c r="AHU934" s="1"/>
      <c r="AHV934" s="1"/>
      <c r="AHW934" s="1"/>
      <c r="AHX934" s="1"/>
      <c r="AHY934" s="1"/>
      <c r="AHZ934" s="1"/>
      <c r="AIA934" s="1"/>
      <c r="AIB934" s="1"/>
      <c r="AIC934" s="1"/>
      <c r="AID934" s="1"/>
      <c r="AIE934" s="1"/>
      <c r="AIF934" s="1"/>
      <c r="AIG934" s="1"/>
      <c r="AIH934" s="1"/>
      <c r="AII934" s="1"/>
      <c r="AIJ934" s="1"/>
      <c r="AIK934" s="1"/>
      <c r="AIL934" s="1"/>
      <c r="AIM934" s="1"/>
      <c r="AIN934" s="1"/>
      <c r="AIO934" s="1"/>
      <c r="AIP934" s="1"/>
      <c r="AIQ934" s="1"/>
      <c r="AIR934" s="1"/>
      <c r="AIS934" s="1"/>
      <c r="AIT934" s="1"/>
      <c r="AIU934" s="1"/>
    </row>
    <row r="935" spans="1:931" s="5" customFormat="1" ht="37.5" x14ac:dyDescent="0.3">
      <c r="A935" s="24">
        <f t="shared" si="205"/>
        <v>29</v>
      </c>
      <c r="B935" s="111">
        <v>21</v>
      </c>
      <c r="C935" s="47" t="s">
        <v>487</v>
      </c>
      <c r="D935" s="111">
        <v>1959</v>
      </c>
      <c r="E935" s="111" t="s">
        <v>24</v>
      </c>
      <c r="F935" s="112" t="s">
        <v>199</v>
      </c>
      <c r="G935" s="111" t="s">
        <v>41</v>
      </c>
      <c r="H935" s="111">
        <v>2</v>
      </c>
      <c r="I935" s="113">
        <v>763.6</v>
      </c>
      <c r="J935" s="113">
        <v>425.1</v>
      </c>
      <c r="K935" s="40" t="s">
        <v>32</v>
      </c>
      <c r="L935" s="115">
        <f>I935*Q935</f>
        <v>260127.97600000002</v>
      </c>
      <c r="M935" s="115">
        <f>L935</f>
        <v>260127.97600000002</v>
      </c>
      <c r="N935" s="115">
        <f>I935*R935</f>
        <v>22236.032000000003</v>
      </c>
      <c r="O935" s="115">
        <f t="shared" si="203"/>
        <v>282364.00800000003</v>
      </c>
      <c r="P935" s="115">
        <f>O935</f>
        <v>282364.00800000003</v>
      </c>
      <c r="Q935" s="115">
        <v>340.66</v>
      </c>
      <c r="R935" s="34">
        <v>29.12</v>
      </c>
      <c r="S935" s="112" t="s">
        <v>183</v>
      </c>
      <c r="T935" s="112" t="s">
        <v>429</v>
      </c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  <c r="XX935" s="1"/>
      <c r="XY935" s="1"/>
      <c r="XZ935" s="1"/>
      <c r="YA935" s="1"/>
      <c r="YB935" s="1"/>
      <c r="YC935" s="1"/>
      <c r="YD935" s="1"/>
      <c r="YE935" s="1"/>
      <c r="YF935" s="1"/>
      <c r="YG935" s="1"/>
      <c r="YH935" s="1"/>
      <c r="YI935" s="1"/>
      <c r="YJ935" s="1"/>
      <c r="YK935" s="1"/>
      <c r="YL935" s="1"/>
      <c r="YM935" s="1"/>
      <c r="YN935" s="1"/>
      <c r="YO935" s="1"/>
      <c r="YP935" s="1"/>
      <c r="YQ935" s="1"/>
      <c r="YR935" s="1"/>
      <c r="YS935" s="1"/>
      <c r="YT935" s="1"/>
      <c r="YU935" s="1"/>
      <c r="YV935" s="1"/>
      <c r="YW935" s="1"/>
      <c r="YX935" s="1"/>
      <c r="YY935" s="1"/>
      <c r="YZ935" s="1"/>
      <c r="ZA935" s="1"/>
      <c r="ZB935" s="1"/>
      <c r="ZC935" s="1"/>
      <c r="ZD935" s="1"/>
      <c r="ZE935" s="1"/>
      <c r="ZF935" s="1"/>
      <c r="ZG935" s="1"/>
      <c r="ZH935" s="1"/>
      <c r="ZI935" s="1"/>
      <c r="ZJ935" s="1"/>
      <c r="ZK935" s="1"/>
      <c r="ZL935" s="1"/>
      <c r="ZM935" s="1"/>
      <c r="ZN935" s="1"/>
      <c r="ZO935" s="1"/>
      <c r="ZP935" s="1"/>
      <c r="ZQ935" s="1"/>
      <c r="ZR935" s="1"/>
      <c r="ZS935" s="1"/>
      <c r="ZT935" s="1"/>
      <c r="ZU935" s="1"/>
      <c r="ZV935" s="1"/>
      <c r="ZW935" s="1"/>
      <c r="ZX935" s="1"/>
      <c r="ZY935" s="1"/>
      <c r="ZZ935" s="1"/>
      <c r="AAA935" s="1"/>
      <c r="AAB935" s="1"/>
      <c r="AAC935" s="1"/>
      <c r="AAD935" s="1"/>
      <c r="AAE935" s="1"/>
      <c r="AAF935" s="1"/>
      <c r="AAG935" s="1"/>
      <c r="AAH935" s="1"/>
      <c r="AAI935" s="1"/>
      <c r="AAJ935" s="1"/>
      <c r="AAK935" s="1"/>
      <c r="AAL935" s="1"/>
      <c r="AAM935" s="1"/>
      <c r="AAN935" s="1"/>
      <c r="AAO935" s="1"/>
      <c r="AAP935" s="1"/>
      <c r="AAQ935" s="1"/>
      <c r="AAR935" s="1"/>
      <c r="AAS935" s="1"/>
      <c r="AAT935" s="1"/>
      <c r="AAU935" s="1"/>
      <c r="AAV935" s="1"/>
      <c r="AAW935" s="1"/>
      <c r="AAX935" s="1"/>
      <c r="AAY935" s="1"/>
      <c r="AAZ935" s="1"/>
      <c r="ABA935" s="1"/>
      <c r="ABB935" s="1"/>
      <c r="ABC935" s="1"/>
      <c r="ABD935" s="1"/>
      <c r="ABE935" s="1"/>
      <c r="ABF935" s="1"/>
      <c r="ABG935" s="1"/>
      <c r="ABH935" s="1"/>
      <c r="ABI935" s="1"/>
      <c r="ABJ935" s="1"/>
      <c r="ABK935" s="1"/>
      <c r="ABL935" s="1"/>
      <c r="ABM935" s="1"/>
      <c r="ABN935" s="1"/>
      <c r="ABO935" s="1"/>
      <c r="ABP935" s="1"/>
      <c r="ABQ935" s="1"/>
      <c r="ABR935" s="1"/>
      <c r="ABS935" s="1"/>
      <c r="ABT935" s="1"/>
      <c r="ABU935" s="1"/>
      <c r="ABV935" s="1"/>
      <c r="ABW935" s="1"/>
      <c r="ABX935" s="1"/>
      <c r="ABY935" s="1"/>
      <c r="ABZ935" s="1"/>
      <c r="ACA935" s="1"/>
      <c r="ACB935" s="1"/>
      <c r="ACC935" s="1"/>
      <c r="ACD935" s="1"/>
      <c r="ACE935" s="1"/>
      <c r="ACF935" s="1"/>
      <c r="ACG935" s="1"/>
      <c r="ACH935" s="1"/>
      <c r="ACI935" s="1"/>
      <c r="ACJ935" s="1"/>
      <c r="ACK935" s="1"/>
      <c r="ACL935" s="1"/>
      <c r="ACM935" s="1"/>
      <c r="ACN935" s="1"/>
      <c r="ACO935" s="1"/>
      <c r="ACP935" s="1"/>
      <c r="ACQ935" s="1"/>
      <c r="ACR935" s="1"/>
      <c r="ACS935" s="1"/>
      <c r="ACT935" s="1"/>
      <c r="ACU935" s="1"/>
      <c r="ACV935" s="1"/>
      <c r="ACW935" s="1"/>
      <c r="ACX935" s="1"/>
      <c r="ACY935" s="1"/>
      <c r="ACZ935" s="1"/>
      <c r="ADA935" s="1"/>
      <c r="ADB935" s="1"/>
      <c r="ADC935" s="1"/>
      <c r="ADD935" s="1"/>
      <c r="ADE935" s="1"/>
      <c r="ADF935" s="1"/>
      <c r="ADG935" s="1"/>
      <c r="ADH935" s="1"/>
      <c r="ADI935" s="1"/>
      <c r="ADJ935" s="1"/>
      <c r="ADK935" s="1"/>
      <c r="ADL935" s="1"/>
      <c r="ADM935" s="1"/>
      <c r="ADN935" s="1"/>
      <c r="ADO935" s="1"/>
      <c r="ADP935" s="1"/>
      <c r="ADQ935" s="1"/>
      <c r="ADR935" s="1"/>
      <c r="ADS935" s="1"/>
      <c r="ADT935" s="1"/>
      <c r="ADU935" s="1"/>
      <c r="ADV935" s="1"/>
      <c r="ADW935" s="1"/>
      <c r="ADX935" s="1"/>
      <c r="ADY935" s="1"/>
      <c r="ADZ935" s="1"/>
      <c r="AEA935" s="1"/>
      <c r="AEB935" s="1"/>
      <c r="AEC935" s="1"/>
      <c r="AED935" s="1"/>
      <c r="AEE935" s="1"/>
      <c r="AEF935" s="1"/>
      <c r="AEG935" s="1"/>
      <c r="AEH935" s="1"/>
      <c r="AEI935" s="1"/>
      <c r="AEJ935" s="1"/>
      <c r="AEK935" s="1"/>
      <c r="AEL935" s="1"/>
      <c r="AEM935" s="1"/>
      <c r="AEN935" s="1"/>
      <c r="AEO935" s="1"/>
      <c r="AEP935" s="1"/>
      <c r="AEQ935" s="1"/>
      <c r="AER935" s="1"/>
      <c r="AES935" s="1"/>
      <c r="AET935" s="1"/>
      <c r="AEU935" s="1"/>
      <c r="AEV935" s="1"/>
      <c r="AEW935" s="1"/>
      <c r="AEX935" s="1"/>
      <c r="AEY935" s="1"/>
      <c r="AEZ935" s="1"/>
      <c r="AFA935" s="1"/>
      <c r="AFB935" s="1"/>
      <c r="AFC935" s="1"/>
      <c r="AFD935" s="1"/>
      <c r="AFE935" s="1"/>
      <c r="AFF935" s="1"/>
      <c r="AFG935" s="1"/>
      <c r="AFH935" s="1"/>
      <c r="AFI935" s="1"/>
      <c r="AFJ935" s="1"/>
      <c r="AFK935" s="1"/>
      <c r="AFL935" s="1"/>
      <c r="AFM935" s="1"/>
      <c r="AFN935" s="1"/>
      <c r="AFO935" s="1"/>
      <c r="AFP935" s="1"/>
      <c r="AFQ935" s="1"/>
      <c r="AFR935" s="1"/>
      <c r="AFS935" s="1"/>
      <c r="AFT935" s="1"/>
      <c r="AFU935" s="1"/>
      <c r="AFV935" s="1"/>
      <c r="AFW935" s="1"/>
      <c r="AFX935" s="1"/>
      <c r="AFY935" s="1"/>
      <c r="AFZ935" s="1"/>
      <c r="AGA935" s="1"/>
      <c r="AGB935" s="1"/>
      <c r="AGC935" s="1"/>
      <c r="AGD935" s="1"/>
      <c r="AGE935" s="1"/>
      <c r="AGF935" s="1"/>
      <c r="AGG935" s="1"/>
      <c r="AGH935" s="1"/>
      <c r="AGI935" s="1"/>
      <c r="AGJ935" s="1"/>
      <c r="AGK935" s="1"/>
      <c r="AGL935" s="1"/>
      <c r="AGM935" s="1"/>
      <c r="AGN935" s="1"/>
      <c r="AGO935" s="1"/>
      <c r="AGP935" s="1"/>
      <c r="AGQ935" s="1"/>
      <c r="AGR935" s="1"/>
      <c r="AGS935" s="1"/>
      <c r="AGT935" s="1"/>
      <c r="AGU935" s="1"/>
      <c r="AGV935" s="1"/>
      <c r="AGW935" s="1"/>
      <c r="AGX935" s="1"/>
      <c r="AGY935" s="1"/>
      <c r="AGZ935" s="1"/>
      <c r="AHA935" s="1"/>
      <c r="AHB935" s="1"/>
      <c r="AHC935" s="1"/>
      <c r="AHD935" s="1"/>
      <c r="AHE935" s="1"/>
      <c r="AHF935" s="1"/>
      <c r="AHG935" s="1"/>
      <c r="AHH935" s="1"/>
      <c r="AHI935" s="1"/>
      <c r="AHJ935" s="1"/>
      <c r="AHK935" s="1"/>
      <c r="AHL935" s="1"/>
      <c r="AHM935" s="1"/>
      <c r="AHN935" s="1"/>
      <c r="AHO935" s="1"/>
      <c r="AHP935" s="1"/>
      <c r="AHQ935" s="1"/>
      <c r="AHR935" s="1"/>
      <c r="AHS935" s="1"/>
      <c r="AHT935" s="1"/>
      <c r="AHU935" s="1"/>
      <c r="AHV935" s="1"/>
      <c r="AHW935" s="1"/>
      <c r="AHX935" s="1"/>
      <c r="AHY935" s="1"/>
      <c r="AHZ935" s="1"/>
      <c r="AIA935" s="1"/>
      <c r="AIB935" s="1"/>
      <c r="AIC935" s="1"/>
      <c r="AID935" s="1"/>
      <c r="AIE935" s="1"/>
      <c r="AIF935" s="1"/>
      <c r="AIG935" s="1"/>
      <c r="AIH935" s="1"/>
      <c r="AII935" s="1"/>
      <c r="AIJ935" s="1"/>
      <c r="AIK935" s="1"/>
      <c r="AIL935" s="1"/>
      <c r="AIM935" s="1"/>
      <c r="AIN935" s="1"/>
      <c r="AIO935" s="1"/>
      <c r="AIP935" s="1"/>
      <c r="AIQ935" s="1"/>
      <c r="AIR935" s="1"/>
      <c r="AIS935" s="1"/>
      <c r="AIT935" s="1"/>
      <c r="AIU935" s="1"/>
    </row>
    <row r="936" spans="1:931" s="5" customFormat="1" ht="37.5" x14ac:dyDescent="0.3">
      <c r="A936" s="24">
        <f t="shared" si="205"/>
        <v>30</v>
      </c>
      <c r="B936" s="111">
        <v>22</v>
      </c>
      <c r="C936" s="47" t="s">
        <v>488</v>
      </c>
      <c r="D936" s="111">
        <v>1957</v>
      </c>
      <c r="E936" s="111" t="s">
        <v>24</v>
      </c>
      <c r="F936" s="112" t="s">
        <v>199</v>
      </c>
      <c r="G936" s="111" t="s">
        <v>41</v>
      </c>
      <c r="H936" s="111">
        <v>2</v>
      </c>
      <c r="I936" s="113">
        <v>1315.5</v>
      </c>
      <c r="J936" s="113">
        <v>800.9</v>
      </c>
      <c r="K936" s="40" t="s">
        <v>32</v>
      </c>
      <c r="L936" s="115">
        <f>I936*Q936</f>
        <v>448138.23000000004</v>
      </c>
      <c r="M936" s="116">
        <f>L936</f>
        <v>448138.23000000004</v>
      </c>
      <c r="N936" s="115">
        <f>I936*R936</f>
        <v>38307.360000000001</v>
      </c>
      <c r="O936" s="115">
        <f t="shared" si="203"/>
        <v>486445.59</v>
      </c>
      <c r="P936" s="116">
        <f>O936</f>
        <v>486445.59</v>
      </c>
      <c r="Q936" s="115">
        <v>340.66</v>
      </c>
      <c r="R936" s="34">
        <v>29.12</v>
      </c>
      <c r="S936" s="112" t="s">
        <v>183</v>
      </c>
      <c r="T936" s="112" t="s">
        <v>429</v>
      </c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  <c r="XX936" s="1"/>
      <c r="XY936" s="1"/>
      <c r="XZ936" s="1"/>
      <c r="YA936" s="1"/>
      <c r="YB936" s="1"/>
      <c r="YC936" s="1"/>
      <c r="YD936" s="1"/>
      <c r="YE936" s="1"/>
      <c r="YF936" s="1"/>
      <c r="YG936" s="1"/>
      <c r="YH936" s="1"/>
      <c r="YI936" s="1"/>
      <c r="YJ936" s="1"/>
      <c r="YK936" s="1"/>
      <c r="YL936" s="1"/>
      <c r="YM936" s="1"/>
      <c r="YN936" s="1"/>
      <c r="YO936" s="1"/>
      <c r="YP936" s="1"/>
      <c r="YQ936" s="1"/>
      <c r="YR936" s="1"/>
      <c r="YS936" s="1"/>
      <c r="YT936" s="1"/>
      <c r="YU936" s="1"/>
      <c r="YV936" s="1"/>
      <c r="YW936" s="1"/>
      <c r="YX936" s="1"/>
      <c r="YY936" s="1"/>
      <c r="YZ936" s="1"/>
      <c r="ZA936" s="1"/>
      <c r="ZB936" s="1"/>
      <c r="ZC936" s="1"/>
      <c r="ZD936" s="1"/>
      <c r="ZE936" s="1"/>
      <c r="ZF936" s="1"/>
      <c r="ZG936" s="1"/>
      <c r="ZH936" s="1"/>
      <c r="ZI936" s="1"/>
      <c r="ZJ936" s="1"/>
      <c r="ZK936" s="1"/>
      <c r="ZL936" s="1"/>
      <c r="ZM936" s="1"/>
      <c r="ZN936" s="1"/>
      <c r="ZO936" s="1"/>
      <c r="ZP936" s="1"/>
      <c r="ZQ936" s="1"/>
      <c r="ZR936" s="1"/>
      <c r="ZS936" s="1"/>
      <c r="ZT936" s="1"/>
      <c r="ZU936" s="1"/>
      <c r="ZV936" s="1"/>
      <c r="ZW936" s="1"/>
      <c r="ZX936" s="1"/>
      <c r="ZY936" s="1"/>
      <c r="ZZ936" s="1"/>
      <c r="AAA936" s="1"/>
      <c r="AAB936" s="1"/>
      <c r="AAC936" s="1"/>
      <c r="AAD936" s="1"/>
      <c r="AAE936" s="1"/>
      <c r="AAF936" s="1"/>
      <c r="AAG936" s="1"/>
      <c r="AAH936" s="1"/>
      <c r="AAI936" s="1"/>
      <c r="AAJ936" s="1"/>
      <c r="AAK936" s="1"/>
      <c r="AAL936" s="1"/>
      <c r="AAM936" s="1"/>
      <c r="AAN936" s="1"/>
      <c r="AAO936" s="1"/>
      <c r="AAP936" s="1"/>
      <c r="AAQ936" s="1"/>
      <c r="AAR936" s="1"/>
      <c r="AAS936" s="1"/>
      <c r="AAT936" s="1"/>
      <c r="AAU936" s="1"/>
      <c r="AAV936" s="1"/>
      <c r="AAW936" s="1"/>
      <c r="AAX936" s="1"/>
      <c r="AAY936" s="1"/>
      <c r="AAZ936" s="1"/>
      <c r="ABA936" s="1"/>
      <c r="ABB936" s="1"/>
      <c r="ABC936" s="1"/>
      <c r="ABD936" s="1"/>
      <c r="ABE936" s="1"/>
      <c r="ABF936" s="1"/>
      <c r="ABG936" s="1"/>
      <c r="ABH936" s="1"/>
      <c r="ABI936" s="1"/>
      <c r="ABJ936" s="1"/>
      <c r="ABK936" s="1"/>
      <c r="ABL936" s="1"/>
      <c r="ABM936" s="1"/>
      <c r="ABN936" s="1"/>
      <c r="ABO936" s="1"/>
      <c r="ABP936" s="1"/>
      <c r="ABQ936" s="1"/>
      <c r="ABR936" s="1"/>
      <c r="ABS936" s="1"/>
      <c r="ABT936" s="1"/>
      <c r="ABU936" s="1"/>
      <c r="ABV936" s="1"/>
      <c r="ABW936" s="1"/>
      <c r="ABX936" s="1"/>
      <c r="ABY936" s="1"/>
      <c r="ABZ936" s="1"/>
      <c r="ACA936" s="1"/>
      <c r="ACB936" s="1"/>
      <c r="ACC936" s="1"/>
      <c r="ACD936" s="1"/>
      <c r="ACE936" s="1"/>
      <c r="ACF936" s="1"/>
      <c r="ACG936" s="1"/>
      <c r="ACH936" s="1"/>
      <c r="ACI936" s="1"/>
      <c r="ACJ936" s="1"/>
      <c r="ACK936" s="1"/>
      <c r="ACL936" s="1"/>
      <c r="ACM936" s="1"/>
      <c r="ACN936" s="1"/>
      <c r="ACO936" s="1"/>
      <c r="ACP936" s="1"/>
      <c r="ACQ936" s="1"/>
      <c r="ACR936" s="1"/>
      <c r="ACS936" s="1"/>
      <c r="ACT936" s="1"/>
      <c r="ACU936" s="1"/>
      <c r="ACV936" s="1"/>
      <c r="ACW936" s="1"/>
      <c r="ACX936" s="1"/>
      <c r="ACY936" s="1"/>
      <c r="ACZ936" s="1"/>
      <c r="ADA936" s="1"/>
      <c r="ADB936" s="1"/>
      <c r="ADC936" s="1"/>
      <c r="ADD936" s="1"/>
      <c r="ADE936" s="1"/>
      <c r="ADF936" s="1"/>
      <c r="ADG936" s="1"/>
      <c r="ADH936" s="1"/>
      <c r="ADI936" s="1"/>
      <c r="ADJ936" s="1"/>
      <c r="ADK936" s="1"/>
      <c r="ADL936" s="1"/>
      <c r="ADM936" s="1"/>
      <c r="ADN936" s="1"/>
      <c r="ADO936" s="1"/>
      <c r="ADP936" s="1"/>
      <c r="ADQ936" s="1"/>
      <c r="ADR936" s="1"/>
      <c r="ADS936" s="1"/>
      <c r="ADT936" s="1"/>
      <c r="ADU936" s="1"/>
      <c r="ADV936" s="1"/>
      <c r="ADW936" s="1"/>
      <c r="ADX936" s="1"/>
      <c r="ADY936" s="1"/>
      <c r="ADZ936" s="1"/>
      <c r="AEA936" s="1"/>
      <c r="AEB936" s="1"/>
      <c r="AEC936" s="1"/>
      <c r="AED936" s="1"/>
      <c r="AEE936" s="1"/>
      <c r="AEF936" s="1"/>
      <c r="AEG936" s="1"/>
      <c r="AEH936" s="1"/>
      <c r="AEI936" s="1"/>
      <c r="AEJ936" s="1"/>
      <c r="AEK936" s="1"/>
      <c r="AEL936" s="1"/>
      <c r="AEM936" s="1"/>
      <c r="AEN936" s="1"/>
      <c r="AEO936" s="1"/>
      <c r="AEP936" s="1"/>
      <c r="AEQ936" s="1"/>
      <c r="AER936" s="1"/>
      <c r="AES936" s="1"/>
      <c r="AET936" s="1"/>
      <c r="AEU936" s="1"/>
      <c r="AEV936" s="1"/>
      <c r="AEW936" s="1"/>
      <c r="AEX936" s="1"/>
      <c r="AEY936" s="1"/>
      <c r="AEZ936" s="1"/>
      <c r="AFA936" s="1"/>
      <c r="AFB936" s="1"/>
      <c r="AFC936" s="1"/>
      <c r="AFD936" s="1"/>
      <c r="AFE936" s="1"/>
      <c r="AFF936" s="1"/>
      <c r="AFG936" s="1"/>
      <c r="AFH936" s="1"/>
      <c r="AFI936" s="1"/>
      <c r="AFJ936" s="1"/>
      <c r="AFK936" s="1"/>
      <c r="AFL936" s="1"/>
      <c r="AFM936" s="1"/>
      <c r="AFN936" s="1"/>
      <c r="AFO936" s="1"/>
      <c r="AFP936" s="1"/>
      <c r="AFQ936" s="1"/>
      <c r="AFR936" s="1"/>
      <c r="AFS936" s="1"/>
      <c r="AFT936" s="1"/>
      <c r="AFU936" s="1"/>
      <c r="AFV936" s="1"/>
      <c r="AFW936" s="1"/>
      <c r="AFX936" s="1"/>
      <c r="AFY936" s="1"/>
      <c r="AFZ936" s="1"/>
      <c r="AGA936" s="1"/>
      <c r="AGB936" s="1"/>
      <c r="AGC936" s="1"/>
      <c r="AGD936" s="1"/>
      <c r="AGE936" s="1"/>
      <c r="AGF936" s="1"/>
      <c r="AGG936" s="1"/>
      <c r="AGH936" s="1"/>
      <c r="AGI936" s="1"/>
      <c r="AGJ936" s="1"/>
      <c r="AGK936" s="1"/>
      <c r="AGL936" s="1"/>
      <c r="AGM936" s="1"/>
      <c r="AGN936" s="1"/>
      <c r="AGO936" s="1"/>
      <c r="AGP936" s="1"/>
      <c r="AGQ936" s="1"/>
      <c r="AGR936" s="1"/>
      <c r="AGS936" s="1"/>
      <c r="AGT936" s="1"/>
      <c r="AGU936" s="1"/>
      <c r="AGV936" s="1"/>
      <c r="AGW936" s="1"/>
      <c r="AGX936" s="1"/>
      <c r="AGY936" s="1"/>
      <c r="AGZ936" s="1"/>
      <c r="AHA936" s="1"/>
      <c r="AHB936" s="1"/>
      <c r="AHC936" s="1"/>
      <c r="AHD936" s="1"/>
      <c r="AHE936" s="1"/>
      <c r="AHF936" s="1"/>
      <c r="AHG936" s="1"/>
      <c r="AHH936" s="1"/>
      <c r="AHI936" s="1"/>
      <c r="AHJ936" s="1"/>
      <c r="AHK936" s="1"/>
      <c r="AHL936" s="1"/>
      <c r="AHM936" s="1"/>
      <c r="AHN936" s="1"/>
      <c r="AHO936" s="1"/>
      <c r="AHP936" s="1"/>
      <c r="AHQ936" s="1"/>
      <c r="AHR936" s="1"/>
      <c r="AHS936" s="1"/>
      <c r="AHT936" s="1"/>
      <c r="AHU936" s="1"/>
      <c r="AHV936" s="1"/>
      <c r="AHW936" s="1"/>
      <c r="AHX936" s="1"/>
      <c r="AHY936" s="1"/>
      <c r="AHZ936" s="1"/>
      <c r="AIA936" s="1"/>
      <c r="AIB936" s="1"/>
      <c r="AIC936" s="1"/>
      <c r="AID936" s="1"/>
      <c r="AIE936" s="1"/>
      <c r="AIF936" s="1"/>
      <c r="AIG936" s="1"/>
      <c r="AIH936" s="1"/>
      <c r="AII936" s="1"/>
      <c r="AIJ936" s="1"/>
      <c r="AIK936" s="1"/>
      <c r="AIL936" s="1"/>
      <c r="AIM936" s="1"/>
      <c r="AIN936" s="1"/>
      <c r="AIO936" s="1"/>
      <c r="AIP936" s="1"/>
      <c r="AIQ936" s="1"/>
      <c r="AIR936" s="1"/>
      <c r="AIS936" s="1"/>
      <c r="AIT936" s="1"/>
      <c r="AIU936" s="1"/>
    </row>
    <row r="937" spans="1:931" s="5" customFormat="1" ht="37.5" x14ac:dyDescent="0.3">
      <c r="A937" s="24">
        <f t="shared" si="205"/>
        <v>31</v>
      </c>
      <c r="B937" s="111">
        <v>23</v>
      </c>
      <c r="C937" s="47" t="s">
        <v>735</v>
      </c>
      <c r="D937" s="111">
        <v>1981</v>
      </c>
      <c r="E937" s="111" t="s">
        <v>24</v>
      </c>
      <c r="F937" s="111" t="s">
        <v>216</v>
      </c>
      <c r="G937" s="111" t="s">
        <v>57</v>
      </c>
      <c r="H937" s="111">
        <v>3</v>
      </c>
      <c r="I937" s="113">
        <v>3182.3</v>
      </c>
      <c r="J937" s="113">
        <v>1711.3</v>
      </c>
      <c r="K937" s="40" t="s">
        <v>154</v>
      </c>
      <c r="L937" s="115">
        <f>I937*Q937</f>
        <v>3557811.4000000004</v>
      </c>
      <c r="M937" s="145">
        <f>L937+L938+L939+L940+L941</f>
        <v>6601776.8190000011</v>
      </c>
      <c r="N937" s="115">
        <f>I937*R937</f>
        <v>103838.44900000001</v>
      </c>
      <c r="O937" s="115">
        <f t="shared" si="203"/>
        <v>3661649.8490000004</v>
      </c>
      <c r="P937" s="145">
        <f>O937+O938+O939+O940+O941</f>
        <v>6914915.1390000014</v>
      </c>
      <c r="Q937" s="115">
        <v>1118</v>
      </c>
      <c r="R937" s="34">
        <v>32.630000000000003</v>
      </c>
      <c r="S937" s="112" t="s">
        <v>183</v>
      </c>
      <c r="T937" s="112" t="s">
        <v>429</v>
      </c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  <c r="XX937" s="1"/>
      <c r="XY937" s="1"/>
      <c r="XZ937" s="1"/>
      <c r="YA937" s="1"/>
      <c r="YB937" s="1"/>
      <c r="YC937" s="1"/>
      <c r="YD937" s="1"/>
      <c r="YE937" s="1"/>
      <c r="YF937" s="1"/>
      <c r="YG937" s="1"/>
      <c r="YH937" s="1"/>
      <c r="YI937" s="1"/>
      <c r="YJ937" s="1"/>
      <c r="YK937" s="1"/>
      <c r="YL937" s="1"/>
      <c r="YM937" s="1"/>
      <c r="YN937" s="1"/>
      <c r="YO937" s="1"/>
      <c r="YP937" s="1"/>
      <c r="YQ937" s="1"/>
      <c r="YR937" s="1"/>
      <c r="YS937" s="1"/>
      <c r="YT937" s="1"/>
      <c r="YU937" s="1"/>
      <c r="YV937" s="1"/>
      <c r="YW937" s="1"/>
      <c r="YX937" s="1"/>
      <c r="YY937" s="1"/>
      <c r="YZ937" s="1"/>
      <c r="ZA937" s="1"/>
      <c r="ZB937" s="1"/>
      <c r="ZC937" s="1"/>
      <c r="ZD937" s="1"/>
      <c r="ZE937" s="1"/>
      <c r="ZF937" s="1"/>
      <c r="ZG937" s="1"/>
      <c r="ZH937" s="1"/>
      <c r="ZI937" s="1"/>
      <c r="ZJ937" s="1"/>
      <c r="ZK937" s="1"/>
      <c r="ZL937" s="1"/>
      <c r="ZM937" s="1"/>
      <c r="ZN937" s="1"/>
      <c r="ZO937" s="1"/>
      <c r="ZP937" s="1"/>
      <c r="ZQ937" s="1"/>
      <c r="ZR937" s="1"/>
      <c r="ZS937" s="1"/>
      <c r="ZT937" s="1"/>
      <c r="ZU937" s="1"/>
      <c r="ZV937" s="1"/>
      <c r="ZW937" s="1"/>
      <c r="ZX937" s="1"/>
      <c r="ZY937" s="1"/>
      <c r="ZZ937" s="1"/>
      <c r="AAA937" s="1"/>
      <c r="AAB937" s="1"/>
      <c r="AAC937" s="1"/>
      <c r="AAD937" s="1"/>
      <c r="AAE937" s="1"/>
      <c r="AAF937" s="1"/>
      <c r="AAG937" s="1"/>
      <c r="AAH937" s="1"/>
      <c r="AAI937" s="1"/>
      <c r="AAJ937" s="1"/>
      <c r="AAK937" s="1"/>
      <c r="AAL937" s="1"/>
      <c r="AAM937" s="1"/>
      <c r="AAN937" s="1"/>
      <c r="AAO937" s="1"/>
      <c r="AAP937" s="1"/>
      <c r="AAQ937" s="1"/>
      <c r="AAR937" s="1"/>
      <c r="AAS937" s="1"/>
      <c r="AAT937" s="1"/>
      <c r="AAU937" s="1"/>
      <c r="AAV937" s="1"/>
      <c r="AAW937" s="1"/>
      <c r="AAX937" s="1"/>
      <c r="AAY937" s="1"/>
      <c r="AAZ937" s="1"/>
      <c r="ABA937" s="1"/>
      <c r="ABB937" s="1"/>
      <c r="ABC937" s="1"/>
      <c r="ABD937" s="1"/>
      <c r="ABE937" s="1"/>
      <c r="ABF937" s="1"/>
      <c r="ABG937" s="1"/>
      <c r="ABH937" s="1"/>
      <c r="ABI937" s="1"/>
      <c r="ABJ937" s="1"/>
      <c r="ABK937" s="1"/>
      <c r="ABL937" s="1"/>
      <c r="ABM937" s="1"/>
      <c r="ABN937" s="1"/>
      <c r="ABO937" s="1"/>
      <c r="ABP937" s="1"/>
      <c r="ABQ937" s="1"/>
      <c r="ABR937" s="1"/>
      <c r="ABS937" s="1"/>
      <c r="ABT937" s="1"/>
      <c r="ABU937" s="1"/>
      <c r="ABV937" s="1"/>
      <c r="ABW937" s="1"/>
      <c r="ABX937" s="1"/>
      <c r="ABY937" s="1"/>
      <c r="ABZ937" s="1"/>
      <c r="ACA937" s="1"/>
      <c r="ACB937" s="1"/>
      <c r="ACC937" s="1"/>
      <c r="ACD937" s="1"/>
      <c r="ACE937" s="1"/>
      <c r="ACF937" s="1"/>
      <c r="ACG937" s="1"/>
      <c r="ACH937" s="1"/>
      <c r="ACI937" s="1"/>
      <c r="ACJ937" s="1"/>
      <c r="ACK937" s="1"/>
      <c r="ACL937" s="1"/>
      <c r="ACM937" s="1"/>
      <c r="ACN937" s="1"/>
      <c r="ACO937" s="1"/>
      <c r="ACP937" s="1"/>
      <c r="ACQ937" s="1"/>
      <c r="ACR937" s="1"/>
      <c r="ACS937" s="1"/>
      <c r="ACT937" s="1"/>
      <c r="ACU937" s="1"/>
      <c r="ACV937" s="1"/>
      <c r="ACW937" s="1"/>
      <c r="ACX937" s="1"/>
      <c r="ACY937" s="1"/>
      <c r="ACZ937" s="1"/>
      <c r="ADA937" s="1"/>
      <c r="ADB937" s="1"/>
      <c r="ADC937" s="1"/>
      <c r="ADD937" s="1"/>
      <c r="ADE937" s="1"/>
      <c r="ADF937" s="1"/>
      <c r="ADG937" s="1"/>
      <c r="ADH937" s="1"/>
      <c r="ADI937" s="1"/>
      <c r="ADJ937" s="1"/>
      <c r="ADK937" s="1"/>
      <c r="ADL937" s="1"/>
      <c r="ADM937" s="1"/>
      <c r="ADN937" s="1"/>
      <c r="ADO937" s="1"/>
      <c r="ADP937" s="1"/>
      <c r="ADQ937" s="1"/>
      <c r="ADR937" s="1"/>
      <c r="ADS937" s="1"/>
      <c r="ADT937" s="1"/>
      <c r="ADU937" s="1"/>
      <c r="ADV937" s="1"/>
      <c r="ADW937" s="1"/>
      <c r="ADX937" s="1"/>
      <c r="ADY937" s="1"/>
      <c r="ADZ937" s="1"/>
      <c r="AEA937" s="1"/>
      <c r="AEB937" s="1"/>
      <c r="AEC937" s="1"/>
      <c r="AED937" s="1"/>
      <c r="AEE937" s="1"/>
      <c r="AEF937" s="1"/>
      <c r="AEG937" s="1"/>
      <c r="AEH937" s="1"/>
      <c r="AEI937" s="1"/>
      <c r="AEJ937" s="1"/>
      <c r="AEK937" s="1"/>
      <c r="AEL937" s="1"/>
      <c r="AEM937" s="1"/>
      <c r="AEN937" s="1"/>
      <c r="AEO937" s="1"/>
      <c r="AEP937" s="1"/>
      <c r="AEQ937" s="1"/>
      <c r="AER937" s="1"/>
      <c r="AES937" s="1"/>
      <c r="AET937" s="1"/>
      <c r="AEU937" s="1"/>
      <c r="AEV937" s="1"/>
      <c r="AEW937" s="1"/>
      <c r="AEX937" s="1"/>
      <c r="AEY937" s="1"/>
      <c r="AEZ937" s="1"/>
      <c r="AFA937" s="1"/>
      <c r="AFB937" s="1"/>
      <c r="AFC937" s="1"/>
      <c r="AFD937" s="1"/>
      <c r="AFE937" s="1"/>
      <c r="AFF937" s="1"/>
      <c r="AFG937" s="1"/>
      <c r="AFH937" s="1"/>
      <c r="AFI937" s="1"/>
      <c r="AFJ937" s="1"/>
      <c r="AFK937" s="1"/>
      <c r="AFL937" s="1"/>
      <c r="AFM937" s="1"/>
      <c r="AFN937" s="1"/>
      <c r="AFO937" s="1"/>
      <c r="AFP937" s="1"/>
      <c r="AFQ937" s="1"/>
      <c r="AFR937" s="1"/>
      <c r="AFS937" s="1"/>
      <c r="AFT937" s="1"/>
      <c r="AFU937" s="1"/>
      <c r="AFV937" s="1"/>
      <c r="AFW937" s="1"/>
      <c r="AFX937" s="1"/>
      <c r="AFY937" s="1"/>
      <c r="AFZ937" s="1"/>
      <c r="AGA937" s="1"/>
      <c r="AGB937" s="1"/>
      <c r="AGC937" s="1"/>
      <c r="AGD937" s="1"/>
      <c r="AGE937" s="1"/>
      <c r="AGF937" s="1"/>
      <c r="AGG937" s="1"/>
      <c r="AGH937" s="1"/>
      <c r="AGI937" s="1"/>
      <c r="AGJ937" s="1"/>
      <c r="AGK937" s="1"/>
      <c r="AGL937" s="1"/>
      <c r="AGM937" s="1"/>
      <c r="AGN937" s="1"/>
      <c r="AGO937" s="1"/>
      <c r="AGP937" s="1"/>
      <c r="AGQ937" s="1"/>
      <c r="AGR937" s="1"/>
      <c r="AGS937" s="1"/>
      <c r="AGT937" s="1"/>
      <c r="AGU937" s="1"/>
      <c r="AGV937" s="1"/>
      <c r="AGW937" s="1"/>
      <c r="AGX937" s="1"/>
      <c r="AGY937" s="1"/>
      <c r="AGZ937" s="1"/>
      <c r="AHA937" s="1"/>
      <c r="AHB937" s="1"/>
      <c r="AHC937" s="1"/>
      <c r="AHD937" s="1"/>
      <c r="AHE937" s="1"/>
      <c r="AHF937" s="1"/>
      <c r="AHG937" s="1"/>
      <c r="AHH937" s="1"/>
      <c r="AHI937" s="1"/>
      <c r="AHJ937" s="1"/>
      <c r="AHK937" s="1"/>
      <c r="AHL937" s="1"/>
      <c r="AHM937" s="1"/>
      <c r="AHN937" s="1"/>
      <c r="AHO937" s="1"/>
      <c r="AHP937" s="1"/>
      <c r="AHQ937" s="1"/>
      <c r="AHR937" s="1"/>
      <c r="AHS937" s="1"/>
      <c r="AHT937" s="1"/>
      <c r="AHU937" s="1"/>
      <c r="AHV937" s="1"/>
      <c r="AHW937" s="1"/>
      <c r="AHX937" s="1"/>
      <c r="AHY937" s="1"/>
      <c r="AHZ937" s="1"/>
      <c r="AIA937" s="1"/>
      <c r="AIB937" s="1"/>
      <c r="AIC937" s="1"/>
      <c r="AID937" s="1"/>
      <c r="AIE937" s="1"/>
      <c r="AIF937" s="1"/>
      <c r="AIG937" s="1"/>
      <c r="AIH937" s="1"/>
      <c r="AII937" s="1"/>
      <c r="AIJ937" s="1"/>
      <c r="AIK937" s="1"/>
      <c r="AIL937" s="1"/>
      <c r="AIM937" s="1"/>
      <c r="AIN937" s="1"/>
      <c r="AIO937" s="1"/>
      <c r="AIP937" s="1"/>
      <c r="AIQ937" s="1"/>
      <c r="AIR937" s="1"/>
      <c r="AIS937" s="1"/>
      <c r="AIT937" s="1"/>
      <c r="AIU937" s="1"/>
    </row>
    <row r="938" spans="1:931" s="5" customFormat="1" ht="56.25" x14ac:dyDescent="0.3">
      <c r="A938" s="24">
        <f t="shared" si="205"/>
        <v>32</v>
      </c>
      <c r="B938" s="111"/>
      <c r="C938" s="47"/>
      <c r="D938" s="111"/>
      <c r="E938" s="111"/>
      <c r="F938" s="111" t="s">
        <v>216</v>
      </c>
      <c r="G938" s="111" t="s">
        <v>57</v>
      </c>
      <c r="H938" s="111"/>
      <c r="I938" s="113"/>
      <c r="J938" s="113"/>
      <c r="K938" s="40" t="s">
        <v>26</v>
      </c>
      <c r="L938" s="115">
        <f>I937*Q938</f>
        <v>239181.66800000001</v>
      </c>
      <c r="M938" s="155"/>
      <c r="N938" s="115">
        <f>I937*R938</f>
        <v>45093.190999999999</v>
      </c>
      <c r="O938" s="115">
        <f t="shared" si="203"/>
        <v>284274.859</v>
      </c>
      <c r="P938" s="155"/>
      <c r="Q938" s="115">
        <v>75.16</v>
      </c>
      <c r="R938" s="34">
        <v>14.17</v>
      </c>
      <c r="S938" s="112" t="s">
        <v>183</v>
      </c>
      <c r="T938" s="112" t="s">
        <v>429</v>
      </c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  <c r="XX938" s="1"/>
      <c r="XY938" s="1"/>
      <c r="XZ938" s="1"/>
      <c r="YA938" s="1"/>
      <c r="YB938" s="1"/>
      <c r="YC938" s="1"/>
      <c r="YD938" s="1"/>
      <c r="YE938" s="1"/>
      <c r="YF938" s="1"/>
      <c r="YG938" s="1"/>
      <c r="YH938" s="1"/>
      <c r="YI938" s="1"/>
      <c r="YJ938" s="1"/>
      <c r="YK938" s="1"/>
      <c r="YL938" s="1"/>
      <c r="YM938" s="1"/>
      <c r="YN938" s="1"/>
      <c r="YO938" s="1"/>
      <c r="YP938" s="1"/>
      <c r="YQ938" s="1"/>
      <c r="YR938" s="1"/>
      <c r="YS938" s="1"/>
      <c r="YT938" s="1"/>
      <c r="YU938" s="1"/>
      <c r="YV938" s="1"/>
      <c r="YW938" s="1"/>
      <c r="YX938" s="1"/>
      <c r="YY938" s="1"/>
      <c r="YZ938" s="1"/>
      <c r="ZA938" s="1"/>
      <c r="ZB938" s="1"/>
      <c r="ZC938" s="1"/>
      <c r="ZD938" s="1"/>
      <c r="ZE938" s="1"/>
      <c r="ZF938" s="1"/>
      <c r="ZG938" s="1"/>
      <c r="ZH938" s="1"/>
      <c r="ZI938" s="1"/>
      <c r="ZJ938" s="1"/>
      <c r="ZK938" s="1"/>
      <c r="ZL938" s="1"/>
      <c r="ZM938" s="1"/>
      <c r="ZN938" s="1"/>
      <c r="ZO938" s="1"/>
      <c r="ZP938" s="1"/>
      <c r="ZQ938" s="1"/>
      <c r="ZR938" s="1"/>
      <c r="ZS938" s="1"/>
      <c r="ZT938" s="1"/>
      <c r="ZU938" s="1"/>
      <c r="ZV938" s="1"/>
      <c r="ZW938" s="1"/>
      <c r="ZX938" s="1"/>
      <c r="ZY938" s="1"/>
      <c r="ZZ938" s="1"/>
      <c r="AAA938" s="1"/>
      <c r="AAB938" s="1"/>
      <c r="AAC938" s="1"/>
      <c r="AAD938" s="1"/>
      <c r="AAE938" s="1"/>
      <c r="AAF938" s="1"/>
      <c r="AAG938" s="1"/>
      <c r="AAH938" s="1"/>
      <c r="AAI938" s="1"/>
      <c r="AAJ938" s="1"/>
      <c r="AAK938" s="1"/>
      <c r="AAL938" s="1"/>
      <c r="AAM938" s="1"/>
      <c r="AAN938" s="1"/>
      <c r="AAO938" s="1"/>
      <c r="AAP938" s="1"/>
      <c r="AAQ938" s="1"/>
      <c r="AAR938" s="1"/>
      <c r="AAS938" s="1"/>
      <c r="AAT938" s="1"/>
      <c r="AAU938" s="1"/>
      <c r="AAV938" s="1"/>
      <c r="AAW938" s="1"/>
      <c r="AAX938" s="1"/>
      <c r="AAY938" s="1"/>
      <c r="AAZ938" s="1"/>
      <c r="ABA938" s="1"/>
      <c r="ABB938" s="1"/>
      <c r="ABC938" s="1"/>
      <c r="ABD938" s="1"/>
      <c r="ABE938" s="1"/>
      <c r="ABF938" s="1"/>
      <c r="ABG938" s="1"/>
      <c r="ABH938" s="1"/>
      <c r="ABI938" s="1"/>
      <c r="ABJ938" s="1"/>
      <c r="ABK938" s="1"/>
      <c r="ABL938" s="1"/>
      <c r="ABM938" s="1"/>
      <c r="ABN938" s="1"/>
      <c r="ABO938" s="1"/>
      <c r="ABP938" s="1"/>
      <c r="ABQ938" s="1"/>
      <c r="ABR938" s="1"/>
      <c r="ABS938" s="1"/>
      <c r="ABT938" s="1"/>
      <c r="ABU938" s="1"/>
      <c r="ABV938" s="1"/>
      <c r="ABW938" s="1"/>
      <c r="ABX938" s="1"/>
      <c r="ABY938" s="1"/>
      <c r="ABZ938" s="1"/>
      <c r="ACA938" s="1"/>
      <c r="ACB938" s="1"/>
      <c r="ACC938" s="1"/>
      <c r="ACD938" s="1"/>
      <c r="ACE938" s="1"/>
      <c r="ACF938" s="1"/>
      <c r="ACG938" s="1"/>
      <c r="ACH938" s="1"/>
      <c r="ACI938" s="1"/>
      <c r="ACJ938" s="1"/>
      <c r="ACK938" s="1"/>
      <c r="ACL938" s="1"/>
      <c r="ACM938" s="1"/>
      <c r="ACN938" s="1"/>
      <c r="ACO938" s="1"/>
      <c r="ACP938" s="1"/>
      <c r="ACQ938" s="1"/>
      <c r="ACR938" s="1"/>
      <c r="ACS938" s="1"/>
      <c r="ACT938" s="1"/>
      <c r="ACU938" s="1"/>
      <c r="ACV938" s="1"/>
      <c r="ACW938" s="1"/>
      <c r="ACX938" s="1"/>
      <c r="ACY938" s="1"/>
      <c r="ACZ938" s="1"/>
      <c r="ADA938" s="1"/>
      <c r="ADB938" s="1"/>
      <c r="ADC938" s="1"/>
      <c r="ADD938" s="1"/>
      <c r="ADE938" s="1"/>
      <c r="ADF938" s="1"/>
      <c r="ADG938" s="1"/>
      <c r="ADH938" s="1"/>
      <c r="ADI938" s="1"/>
      <c r="ADJ938" s="1"/>
      <c r="ADK938" s="1"/>
      <c r="ADL938" s="1"/>
      <c r="ADM938" s="1"/>
      <c r="ADN938" s="1"/>
      <c r="ADO938" s="1"/>
      <c r="ADP938" s="1"/>
      <c r="ADQ938" s="1"/>
      <c r="ADR938" s="1"/>
      <c r="ADS938" s="1"/>
      <c r="ADT938" s="1"/>
      <c r="ADU938" s="1"/>
      <c r="ADV938" s="1"/>
      <c r="ADW938" s="1"/>
      <c r="ADX938" s="1"/>
      <c r="ADY938" s="1"/>
      <c r="ADZ938" s="1"/>
      <c r="AEA938" s="1"/>
      <c r="AEB938" s="1"/>
      <c r="AEC938" s="1"/>
      <c r="AED938" s="1"/>
      <c r="AEE938" s="1"/>
      <c r="AEF938" s="1"/>
      <c r="AEG938" s="1"/>
      <c r="AEH938" s="1"/>
      <c r="AEI938" s="1"/>
      <c r="AEJ938" s="1"/>
      <c r="AEK938" s="1"/>
      <c r="AEL938" s="1"/>
      <c r="AEM938" s="1"/>
      <c r="AEN938" s="1"/>
      <c r="AEO938" s="1"/>
      <c r="AEP938" s="1"/>
      <c r="AEQ938" s="1"/>
      <c r="AER938" s="1"/>
      <c r="AES938" s="1"/>
      <c r="AET938" s="1"/>
      <c r="AEU938" s="1"/>
      <c r="AEV938" s="1"/>
      <c r="AEW938" s="1"/>
      <c r="AEX938" s="1"/>
      <c r="AEY938" s="1"/>
      <c r="AEZ938" s="1"/>
      <c r="AFA938" s="1"/>
      <c r="AFB938" s="1"/>
      <c r="AFC938" s="1"/>
      <c r="AFD938" s="1"/>
      <c r="AFE938" s="1"/>
      <c r="AFF938" s="1"/>
      <c r="AFG938" s="1"/>
      <c r="AFH938" s="1"/>
      <c r="AFI938" s="1"/>
      <c r="AFJ938" s="1"/>
      <c r="AFK938" s="1"/>
      <c r="AFL938" s="1"/>
      <c r="AFM938" s="1"/>
      <c r="AFN938" s="1"/>
      <c r="AFO938" s="1"/>
      <c r="AFP938" s="1"/>
      <c r="AFQ938" s="1"/>
      <c r="AFR938" s="1"/>
      <c r="AFS938" s="1"/>
      <c r="AFT938" s="1"/>
      <c r="AFU938" s="1"/>
      <c r="AFV938" s="1"/>
      <c r="AFW938" s="1"/>
      <c r="AFX938" s="1"/>
      <c r="AFY938" s="1"/>
      <c r="AFZ938" s="1"/>
      <c r="AGA938" s="1"/>
      <c r="AGB938" s="1"/>
      <c r="AGC938" s="1"/>
      <c r="AGD938" s="1"/>
      <c r="AGE938" s="1"/>
      <c r="AGF938" s="1"/>
      <c r="AGG938" s="1"/>
      <c r="AGH938" s="1"/>
      <c r="AGI938" s="1"/>
      <c r="AGJ938" s="1"/>
      <c r="AGK938" s="1"/>
      <c r="AGL938" s="1"/>
      <c r="AGM938" s="1"/>
      <c r="AGN938" s="1"/>
      <c r="AGO938" s="1"/>
      <c r="AGP938" s="1"/>
      <c r="AGQ938" s="1"/>
      <c r="AGR938" s="1"/>
      <c r="AGS938" s="1"/>
      <c r="AGT938" s="1"/>
      <c r="AGU938" s="1"/>
      <c r="AGV938" s="1"/>
      <c r="AGW938" s="1"/>
      <c r="AGX938" s="1"/>
      <c r="AGY938" s="1"/>
      <c r="AGZ938" s="1"/>
      <c r="AHA938" s="1"/>
      <c r="AHB938" s="1"/>
      <c r="AHC938" s="1"/>
      <c r="AHD938" s="1"/>
      <c r="AHE938" s="1"/>
      <c r="AHF938" s="1"/>
      <c r="AHG938" s="1"/>
      <c r="AHH938" s="1"/>
      <c r="AHI938" s="1"/>
      <c r="AHJ938" s="1"/>
      <c r="AHK938" s="1"/>
      <c r="AHL938" s="1"/>
      <c r="AHM938" s="1"/>
      <c r="AHN938" s="1"/>
      <c r="AHO938" s="1"/>
      <c r="AHP938" s="1"/>
      <c r="AHQ938" s="1"/>
      <c r="AHR938" s="1"/>
      <c r="AHS938" s="1"/>
      <c r="AHT938" s="1"/>
      <c r="AHU938" s="1"/>
      <c r="AHV938" s="1"/>
      <c r="AHW938" s="1"/>
      <c r="AHX938" s="1"/>
      <c r="AHY938" s="1"/>
      <c r="AHZ938" s="1"/>
      <c r="AIA938" s="1"/>
      <c r="AIB938" s="1"/>
      <c r="AIC938" s="1"/>
      <c r="AID938" s="1"/>
      <c r="AIE938" s="1"/>
      <c r="AIF938" s="1"/>
      <c r="AIG938" s="1"/>
      <c r="AIH938" s="1"/>
      <c r="AII938" s="1"/>
      <c r="AIJ938" s="1"/>
      <c r="AIK938" s="1"/>
      <c r="AIL938" s="1"/>
      <c r="AIM938" s="1"/>
      <c r="AIN938" s="1"/>
      <c r="AIO938" s="1"/>
      <c r="AIP938" s="1"/>
      <c r="AIQ938" s="1"/>
      <c r="AIR938" s="1"/>
      <c r="AIS938" s="1"/>
      <c r="AIT938" s="1"/>
      <c r="AIU938" s="1"/>
    </row>
    <row r="939" spans="1:931" s="5" customFormat="1" ht="56.25" x14ac:dyDescent="0.3">
      <c r="A939" s="24">
        <f t="shared" si="205"/>
        <v>33</v>
      </c>
      <c r="B939" s="111"/>
      <c r="C939" s="47"/>
      <c r="D939" s="111"/>
      <c r="E939" s="111"/>
      <c r="F939" s="111" t="s">
        <v>216</v>
      </c>
      <c r="G939" s="111" t="s">
        <v>57</v>
      </c>
      <c r="H939" s="111"/>
      <c r="I939" s="113"/>
      <c r="J939" s="113"/>
      <c r="K939" s="40" t="s">
        <v>58</v>
      </c>
      <c r="L939" s="115">
        <f>I937*Q939</f>
        <v>458760.36800000002</v>
      </c>
      <c r="M939" s="155"/>
      <c r="N939" s="115">
        <f>I937*R939</f>
        <v>65205.326999999997</v>
      </c>
      <c r="O939" s="115">
        <f t="shared" si="203"/>
        <v>523965.69500000001</v>
      </c>
      <c r="P939" s="155"/>
      <c r="Q939" s="115">
        <v>144.16</v>
      </c>
      <c r="R939" s="34">
        <v>20.49</v>
      </c>
      <c r="S939" s="112" t="s">
        <v>183</v>
      </c>
      <c r="T939" s="112" t="s">
        <v>429</v>
      </c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  <c r="XX939" s="1"/>
      <c r="XY939" s="1"/>
      <c r="XZ939" s="1"/>
      <c r="YA939" s="1"/>
      <c r="YB939" s="1"/>
      <c r="YC939" s="1"/>
      <c r="YD939" s="1"/>
      <c r="YE939" s="1"/>
      <c r="YF939" s="1"/>
      <c r="YG939" s="1"/>
      <c r="YH939" s="1"/>
      <c r="YI939" s="1"/>
      <c r="YJ939" s="1"/>
      <c r="YK939" s="1"/>
      <c r="YL939" s="1"/>
      <c r="YM939" s="1"/>
      <c r="YN939" s="1"/>
      <c r="YO939" s="1"/>
      <c r="YP939" s="1"/>
      <c r="YQ939" s="1"/>
      <c r="YR939" s="1"/>
      <c r="YS939" s="1"/>
      <c r="YT939" s="1"/>
      <c r="YU939" s="1"/>
      <c r="YV939" s="1"/>
      <c r="YW939" s="1"/>
      <c r="YX939" s="1"/>
      <c r="YY939" s="1"/>
      <c r="YZ939" s="1"/>
      <c r="ZA939" s="1"/>
      <c r="ZB939" s="1"/>
      <c r="ZC939" s="1"/>
      <c r="ZD939" s="1"/>
      <c r="ZE939" s="1"/>
      <c r="ZF939" s="1"/>
      <c r="ZG939" s="1"/>
      <c r="ZH939" s="1"/>
      <c r="ZI939" s="1"/>
      <c r="ZJ939" s="1"/>
      <c r="ZK939" s="1"/>
      <c r="ZL939" s="1"/>
      <c r="ZM939" s="1"/>
      <c r="ZN939" s="1"/>
      <c r="ZO939" s="1"/>
      <c r="ZP939" s="1"/>
      <c r="ZQ939" s="1"/>
      <c r="ZR939" s="1"/>
      <c r="ZS939" s="1"/>
      <c r="ZT939" s="1"/>
      <c r="ZU939" s="1"/>
      <c r="ZV939" s="1"/>
      <c r="ZW939" s="1"/>
      <c r="ZX939" s="1"/>
      <c r="ZY939" s="1"/>
      <c r="ZZ939" s="1"/>
      <c r="AAA939" s="1"/>
      <c r="AAB939" s="1"/>
      <c r="AAC939" s="1"/>
      <c r="AAD939" s="1"/>
      <c r="AAE939" s="1"/>
      <c r="AAF939" s="1"/>
      <c r="AAG939" s="1"/>
      <c r="AAH939" s="1"/>
      <c r="AAI939" s="1"/>
      <c r="AAJ939" s="1"/>
      <c r="AAK939" s="1"/>
      <c r="AAL939" s="1"/>
      <c r="AAM939" s="1"/>
      <c r="AAN939" s="1"/>
      <c r="AAO939" s="1"/>
      <c r="AAP939" s="1"/>
      <c r="AAQ939" s="1"/>
      <c r="AAR939" s="1"/>
      <c r="AAS939" s="1"/>
      <c r="AAT939" s="1"/>
      <c r="AAU939" s="1"/>
      <c r="AAV939" s="1"/>
      <c r="AAW939" s="1"/>
      <c r="AAX939" s="1"/>
      <c r="AAY939" s="1"/>
      <c r="AAZ939" s="1"/>
      <c r="ABA939" s="1"/>
      <c r="ABB939" s="1"/>
      <c r="ABC939" s="1"/>
      <c r="ABD939" s="1"/>
      <c r="ABE939" s="1"/>
      <c r="ABF939" s="1"/>
      <c r="ABG939" s="1"/>
      <c r="ABH939" s="1"/>
      <c r="ABI939" s="1"/>
      <c r="ABJ939" s="1"/>
      <c r="ABK939" s="1"/>
      <c r="ABL939" s="1"/>
      <c r="ABM939" s="1"/>
      <c r="ABN939" s="1"/>
      <c r="ABO939" s="1"/>
      <c r="ABP939" s="1"/>
      <c r="ABQ939" s="1"/>
      <c r="ABR939" s="1"/>
      <c r="ABS939" s="1"/>
      <c r="ABT939" s="1"/>
      <c r="ABU939" s="1"/>
      <c r="ABV939" s="1"/>
      <c r="ABW939" s="1"/>
      <c r="ABX939" s="1"/>
      <c r="ABY939" s="1"/>
      <c r="ABZ939" s="1"/>
      <c r="ACA939" s="1"/>
      <c r="ACB939" s="1"/>
      <c r="ACC939" s="1"/>
      <c r="ACD939" s="1"/>
      <c r="ACE939" s="1"/>
      <c r="ACF939" s="1"/>
      <c r="ACG939" s="1"/>
      <c r="ACH939" s="1"/>
      <c r="ACI939" s="1"/>
      <c r="ACJ939" s="1"/>
      <c r="ACK939" s="1"/>
      <c r="ACL939" s="1"/>
      <c r="ACM939" s="1"/>
      <c r="ACN939" s="1"/>
      <c r="ACO939" s="1"/>
      <c r="ACP939" s="1"/>
      <c r="ACQ939" s="1"/>
      <c r="ACR939" s="1"/>
      <c r="ACS939" s="1"/>
      <c r="ACT939" s="1"/>
      <c r="ACU939" s="1"/>
      <c r="ACV939" s="1"/>
      <c r="ACW939" s="1"/>
      <c r="ACX939" s="1"/>
      <c r="ACY939" s="1"/>
      <c r="ACZ939" s="1"/>
      <c r="ADA939" s="1"/>
      <c r="ADB939" s="1"/>
      <c r="ADC939" s="1"/>
      <c r="ADD939" s="1"/>
      <c r="ADE939" s="1"/>
      <c r="ADF939" s="1"/>
      <c r="ADG939" s="1"/>
      <c r="ADH939" s="1"/>
      <c r="ADI939" s="1"/>
      <c r="ADJ939" s="1"/>
      <c r="ADK939" s="1"/>
      <c r="ADL939" s="1"/>
      <c r="ADM939" s="1"/>
      <c r="ADN939" s="1"/>
      <c r="ADO939" s="1"/>
      <c r="ADP939" s="1"/>
      <c r="ADQ939" s="1"/>
      <c r="ADR939" s="1"/>
      <c r="ADS939" s="1"/>
      <c r="ADT939" s="1"/>
      <c r="ADU939" s="1"/>
      <c r="ADV939" s="1"/>
      <c r="ADW939" s="1"/>
      <c r="ADX939" s="1"/>
      <c r="ADY939" s="1"/>
      <c r="ADZ939" s="1"/>
      <c r="AEA939" s="1"/>
      <c r="AEB939" s="1"/>
      <c r="AEC939" s="1"/>
      <c r="AED939" s="1"/>
      <c r="AEE939" s="1"/>
      <c r="AEF939" s="1"/>
      <c r="AEG939" s="1"/>
      <c r="AEH939" s="1"/>
      <c r="AEI939" s="1"/>
      <c r="AEJ939" s="1"/>
      <c r="AEK939" s="1"/>
      <c r="AEL939" s="1"/>
      <c r="AEM939" s="1"/>
      <c r="AEN939" s="1"/>
      <c r="AEO939" s="1"/>
      <c r="AEP939" s="1"/>
      <c r="AEQ939" s="1"/>
      <c r="AER939" s="1"/>
      <c r="AES939" s="1"/>
      <c r="AET939" s="1"/>
      <c r="AEU939" s="1"/>
      <c r="AEV939" s="1"/>
      <c r="AEW939" s="1"/>
      <c r="AEX939" s="1"/>
      <c r="AEY939" s="1"/>
      <c r="AEZ939" s="1"/>
      <c r="AFA939" s="1"/>
      <c r="AFB939" s="1"/>
      <c r="AFC939" s="1"/>
      <c r="AFD939" s="1"/>
      <c r="AFE939" s="1"/>
      <c r="AFF939" s="1"/>
      <c r="AFG939" s="1"/>
      <c r="AFH939" s="1"/>
      <c r="AFI939" s="1"/>
      <c r="AFJ939" s="1"/>
      <c r="AFK939" s="1"/>
      <c r="AFL939" s="1"/>
      <c r="AFM939" s="1"/>
      <c r="AFN939" s="1"/>
      <c r="AFO939" s="1"/>
      <c r="AFP939" s="1"/>
      <c r="AFQ939" s="1"/>
      <c r="AFR939" s="1"/>
      <c r="AFS939" s="1"/>
      <c r="AFT939" s="1"/>
      <c r="AFU939" s="1"/>
      <c r="AFV939" s="1"/>
      <c r="AFW939" s="1"/>
      <c r="AFX939" s="1"/>
      <c r="AFY939" s="1"/>
      <c r="AFZ939" s="1"/>
      <c r="AGA939" s="1"/>
      <c r="AGB939" s="1"/>
      <c r="AGC939" s="1"/>
      <c r="AGD939" s="1"/>
      <c r="AGE939" s="1"/>
      <c r="AGF939" s="1"/>
      <c r="AGG939" s="1"/>
      <c r="AGH939" s="1"/>
      <c r="AGI939" s="1"/>
      <c r="AGJ939" s="1"/>
      <c r="AGK939" s="1"/>
      <c r="AGL939" s="1"/>
      <c r="AGM939" s="1"/>
      <c r="AGN939" s="1"/>
      <c r="AGO939" s="1"/>
      <c r="AGP939" s="1"/>
      <c r="AGQ939" s="1"/>
      <c r="AGR939" s="1"/>
      <c r="AGS939" s="1"/>
      <c r="AGT939" s="1"/>
      <c r="AGU939" s="1"/>
      <c r="AGV939" s="1"/>
      <c r="AGW939" s="1"/>
      <c r="AGX939" s="1"/>
      <c r="AGY939" s="1"/>
      <c r="AGZ939" s="1"/>
      <c r="AHA939" s="1"/>
      <c r="AHB939" s="1"/>
      <c r="AHC939" s="1"/>
      <c r="AHD939" s="1"/>
      <c r="AHE939" s="1"/>
      <c r="AHF939" s="1"/>
      <c r="AHG939" s="1"/>
      <c r="AHH939" s="1"/>
      <c r="AHI939" s="1"/>
      <c r="AHJ939" s="1"/>
      <c r="AHK939" s="1"/>
      <c r="AHL939" s="1"/>
      <c r="AHM939" s="1"/>
      <c r="AHN939" s="1"/>
      <c r="AHO939" s="1"/>
      <c r="AHP939" s="1"/>
      <c r="AHQ939" s="1"/>
      <c r="AHR939" s="1"/>
      <c r="AHS939" s="1"/>
      <c r="AHT939" s="1"/>
      <c r="AHU939" s="1"/>
      <c r="AHV939" s="1"/>
      <c r="AHW939" s="1"/>
      <c r="AHX939" s="1"/>
      <c r="AHY939" s="1"/>
      <c r="AHZ939" s="1"/>
      <c r="AIA939" s="1"/>
      <c r="AIB939" s="1"/>
      <c r="AIC939" s="1"/>
      <c r="AID939" s="1"/>
      <c r="AIE939" s="1"/>
      <c r="AIF939" s="1"/>
      <c r="AIG939" s="1"/>
      <c r="AIH939" s="1"/>
      <c r="AII939" s="1"/>
      <c r="AIJ939" s="1"/>
      <c r="AIK939" s="1"/>
      <c r="AIL939" s="1"/>
      <c r="AIM939" s="1"/>
      <c r="AIN939" s="1"/>
      <c r="AIO939" s="1"/>
      <c r="AIP939" s="1"/>
      <c r="AIQ939" s="1"/>
      <c r="AIR939" s="1"/>
      <c r="AIS939" s="1"/>
      <c r="AIT939" s="1"/>
      <c r="AIU939" s="1"/>
    </row>
    <row r="940" spans="1:931" s="5" customFormat="1" x14ac:dyDescent="0.3">
      <c r="A940" s="24">
        <f t="shared" si="205"/>
        <v>34</v>
      </c>
      <c r="B940" s="111"/>
      <c r="C940" s="47"/>
      <c r="D940" s="111"/>
      <c r="E940" s="111"/>
      <c r="F940" s="111" t="s">
        <v>216</v>
      </c>
      <c r="G940" s="111" t="s">
        <v>57</v>
      </c>
      <c r="H940" s="111"/>
      <c r="I940" s="113"/>
      <c r="J940" s="113"/>
      <c r="K940" s="40" t="s">
        <v>63</v>
      </c>
      <c r="L940" s="115">
        <f>I937*Q940</f>
        <v>1920581.696</v>
      </c>
      <c r="M940" s="155"/>
      <c r="N940" s="115">
        <f>I937*R940</f>
        <v>63646</v>
      </c>
      <c r="O940" s="115">
        <f t="shared" si="203"/>
        <v>1984227.696</v>
      </c>
      <c r="P940" s="155"/>
      <c r="Q940" s="115">
        <v>603.52</v>
      </c>
      <c r="R940" s="34">
        <v>20</v>
      </c>
      <c r="S940" s="112" t="s">
        <v>183</v>
      </c>
      <c r="T940" s="112" t="s">
        <v>429</v>
      </c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  <c r="XX940" s="1"/>
      <c r="XY940" s="1"/>
      <c r="XZ940" s="1"/>
      <c r="YA940" s="1"/>
      <c r="YB940" s="1"/>
      <c r="YC940" s="1"/>
      <c r="YD940" s="1"/>
      <c r="YE940" s="1"/>
      <c r="YF940" s="1"/>
      <c r="YG940" s="1"/>
      <c r="YH940" s="1"/>
      <c r="YI940" s="1"/>
      <c r="YJ940" s="1"/>
      <c r="YK940" s="1"/>
      <c r="YL940" s="1"/>
      <c r="YM940" s="1"/>
      <c r="YN940" s="1"/>
      <c r="YO940" s="1"/>
      <c r="YP940" s="1"/>
      <c r="YQ940" s="1"/>
      <c r="YR940" s="1"/>
      <c r="YS940" s="1"/>
      <c r="YT940" s="1"/>
      <c r="YU940" s="1"/>
      <c r="YV940" s="1"/>
      <c r="YW940" s="1"/>
      <c r="YX940" s="1"/>
      <c r="YY940" s="1"/>
      <c r="YZ940" s="1"/>
      <c r="ZA940" s="1"/>
      <c r="ZB940" s="1"/>
      <c r="ZC940" s="1"/>
      <c r="ZD940" s="1"/>
      <c r="ZE940" s="1"/>
      <c r="ZF940" s="1"/>
      <c r="ZG940" s="1"/>
      <c r="ZH940" s="1"/>
      <c r="ZI940" s="1"/>
      <c r="ZJ940" s="1"/>
      <c r="ZK940" s="1"/>
      <c r="ZL940" s="1"/>
      <c r="ZM940" s="1"/>
      <c r="ZN940" s="1"/>
      <c r="ZO940" s="1"/>
      <c r="ZP940" s="1"/>
      <c r="ZQ940" s="1"/>
      <c r="ZR940" s="1"/>
      <c r="ZS940" s="1"/>
      <c r="ZT940" s="1"/>
      <c r="ZU940" s="1"/>
      <c r="ZV940" s="1"/>
      <c r="ZW940" s="1"/>
      <c r="ZX940" s="1"/>
      <c r="ZY940" s="1"/>
      <c r="ZZ940" s="1"/>
      <c r="AAA940" s="1"/>
      <c r="AAB940" s="1"/>
      <c r="AAC940" s="1"/>
      <c r="AAD940" s="1"/>
      <c r="AAE940" s="1"/>
      <c r="AAF940" s="1"/>
      <c r="AAG940" s="1"/>
      <c r="AAH940" s="1"/>
      <c r="AAI940" s="1"/>
      <c r="AAJ940" s="1"/>
      <c r="AAK940" s="1"/>
      <c r="AAL940" s="1"/>
      <c r="AAM940" s="1"/>
      <c r="AAN940" s="1"/>
      <c r="AAO940" s="1"/>
      <c r="AAP940" s="1"/>
      <c r="AAQ940" s="1"/>
      <c r="AAR940" s="1"/>
      <c r="AAS940" s="1"/>
      <c r="AAT940" s="1"/>
      <c r="AAU940" s="1"/>
      <c r="AAV940" s="1"/>
      <c r="AAW940" s="1"/>
      <c r="AAX940" s="1"/>
      <c r="AAY940" s="1"/>
      <c r="AAZ940" s="1"/>
      <c r="ABA940" s="1"/>
      <c r="ABB940" s="1"/>
      <c r="ABC940" s="1"/>
      <c r="ABD940" s="1"/>
      <c r="ABE940" s="1"/>
      <c r="ABF940" s="1"/>
      <c r="ABG940" s="1"/>
      <c r="ABH940" s="1"/>
      <c r="ABI940" s="1"/>
      <c r="ABJ940" s="1"/>
      <c r="ABK940" s="1"/>
      <c r="ABL940" s="1"/>
      <c r="ABM940" s="1"/>
      <c r="ABN940" s="1"/>
      <c r="ABO940" s="1"/>
      <c r="ABP940" s="1"/>
      <c r="ABQ940" s="1"/>
      <c r="ABR940" s="1"/>
      <c r="ABS940" s="1"/>
      <c r="ABT940" s="1"/>
      <c r="ABU940" s="1"/>
      <c r="ABV940" s="1"/>
      <c r="ABW940" s="1"/>
      <c r="ABX940" s="1"/>
      <c r="ABY940" s="1"/>
      <c r="ABZ940" s="1"/>
      <c r="ACA940" s="1"/>
      <c r="ACB940" s="1"/>
      <c r="ACC940" s="1"/>
      <c r="ACD940" s="1"/>
      <c r="ACE940" s="1"/>
      <c r="ACF940" s="1"/>
      <c r="ACG940" s="1"/>
      <c r="ACH940" s="1"/>
      <c r="ACI940" s="1"/>
      <c r="ACJ940" s="1"/>
      <c r="ACK940" s="1"/>
      <c r="ACL940" s="1"/>
      <c r="ACM940" s="1"/>
      <c r="ACN940" s="1"/>
      <c r="ACO940" s="1"/>
      <c r="ACP940" s="1"/>
      <c r="ACQ940" s="1"/>
      <c r="ACR940" s="1"/>
      <c r="ACS940" s="1"/>
      <c r="ACT940" s="1"/>
      <c r="ACU940" s="1"/>
      <c r="ACV940" s="1"/>
      <c r="ACW940" s="1"/>
      <c r="ACX940" s="1"/>
      <c r="ACY940" s="1"/>
      <c r="ACZ940" s="1"/>
      <c r="ADA940" s="1"/>
      <c r="ADB940" s="1"/>
      <c r="ADC940" s="1"/>
      <c r="ADD940" s="1"/>
      <c r="ADE940" s="1"/>
      <c r="ADF940" s="1"/>
      <c r="ADG940" s="1"/>
      <c r="ADH940" s="1"/>
      <c r="ADI940" s="1"/>
      <c r="ADJ940" s="1"/>
      <c r="ADK940" s="1"/>
      <c r="ADL940" s="1"/>
      <c r="ADM940" s="1"/>
      <c r="ADN940" s="1"/>
      <c r="ADO940" s="1"/>
      <c r="ADP940" s="1"/>
      <c r="ADQ940" s="1"/>
      <c r="ADR940" s="1"/>
      <c r="ADS940" s="1"/>
      <c r="ADT940" s="1"/>
      <c r="ADU940" s="1"/>
      <c r="ADV940" s="1"/>
      <c r="ADW940" s="1"/>
      <c r="ADX940" s="1"/>
      <c r="ADY940" s="1"/>
      <c r="ADZ940" s="1"/>
      <c r="AEA940" s="1"/>
      <c r="AEB940" s="1"/>
      <c r="AEC940" s="1"/>
      <c r="AED940" s="1"/>
      <c r="AEE940" s="1"/>
      <c r="AEF940" s="1"/>
      <c r="AEG940" s="1"/>
      <c r="AEH940" s="1"/>
      <c r="AEI940" s="1"/>
      <c r="AEJ940" s="1"/>
      <c r="AEK940" s="1"/>
      <c r="AEL940" s="1"/>
      <c r="AEM940" s="1"/>
      <c r="AEN940" s="1"/>
      <c r="AEO940" s="1"/>
      <c r="AEP940" s="1"/>
      <c r="AEQ940" s="1"/>
      <c r="AER940" s="1"/>
      <c r="AES940" s="1"/>
      <c r="AET940" s="1"/>
      <c r="AEU940" s="1"/>
      <c r="AEV940" s="1"/>
      <c r="AEW940" s="1"/>
      <c r="AEX940" s="1"/>
      <c r="AEY940" s="1"/>
      <c r="AEZ940" s="1"/>
      <c r="AFA940" s="1"/>
      <c r="AFB940" s="1"/>
      <c r="AFC940" s="1"/>
      <c r="AFD940" s="1"/>
      <c r="AFE940" s="1"/>
      <c r="AFF940" s="1"/>
      <c r="AFG940" s="1"/>
      <c r="AFH940" s="1"/>
      <c r="AFI940" s="1"/>
      <c r="AFJ940" s="1"/>
      <c r="AFK940" s="1"/>
      <c r="AFL940" s="1"/>
      <c r="AFM940" s="1"/>
      <c r="AFN940" s="1"/>
      <c r="AFO940" s="1"/>
      <c r="AFP940" s="1"/>
      <c r="AFQ940" s="1"/>
      <c r="AFR940" s="1"/>
      <c r="AFS940" s="1"/>
      <c r="AFT940" s="1"/>
      <c r="AFU940" s="1"/>
      <c r="AFV940" s="1"/>
      <c r="AFW940" s="1"/>
      <c r="AFX940" s="1"/>
      <c r="AFY940" s="1"/>
      <c r="AFZ940" s="1"/>
      <c r="AGA940" s="1"/>
      <c r="AGB940" s="1"/>
      <c r="AGC940" s="1"/>
      <c r="AGD940" s="1"/>
      <c r="AGE940" s="1"/>
      <c r="AGF940" s="1"/>
      <c r="AGG940" s="1"/>
      <c r="AGH940" s="1"/>
      <c r="AGI940" s="1"/>
      <c r="AGJ940" s="1"/>
      <c r="AGK940" s="1"/>
      <c r="AGL940" s="1"/>
      <c r="AGM940" s="1"/>
      <c r="AGN940" s="1"/>
      <c r="AGO940" s="1"/>
      <c r="AGP940" s="1"/>
      <c r="AGQ940" s="1"/>
      <c r="AGR940" s="1"/>
      <c r="AGS940" s="1"/>
      <c r="AGT940" s="1"/>
      <c r="AGU940" s="1"/>
      <c r="AGV940" s="1"/>
      <c r="AGW940" s="1"/>
      <c r="AGX940" s="1"/>
      <c r="AGY940" s="1"/>
      <c r="AGZ940" s="1"/>
      <c r="AHA940" s="1"/>
      <c r="AHB940" s="1"/>
      <c r="AHC940" s="1"/>
      <c r="AHD940" s="1"/>
      <c r="AHE940" s="1"/>
      <c r="AHF940" s="1"/>
      <c r="AHG940" s="1"/>
      <c r="AHH940" s="1"/>
      <c r="AHI940" s="1"/>
      <c r="AHJ940" s="1"/>
      <c r="AHK940" s="1"/>
      <c r="AHL940" s="1"/>
      <c r="AHM940" s="1"/>
      <c r="AHN940" s="1"/>
      <c r="AHO940" s="1"/>
      <c r="AHP940" s="1"/>
      <c r="AHQ940" s="1"/>
      <c r="AHR940" s="1"/>
      <c r="AHS940" s="1"/>
      <c r="AHT940" s="1"/>
      <c r="AHU940" s="1"/>
      <c r="AHV940" s="1"/>
      <c r="AHW940" s="1"/>
      <c r="AHX940" s="1"/>
      <c r="AHY940" s="1"/>
      <c r="AHZ940" s="1"/>
      <c r="AIA940" s="1"/>
      <c r="AIB940" s="1"/>
      <c r="AIC940" s="1"/>
      <c r="AID940" s="1"/>
      <c r="AIE940" s="1"/>
      <c r="AIF940" s="1"/>
      <c r="AIG940" s="1"/>
      <c r="AIH940" s="1"/>
      <c r="AII940" s="1"/>
      <c r="AIJ940" s="1"/>
      <c r="AIK940" s="1"/>
      <c r="AIL940" s="1"/>
      <c r="AIM940" s="1"/>
      <c r="AIN940" s="1"/>
      <c r="AIO940" s="1"/>
      <c r="AIP940" s="1"/>
      <c r="AIQ940" s="1"/>
      <c r="AIR940" s="1"/>
      <c r="AIS940" s="1"/>
      <c r="AIT940" s="1"/>
      <c r="AIU940" s="1"/>
    </row>
    <row r="941" spans="1:931" s="5" customFormat="1" ht="37.5" x14ac:dyDescent="0.3">
      <c r="A941" s="24">
        <f t="shared" si="205"/>
        <v>35</v>
      </c>
      <c r="B941" s="111"/>
      <c r="C941" s="47"/>
      <c r="D941" s="111"/>
      <c r="E941" s="111"/>
      <c r="F941" s="111" t="s">
        <v>216</v>
      </c>
      <c r="G941" s="111" t="s">
        <v>57</v>
      </c>
      <c r="H941" s="111"/>
      <c r="I941" s="113"/>
      <c r="J941" s="113"/>
      <c r="K941" s="40" t="s">
        <v>540</v>
      </c>
      <c r="L941" s="115">
        <f>I937*Q941</f>
        <v>425441.68700000003</v>
      </c>
      <c r="M941" s="146"/>
      <c r="N941" s="115">
        <f>I937*R941</f>
        <v>35355.353000000003</v>
      </c>
      <c r="O941" s="115">
        <f t="shared" si="203"/>
        <v>460797.04000000004</v>
      </c>
      <c r="P941" s="146"/>
      <c r="Q941" s="115">
        <v>133.69</v>
      </c>
      <c r="R941" s="34">
        <v>11.11</v>
      </c>
      <c r="S941" s="112" t="s">
        <v>183</v>
      </c>
      <c r="T941" s="112" t="s">
        <v>429</v>
      </c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1"/>
      <c r="LP941" s="1"/>
      <c r="LQ941" s="1"/>
      <c r="LR941" s="1"/>
      <c r="LS941" s="1"/>
      <c r="LT941" s="1"/>
      <c r="LU941" s="1"/>
      <c r="LV941" s="1"/>
      <c r="LW941" s="1"/>
      <c r="LX941" s="1"/>
      <c r="LY941" s="1"/>
      <c r="LZ941" s="1"/>
      <c r="MA941" s="1"/>
      <c r="MB941" s="1"/>
      <c r="MC941" s="1"/>
      <c r="MD941" s="1"/>
      <c r="ME941" s="1"/>
      <c r="MF941" s="1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1"/>
      <c r="MR941" s="1"/>
      <c r="MS941" s="1"/>
      <c r="MT941" s="1"/>
      <c r="MU941" s="1"/>
      <c r="MV941" s="1"/>
      <c r="MW941" s="1"/>
      <c r="MX941" s="1"/>
      <c r="MY941" s="1"/>
      <c r="MZ941" s="1"/>
      <c r="NA941" s="1"/>
      <c r="NB941" s="1"/>
      <c r="NC941" s="1"/>
      <c r="ND941" s="1"/>
      <c r="NE941" s="1"/>
      <c r="NF941" s="1"/>
      <c r="NG941" s="1"/>
      <c r="NH941" s="1"/>
      <c r="NI941" s="1"/>
      <c r="NJ941" s="1"/>
      <c r="NK941" s="1"/>
      <c r="NL941" s="1"/>
      <c r="NM941" s="1"/>
      <c r="NN941" s="1"/>
      <c r="NO941" s="1"/>
      <c r="NP941" s="1"/>
      <c r="NQ941" s="1"/>
      <c r="NR941" s="1"/>
      <c r="NS941" s="1"/>
      <c r="NT941" s="1"/>
      <c r="NU941" s="1"/>
      <c r="NV941" s="1"/>
      <c r="NW941" s="1"/>
      <c r="NX941" s="1"/>
      <c r="NY941" s="1"/>
      <c r="NZ941" s="1"/>
      <c r="OA941" s="1"/>
      <c r="OB941" s="1"/>
      <c r="OC941" s="1"/>
      <c r="OD941" s="1"/>
      <c r="OE941" s="1"/>
      <c r="OF941" s="1"/>
      <c r="OG941" s="1"/>
      <c r="OH941" s="1"/>
      <c r="OI941" s="1"/>
      <c r="OJ941" s="1"/>
      <c r="OK941" s="1"/>
      <c r="OL941" s="1"/>
      <c r="OM941" s="1"/>
      <c r="ON941" s="1"/>
      <c r="OO941" s="1"/>
      <c r="OP941" s="1"/>
      <c r="OQ941" s="1"/>
      <c r="OR941" s="1"/>
      <c r="OS941" s="1"/>
      <c r="OT941" s="1"/>
      <c r="OU941" s="1"/>
      <c r="OV941" s="1"/>
      <c r="OW941" s="1"/>
      <c r="OX941" s="1"/>
      <c r="OY941" s="1"/>
      <c r="OZ941" s="1"/>
      <c r="PA941" s="1"/>
      <c r="PB941" s="1"/>
      <c r="PC941" s="1"/>
      <c r="PD941" s="1"/>
      <c r="PE941" s="1"/>
      <c r="PF941" s="1"/>
      <c r="PG941" s="1"/>
      <c r="PH941" s="1"/>
      <c r="PI941" s="1"/>
      <c r="PJ941" s="1"/>
      <c r="PK941" s="1"/>
      <c r="PL941" s="1"/>
      <c r="PM941" s="1"/>
      <c r="PN941" s="1"/>
      <c r="PO941" s="1"/>
      <c r="PP941" s="1"/>
      <c r="PQ941" s="1"/>
      <c r="PR941" s="1"/>
      <c r="PS941" s="1"/>
      <c r="PT941" s="1"/>
      <c r="PU941" s="1"/>
      <c r="PV941" s="1"/>
      <c r="PW941" s="1"/>
      <c r="PX941" s="1"/>
      <c r="PY941" s="1"/>
      <c r="PZ941" s="1"/>
      <c r="QA941" s="1"/>
      <c r="QB941" s="1"/>
      <c r="QC941" s="1"/>
      <c r="QD941" s="1"/>
      <c r="QE941" s="1"/>
      <c r="QF941" s="1"/>
      <c r="QG941" s="1"/>
      <c r="QH941" s="1"/>
      <c r="QI941" s="1"/>
      <c r="QJ941" s="1"/>
      <c r="QK941" s="1"/>
      <c r="QL941" s="1"/>
      <c r="QM941" s="1"/>
      <c r="QN941" s="1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1"/>
      <c r="RR941" s="1"/>
      <c r="RS941" s="1"/>
      <c r="RT941" s="1"/>
      <c r="RU941" s="1"/>
      <c r="RV941" s="1"/>
      <c r="RW941" s="1"/>
      <c r="RX941" s="1"/>
      <c r="RY941" s="1"/>
      <c r="RZ941" s="1"/>
      <c r="SA941" s="1"/>
      <c r="SB941" s="1"/>
      <c r="SC941" s="1"/>
      <c r="SD941" s="1"/>
      <c r="SE941" s="1"/>
      <c r="SF941" s="1"/>
      <c r="SG941" s="1"/>
      <c r="SH941" s="1"/>
      <c r="SI941" s="1"/>
      <c r="SJ941" s="1"/>
      <c r="SK941" s="1"/>
      <c r="SL941" s="1"/>
      <c r="SM941" s="1"/>
      <c r="SN941" s="1"/>
      <c r="SO941" s="1"/>
      <c r="SP941" s="1"/>
      <c r="SQ941" s="1"/>
      <c r="SR941" s="1"/>
      <c r="SS941" s="1"/>
      <c r="ST941" s="1"/>
      <c r="SU941" s="1"/>
      <c r="SV941" s="1"/>
      <c r="SW941" s="1"/>
      <c r="SX941" s="1"/>
      <c r="SY941" s="1"/>
      <c r="SZ941" s="1"/>
      <c r="TA941" s="1"/>
      <c r="TB941" s="1"/>
      <c r="TC941" s="1"/>
      <c r="TD941" s="1"/>
      <c r="TE941" s="1"/>
      <c r="TF941" s="1"/>
      <c r="TG941" s="1"/>
      <c r="TH941" s="1"/>
      <c r="TI941" s="1"/>
      <c r="TJ941" s="1"/>
      <c r="TK941" s="1"/>
      <c r="TL941" s="1"/>
      <c r="TM941" s="1"/>
      <c r="TN941" s="1"/>
      <c r="TO941" s="1"/>
      <c r="TP941" s="1"/>
      <c r="TQ941" s="1"/>
      <c r="TR941" s="1"/>
      <c r="TS941" s="1"/>
      <c r="TT941" s="1"/>
      <c r="TU941" s="1"/>
      <c r="TV941" s="1"/>
      <c r="TW941" s="1"/>
      <c r="TX941" s="1"/>
      <c r="TY941" s="1"/>
      <c r="TZ941" s="1"/>
      <c r="UA941" s="1"/>
      <c r="UB941" s="1"/>
      <c r="UC941" s="1"/>
      <c r="UD941" s="1"/>
      <c r="UE941" s="1"/>
      <c r="UF941" s="1"/>
      <c r="UG941" s="1"/>
      <c r="UH941" s="1"/>
      <c r="UI941" s="1"/>
      <c r="UJ941" s="1"/>
      <c r="UK941" s="1"/>
      <c r="UL941" s="1"/>
      <c r="UM941" s="1"/>
      <c r="UN941" s="1"/>
      <c r="UO941" s="1"/>
      <c r="UP941" s="1"/>
      <c r="UQ941" s="1"/>
      <c r="UR941" s="1"/>
      <c r="US941" s="1"/>
      <c r="UT941" s="1"/>
      <c r="UU941" s="1"/>
      <c r="UV941" s="1"/>
      <c r="UW941" s="1"/>
      <c r="UX941" s="1"/>
      <c r="UY941" s="1"/>
      <c r="UZ941" s="1"/>
      <c r="VA941" s="1"/>
      <c r="VB941" s="1"/>
      <c r="VC941" s="1"/>
      <c r="VD941" s="1"/>
      <c r="VE941" s="1"/>
      <c r="VF941" s="1"/>
      <c r="VG941" s="1"/>
      <c r="VH941" s="1"/>
      <c r="VI941" s="1"/>
      <c r="VJ941" s="1"/>
      <c r="VK941" s="1"/>
      <c r="VL941" s="1"/>
      <c r="VM941" s="1"/>
      <c r="VN941" s="1"/>
      <c r="VO941" s="1"/>
      <c r="VP941" s="1"/>
      <c r="VQ941" s="1"/>
      <c r="VR941" s="1"/>
      <c r="VS941" s="1"/>
      <c r="VT941" s="1"/>
      <c r="VU941" s="1"/>
      <c r="VV941" s="1"/>
      <c r="VW941" s="1"/>
      <c r="VX941" s="1"/>
      <c r="VY941" s="1"/>
      <c r="VZ941" s="1"/>
      <c r="WA941" s="1"/>
      <c r="WB941" s="1"/>
      <c r="WC941" s="1"/>
      <c r="WD941" s="1"/>
      <c r="WE941" s="1"/>
      <c r="WF941" s="1"/>
      <c r="WG941" s="1"/>
      <c r="WH941" s="1"/>
      <c r="WI941" s="1"/>
      <c r="WJ941" s="1"/>
      <c r="WK941" s="1"/>
      <c r="WL941" s="1"/>
      <c r="WM941" s="1"/>
      <c r="WN941" s="1"/>
      <c r="WO941" s="1"/>
      <c r="WP941" s="1"/>
      <c r="WQ941" s="1"/>
      <c r="WR941" s="1"/>
      <c r="WS941" s="1"/>
      <c r="WT941" s="1"/>
      <c r="WU941" s="1"/>
      <c r="WV941" s="1"/>
      <c r="WW941" s="1"/>
      <c r="WX941" s="1"/>
      <c r="WY941" s="1"/>
      <c r="WZ941" s="1"/>
      <c r="XA941" s="1"/>
      <c r="XB941" s="1"/>
      <c r="XC941" s="1"/>
      <c r="XD941" s="1"/>
      <c r="XE941" s="1"/>
      <c r="XF941" s="1"/>
      <c r="XG941" s="1"/>
      <c r="XH941" s="1"/>
      <c r="XI941" s="1"/>
      <c r="XJ941" s="1"/>
      <c r="XK941" s="1"/>
      <c r="XL941" s="1"/>
      <c r="XM941" s="1"/>
      <c r="XN941" s="1"/>
      <c r="XO941" s="1"/>
      <c r="XP941" s="1"/>
      <c r="XQ941" s="1"/>
      <c r="XR941" s="1"/>
      <c r="XS941" s="1"/>
      <c r="XT941" s="1"/>
      <c r="XU941" s="1"/>
      <c r="XV941" s="1"/>
      <c r="XW941" s="1"/>
      <c r="XX941" s="1"/>
      <c r="XY941" s="1"/>
      <c r="XZ941" s="1"/>
      <c r="YA941" s="1"/>
      <c r="YB941" s="1"/>
      <c r="YC941" s="1"/>
      <c r="YD941" s="1"/>
      <c r="YE941" s="1"/>
      <c r="YF941" s="1"/>
      <c r="YG941" s="1"/>
      <c r="YH941" s="1"/>
      <c r="YI941" s="1"/>
      <c r="YJ941" s="1"/>
      <c r="YK941" s="1"/>
      <c r="YL941" s="1"/>
      <c r="YM941" s="1"/>
      <c r="YN941" s="1"/>
      <c r="YO941" s="1"/>
      <c r="YP941" s="1"/>
      <c r="YQ941" s="1"/>
      <c r="YR941" s="1"/>
      <c r="YS941" s="1"/>
      <c r="YT941" s="1"/>
      <c r="YU941" s="1"/>
      <c r="YV941" s="1"/>
      <c r="YW941" s="1"/>
      <c r="YX941" s="1"/>
      <c r="YY941" s="1"/>
      <c r="YZ941" s="1"/>
      <c r="ZA941" s="1"/>
      <c r="ZB941" s="1"/>
      <c r="ZC941" s="1"/>
      <c r="ZD941" s="1"/>
      <c r="ZE941" s="1"/>
      <c r="ZF941" s="1"/>
      <c r="ZG941" s="1"/>
      <c r="ZH941" s="1"/>
      <c r="ZI941" s="1"/>
      <c r="ZJ941" s="1"/>
      <c r="ZK941" s="1"/>
      <c r="ZL941" s="1"/>
      <c r="ZM941" s="1"/>
      <c r="ZN941" s="1"/>
      <c r="ZO941" s="1"/>
      <c r="ZP941" s="1"/>
      <c r="ZQ941" s="1"/>
      <c r="ZR941" s="1"/>
      <c r="ZS941" s="1"/>
      <c r="ZT941" s="1"/>
      <c r="ZU941" s="1"/>
      <c r="ZV941" s="1"/>
      <c r="ZW941" s="1"/>
      <c r="ZX941" s="1"/>
      <c r="ZY941" s="1"/>
      <c r="ZZ941" s="1"/>
      <c r="AAA941" s="1"/>
      <c r="AAB941" s="1"/>
      <c r="AAC941" s="1"/>
      <c r="AAD941" s="1"/>
      <c r="AAE941" s="1"/>
      <c r="AAF941" s="1"/>
      <c r="AAG941" s="1"/>
      <c r="AAH941" s="1"/>
      <c r="AAI941" s="1"/>
      <c r="AAJ941" s="1"/>
      <c r="AAK941" s="1"/>
      <c r="AAL941" s="1"/>
      <c r="AAM941" s="1"/>
      <c r="AAN941" s="1"/>
      <c r="AAO941" s="1"/>
      <c r="AAP941" s="1"/>
      <c r="AAQ941" s="1"/>
      <c r="AAR941" s="1"/>
      <c r="AAS941" s="1"/>
      <c r="AAT941" s="1"/>
      <c r="AAU941" s="1"/>
      <c r="AAV941" s="1"/>
      <c r="AAW941" s="1"/>
      <c r="AAX941" s="1"/>
      <c r="AAY941" s="1"/>
      <c r="AAZ941" s="1"/>
      <c r="ABA941" s="1"/>
      <c r="ABB941" s="1"/>
      <c r="ABC941" s="1"/>
      <c r="ABD941" s="1"/>
      <c r="ABE941" s="1"/>
      <c r="ABF941" s="1"/>
      <c r="ABG941" s="1"/>
      <c r="ABH941" s="1"/>
      <c r="ABI941" s="1"/>
      <c r="ABJ941" s="1"/>
      <c r="ABK941" s="1"/>
      <c r="ABL941" s="1"/>
      <c r="ABM941" s="1"/>
      <c r="ABN941" s="1"/>
      <c r="ABO941" s="1"/>
      <c r="ABP941" s="1"/>
      <c r="ABQ941" s="1"/>
      <c r="ABR941" s="1"/>
      <c r="ABS941" s="1"/>
      <c r="ABT941" s="1"/>
      <c r="ABU941" s="1"/>
      <c r="ABV941" s="1"/>
      <c r="ABW941" s="1"/>
      <c r="ABX941" s="1"/>
      <c r="ABY941" s="1"/>
      <c r="ABZ941" s="1"/>
      <c r="ACA941" s="1"/>
      <c r="ACB941" s="1"/>
      <c r="ACC941" s="1"/>
      <c r="ACD941" s="1"/>
      <c r="ACE941" s="1"/>
      <c r="ACF941" s="1"/>
      <c r="ACG941" s="1"/>
      <c r="ACH941" s="1"/>
      <c r="ACI941" s="1"/>
      <c r="ACJ941" s="1"/>
      <c r="ACK941" s="1"/>
      <c r="ACL941" s="1"/>
      <c r="ACM941" s="1"/>
      <c r="ACN941" s="1"/>
      <c r="ACO941" s="1"/>
      <c r="ACP941" s="1"/>
      <c r="ACQ941" s="1"/>
      <c r="ACR941" s="1"/>
      <c r="ACS941" s="1"/>
      <c r="ACT941" s="1"/>
      <c r="ACU941" s="1"/>
      <c r="ACV941" s="1"/>
      <c r="ACW941" s="1"/>
      <c r="ACX941" s="1"/>
      <c r="ACY941" s="1"/>
      <c r="ACZ941" s="1"/>
      <c r="ADA941" s="1"/>
      <c r="ADB941" s="1"/>
      <c r="ADC941" s="1"/>
      <c r="ADD941" s="1"/>
      <c r="ADE941" s="1"/>
      <c r="ADF941" s="1"/>
      <c r="ADG941" s="1"/>
      <c r="ADH941" s="1"/>
      <c r="ADI941" s="1"/>
      <c r="ADJ941" s="1"/>
      <c r="ADK941" s="1"/>
      <c r="ADL941" s="1"/>
      <c r="ADM941" s="1"/>
      <c r="ADN941" s="1"/>
      <c r="ADO941" s="1"/>
      <c r="ADP941" s="1"/>
      <c r="ADQ941" s="1"/>
      <c r="ADR941" s="1"/>
      <c r="ADS941" s="1"/>
      <c r="ADT941" s="1"/>
      <c r="ADU941" s="1"/>
      <c r="ADV941" s="1"/>
      <c r="ADW941" s="1"/>
      <c r="ADX941" s="1"/>
      <c r="ADY941" s="1"/>
      <c r="ADZ941" s="1"/>
      <c r="AEA941" s="1"/>
      <c r="AEB941" s="1"/>
      <c r="AEC941" s="1"/>
      <c r="AED941" s="1"/>
      <c r="AEE941" s="1"/>
      <c r="AEF941" s="1"/>
      <c r="AEG941" s="1"/>
      <c r="AEH941" s="1"/>
      <c r="AEI941" s="1"/>
      <c r="AEJ941" s="1"/>
      <c r="AEK941" s="1"/>
      <c r="AEL941" s="1"/>
      <c r="AEM941" s="1"/>
      <c r="AEN941" s="1"/>
      <c r="AEO941" s="1"/>
      <c r="AEP941" s="1"/>
      <c r="AEQ941" s="1"/>
      <c r="AER941" s="1"/>
      <c r="AES941" s="1"/>
      <c r="AET941" s="1"/>
      <c r="AEU941" s="1"/>
      <c r="AEV941" s="1"/>
      <c r="AEW941" s="1"/>
      <c r="AEX941" s="1"/>
      <c r="AEY941" s="1"/>
      <c r="AEZ941" s="1"/>
      <c r="AFA941" s="1"/>
      <c r="AFB941" s="1"/>
      <c r="AFC941" s="1"/>
      <c r="AFD941" s="1"/>
      <c r="AFE941" s="1"/>
      <c r="AFF941" s="1"/>
      <c r="AFG941" s="1"/>
      <c r="AFH941" s="1"/>
      <c r="AFI941" s="1"/>
      <c r="AFJ941" s="1"/>
      <c r="AFK941" s="1"/>
      <c r="AFL941" s="1"/>
      <c r="AFM941" s="1"/>
      <c r="AFN941" s="1"/>
      <c r="AFO941" s="1"/>
      <c r="AFP941" s="1"/>
      <c r="AFQ941" s="1"/>
      <c r="AFR941" s="1"/>
      <c r="AFS941" s="1"/>
      <c r="AFT941" s="1"/>
      <c r="AFU941" s="1"/>
      <c r="AFV941" s="1"/>
      <c r="AFW941" s="1"/>
      <c r="AFX941" s="1"/>
      <c r="AFY941" s="1"/>
      <c r="AFZ941" s="1"/>
      <c r="AGA941" s="1"/>
      <c r="AGB941" s="1"/>
      <c r="AGC941" s="1"/>
      <c r="AGD941" s="1"/>
      <c r="AGE941" s="1"/>
      <c r="AGF941" s="1"/>
      <c r="AGG941" s="1"/>
      <c r="AGH941" s="1"/>
      <c r="AGI941" s="1"/>
      <c r="AGJ941" s="1"/>
      <c r="AGK941" s="1"/>
      <c r="AGL941" s="1"/>
      <c r="AGM941" s="1"/>
      <c r="AGN941" s="1"/>
      <c r="AGO941" s="1"/>
      <c r="AGP941" s="1"/>
      <c r="AGQ941" s="1"/>
      <c r="AGR941" s="1"/>
      <c r="AGS941" s="1"/>
      <c r="AGT941" s="1"/>
      <c r="AGU941" s="1"/>
      <c r="AGV941" s="1"/>
      <c r="AGW941" s="1"/>
      <c r="AGX941" s="1"/>
      <c r="AGY941" s="1"/>
      <c r="AGZ941" s="1"/>
      <c r="AHA941" s="1"/>
      <c r="AHB941" s="1"/>
      <c r="AHC941" s="1"/>
      <c r="AHD941" s="1"/>
      <c r="AHE941" s="1"/>
      <c r="AHF941" s="1"/>
      <c r="AHG941" s="1"/>
      <c r="AHH941" s="1"/>
      <c r="AHI941" s="1"/>
      <c r="AHJ941" s="1"/>
      <c r="AHK941" s="1"/>
      <c r="AHL941" s="1"/>
      <c r="AHM941" s="1"/>
      <c r="AHN941" s="1"/>
      <c r="AHO941" s="1"/>
      <c r="AHP941" s="1"/>
      <c r="AHQ941" s="1"/>
      <c r="AHR941" s="1"/>
      <c r="AHS941" s="1"/>
      <c r="AHT941" s="1"/>
      <c r="AHU941" s="1"/>
      <c r="AHV941" s="1"/>
      <c r="AHW941" s="1"/>
      <c r="AHX941" s="1"/>
      <c r="AHY941" s="1"/>
      <c r="AHZ941" s="1"/>
      <c r="AIA941" s="1"/>
      <c r="AIB941" s="1"/>
      <c r="AIC941" s="1"/>
      <c r="AID941" s="1"/>
      <c r="AIE941" s="1"/>
      <c r="AIF941" s="1"/>
      <c r="AIG941" s="1"/>
      <c r="AIH941" s="1"/>
      <c r="AII941" s="1"/>
      <c r="AIJ941" s="1"/>
      <c r="AIK941" s="1"/>
      <c r="AIL941" s="1"/>
      <c r="AIM941" s="1"/>
      <c r="AIN941" s="1"/>
      <c r="AIO941" s="1"/>
      <c r="AIP941" s="1"/>
      <c r="AIQ941" s="1"/>
      <c r="AIR941" s="1"/>
      <c r="AIS941" s="1"/>
      <c r="AIT941" s="1"/>
      <c r="AIU941" s="1"/>
    </row>
    <row r="942" spans="1:931" s="5" customFormat="1" ht="37.5" x14ac:dyDescent="0.3">
      <c r="A942" s="24">
        <f t="shared" si="205"/>
        <v>36</v>
      </c>
      <c r="B942" s="111">
        <v>24</v>
      </c>
      <c r="C942" s="47" t="s">
        <v>736</v>
      </c>
      <c r="D942" s="111">
        <v>1981</v>
      </c>
      <c r="E942" s="111" t="s">
        <v>24</v>
      </c>
      <c r="F942" s="111" t="s">
        <v>216</v>
      </c>
      <c r="G942" s="111" t="s">
        <v>57</v>
      </c>
      <c r="H942" s="111">
        <v>3</v>
      </c>
      <c r="I942" s="113">
        <v>3246.9</v>
      </c>
      <c r="J942" s="113">
        <v>1719.6</v>
      </c>
      <c r="K942" s="40" t="s">
        <v>154</v>
      </c>
      <c r="L942" s="115">
        <f>I942*Q942</f>
        <v>3630034.2</v>
      </c>
      <c r="M942" s="145">
        <f>L942+L943+L945+L946</f>
        <v>6267718.3530000001</v>
      </c>
      <c r="N942" s="115">
        <f>I942*R942</f>
        <v>105946.34700000001</v>
      </c>
      <c r="O942" s="115">
        <f t="shared" si="203"/>
        <v>3735980.5470000003</v>
      </c>
      <c r="P942" s="145">
        <f>O942+O943+O945+O946</f>
        <v>6520684.3320000004</v>
      </c>
      <c r="Q942" s="115">
        <v>1118</v>
      </c>
      <c r="R942" s="34">
        <v>32.630000000000003</v>
      </c>
      <c r="S942" s="112" t="s">
        <v>183</v>
      </c>
      <c r="T942" s="112" t="s">
        <v>429</v>
      </c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1"/>
      <c r="LP942" s="1"/>
      <c r="LQ942" s="1"/>
      <c r="LR942" s="1"/>
      <c r="LS942" s="1"/>
      <c r="LT942" s="1"/>
      <c r="LU942" s="1"/>
      <c r="LV942" s="1"/>
      <c r="LW942" s="1"/>
      <c r="LX942" s="1"/>
      <c r="LY942" s="1"/>
      <c r="LZ942" s="1"/>
      <c r="MA942" s="1"/>
      <c r="MB942" s="1"/>
      <c r="MC942" s="1"/>
      <c r="MD942" s="1"/>
      <c r="ME942" s="1"/>
      <c r="MF942" s="1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1"/>
      <c r="MR942" s="1"/>
      <c r="MS942" s="1"/>
      <c r="MT942" s="1"/>
      <c r="MU942" s="1"/>
      <c r="MV942" s="1"/>
      <c r="MW942" s="1"/>
      <c r="MX942" s="1"/>
      <c r="MY942" s="1"/>
      <c r="MZ942" s="1"/>
      <c r="NA942" s="1"/>
      <c r="NB942" s="1"/>
      <c r="NC942" s="1"/>
      <c r="ND942" s="1"/>
      <c r="NE942" s="1"/>
      <c r="NF942" s="1"/>
      <c r="NG942" s="1"/>
      <c r="NH942" s="1"/>
      <c r="NI942" s="1"/>
      <c r="NJ942" s="1"/>
      <c r="NK942" s="1"/>
      <c r="NL942" s="1"/>
      <c r="NM942" s="1"/>
      <c r="NN942" s="1"/>
      <c r="NO942" s="1"/>
      <c r="NP942" s="1"/>
      <c r="NQ942" s="1"/>
      <c r="NR942" s="1"/>
      <c r="NS942" s="1"/>
      <c r="NT942" s="1"/>
      <c r="NU942" s="1"/>
      <c r="NV942" s="1"/>
      <c r="NW942" s="1"/>
      <c r="NX942" s="1"/>
      <c r="NY942" s="1"/>
      <c r="NZ942" s="1"/>
      <c r="OA942" s="1"/>
      <c r="OB942" s="1"/>
      <c r="OC942" s="1"/>
      <c r="OD942" s="1"/>
      <c r="OE942" s="1"/>
      <c r="OF942" s="1"/>
      <c r="OG942" s="1"/>
      <c r="OH942" s="1"/>
      <c r="OI942" s="1"/>
      <c r="OJ942" s="1"/>
      <c r="OK942" s="1"/>
      <c r="OL942" s="1"/>
      <c r="OM942" s="1"/>
      <c r="ON942" s="1"/>
      <c r="OO942" s="1"/>
      <c r="OP942" s="1"/>
      <c r="OQ942" s="1"/>
      <c r="OR942" s="1"/>
      <c r="OS942" s="1"/>
      <c r="OT942" s="1"/>
      <c r="OU942" s="1"/>
      <c r="OV942" s="1"/>
      <c r="OW942" s="1"/>
      <c r="OX942" s="1"/>
      <c r="OY942" s="1"/>
      <c r="OZ942" s="1"/>
      <c r="PA942" s="1"/>
      <c r="PB942" s="1"/>
      <c r="PC942" s="1"/>
      <c r="PD942" s="1"/>
      <c r="PE942" s="1"/>
      <c r="PF942" s="1"/>
      <c r="PG942" s="1"/>
      <c r="PH942" s="1"/>
      <c r="PI942" s="1"/>
      <c r="PJ942" s="1"/>
      <c r="PK942" s="1"/>
      <c r="PL942" s="1"/>
      <c r="PM942" s="1"/>
      <c r="PN942" s="1"/>
      <c r="PO942" s="1"/>
      <c r="PP942" s="1"/>
      <c r="PQ942" s="1"/>
      <c r="PR942" s="1"/>
      <c r="PS942" s="1"/>
      <c r="PT942" s="1"/>
      <c r="PU942" s="1"/>
      <c r="PV942" s="1"/>
      <c r="PW942" s="1"/>
      <c r="PX942" s="1"/>
      <c r="PY942" s="1"/>
      <c r="PZ942" s="1"/>
      <c r="QA942" s="1"/>
      <c r="QB942" s="1"/>
      <c r="QC942" s="1"/>
      <c r="QD942" s="1"/>
      <c r="QE942" s="1"/>
      <c r="QF942" s="1"/>
      <c r="QG942" s="1"/>
      <c r="QH942" s="1"/>
      <c r="QI942" s="1"/>
      <c r="QJ942" s="1"/>
      <c r="QK942" s="1"/>
      <c r="QL942" s="1"/>
      <c r="QM942" s="1"/>
      <c r="QN942" s="1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1"/>
      <c r="RR942" s="1"/>
      <c r="RS942" s="1"/>
      <c r="RT942" s="1"/>
      <c r="RU942" s="1"/>
      <c r="RV942" s="1"/>
      <c r="RW942" s="1"/>
      <c r="RX942" s="1"/>
      <c r="RY942" s="1"/>
      <c r="RZ942" s="1"/>
      <c r="SA942" s="1"/>
      <c r="SB942" s="1"/>
      <c r="SC942" s="1"/>
      <c r="SD942" s="1"/>
      <c r="SE942" s="1"/>
      <c r="SF942" s="1"/>
      <c r="SG942" s="1"/>
      <c r="SH942" s="1"/>
      <c r="SI942" s="1"/>
      <c r="SJ942" s="1"/>
      <c r="SK942" s="1"/>
      <c r="SL942" s="1"/>
      <c r="SM942" s="1"/>
      <c r="SN942" s="1"/>
      <c r="SO942" s="1"/>
      <c r="SP942" s="1"/>
      <c r="SQ942" s="1"/>
      <c r="SR942" s="1"/>
      <c r="SS942" s="1"/>
      <c r="ST942" s="1"/>
      <c r="SU942" s="1"/>
      <c r="SV942" s="1"/>
      <c r="SW942" s="1"/>
      <c r="SX942" s="1"/>
      <c r="SY942" s="1"/>
      <c r="SZ942" s="1"/>
      <c r="TA942" s="1"/>
      <c r="TB942" s="1"/>
      <c r="TC942" s="1"/>
      <c r="TD942" s="1"/>
      <c r="TE942" s="1"/>
      <c r="TF942" s="1"/>
      <c r="TG942" s="1"/>
      <c r="TH942" s="1"/>
      <c r="TI942" s="1"/>
      <c r="TJ942" s="1"/>
      <c r="TK942" s="1"/>
      <c r="TL942" s="1"/>
      <c r="TM942" s="1"/>
      <c r="TN942" s="1"/>
      <c r="TO942" s="1"/>
      <c r="TP942" s="1"/>
      <c r="TQ942" s="1"/>
      <c r="TR942" s="1"/>
      <c r="TS942" s="1"/>
      <c r="TT942" s="1"/>
      <c r="TU942" s="1"/>
      <c r="TV942" s="1"/>
      <c r="TW942" s="1"/>
      <c r="TX942" s="1"/>
      <c r="TY942" s="1"/>
      <c r="TZ942" s="1"/>
      <c r="UA942" s="1"/>
      <c r="UB942" s="1"/>
      <c r="UC942" s="1"/>
      <c r="UD942" s="1"/>
      <c r="UE942" s="1"/>
      <c r="UF942" s="1"/>
      <c r="UG942" s="1"/>
      <c r="UH942" s="1"/>
      <c r="UI942" s="1"/>
      <c r="UJ942" s="1"/>
      <c r="UK942" s="1"/>
      <c r="UL942" s="1"/>
      <c r="UM942" s="1"/>
      <c r="UN942" s="1"/>
      <c r="UO942" s="1"/>
      <c r="UP942" s="1"/>
      <c r="UQ942" s="1"/>
      <c r="UR942" s="1"/>
      <c r="US942" s="1"/>
      <c r="UT942" s="1"/>
      <c r="UU942" s="1"/>
      <c r="UV942" s="1"/>
      <c r="UW942" s="1"/>
      <c r="UX942" s="1"/>
      <c r="UY942" s="1"/>
      <c r="UZ942" s="1"/>
      <c r="VA942" s="1"/>
      <c r="VB942" s="1"/>
      <c r="VC942" s="1"/>
      <c r="VD942" s="1"/>
      <c r="VE942" s="1"/>
      <c r="VF942" s="1"/>
      <c r="VG942" s="1"/>
      <c r="VH942" s="1"/>
      <c r="VI942" s="1"/>
      <c r="VJ942" s="1"/>
      <c r="VK942" s="1"/>
      <c r="VL942" s="1"/>
      <c r="VM942" s="1"/>
      <c r="VN942" s="1"/>
      <c r="VO942" s="1"/>
      <c r="VP942" s="1"/>
      <c r="VQ942" s="1"/>
      <c r="VR942" s="1"/>
      <c r="VS942" s="1"/>
      <c r="VT942" s="1"/>
      <c r="VU942" s="1"/>
      <c r="VV942" s="1"/>
      <c r="VW942" s="1"/>
      <c r="VX942" s="1"/>
      <c r="VY942" s="1"/>
      <c r="VZ942" s="1"/>
      <c r="WA942" s="1"/>
      <c r="WB942" s="1"/>
      <c r="WC942" s="1"/>
      <c r="WD942" s="1"/>
      <c r="WE942" s="1"/>
      <c r="WF942" s="1"/>
      <c r="WG942" s="1"/>
      <c r="WH942" s="1"/>
      <c r="WI942" s="1"/>
      <c r="WJ942" s="1"/>
      <c r="WK942" s="1"/>
      <c r="WL942" s="1"/>
      <c r="WM942" s="1"/>
      <c r="WN942" s="1"/>
      <c r="WO942" s="1"/>
      <c r="WP942" s="1"/>
      <c r="WQ942" s="1"/>
      <c r="WR942" s="1"/>
      <c r="WS942" s="1"/>
      <c r="WT942" s="1"/>
      <c r="WU942" s="1"/>
      <c r="WV942" s="1"/>
      <c r="WW942" s="1"/>
      <c r="WX942" s="1"/>
      <c r="WY942" s="1"/>
      <c r="WZ942" s="1"/>
      <c r="XA942" s="1"/>
      <c r="XB942" s="1"/>
      <c r="XC942" s="1"/>
      <c r="XD942" s="1"/>
      <c r="XE942" s="1"/>
      <c r="XF942" s="1"/>
      <c r="XG942" s="1"/>
      <c r="XH942" s="1"/>
      <c r="XI942" s="1"/>
      <c r="XJ942" s="1"/>
      <c r="XK942" s="1"/>
      <c r="XL942" s="1"/>
      <c r="XM942" s="1"/>
      <c r="XN942" s="1"/>
      <c r="XO942" s="1"/>
      <c r="XP942" s="1"/>
      <c r="XQ942" s="1"/>
      <c r="XR942" s="1"/>
      <c r="XS942" s="1"/>
      <c r="XT942" s="1"/>
      <c r="XU942" s="1"/>
      <c r="XV942" s="1"/>
      <c r="XW942" s="1"/>
      <c r="XX942" s="1"/>
      <c r="XY942" s="1"/>
      <c r="XZ942" s="1"/>
      <c r="YA942" s="1"/>
      <c r="YB942" s="1"/>
      <c r="YC942" s="1"/>
      <c r="YD942" s="1"/>
      <c r="YE942" s="1"/>
      <c r="YF942" s="1"/>
      <c r="YG942" s="1"/>
      <c r="YH942" s="1"/>
      <c r="YI942" s="1"/>
      <c r="YJ942" s="1"/>
      <c r="YK942" s="1"/>
      <c r="YL942" s="1"/>
      <c r="YM942" s="1"/>
      <c r="YN942" s="1"/>
      <c r="YO942" s="1"/>
      <c r="YP942" s="1"/>
      <c r="YQ942" s="1"/>
      <c r="YR942" s="1"/>
      <c r="YS942" s="1"/>
      <c r="YT942" s="1"/>
      <c r="YU942" s="1"/>
      <c r="YV942" s="1"/>
      <c r="YW942" s="1"/>
      <c r="YX942" s="1"/>
      <c r="YY942" s="1"/>
      <c r="YZ942" s="1"/>
      <c r="ZA942" s="1"/>
      <c r="ZB942" s="1"/>
      <c r="ZC942" s="1"/>
      <c r="ZD942" s="1"/>
      <c r="ZE942" s="1"/>
      <c r="ZF942" s="1"/>
      <c r="ZG942" s="1"/>
      <c r="ZH942" s="1"/>
      <c r="ZI942" s="1"/>
      <c r="ZJ942" s="1"/>
      <c r="ZK942" s="1"/>
      <c r="ZL942" s="1"/>
      <c r="ZM942" s="1"/>
      <c r="ZN942" s="1"/>
      <c r="ZO942" s="1"/>
      <c r="ZP942" s="1"/>
      <c r="ZQ942" s="1"/>
      <c r="ZR942" s="1"/>
      <c r="ZS942" s="1"/>
      <c r="ZT942" s="1"/>
      <c r="ZU942" s="1"/>
      <c r="ZV942" s="1"/>
      <c r="ZW942" s="1"/>
      <c r="ZX942" s="1"/>
      <c r="ZY942" s="1"/>
      <c r="ZZ942" s="1"/>
      <c r="AAA942" s="1"/>
      <c r="AAB942" s="1"/>
      <c r="AAC942" s="1"/>
      <c r="AAD942" s="1"/>
      <c r="AAE942" s="1"/>
      <c r="AAF942" s="1"/>
      <c r="AAG942" s="1"/>
      <c r="AAH942" s="1"/>
      <c r="AAI942" s="1"/>
      <c r="AAJ942" s="1"/>
      <c r="AAK942" s="1"/>
      <c r="AAL942" s="1"/>
      <c r="AAM942" s="1"/>
      <c r="AAN942" s="1"/>
      <c r="AAO942" s="1"/>
      <c r="AAP942" s="1"/>
      <c r="AAQ942" s="1"/>
      <c r="AAR942" s="1"/>
      <c r="AAS942" s="1"/>
      <c r="AAT942" s="1"/>
      <c r="AAU942" s="1"/>
      <c r="AAV942" s="1"/>
      <c r="AAW942" s="1"/>
      <c r="AAX942" s="1"/>
      <c r="AAY942" s="1"/>
      <c r="AAZ942" s="1"/>
      <c r="ABA942" s="1"/>
      <c r="ABB942" s="1"/>
      <c r="ABC942" s="1"/>
      <c r="ABD942" s="1"/>
      <c r="ABE942" s="1"/>
      <c r="ABF942" s="1"/>
      <c r="ABG942" s="1"/>
      <c r="ABH942" s="1"/>
      <c r="ABI942" s="1"/>
      <c r="ABJ942" s="1"/>
      <c r="ABK942" s="1"/>
      <c r="ABL942" s="1"/>
      <c r="ABM942" s="1"/>
      <c r="ABN942" s="1"/>
      <c r="ABO942" s="1"/>
      <c r="ABP942" s="1"/>
      <c r="ABQ942" s="1"/>
      <c r="ABR942" s="1"/>
      <c r="ABS942" s="1"/>
      <c r="ABT942" s="1"/>
      <c r="ABU942" s="1"/>
      <c r="ABV942" s="1"/>
      <c r="ABW942" s="1"/>
      <c r="ABX942" s="1"/>
      <c r="ABY942" s="1"/>
      <c r="ABZ942" s="1"/>
      <c r="ACA942" s="1"/>
      <c r="ACB942" s="1"/>
      <c r="ACC942" s="1"/>
      <c r="ACD942" s="1"/>
      <c r="ACE942" s="1"/>
      <c r="ACF942" s="1"/>
      <c r="ACG942" s="1"/>
      <c r="ACH942" s="1"/>
      <c r="ACI942" s="1"/>
      <c r="ACJ942" s="1"/>
      <c r="ACK942" s="1"/>
      <c r="ACL942" s="1"/>
      <c r="ACM942" s="1"/>
      <c r="ACN942" s="1"/>
      <c r="ACO942" s="1"/>
      <c r="ACP942" s="1"/>
      <c r="ACQ942" s="1"/>
      <c r="ACR942" s="1"/>
      <c r="ACS942" s="1"/>
      <c r="ACT942" s="1"/>
      <c r="ACU942" s="1"/>
      <c r="ACV942" s="1"/>
      <c r="ACW942" s="1"/>
      <c r="ACX942" s="1"/>
      <c r="ACY942" s="1"/>
      <c r="ACZ942" s="1"/>
      <c r="ADA942" s="1"/>
      <c r="ADB942" s="1"/>
      <c r="ADC942" s="1"/>
      <c r="ADD942" s="1"/>
      <c r="ADE942" s="1"/>
      <c r="ADF942" s="1"/>
      <c r="ADG942" s="1"/>
      <c r="ADH942" s="1"/>
      <c r="ADI942" s="1"/>
      <c r="ADJ942" s="1"/>
      <c r="ADK942" s="1"/>
      <c r="ADL942" s="1"/>
      <c r="ADM942" s="1"/>
      <c r="ADN942" s="1"/>
      <c r="ADO942" s="1"/>
      <c r="ADP942" s="1"/>
      <c r="ADQ942" s="1"/>
      <c r="ADR942" s="1"/>
      <c r="ADS942" s="1"/>
      <c r="ADT942" s="1"/>
      <c r="ADU942" s="1"/>
      <c r="ADV942" s="1"/>
      <c r="ADW942" s="1"/>
      <c r="ADX942" s="1"/>
      <c r="ADY942" s="1"/>
      <c r="ADZ942" s="1"/>
      <c r="AEA942" s="1"/>
      <c r="AEB942" s="1"/>
      <c r="AEC942" s="1"/>
      <c r="AED942" s="1"/>
      <c r="AEE942" s="1"/>
      <c r="AEF942" s="1"/>
      <c r="AEG942" s="1"/>
      <c r="AEH942" s="1"/>
      <c r="AEI942" s="1"/>
      <c r="AEJ942" s="1"/>
      <c r="AEK942" s="1"/>
      <c r="AEL942" s="1"/>
      <c r="AEM942" s="1"/>
      <c r="AEN942" s="1"/>
      <c r="AEO942" s="1"/>
      <c r="AEP942" s="1"/>
      <c r="AEQ942" s="1"/>
      <c r="AER942" s="1"/>
      <c r="AES942" s="1"/>
      <c r="AET942" s="1"/>
      <c r="AEU942" s="1"/>
      <c r="AEV942" s="1"/>
      <c r="AEW942" s="1"/>
      <c r="AEX942" s="1"/>
      <c r="AEY942" s="1"/>
      <c r="AEZ942" s="1"/>
      <c r="AFA942" s="1"/>
      <c r="AFB942" s="1"/>
      <c r="AFC942" s="1"/>
      <c r="AFD942" s="1"/>
      <c r="AFE942" s="1"/>
      <c r="AFF942" s="1"/>
      <c r="AFG942" s="1"/>
      <c r="AFH942" s="1"/>
      <c r="AFI942" s="1"/>
      <c r="AFJ942" s="1"/>
      <c r="AFK942" s="1"/>
      <c r="AFL942" s="1"/>
      <c r="AFM942" s="1"/>
      <c r="AFN942" s="1"/>
      <c r="AFO942" s="1"/>
      <c r="AFP942" s="1"/>
      <c r="AFQ942" s="1"/>
      <c r="AFR942" s="1"/>
      <c r="AFS942" s="1"/>
      <c r="AFT942" s="1"/>
      <c r="AFU942" s="1"/>
      <c r="AFV942" s="1"/>
      <c r="AFW942" s="1"/>
      <c r="AFX942" s="1"/>
      <c r="AFY942" s="1"/>
      <c r="AFZ942" s="1"/>
      <c r="AGA942" s="1"/>
      <c r="AGB942" s="1"/>
      <c r="AGC942" s="1"/>
      <c r="AGD942" s="1"/>
      <c r="AGE942" s="1"/>
      <c r="AGF942" s="1"/>
      <c r="AGG942" s="1"/>
      <c r="AGH942" s="1"/>
      <c r="AGI942" s="1"/>
      <c r="AGJ942" s="1"/>
      <c r="AGK942" s="1"/>
      <c r="AGL942" s="1"/>
      <c r="AGM942" s="1"/>
      <c r="AGN942" s="1"/>
      <c r="AGO942" s="1"/>
      <c r="AGP942" s="1"/>
      <c r="AGQ942" s="1"/>
      <c r="AGR942" s="1"/>
      <c r="AGS942" s="1"/>
      <c r="AGT942" s="1"/>
      <c r="AGU942" s="1"/>
      <c r="AGV942" s="1"/>
      <c r="AGW942" s="1"/>
      <c r="AGX942" s="1"/>
      <c r="AGY942" s="1"/>
      <c r="AGZ942" s="1"/>
      <c r="AHA942" s="1"/>
      <c r="AHB942" s="1"/>
      <c r="AHC942" s="1"/>
      <c r="AHD942" s="1"/>
      <c r="AHE942" s="1"/>
      <c r="AHF942" s="1"/>
      <c r="AHG942" s="1"/>
      <c r="AHH942" s="1"/>
      <c r="AHI942" s="1"/>
      <c r="AHJ942" s="1"/>
      <c r="AHK942" s="1"/>
      <c r="AHL942" s="1"/>
      <c r="AHM942" s="1"/>
      <c r="AHN942" s="1"/>
      <c r="AHO942" s="1"/>
      <c r="AHP942" s="1"/>
      <c r="AHQ942" s="1"/>
      <c r="AHR942" s="1"/>
      <c r="AHS942" s="1"/>
      <c r="AHT942" s="1"/>
      <c r="AHU942" s="1"/>
      <c r="AHV942" s="1"/>
      <c r="AHW942" s="1"/>
      <c r="AHX942" s="1"/>
      <c r="AHY942" s="1"/>
      <c r="AHZ942" s="1"/>
      <c r="AIA942" s="1"/>
      <c r="AIB942" s="1"/>
      <c r="AIC942" s="1"/>
      <c r="AID942" s="1"/>
      <c r="AIE942" s="1"/>
      <c r="AIF942" s="1"/>
      <c r="AIG942" s="1"/>
      <c r="AIH942" s="1"/>
      <c r="AII942" s="1"/>
      <c r="AIJ942" s="1"/>
      <c r="AIK942" s="1"/>
      <c r="AIL942" s="1"/>
      <c r="AIM942" s="1"/>
      <c r="AIN942" s="1"/>
      <c r="AIO942" s="1"/>
      <c r="AIP942" s="1"/>
      <c r="AIQ942" s="1"/>
      <c r="AIR942" s="1"/>
      <c r="AIS942" s="1"/>
      <c r="AIT942" s="1"/>
      <c r="AIU942" s="1"/>
    </row>
    <row r="943" spans="1:931" s="5" customFormat="1" ht="56.25" x14ac:dyDescent="0.3">
      <c r="A943" s="24">
        <f t="shared" si="205"/>
        <v>37</v>
      </c>
      <c r="B943" s="111"/>
      <c r="C943" s="47"/>
      <c r="D943" s="111"/>
      <c r="E943" s="111"/>
      <c r="F943" s="111" t="s">
        <v>216</v>
      </c>
      <c r="G943" s="111" t="s">
        <v>57</v>
      </c>
      <c r="H943" s="111"/>
      <c r="I943" s="113"/>
      <c r="J943" s="113"/>
      <c r="K943" s="40" t="s">
        <v>26</v>
      </c>
      <c r="L943" s="115">
        <f>I942*Q943</f>
        <v>244037.00399999999</v>
      </c>
      <c r="M943" s="155"/>
      <c r="N943" s="115">
        <f>I942*R943</f>
        <v>46008.573000000004</v>
      </c>
      <c r="O943" s="115">
        <f t="shared" si="203"/>
        <v>290045.57699999999</v>
      </c>
      <c r="P943" s="155"/>
      <c r="Q943" s="115">
        <v>75.16</v>
      </c>
      <c r="R943" s="34">
        <v>14.17</v>
      </c>
      <c r="S943" s="112" t="s">
        <v>183</v>
      </c>
      <c r="T943" s="112" t="s">
        <v>429</v>
      </c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1"/>
      <c r="LP943" s="1"/>
      <c r="LQ943" s="1"/>
      <c r="LR943" s="1"/>
      <c r="LS943" s="1"/>
      <c r="LT943" s="1"/>
      <c r="LU943" s="1"/>
      <c r="LV943" s="1"/>
      <c r="LW943" s="1"/>
      <c r="LX943" s="1"/>
      <c r="LY943" s="1"/>
      <c r="LZ943" s="1"/>
      <c r="MA943" s="1"/>
      <c r="MB943" s="1"/>
      <c r="MC943" s="1"/>
      <c r="MD943" s="1"/>
      <c r="ME943" s="1"/>
      <c r="MF943" s="1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1"/>
      <c r="MR943" s="1"/>
      <c r="MS943" s="1"/>
      <c r="MT943" s="1"/>
      <c r="MU943" s="1"/>
      <c r="MV943" s="1"/>
      <c r="MW943" s="1"/>
      <c r="MX943" s="1"/>
      <c r="MY943" s="1"/>
      <c r="MZ943" s="1"/>
      <c r="NA943" s="1"/>
      <c r="NB943" s="1"/>
      <c r="NC943" s="1"/>
      <c r="ND943" s="1"/>
      <c r="NE943" s="1"/>
      <c r="NF943" s="1"/>
      <c r="NG943" s="1"/>
      <c r="NH943" s="1"/>
      <c r="NI943" s="1"/>
      <c r="NJ943" s="1"/>
      <c r="NK943" s="1"/>
      <c r="NL943" s="1"/>
      <c r="NM943" s="1"/>
      <c r="NN943" s="1"/>
      <c r="NO943" s="1"/>
      <c r="NP943" s="1"/>
      <c r="NQ943" s="1"/>
      <c r="NR943" s="1"/>
      <c r="NS943" s="1"/>
      <c r="NT943" s="1"/>
      <c r="NU943" s="1"/>
      <c r="NV943" s="1"/>
      <c r="NW943" s="1"/>
      <c r="NX943" s="1"/>
      <c r="NY943" s="1"/>
      <c r="NZ943" s="1"/>
      <c r="OA943" s="1"/>
      <c r="OB943" s="1"/>
      <c r="OC943" s="1"/>
      <c r="OD943" s="1"/>
      <c r="OE943" s="1"/>
      <c r="OF943" s="1"/>
      <c r="OG943" s="1"/>
      <c r="OH943" s="1"/>
      <c r="OI943" s="1"/>
      <c r="OJ943" s="1"/>
      <c r="OK943" s="1"/>
      <c r="OL943" s="1"/>
      <c r="OM943" s="1"/>
      <c r="ON943" s="1"/>
      <c r="OO943" s="1"/>
      <c r="OP943" s="1"/>
      <c r="OQ943" s="1"/>
      <c r="OR943" s="1"/>
      <c r="OS943" s="1"/>
      <c r="OT943" s="1"/>
      <c r="OU943" s="1"/>
      <c r="OV943" s="1"/>
      <c r="OW943" s="1"/>
      <c r="OX943" s="1"/>
      <c r="OY943" s="1"/>
      <c r="OZ943" s="1"/>
      <c r="PA943" s="1"/>
      <c r="PB943" s="1"/>
      <c r="PC943" s="1"/>
      <c r="PD943" s="1"/>
      <c r="PE943" s="1"/>
      <c r="PF943" s="1"/>
      <c r="PG943" s="1"/>
      <c r="PH943" s="1"/>
      <c r="PI943" s="1"/>
      <c r="PJ943" s="1"/>
      <c r="PK943" s="1"/>
      <c r="PL943" s="1"/>
      <c r="PM943" s="1"/>
      <c r="PN943" s="1"/>
      <c r="PO943" s="1"/>
      <c r="PP943" s="1"/>
      <c r="PQ943" s="1"/>
      <c r="PR943" s="1"/>
      <c r="PS943" s="1"/>
      <c r="PT943" s="1"/>
      <c r="PU943" s="1"/>
      <c r="PV943" s="1"/>
      <c r="PW943" s="1"/>
      <c r="PX943" s="1"/>
      <c r="PY943" s="1"/>
      <c r="PZ943" s="1"/>
      <c r="QA943" s="1"/>
      <c r="QB943" s="1"/>
      <c r="QC943" s="1"/>
      <c r="QD943" s="1"/>
      <c r="QE943" s="1"/>
      <c r="QF943" s="1"/>
      <c r="QG943" s="1"/>
      <c r="QH943" s="1"/>
      <c r="QI943" s="1"/>
      <c r="QJ943" s="1"/>
      <c r="QK943" s="1"/>
      <c r="QL943" s="1"/>
      <c r="QM943" s="1"/>
      <c r="QN943" s="1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1"/>
      <c r="RR943" s="1"/>
      <c r="RS943" s="1"/>
      <c r="RT943" s="1"/>
      <c r="RU943" s="1"/>
      <c r="RV943" s="1"/>
      <c r="RW943" s="1"/>
      <c r="RX943" s="1"/>
      <c r="RY943" s="1"/>
      <c r="RZ943" s="1"/>
      <c r="SA943" s="1"/>
      <c r="SB943" s="1"/>
      <c r="SC943" s="1"/>
      <c r="SD943" s="1"/>
      <c r="SE943" s="1"/>
      <c r="SF943" s="1"/>
      <c r="SG943" s="1"/>
      <c r="SH943" s="1"/>
      <c r="SI943" s="1"/>
      <c r="SJ943" s="1"/>
      <c r="SK943" s="1"/>
      <c r="SL943" s="1"/>
      <c r="SM943" s="1"/>
      <c r="SN943" s="1"/>
      <c r="SO943" s="1"/>
      <c r="SP943" s="1"/>
      <c r="SQ943" s="1"/>
      <c r="SR943" s="1"/>
      <c r="SS943" s="1"/>
      <c r="ST943" s="1"/>
      <c r="SU943" s="1"/>
      <c r="SV943" s="1"/>
      <c r="SW943" s="1"/>
      <c r="SX943" s="1"/>
      <c r="SY943" s="1"/>
      <c r="SZ943" s="1"/>
      <c r="TA943" s="1"/>
      <c r="TB943" s="1"/>
      <c r="TC943" s="1"/>
      <c r="TD943" s="1"/>
      <c r="TE943" s="1"/>
      <c r="TF943" s="1"/>
      <c r="TG943" s="1"/>
      <c r="TH943" s="1"/>
      <c r="TI943" s="1"/>
      <c r="TJ943" s="1"/>
      <c r="TK943" s="1"/>
      <c r="TL943" s="1"/>
      <c r="TM943" s="1"/>
      <c r="TN943" s="1"/>
      <c r="TO943" s="1"/>
      <c r="TP943" s="1"/>
      <c r="TQ943" s="1"/>
      <c r="TR943" s="1"/>
      <c r="TS943" s="1"/>
      <c r="TT943" s="1"/>
      <c r="TU943" s="1"/>
      <c r="TV943" s="1"/>
      <c r="TW943" s="1"/>
      <c r="TX943" s="1"/>
      <c r="TY943" s="1"/>
      <c r="TZ943" s="1"/>
      <c r="UA943" s="1"/>
      <c r="UB943" s="1"/>
      <c r="UC943" s="1"/>
      <c r="UD943" s="1"/>
      <c r="UE943" s="1"/>
      <c r="UF943" s="1"/>
      <c r="UG943" s="1"/>
      <c r="UH943" s="1"/>
      <c r="UI943" s="1"/>
      <c r="UJ943" s="1"/>
      <c r="UK943" s="1"/>
      <c r="UL943" s="1"/>
      <c r="UM943" s="1"/>
      <c r="UN943" s="1"/>
      <c r="UO943" s="1"/>
      <c r="UP943" s="1"/>
      <c r="UQ943" s="1"/>
      <c r="UR943" s="1"/>
      <c r="US943" s="1"/>
      <c r="UT943" s="1"/>
      <c r="UU943" s="1"/>
      <c r="UV943" s="1"/>
      <c r="UW943" s="1"/>
      <c r="UX943" s="1"/>
      <c r="UY943" s="1"/>
      <c r="UZ943" s="1"/>
      <c r="VA943" s="1"/>
      <c r="VB943" s="1"/>
      <c r="VC943" s="1"/>
      <c r="VD943" s="1"/>
      <c r="VE943" s="1"/>
      <c r="VF943" s="1"/>
      <c r="VG943" s="1"/>
      <c r="VH943" s="1"/>
      <c r="VI943" s="1"/>
      <c r="VJ943" s="1"/>
      <c r="VK943" s="1"/>
      <c r="VL943" s="1"/>
      <c r="VM943" s="1"/>
      <c r="VN943" s="1"/>
      <c r="VO943" s="1"/>
      <c r="VP943" s="1"/>
      <c r="VQ943" s="1"/>
      <c r="VR943" s="1"/>
      <c r="VS943" s="1"/>
      <c r="VT943" s="1"/>
      <c r="VU943" s="1"/>
      <c r="VV943" s="1"/>
      <c r="VW943" s="1"/>
      <c r="VX943" s="1"/>
      <c r="VY943" s="1"/>
      <c r="VZ943" s="1"/>
      <c r="WA943" s="1"/>
      <c r="WB943" s="1"/>
      <c r="WC943" s="1"/>
      <c r="WD943" s="1"/>
      <c r="WE943" s="1"/>
      <c r="WF943" s="1"/>
      <c r="WG943" s="1"/>
      <c r="WH943" s="1"/>
      <c r="WI943" s="1"/>
      <c r="WJ943" s="1"/>
      <c r="WK943" s="1"/>
      <c r="WL943" s="1"/>
      <c r="WM943" s="1"/>
      <c r="WN943" s="1"/>
      <c r="WO943" s="1"/>
      <c r="WP943" s="1"/>
      <c r="WQ943" s="1"/>
      <c r="WR943" s="1"/>
      <c r="WS943" s="1"/>
      <c r="WT943" s="1"/>
      <c r="WU943" s="1"/>
      <c r="WV943" s="1"/>
      <c r="WW943" s="1"/>
      <c r="WX943" s="1"/>
      <c r="WY943" s="1"/>
      <c r="WZ943" s="1"/>
      <c r="XA943" s="1"/>
      <c r="XB943" s="1"/>
      <c r="XC943" s="1"/>
      <c r="XD943" s="1"/>
      <c r="XE943" s="1"/>
      <c r="XF943" s="1"/>
      <c r="XG943" s="1"/>
      <c r="XH943" s="1"/>
      <c r="XI943" s="1"/>
      <c r="XJ943" s="1"/>
      <c r="XK943" s="1"/>
      <c r="XL943" s="1"/>
      <c r="XM943" s="1"/>
      <c r="XN943" s="1"/>
      <c r="XO943" s="1"/>
      <c r="XP943" s="1"/>
      <c r="XQ943" s="1"/>
      <c r="XR943" s="1"/>
      <c r="XS943" s="1"/>
      <c r="XT943" s="1"/>
      <c r="XU943" s="1"/>
      <c r="XV943" s="1"/>
      <c r="XW943" s="1"/>
      <c r="XX943" s="1"/>
      <c r="XY943" s="1"/>
      <c r="XZ943" s="1"/>
      <c r="YA943" s="1"/>
      <c r="YB943" s="1"/>
      <c r="YC943" s="1"/>
      <c r="YD943" s="1"/>
      <c r="YE943" s="1"/>
      <c r="YF943" s="1"/>
      <c r="YG943" s="1"/>
      <c r="YH943" s="1"/>
      <c r="YI943" s="1"/>
      <c r="YJ943" s="1"/>
      <c r="YK943" s="1"/>
      <c r="YL943" s="1"/>
      <c r="YM943" s="1"/>
      <c r="YN943" s="1"/>
      <c r="YO943" s="1"/>
      <c r="YP943" s="1"/>
      <c r="YQ943" s="1"/>
      <c r="YR943" s="1"/>
      <c r="YS943" s="1"/>
      <c r="YT943" s="1"/>
      <c r="YU943" s="1"/>
      <c r="YV943" s="1"/>
      <c r="YW943" s="1"/>
      <c r="YX943" s="1"/>
      <c r="YY943" s="1"/>
      <c r="YZ943" s="1"/>
      <c r="ZA943" s="1"/>
      <c r="ZB943" s="1"/>
      <c r="ZC943" s="1"/>
      <c r="ZD943" s="1"/>
      <c r="ZE943" s="1"/>
      <c r="ZF943" s="1"/>
      <c r="ZG943" s="1"/>
      <c r="ZH943" s="1"/>
      <c r="ZI943" s="1"/>
      <c r="ZJ943" s="1"/>
      <c r="ZK943" s="1"/>
      <c r="ZL943" s="1"/>
      <c r="ZM943" s="1"/>
      <c r="ZN943" s="1"/>
      <c r="ZO943" s="1"/>
      <c r="ZP943" s="1"/>
      <c r="ZQ943" s="1"/>
      <c r="ZR943" s="1"/>
      <c r="ZS943" s="1"/>
      <c r="ZT943" s="1"/>
      <c r="ZU943" s="1"/>
      <c r="ZV943" s="1"/>
      <c r="ZW943" s="1"/>
      <c r="ZX943" s="1"/>
      <c r="ZY943" s="1"/>
      <c r="ZZ943" s="1"/>
      <c r="AAA943" s="1"/>
      <c r="AAB943" s="1"/>
      <c r="AAC943" s="1"/>
      <c r="AAD943" s="1"/>
      <c r="AAE943" s="1"/>
      <c r="AAF943" s="1"/>
      <c r="AAG943" s="1"/>
      <c r="AAH943" s="1"/>
      <c r="AAI943" s="1"/>
      <c r="AAJ943" s="1"/>
      <c r="AAK943" s="1"/>
      <c r="AAL943" s="1"/>
      <c r="AAM943" s="1"/>
      <c r="AAN943" s="1"/>
      <c r="AAO943" s="1"/>
      <c r="AAP943" s="1"/>
      <c r="AAQ943" s="1"/>
      <c r="AAR943" s="1"/>
      <c r="AAS943" s="1"/>
      <c r="AAT943" s="1"/>
      <c r="AAU943" s="1"/>
      <c r="AAV943" s="1"/>
      <c r="AAW943" s="1"/>
      <c r="AAX943" s="1"/>
      <c r="AAY943" s="1"/>
      <c r="AAZ943" s="1"/>
      <c r="ABA943" s="1"/>
      <c r="ABB943" s="1"/>
      <c r="ABC943" s="1"/>
      <c r="ABD943" s="1"/>
      <c r="ABE943" s="1"/>
      <c r="ABF943" s="1"/>
      <c r="ABG943" s="1"/>
      <c r="ABH943" s="1"/>
      <c r="ABI943" s="1"/>
      <c r="ABJ943" s="1"/>
      <c r="ABK943" s="1"/>
      <c r="ABL943" s="1"/>
      <c r="ABM943" s="1"/>
      <c r="ABN943" s="1"/>
      <c r="ABO943" s="1"/>
      <c r="ABP943" s="1"/>
      <c r="ABQ943" s="1"/>
      <c r="ABR943" s="1"/>
      <c r="ABS943" s="1"/>
      <c r="ABT943" s="1"/>
      <c r="ABU943" s="1"/>
      <c r="ABV943" s="1"/>
      <c r="ABW943" s="1"/>
      <c r="ABX943" s="1"/>
      <c r="ABY943" s="1"/>
      <c r="ABZ943" s="1"/>
      <c r="ACA943" s="1"/>
      <c r="ACB943" s="1"/>
      <c r="ACC943" s="1"/>
      <c r="ACD943" s="1"/>
      <c r="ACE943" s="1"/>
      <c r="ACF943" s="1"/>
      <c r="ACG943" s="1"/>
      <c r="ACH943" s="1"/>
      <c r="ACI943" s="1"/>
      <c r="ACJ943" s="1"/>
      <c r="ACK943" s="1"/>
      <c r="ACL943" s="1"/>
      <c r="ACM943" s="1"/>
      <c r="ACN943" s="1"/>
      <c r="ACO943" s="1"/>
      <c r="ACP943" s="1"/>
      <c r="ACQ943" s="1"/>
      <c r="ACR943" s="1"/>
      <c r="ACS943" s="1"/>
      <c r="ACT943" s="1"/>
      <c r="ACU943" s="1"/>
      <c r="ACV943" s="1"/>
      <c r="ACW943" s="1"/>
      <c r="ACX943" s="1"/>
      <c r="ACY943" s="1"/>
      <c r="ACZ943" s="1"/>
      <c r="ADA943" s="1"/>
      <c r="ADB943" s="1"/>
      <c r="ADC943" s="1"/>
      <c r="ADD943" s="1"/>
      <c r="ADE943" s="1"/>
      <c r="ADF943" s="1"/>
      <c r="ADG943" s="1"/>
      <c r="ADH943" s="1"/>
      <c r="ADI943" s="1"/>
      <c r="ADJ943" s="1"/>
      <c r="ADK943" s="1"/>
      <c r="ADL943" s="1"/>
      <c r="ADM943" s="1"/>
      <c r="ADN943" s="1"/>
      <c r="ADO943" s="1"/>
      <c r="ADP943" s="1"/>
      <c r="ADQ943" s="1"/>
      <c r="ADR943" s="1"/>
      <c r="ADS943" s="1"/>
      <c r="ADT943" s="1"/>
      <c r="ADU943" s="1"/>
      <c r="ADV943" s="1"/>
      <c r="ADW943" s="1"/>
      <c r="ADX943" s="1"/>
      <c r="ADY943" s="1"/>
      <c r="ADZ943" s="1"/>
      <c r="AEA943" s="1"/>
      <c r="AEB943" s="1"/>
      <c r="AEC943" s="1"/>
      <c r="AED943" s="1"/>
      <c r="AEE943" s="1"/>
      <c r="AEF943" s="1"/>
      <c r="AEG943" s="1"/>
      <c r="AEH943" s="1"/>
      <c r="AEI943" s="1"/>
      <c r="AEJ943" s="1"/>
      <c r="AEK943" s="1"/>
      <c r="AEL943" s="1"/>
      <c r="AEM943" s="1"/>
      <c r="AEN943" s="1"/>
      <c r="AEO943" s="1"/>
      <c r="AEP943" s="1"/>
      <c r="AEQ943" s="1"/>
      <c r="AER943" s="1"/>
      <c r="AES943" s="1"/>
      <c r="AET943" s="1"/>
      <c r="AEU943" s="1"/>
      <c r="AEV943" s="1"/>
      <c r="AEW943" s="1"/>
      <c r="AEX943" s="1"/>
      <c r="AEY943" s="1"/>
      <c r="AEZ943" s="1"/>
      <c r="AFA943" s="1"/>
      <c r="AFB943" s="1"/>
      <c r="AFC943" s="1"/>
      <c r="AFD943" s="1"/>
      <c r="AFE943" s="1"/>
      <c r="AFF943" s="1"/>
      <c r="AFG943" s="1"/>
      <c r="AFH943" s="1"/>
      <c r="AFI943" s="1"/>
      <c r="AFJ943" s="1"/>
      <c r="AFK943" s="1"/>
      <c r="AFL943" s="1"/>
      <c r="AFM943" s="1"/>
      <c r="AFN943" s="1"/>
      <c r="AFO943" s="1"/>
      <c r="AFP943" s="1"/>
      <c r="AFQ943" s="1"/>
      <c r="AFR943" s="1"/>
      <c r="AFS943" s="1"/>
      <c r="AFT943" s="1"/>
      <c r="AFU943" s="1"/>
      <c r="AFV943" s="1"/>
      <c r="AFW943" s="1"/>
      <c r="AFX943" s="1"/>
      <c r="AFY943" s="1"/>
      <c r="AFZ943" s="1"/>
      <c r="AGA943" s="1"/>
      <c r="AGB943" s="1"/>
      <c r="AGC943" s="1"/>
      <c r="AGD943" s="1"/>
      <c r="AGE943" s="1"/>
      <c r="AGF943" s="1"/>
      <c r="AGG943" s="1"/>
      <c r="AGH943" s="1"/>
      <c r="AGI943" s="1"/>
      <c r="AGJ943" s="1"/>
      <c r="AGK943" s="1"/>
      <c r="AGL943" s="1"/>
      <c r="AGM943" s="1"/>
      <c r="AGN943" s="1"/>
      <c r="AGO943" s="1"/>
      <c r="AGP943" s="1"/>
      <c r="AGQ943" s="1"/>
      <c r="AGR943" s="1"/>
      <c r="AGS943" s="1"/>
      <c r="AGT943" s="1"/>
      <c r="AGU943" s="1"/>
      <c r="AGV943" s="1"/>
      <c r="AGW943" s="1"/>
      <c r="AGX943" s="1"/>
      <c r="AGY943" s="1"/>
      <c r="AGZ943" s="1"/>
      <c r="AHA943" s="1"/>
      <c r="AHB943" s="1"/>
      <c r="AHC943" s="1"/>
      <c r="AHD943" s="1"/>
      <c r="AHE943" s="1"/>
      <c r="AHF943" s="1"/>
      <c r="AHG943" s="1"/>
      <c r="AHH943" s="1"/>
      <c r="AHI943" s="1"/>
      <c r="AHJ943" s="1"/>
      <c r="AHK943" s="1"/>
      <c r="AHL943" s="1"/>
      <c r="AHM943" s="1"/>
      <c r="AHN943" s="1"/>
      <c r="AHO943" s="1"/>
      <c r="AHP943" s="1"/>
      <c r="AHQ943" s="1"/>
      <c r="AHR943" s="1"/>
      <c r="AHS943" s="1"/>
      <c r="AHT943" s="1"/>
      <c r="AHU943" s="1"/>
      <c r="AHV943" s="1"/>
      <c r="AHW943" s="1"/>
      <c r="AHX943" s="1"/>
      <c r="AHY943" s="1"/>
      <c r="AHZ943" s="1"/>
      <c r="AIA943" s="1"/>
      <c r="AIB943" s="1"/>
      <c r="AIC943" s="1"/>
      <c r="AID943" s="1"/>
      <c r="AIE943" s="1"/>
      <c r="AIF943" s="1"/>
      <c r="AIG943" s="1"/>
      <c r="AIH943" s="1"/>
      <c r="AII943" s="1"/>
      <c r="AIJ943" s="1"/>
      <c r="AIK943" s="1"/>
      <c r="AIL943" s="1"/>
      <c r="AIM943" s="1"/>
      <c r="AIN943" s="1"/>
      <c r="AIO943" s="1"/>
      <c r="AIP943" s="1"/>
      <c r="AIQ943" s="1"/>
      <c r="AIR943" s="1"/>
      <c r="AIS943" s="1"/>
      <c r="AIT943" s="1"/>
      <c r="AIU943" s="1"/>
    </row>
    <row r="944" spans="1:931" s="5" customFormat="1" ht="56.25" x14ac:dyDescent="0.3">
      <c r="A944" s="24">
        <f t="shared" si="205"/>
        <v>38</v>
      </c>
      <c r="B944" s="111"/>
      <c r="C944" s="47"/>
      <c r="D944" s="111"/>
      <c r="E944" s="111"/>
      <c r="F944" s="111" t="s">
        <v>216</v>
      </c>
      <c r="G944" s="111"/>
      <c r="H944" s="111"/>
      <c r="I944" s="113"/>
      <c r="J944" s="113"/>
      <c r="K944" s="40" t="s">
        <v>58</v>
      </c>
      <c r="L944" s="115">
        <f>I942*Q944</f>
        <v>468073.10399999999</v>
      </c>
      <c r="M944" s="155"/>
      <c r="N944" s="115">
        <f>I942*R944</f>
        <v>66528.981</v>
      </c>
      <c r="O944" s="115"/>
      <c r="P944" s="155"/>
      <c r="Q944" s="115">
        <v>144.16</v>
      </c>
      <c r="R944" s="34">
        <v>20.49</v>
      </c>
      <c r="S944" s="112"/>
      <c r="T944" s="112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1"/>
      <c r="LP944" s="1"/>
      <c r="LQ944" s="1"/>
      <c r="LR944" s="1"/>
      <c r="LS944" s="1"/>
      <c r="LT944" s="1"/>
      <c r="LU944" s="1"/>
      <c r="LV944" s="1"/>
      <c r="LW944" s="1"/>
      <c r="LX944" s="1"/>
      <c r="LY944" s="1"/>
      <c r="LZ944" s="1"/>
      <c r="MA944" s="1"/>
      <c r="MB944" s="1"/>
      <c r="MC944" s="1"/>
      <c r="MD944" s="1"/>
      <c r="ME944" s="1"/>
      <c r="MF944" s="1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1"/>
      <c r="MR944" s="1"/>
      <c r="MS944" s="1"/>
      <c r="MT944" s="1"/>
      <c r="MU944" s="1"/>
      <c r="MV944" s="1"/>
      <c r="MW944" s="1"/>
      <c r="MX944" s="1"/>
      <c r="MY944" s="1"/>
      <c r="MZ944" s="1"/>
      <c r="NA944" s="1"/>
      <c r="NB944" s="1"/>
      <c r="NC944" s="1"/>
      <c r="ND944" s="1"/>
      <c r="NE944" s="1"/>
      <c r="NF944" s="1"/>
      <c r="NG944" s="1"/>
      <c r="NH944" s="1"/>
      <c r="NI944" s="1"/>
      <c r="NJ944" s="1"/>
      <c r="NK944" s="1"/>
      <c r="NL944" s="1"/>
      <c r="NM944" s="1"/>
      <c r="NN944" s="1"/>
      <c r="NO944" s="1"/>
      <c r="NP944" s="1"/>
      <c r="NQ944" s="1"/>
      <c r="NR944" s="1"/>
      <c r="NS944" s="1"/>
      <c r="NT944" s="1"/>
      <c r="NU944" s="1"/>
      <c r="NV944" s="1"/>
      <c r="NW944" s="1"/>
      <c r="NX944" s="1"/>
      <c r="NY944" s="1"/>
      <c r="NZ944" s="1"/>
      <c r="OA944" s="1"/>
      <c r="OB944" s="1"/>
      <c r="OC944" s="1"/>
      <c r="OD944" s="1"/>
      <c r="OE944" s="1"/>
      <c r="OF944" s="1"/>
      <c r="OG944" s="1"/>
      <c r="OH944" s="1"/>
      <c r="OI944" s="1"/>
      <c r="OJ944" s="1"/>
      <c r="OK944" s="1"/>
      <c r="OL944" s="1"/>
      <c r="OM944" s="1"/>
      <c r="ON944" s="1"/>
      <c r="OO944" s="1"/>
      <c r="OP944" s="1"/>
      <c r="OQ944" s="1"/>
      <c r="OR944" s="1"/>
      <c r="OS944" s="1"/>
      <c r="OT944" s="1"/>
      <c r="OU944" s="1"/>
      <c r="OV944" s="1"/>
      <c r="OW944" s="1"/>
      <c r="OX944" s="1"/>
      <c r="OY944" s="1"/>
      <c r="OZ944" s="1"/>
      <c r="PA944" s="1"/>
      <c r="PB944" s="1"/>
      <c r="PC944" s="1"/>
      <c r="PD944" s="1"/>
      <c r="PE944" s="1"/>
      <c r="PF944" s="1"/>
      <c r="PG944" s="1"/>
      <c r="PH944" s="1"/>
      <c r="PI944" s="1"/>
      <c r="PJ944" s="1"/>
      <c r="PK944" s="1"/>
      <c r="PL944" s="1"/>
      <c r="PM944" s="1"/>
      <c r="PN944" s="1"/>
      <c r="PO944" s="1"/>
      <c r="PP944" s="1"/>
      <c r="PQ944" s="1"/>
      <c r="PR944" s="1"/>
      <c r="PS944" s="1"/>
      <c r="PT944" s="1"/>
      <c r="PU944" s="1"/>
      <c r="PV944" s="1"/>
      <c r="PW944" s="1"/>
      <c r="PX944" s="1"/>
      <c r="PY944" s="1"/>
      <c r="PZ944" s="1"/>
      <c r="QA944" s="1"/>
      <c r="QB944" s="1"/>
      <c r="QC944" s="1"/>
      <c r="QD944" s="1"/>
      <c r="QE944" s="1"/>
      <c r="QF944" s="1"/>
      <c r="QG944" s="1"/>
      <c r="QH944" s="1"/>
      <c r="QI944" s="1"/>
      <c r="QJ944" s="1"/>
      <c r="QK944" s="1"/>
      <c r="QL944" s="1"/>
      <c r="QM944" s="1"/>
      <c r="QN944" s="1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1"/>
      <c r="RR944" s="1"/>
      <c r="RS944" s="1"/>
      <c r="RT944" s="1"/>
      <c r="RU944" s="1"/>
      <c r="RV944" s="1"/>
      <c r="RW944" s="1"/>
      <c r="RX944" s="1"/>
      <c r="RY944" s="1"/>
      <c r="RZ944" s="1"/>
      <c r="SA944" s="1"/>
      <c r="SB944" s="1"/>
      <c r="SC944" s="1"/>
      <c r="SD944" s="1"/>
      <c r="SE944" s="1"/>
      <c r="SF944" s="1"/>
      <c r="SG944" s="1"/>
      <c r="SH944" s="1"/>
      <c r="SI944" s="1"/>
      <c r="SJ944" s="1"/>
      <c r="SK944" s="1"/>
      <c r="SL944" s="1"/>
      <c r="SM944" s="1"/>
      <c r="SN944" s="1"/>
      <c r="SO944" s="1"/>
      <c r="SP944" s="1"/>
      <c r="SQ944" s="1"/>
      <c r="SR944" s="1"/>
      <c r="SS944" s="1"/>
      <c r="ST944" s="1"/>
      <c r="SU944" s="1"/>
      <c r="SV944" s="1"/>
      <c r="SW944" s="1"/>
      <c r="SX944" s="1"/>
      <c r="SY944" s="1"/>
      <c r="SZ944" s="1"/>
      <c r="TA944" s="1"/>
      <c r="TB944" s="1"/>
      <c r="TC944" s="1"/>
      <c r="TD944" s="1"/>
      <c r="TE944" s="1"/>
      <c r="TF944" s="1"/>
      <c r="TG944" s="1"/>
      <c r="TH944" s="1"/>
      <c r="TI944" s="1"/>
      <c r="TJ944" s="1"/>
      <c r="TK944" s="1"/>
      <c r="TL944" s="1"/>
      <c r="TM944" s="1"/>
      <c r="TN944" s="1"/>
      <c r="TO944" s="1"/>
      <c r="TP944" s="1"/>
      <c r="TQ944" s="1"/>
      <c r="TR944" s="1"/>
      <c r="TS944" s="1"/>
      <c r="TT944" s="1"/>
      <c r="TU944" s="1"/>
      <c r="TV944" s="1"/>
      <c r="TW944" s="1"/>
      <c r="TX944" s="1"/>
      <c r="TY944" s="1"/>
      <c r="TZ944" s="1"/>
      <c r="UA944" s="1"/>
      <c r="UB944" s="1"/>
      <c r="UC944" s="1"/>
      <c r="UD944" s="1"/>
      <c r="UE944" s="1"/>
      <c r="UF944" s="1"/>
      <c r="UG944" s="1"/>
      <c r="UH944" s="1"/>
      <c r="UI944" s="1"/>
      <c r="UJ944" s="1"/>
      <c r="UK944" s="1"/>
      <c r="UL944" s="1"/>
      <c r="UM944" s="1"/>
      <c r="UN944" s="1"/>
      <c r="UO944" s="1"/>
      <c r="UP944" s="1"/>
      <c r="UQ944" s="1"/>
      <c r="UR944" s="1"/>
      <c r="US944" s="1"/>
      <c r="UT944" s="1"/>
      <c r="UU944" s="1"/>
      <c r="UV944" s="1"/>
      <c r="UW944" s="1"/>
      <c r="UX944" s="1"/>
      <c r="UY944" s="1"/>
      <c r="UZ944" s="1"/>
      <c r="VA944" s="1"/>
      <c r="VB944" s="1"/>
      <c r="VC944" s="1"/>
      <c r="VD944" s="1"/>
      <c r="VE944" s="1"/>
      <c r="VF944" s="1"/>
      <c r="VG944" s="1"/>
      <c r="VH944" s="1"/>
      <c r="VI944" s="1"/>
      <c r="VJ944" s="1"/>
      <c r="VK944" s="1"/>
      <c r="VL944" s="1"/>
      <c r="VM944" s="1"/>
      <c r="VN944" s="1"/>
      <c r="VO944" s="1"/>
      <c r="VP944" s="1"/>
      <c r="VQ944" s="1"/>
      <c r="VR944" s="1"/>
      <c r="VS944" s="1"/>
      <c r="VT944" s="1"/>
      <c r="VU944" s="1"/>
      <c r="VV944" s="1"/>
      <c r="VW944" s="1"/>
      <c r="VX944" s="1"/>
      <c r="VY944" s="1"/>
      <c r="VZ944" s="1"/>
      <c r="WA944" s="1"/>
      <c r="WB944" s="1"/>
      <c r="WC944" s="1"/>
      <c r="WD944" s="1"/>
      <c r="WE944" s="1"/>
      <c r="WF944" s="1"/>
      <c r="WG944" s="1"/>
      <c r="WH944" s="1"/>
      <c r="WI944" s="1"/>
      <c r="WJ944" s="1"/>
      <c r="WK944" s="1"/>
      <c r="WL944" s="1"/>
      <c r="WM944" s="1"/>
      <c r="WN944" s="1"/>
      <c r="WO944" s="1"/>
      <c r="WP944" s="1"/>
      <c r="WQ944" s="1"/>
      <c r="WR944" s="1"/>
      <c r="WS944" s="1"/>
      <c r="WT944" s="1"/>
      <c r="WU944" s="1"/>
      <c r="WV944" s="1"/>
      <c r="WW944" s="1"/>
      <c r="WX944" s="1"/>
      <c r="WY944" s="1"/>
      <c r="WZ944" s="1"/>
      <c r="XA944" s="1"/>
      <c r="XB944" s="1"/>
      <c r="XC944" s="1"/>
      <c r="XD944" s="1"/>
      <c r="XE944" s="1"/>
      <c r="XF944" s="1"/>
      <c r="XG944" s="1"/>
      <c r="XH944" s="1"/>
      <c r="XI944" s="1"/>
      <c r="XJ944" s="1"/>
      <c r="XK944" s="1"/>
      <c r="XL944" s="1"/>
      <c r="XM944" s="1"/>
      <c r="XN944" s="1"/>
      <c r="XO944" s="1"/>
      <c r="XP944" s="1"/>
      <c r="XQ944" s="1"/>
      <c r="XR944" s="1"/>
      <c r="XS944" s="1"/>
      <c r="XT944" s="1"/>
      <c r="XU944" s="1"/>
      <c r="XV944" s="1"/>
      <c r="XW944" s="1"/>
      <c r="XX944" s="1"/>
      <c r="XY944" s="1"/>
      <c r="XZ944" s="1"/>
      <c r="YA944" s="1"/>
      <c r="YB944" s="1"/>
      <c r="YC944" s="1"/>
      <c r="YD944" s="1"/>
      <c r="YE944" s="1"/>
      <c r="YF944" s="1"/>
      <c r="YG944" s="1"/>
      <c r="YH944" s="1"/>
      <c r="YI944" s="1"/>
      <c r="YJ944" s="1"/>
      <c r="YK944" s="1"/>
      <c r="YL944" s="1"/>
      <c r="YM944" s="1"/>
      <c r="YN944" s="1"/>
      <c r="YO944" s="1"/>
      <c r="YP944" s="1"/>
      <c r="YQ944" s="1"/>
      <c r="YR944" s="1"/>
      <c r="YS944" s="1"/>
      <c r="YT944" s="1"/>
      <c r="YU944" s="1"/>
      <c r="YV944" s="1"/>
      <c r="YW944" s="1"/>
      <c r="YX944" s="1"/>
      <c r="YY944" s="1"/>
      <c r="YZ944" s="1"/>
      <c r="ZA944" s="1"/>
      <c r="ZB944" s="1"/>
      <c r="ZC944" s="1"/>
      <c r="ZD944" s="1"/>
      <c r="ZE944" s="1"/>
      <c r="ZF944" s="1"/>
      <c r="ZG944" s="1"/>
      <c r="ZH944" s="1"/>
      <c r="ZI944" s="1"/>
      <c r="ZJ944" s="1"/>
      <c r="ZK944" s="1"/>
      <c r="ZL944" s="1"/>
      <c r="ZM944" s="1"/>
      <c r="ZN944" s="1"/>
      <c r="ZO944" s="1"/>
      <c r="ZP944" s="1"/>
      <c r="ZQ944" s="1"/>
      <c r="ZR944" s="1"/>
      <c r="ZS944" s="1"/>
      <c r="ZT944" s="1"/>
      <c r="ZU944" s="1"/>
      <c r="ZV944" s="1"/>
      <c r="ZW944" s="1"/>
      <c r="ZX944" s="1"/>
      <c r="ZY944" s="1"/>
      <c r="ZZ944" s="1"/>
      <c r="AAA944" s="1"/>
      <c r="AAB944" s="1"/>
      <c r="AAC944" s="1"/>
      <c r="AAD944" s="1"/>
      <c r="AAE944" s="1"/>
      <c r="AAF944" s="1"/>
      <c r="AAG944" s="1"/>
      <c r="AAH944" s="1"/>
      <c r="AAI944" s="1"/>
      <c r="AAJ944" s="1"/>
      <c r="AAK944" s="1"/>
      <c r="AAL944" s="1"/>
      <c r="AAM944" s="1"/>
      <c r="AAN944" s="1"/>
      <c r="AAO944" s="1"/>
      <c r="AAP944" s="1"/>
      <c r="AAQ944" s="1"/>
      <c r="AAR944" s="1"/>
      <c r="AAS944" s="1"/>
      <c r="AAT944" s="1"/>
      <c r="AAU944" s="1"/>
      <c r="AAV944" s="1"/>
      <c r="AAW944" s="1"/>
      <c r="AAX944" s="1"/>
      <c r="AAY944" s="1"/>
      <c r="AAZ944" s="1"/>
      <c r="ABA944" s="1"/>
      <c r="ABB944" s="1"/>
      <c r="ABC944" s="1"/>
      <c r="ABD944" s="1"/>
      <c r="ABE944" s="1"/>
      <c r="ABF944" s="1"/>
      <c r="ABG944" s="1"/>
      <c r="ABH944" s="1"/>
      <c r="ABI944" s="1"/>
      <c r="ABJ944" s="1"/>
      <c r="ABK944" s="1"/>
      <c r="ABL944" s="1"/>
      <c r="ABM944" s="1"/>
      <c r="ABN944" s="1"/>
      <c r="ABO944" s="1"/>
      <c r="ABP944" s="1"/>
      <c r="ABQ944" s="1"/>
      <c r="ABR944" s="1"/>
      <c r="ABS944" s="1"/>
      <c r="ABT944" s="1"/>
      <c r="ABU944" s="1"/>
      <c r="ABV944" s="1"/>
      <c r="ABW944" s="1"/>
      <c r="ABX944" s="1"/>
      <c r="ABY944" s="1"/>
      <c r="ABZ944" s="1"/>
      <c r="ACA944" s="1"/>
      <c r="ACB944" s="1"/>
      <c r="ACC944" s="1"/>
      <c r="ACD944" s="1"/>
      <c r="ACE944" s="1"/>
      <c r="ACF944" s="1"/>
      <c r="ACG944" s="1"/>
      <c r="ACH944" s="1"/>
      <c r="ACI944" s="1"/>
      <c r="ACJ944" s="1"/>
      <c r="ACK944" s="1"/>
      <c r="ACL944" s="1"/>
      <c r="ACM944" s="1"/>
      <c r="ACN944" s="1"/>
      <c r="ACO944" s="1"/>
      <c r="ACP944" s="1"/>
      <c r="ACQ944" s="1"/>
      <c r="ACR944" s="1"/>
      <c r="ACS944" s="1"/>
      <c r="ACT944" s="1"/>
      <c r="ACU944" s="1"/>
      <c r="ACV944" s="1"/>
      <c r="ACW944" s="1"/>
      <c r="ACX944" s="1"/>
      <c r="ACY944" s="1"/>
      <c r="ACZ944" s="1"/>
      <c r="ADA944" s="1"/>
      <c r="ADB944" s="1"/>
      <c r="ADC944" s="1"/>
      <c r="ADD944" s="1"/>
      <c r="ADE944" s="1"/>
      <c r="ADF944" s="1"/>
      <c r="ADG944" s="1"/>
      <c r="ADH944" s="1"/>
      <c r="ADI944" s="1"/>
      <c r="ADJ944" s="1"/>
      <c r="ADK944" s="1"/>
      <c r="ADL944" s="1"/>
      <c r="ADM944" s="1"/>
      <c r="ADN944" s="1"/>
      <c r="ADO944" s="1"/>
      <c r="ADP944" s="1"/>
      <c r="ADQ944" s="1"/>
      <c r="ADR944" s="1"/>
      <c r="ADS944" s="1"/>
      <c r="ADT944" s="1"/>
      <c r="ADU944" s="1"/>
      <c r="ADV944" s="1"/>
      <c r="ADW944" s="1"/>
      <c r="ADX944" s="1"/>
      <c r="ADY944" s="1"/>
      <c r="ADZ944" s="1"/>
      <c r="AEA944" s="1"/>
      <c r="AEB944" s="1"/>
      <c r="AEC944" s="1"/>
      <c r="AED944" s="1"/>
      <c r="AEE944" s="1"/>
      <c r="AEF944" s="1"/>
      <c r="AEG944" s="1"/>
      <c r="AEH944" s="1"/>
      <c r="AEI944" s="1"/>
      <c r="AEJ944" s="1"/>
      <c r="AEK944" s="1"/>
      <c r="AEL944" s="1"/>
      <c r="AEM944" s="1"/>
      <c r="AEN944" s="1"/>
      <c r="AEO944" s="1"/>
      <c r="AEP944" s="1"/>
      <c r="AEQ944" s="1"/>
      <c r="AER944" s="1"/>
      <c r="AES944" s="1"/>
      <c r="AET944" s="1"/>
      <c r="AEU944" s="1"/>
      <c r="AEV944" s="1"/>
      <c r="AEW944" s="1"/>
      <c r="AEX944" s="1"/>
      <c r="AEY944" s="1"/>
      <c r="AEZ944" s="1"/>
      <c r="AFA944" s="1"/>
      <c r="AFB944" s="1"/>
      <c r="AFC944" s="1"/>
      <c r="AFD944" s="1"/>
      <c r="AFE944" s="1"/>
      <c r="AFF944" s="1"/>
      <c r="AFG944" s="1"/>
      <c r="AFH944" s="1"/>
      <c r="AFI944" s="1"/>
      <c r="AFJ944" s="1"/>
      <c r="AFK944" s="1"/>
      <c r="AFL944" s="1"/>
      <c r="AFM944" s="1"/>
      <c r="AFN944" s="1"/>
      <c r="AFO944" s="1"/>
      <c r="AFP944" s="1"/>
      <c r="AFQ944" s="1"/>
      <c r="AFR944" s="1"/>
      <c r="AFS944" s="1"/>
      <c r="AFT944" s="1"/>
      <c r="AFU944" s="1"/>
      <c r="AFV944" s="1"/>
      <c r="AFW944" s="1"/>
      <c r="AFX944" s="1"/>
      <c r="AFY944" s="1"/>
      <c r="AFZ944" s="1"/>
      <c r="AGA944" s="1"/>
      <c r="AGB944" s="1"/>
      <c r="AGC944" s="1"/>
      <c r="AGD944" s="1"/>
      <c r="AGE944" s="1"/>
      <c r="AGF944" s="1"/>
      <c r="AGG944" s="1"/>
      <c r="AGH944" s="1"/>
      <c r="AGI944" s="1"/>
      <c r="AGJ944" s="1"/>
      <c r="AGK944" s="1"/>
      <c r="AGL944" s="1"/>
      <c r="AGM944" s="1"/>
      <c r="AGN944" s="1"/>
      <c r="AGO944" s="1"/>
      <c r="AGP944" s="1"/>
      <c r="AGQ944" s="1"/>
      <c r="AGR944" s="1"/>
      <c r="AGS944" s="1"/>
      <c r="AGT944" s="1"/>
      <c r="AGU944" s="1"/>
      <c r="AGV944" s="1"/>
      <c r="AGW944" s="1"/>
      <c r="AGX944" s="1"/>
      <c r="AGY944" s="1"/>
      <c r="AGZ944" s="1"/>
      <c r="AHA944" s="1"/>
      <c r="AHB944" s="1"/>
      <c r="AHC944" s="1"/>
      <c r="AHD944" s="1"/>
      <c r="AHE944" s="1"/>
      <c r="AHF944" s="1"/>
      <c r="AHG944" s="1"/>
      <c r="AHH944" s="1"/>
      <c r="AHI944" s="1"/>
      <c r="AHJ944" s="1"/>
      <c r="AHK944" s="1"/>
      <c r="AHL944" s="1"/>
      <c r="AHM944" s="1"/>
      <c r="AHN944" s="1"/>
      <c r="AHO944" s="1"/>
      <c r="AHP944" s="1"/>
      <c r="AHQ944" s="1"/>
      <c r="AHR944" s="1"/>
      <c r="AHS944" s="1"/>
      <c r="AHT944" s="1"/>
      <c r="AHU944" s="1"/>
      <c r="AHV944" s="1"/>
      <c r="AHW944" s="1"/>
      <c r="AHX944" s="1"/>
      <c r="AHY944" s="1"/>
      <c r="AHZ944" s="1"/>
      <c r="AIA944" s="1"/>
      <c r="AIB944" s="1"/>
      <c r="AIC944" s="1"/>
      <c r="AID944" s="1"/>
      <c r="AIE944" s="1"/>
      <c r="AIF944" s="1"/>
      <c r="AIG944" s="1"/>
      <c r="AIH944" s="1"/>
      <c r="AII944" s="1"/>
      <c r="AIJ944" s="1"/>
      <c r="AIK944" s="1"/>
      <c r="AIL944" s="1"/>
      <c r="AIM944" s="1"/>
      <c r="AIN944" s="1"/>
      <c r="AIO944" s="1"/>
      <c r="AIP944" s="1"/>
      <c r="AIQ944" s="1"/>
      <c r="AIR944" s="1"/>
      <c r="AIS944" s="1"/>
      <c r="AIT944" s="1"/>
      <c r="AIU944" s="1"/>
    </row>
    <row r="945" spans="1:931" s="5" customFormat="1" x14ac:dyDescent="0.3">
      <c r="A945" s="24">
        <f t="shared" si="205"/>
        <v>39</v>
      </c>
      <c r="B945" s="111"/>
      <c r="C945" s="47"/>
      <c r="D945" s="111"/>
      <c r="E945" s="111"/>
      <c r="F945" s="111" t="s">
        <v>216</v>
      </c>
      <c r="G945" s="111" t="s">
        <v>57</v>
      </c>
      <c r="H945" s="111"/>
      <c r="I945" s="113"/>
      <c r="J945" s="113"/>
      <c r="K945" s="40" t="s">
        <v>63</v>
      </c>
      <c r="L945" s="115">
        <f>I942*Q945</f>
        <v>1959569.088</v>
      </c>
      <c r="M945" s="155"/>
      <c r="N945" s="115">
        <f>I942*R945</f>
        <v>64938</v>
      </c>
      <c r="O945" s="115">
        <f t="shared" ref="O945:O973" si="208">L945+N945</f>
        <v>2024507.088</v>
      </c>
      <c r="P945" s="155"/>
      <c r="Q945" s="115">
        <v>603.52</v>
      </c>
      <c r="R945" s="34">
        <v>20</v>
      </c>
      <c r="S945" s="112" t="s">
        <v>183</v>
      </c>
      <c r="T945" s="112" t="s">
        <v>429</v>
      </c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1"/>
      <c r="LP945" s="1"/>
      <c r="LQ945" s="1"/>
      <c r="LR945" s="1"/>
      <c r="LS945" s="1"/>
      <c r="LT945" s="1"/>
      <c r="LU945" s="1"/>
      <c r="LV945" s="1"/>
      <c r="LW945" s="1"/>
      <c r="LX945" s="1"/>
      <c r="LY945" s="1"/>
      <c r="LZ945" s="1"/>
      <c r="MA945" s="1"/>
      <c r="MB945" s="1"/>
      <c r="MC945" s="1"/>
      <c r="MD945" s="1"/>
      <c r="ME945" s="1"/>
      <c r="MF945" s="1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1"/>
      <c r="MR945" s="1"/>
      <c r="MS945" s="1"/>
      <c r="MT945" s="1"/>
      <c r="MU945" s="1"/>
      <c r="MV945" s="1"/>
      <c r="MW945" s="1"/>
      <c r="MX945" s="1"/>
      <c r="MY945" s="1"/>
      <c r="MZ945" s="1"/>
      <c r="NA945" s="1"/>
      <c r="NB945" s="1"/>
      <c r="NC945" s="1"/>
      <c r="ND945" s="1"/>
      <c r="NE945" s="1"/>
      <c r="NF945" s="1"/>
      <c r="NG945" s="1"/>
      <c r="NH945" s="1"/>
      <c r="NI945" s="1"/>
      <c r="NJ945" s="1"/>
      <c r="NK945" s="1"/>
      <c r="NL945" s="1"/>
      <c r="NM945" s="1"/>
      <c r="NN945" s="1"/>
      <c r="NO945" s="1"/>
      <c r="NP945" s="1"/>
      <c r="NQ945" s="1"/>
      <c r="NR945" s="1"/>
      <c r="NS945" s="1"/>
      <c r="NT945" s="1"/>
      <c r="NU945" s="1"/>
      <c r="NV945" s="1"/>
      <c r="NW945" s="1"/>
      <c r="NX945" s="1"/>
      <c r="NY945" s="1"/>
      <c r="NZ945" s="1"/>
      <c r="OA945" s="1"/>
      <c r="OB945" s="1"/>
      <c r="OC945" s="1"/>
      <c r="OD945" s="1"/>
      <c r="OE945" s="1"/>
      <c r="OF945" s="1"/>
      <c r="OG945" s="1"/>
      <c r="OH945" s="1"/>
      <c r="OI945" s="1"/>
      <c r="OJ945" s="1"/>
      <c r="OK945" s="1"/>
      <c r="OL945" s="1"/>
      <c r="OM945" s="1"/>
      <c r="ON945" s="1"/>
      <c r="OO945" s="1"/>
      <c r="OP945" s="1"/>
      <c r="OQ945" s="1"/>
      <c r="OR945" s="1"/>
      <c r="OS945" s="1"/>
      <c r="OT945" s="1"/>
      <c r="OU945" s="1"/>
      <c r="OV945" s="1"/>
      <c r="OW945" s="1"/>
      <c r="OX945" s="1"/>
      <c r="OY945" s="1"/>
      <c r="OZ945" s="1"/>
      <c r="PA945" s="1"/>
      <c r="PB945" s="1"/>
      <c r="PC945" s="1"/>
      <c r="PD945" s="1"/>
      <c r="PE945" s="1"/>
      <c r="PF945" s="1"/>
      <c r="PG945" s="1"/>
      <c r="PH945" s="1"/>
      <c r="PI945" s="1"/>
      <c r="PJ945" s="1"/>
      <c r="PK945" s="1"/>
      <c r="PL945" s="1"/>
      <c r="PM945" s="1"/>
      <c r="PN945" s="1"/>
      <c r="PO945" s="1"/>
      <c r="PP945" s="1"/>
      <c r="PQ945" s="1"/>
      <c r="PR945" s="1"/>
      <c r="PS945" s="1"/>
      <c r="PT945" s="1"/>
      <c r="PU945" s="1"/>
      <c r="PV945" s="1"/>
      <c r="PW945" s="1"/>
      <c r="PX945" s="1"/>
      <c r="PY945" s="1"/>
      <c r="PZ945" s="1"/>
      <c r="QA945" s="1"/>
      <c r="QB945" s="1"/>
      <c r="QC945" s="1"/>
      <c r="QD945" s="1"/>
      <c r="QE945" s="1"/>
      <c r="QF945" s="1"/>
      <c r="QG945" s="1"/>
      <c r="QH945" s="1"/>
      <c r="QI945" s="1"/>
      <c r="QJ945" s="1"/>
      <c r="QK945" s="1"/>
      <c r="QL945" s="1"/>
      <c r="QM945" s="1"/>
      <c r="QN945" s="1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1"/>
      <c r="RR945" s="1"/>
      <c r="RS945" s="1"/>
      <c r="RT945" s="1"/>
      <c r="RU945" s="1"/>
      <c r="RV945" s="1"/>
      <c r="RW945" s="1"/>
      <c r="RX945" s="1"/>
      <c r="RY945" s="1"/>
      <c r="RZ945" s="1"/>
      <c r="SA945" s="1"/>
      <c r="SB945" s="1"/>
      <c r="SC945" s="1"/>
      <c r="SD945" s="1"/>
      <c r="SE945" s="1"/>
      <c r="SF945" s="1"/>
      <c r="SG945" s="1"/>
      <c r="SH945" s="1"/>
      <c r="SI945" s="1"/>
      <c r="SJ945" s="1"/>
      <c r="SK945" s="1"/>
      <c r="SL945" s="1"/>
      <c r="SM945" s="1"/>
      <c r="SN945" s="1"/>
      <c r="SO945" s="1"/>
      <c r="SP945" s="1"/>
      <c r="SQ945" s="1"/>
      <c r="SR945" s="1"/>
      <c r="SS945" s="1"/>
      <c r="ST945" s="1"/>
      <c r="SU945" s="1"/>
      <c r="SV945" s="1"/>
      <c r="SW945" s="1"/>
      <c r="SX945" s="1"/>
      <c r="SY945" s="1"/>
      <c r="SZ945" s="1"/>
      <c r="TA945" s="1"/>
      <c r="TB945" s="1"/>
      <c r="TC945" s="1"/>
      <c r="TD945" s="1"/>
      <c r="TE945" s="1"/>
      <c r="TF945" s="1"/>
      <c r="TG945" s="1"/>
      <c r="TH945" s="1"/>
      <c r="TI945" s="1"/>
      <c r="TJ945" s="1"/>
      <c r="TK945" s="1"/>
      <c r="TL945" s="1"/>
      <c r="TM945" s="1"/>
      <c r="TN945" s="1"/>
      <c r="TO945" s="1"/>
      <c r="TP945" s="1"/>
      <c r="TQ945" s="1"/>
      <c r="TR945" s="1"/>
      <c r="TS945" s="1"/>
      <c r="TT945" s="1"/>
      <c r="TU945" s="1"/>
      <c r="TV945" s="1"/>
      <c r="TW945" s="1"/>
      <c r="TX945" s="1"/>
      <c r="TY945" s="1"/>
      <c r="TZ945" s="1"/>
      <c r="UA945" s="1"/>
      <c r="UB945" s="1"/>
      <c r="UC945" s="1"/>
      <c r="UD945" s="1"/>
      <c r="UE945" s="1"/>
      <c r="UF945" s="1"/>
      <c r="UG945" s="1"/>
      <c r="UH945" s="1"/>
      <c r="UI945" s="1"/>
      <c r="UJ945" s="1"/>
      <c r="UK945" s="1"/>
      <c r="UL945" s="1"/>
      <c r="UM945" s="1"/>
      <c r="UN945" s="1"/>
      <c r="UO945" s="1"/>
      <c r="UP945" s="1"/>
      <c r="UQ945" s="1"/>
      <c r="UR945" s="1"/>
      <c r="US945" s="1"/>
      <c r="UT945" s="1"/>
      <c r="UU945" s="1"/>
      <c r="UV945" s="1"/>
      <c r="UW945" s="1"/>
      <c r="UX945" s="1"/>
      <c r="UY945" s="1"/>
      <c r="UZ945" s="1"/>
      <c r="VA945" s="1"/>
      <c r="VB945" s="1"/>
      <c r="VC945" s="1"/>
      <c r="VD945" s="1"/>
      <c r="VE945" s="1"/>
      <c r="VF945" s="1"/>
      <c r="VG945" s="1"/>
      <c r="VH945" s="1"/>
      <c r="VI945" s="1"/>
      <c r="VJ945" s="1"/>
      <c r="VK945" s="1"/>
      <c r="VL945" s="1"/>
      <c r="VM945" s="1"/>
      <c r="VN945" s="1"/>
      <c r="VO945" s="1"/>
      <c r="VP945" s="1"/>
      <c r="VQ945" s="1"/>
      <c r="VR945" s="1"/>
      <c r="VS945" s="1"/>
      <c r="VT945" s="1"/>
      <c r="VU945" s="1"/>
      <c r="VV945" s="1"/>
      <c r="VW945" s="1"/>
      <c r="VX945" s="1"/>
      <c r="VY945" s="1"/>
      <c r="VZ945" s="1"/>
      <c r="WA945" s="1"/>
      <c r="WB945" s="1"/>
      <c r="WC945" s="1"/>
      <c r="WD945" s="1"/>
      <c r="WE945" s="1"/>
      <c r="WF945" s="1"/>
      <c r="WG945" s="1"/>
      <c r="WH945" s="1"/>
      <c r="WI945" s="1"/>
      <c r="WJ945" s="1"/>
      <c r="WK945" s="1"/>
      <c r="WL945" s="1"/>
      <c r="WM945" s="1"/>
      <c r="WN945" s="1"/>
      <c r="WO945" s="1"/>
      <c r="WP945" s="1"/>
      <c r="WQ945" s="1"/>
      <c r="WR945" s="1"/>
      <c r="WS945" s="1"/>
      <c r="WT945" s="1"/>
      <c r="WU945" s="1"/>
      <c r="WV945" s="1"/>
      <c r="WW945" s="1"/>
      <c r="WX945" s="1"/>
      <c r="WY945" s="1"/>
      <c r="WZ945" s="1"/>
      <c r="XA945" s="1"/>
      <c r="XB945" s="1"/>
      <c r="XC945" s="1"/>
      <c r="XD945" s="1"/>
      <c r="XE945" s="1"/>
      <c r="XF945" s="1"/>
      <c r="XG945" s="1"/>
      <c r="XH945" s="1"/>
      <c r="XI945" s="1"/>
      <c r="XJ945" s="1"/>
      <c r="XK945" s="1"/>
      <c r="XL945" s="1"/>
      <c r="XM945" s="1"/>
      <c r="XN945" s="1"/>
      <c r="XO945" s="1"/>
      <c r="XP945" s="1"/>
      <c r="XQ945" s="1"/>
      <c r="XR945" s="1"/>
      <c r="XS945" s="1"/>
      <c r="XT945" s="1"/>
      <c r="XU945" s="1"/>
      <c r="XV945" s="1"/>
      <c r="XW945" s="1"/>
      <c r="XX945" s="1"/>
      <c r="XY945" s="1"/>
      <c r="XZ945" s="1"/>
      <c r="YA945" s="1"/>
      <c r="YB945" s="1"/>
      <c r="YC945" s="1"/>
      <c r="YD945" s="1"/>
      <c r="YE945" s="1"/>
      <c r="YF945" s="1"/>
      <c r="YG945" s="1"/>
      <c r="YH945" s="1"/>
      <c r="YI945" s="1"/>
      <c r="YJ945" s="1"/>
      <c r="YK945" s="1"/>
      <c r="YL945" s="1"/>
      <c r="YM945" s="1"/>
      <c r="YN945" s="1"/>
      <c r="YO945" s="1"/>
      <c r="YP945" s="1"/>
      <c r="YQ945" s="1"/>
      <c r="YR945" s="1"/>
      <c r="YS945" s="1"/>
      <c r="YT945" s="1"/>
      <c r="YU945" s="1"/>
      <c r="YV945" s="1"/>
      <c r="YW945" s="1"/>
      <c r="YX945" s="1"/>
      <c r="YY945" s="1"/>
      <c r="YZ945" s="1"/>
      <c r="ZA945" s="1"/>
      <c r="ZB945" s="1"/>
      <c r="ZC945" s="1"/>
      <c r="ZD945" s="1"/>
      <c r="ZE945" s="1"/>
      <c r="ZF945" s="1"/>
      <c r="ZG945" s="1"/>
      <c r="ZH945" s="1"/>
      <c r="ZI945" s="1"/>
      <c r="ZJ945" s="1"/>
      <c r="ZK945" s="1"/>
      <c r="ZL945" s="1"/>
      <c r="ZM945" s="1"/>
      <c r="ZN945" s="1"/>
      <c r="ZO945" s="1"/>
      <c r="ZP945" s="1"/>
      <c r="ZQ945" s="1"/>
      <c r="ZR945" s="1"/>
      <c r="ZS945" s="1"/>
      <c r="ZT945" s="1"/>
      <c r="ZU945" s="1"/>
      <c r="ZV945" s="1"/>
      <c r="ZW945" s="1"/>
      <c r="ZX945" s="1"/>
      <c r="ZY945" s="1"/>
      <c r="ZZ945" s="1"/>
      <c r="AAA945" s="1"/>
      <c r="AAB945" s="1"/>
      <c r="AAC945" s="1"/>
      <c r="AAD945" s="1"/>
      <c r="AAE945" s="1"/>
      <c r="AAF945" s="1"/>
      <c r="AAG945" s="1"/>
      <c r="AAH945" s="1"/>
      <c r="AAI945" s="1"/>
      <c r="AAJ945" s="1"/>
      <c r="AAK945" s="1"/>
      <c r="AAL945" s="1"/>
      <c r="AAM945" s="1"/>
      <c r="AAN945" s="1"/>
      <c r="AAO945" s="1"/>
      <c r="AAP945" s="1"/>
      <c r="AAQ945" s="1"/>
      <c r="AAR945" s="1"/>
      <c r="AAS945" s="1"/>
      <c r="AAT945" s="1"/>
      <c r="AAU945" s="1"/>
      <c r="AAV945" s="1"/>
      <c r="AAW945" s="1"/>
      <c r="AAX945" s="1"/>
      <c r="AAY945" s="1"/>
      <c r="AAZ945" s="1"/>
      <c r="ABA945" s="1"/>
      <c r="ABB945" s="1"/>
      <c r="ABC945" s="1"/>
      <c r="ABD945" s="1"/>
      <c r="ABE945" s="1"/>
      <c r="ABF945" s="1"/>
      <c r="ABG945" s="1"/>
      <c r="ABH945" s="1"/>
      <c r="ABI945" s="1"/>
      <c r="ABJ945" s="1"/>
      <c r="ABK945" s="1"/>
      <c r="ABL945" s="1"/>
      <c r="ABM945" s="1"/>
      <c r="ABN945" s="1"/>
      <c r="ABO945" s="1"/>
      <c r="ABP945" s="1"/>
      <c r="ABQ945" s="1"/>
      <c r="ABR945" s="1"/>
      <c r="ABS945" s="1"/>
      <c r="ABT945" s="1"/>
      <c r="ABU945" s="1"/>
      <c r="ABV945" s="1"/>
      <c r="ABW945" s="1"/>
      <c r="ABX945" s="1"/>
      <c r="ABY945" s="1"/>
      <c r="ABZ945" s="1"/>
      <c r="ACA945" s="1"/>
      <c r="ACB945" s="1"/>
      <c r="ACC945" s="1"/>
      <c r="ACD945" s="1"/>
      <c r="ACE945" s="1"/>
      <c r="ACF945" s="1"/>
      <c r="ACG945" s="1"/>
      <c r="ACH945" s="1"/>
      <c r="ACI945" s="1"/>
      <c r="ACJ945" s="1"/>
      <c r="ACK945" s="1"/>
      <c r="ACL945" s="1"/>
      <c r="ACM945" s="1"/>
      <c r="ACN945" s="1"/>
      <c r="ACO945" s="1"/>
      <c r="ACP945" s="1"/>
      <c r="ACQ945" s="1"/>
      <c r="ACR945" s="1"/>
      <c r="ACS945" s="1"/>
      <c r="ACT945" s="1"/>
      <c r="ACU945" s="1"/>
      <c r="ACV945" s="1"/>
      <c r="ACW945" s="1"/>
      <c r="ACX945" s="1"/>
      <c r="ACY945" s="1"/>
      <c r="ACZ945" s="1"/>
      <c r="ADA945" s="1"/>
      <c r="ADB945" s="1"/>
      <c r="ADC945" s="1"/>
      <c r="ADD945" s="1"/>
      <c r="ADE945" s="1"/>
      <c r="ADF945" s="1"/>
      <c r="ADG945" s="1"/>
      <c r="ADH945" s="1"/>
      <c r="ADI945" s="1"/>
      <c r="ADJ945" s="1"/>
      <c r="ADK945" s="1"/>
      <c r="ADL945" s="1"/>
      <c r="ADM945" s="1"/>
      <c r="ADN945" s="1"/>
      <c r="ADO945" s="1"/>
      <c r="ADP945" s="1"/>
      <c r="ADQ945" s="1"/>
      <c r="ADR945" s="1"/>
      <c r="ADS945" s="1"/>
      <c r="ADT945" s="1"/>
      <c r="ADU945" s="1"/>
      <c r="ADV945" s="1"/>
      <c r="ADW945" s="1"/>
      <c r="ADX945" s="1"/>
      <c r="ADY945" s="1"/>
      <c r="ADZ945" s="1"/>
      <c r="AEA945" s="1"/>
      <c r="AEB945" s="1"/>
      <c r="AEC945" s="1"/>
      <c r="AED945" s="1"/>
      <c r="AEE945" s="1"/>
      <c r="AEF945" s="1"/>
      <c r="AEG945" s="1"/>
      <c r="AEH945" s="1"/>
      <c r="AEI945" s="1"/>
      <c r="AEJ945" s="1"/>
      <c r="AEK945" s="1"/>
      <c r="AEL945" s="1"/>
      <c r="AEM945" s="1"/>
      <c r="AEN945" s="1"/>
      <c r="AEO945" s="1"/>
      <c r="AEP945" s="1"/>
      <c r="AEQ945" s="1"/>
      <c r="AER945" s="1"/>
      <c r="AES945" s="1"/>
      <c r="AET945" s="1"/>
      <c r="AEU945" s="1"/>
      <c r="AEV945" s="1"/>
      <c r="AEW945" s="1"/>
      <c r="AEX945" s="1"/>
      <c r="AEY945" s="1"/>
      <c r="AEZ945" s="1"/>
      <c r="AFA945" s="1"/>
      <c r="AFB945" s="1"/>
      <c r="AFC945" s="1"/>
      <c r="AFD945" s="1"/>
      <c r="AFE945" s="1"/>
      <c r="AFF945" s="1"/>
      <c r="AFG945" s="1"/>
      <c r="AFH945" s="1"/>
      <c r="AFI945" s="1"/>
      <c r="AFJ945" s="1"/>
      <c r="AFK945" s="1"/>
      <c r="AFL945" s="1"/>
      <c r="AFM945" s="1"/>
      <c r="AFN945" s="1"/>
      <c r="AFO945" s="1"/>
      <c r="AFP945" s="1"/>
      <c r="AFQ945" s="1"/>
      <c r="AFR945" s="1"/>
      <c r="AFS945" s="1"/>
      <c r="AFT945" s="1"/>
      <c r="AFU945" s="1"/>
      <c r="AFV945" s="1"/>
      <c r="AFW945" s="1"/>
      <c r="AFX945" s="1"/>
      <c r="AFY945" s="1"/>
      <c r="AFZ945" s="1"/>
      <c r="AGA945" s="1"/>
      <c r="AGB945" s="1"/>
      <c r="AGC945" s="1"/>
      <c r="AGD945" s="1"/>
      <c r="AGE945" s="1"/>
      <c r="AGF945" s="1"/>
      <c r="AGG945" s="1"/>
      <c r="AGH945" s="1"/>
      <c r="AGI945" s="1"/>
      <c r="AGJ945" s="1"/>
      <c r="AGK945" s="1"/>
      <c r="AGL945" s="1"/>
      <c r="AGM945" s="1"/>
      <c r="AGN945" s="1"/>
      <c r="AGO945" s="1"/>
      <c r="AGP945" s="1"/>
      <c r="AGQ945" s="1"/>
      <c r="AGR945" s="1"/>
      <c r="AGS945" s="1"/>
      <c r="AGT945" s="1"/>
      <c r="AGU945" s="1"/>
      <c r="AGV945" s="1"/>
      <c r="AGW945" s="1"/>
      <c r="AGX945" s="1"/>
      <c r="AGY945" s="1"/>
      <c r="AGZ945" s="1"/>
      <c r="AHA945" s="1"/>
      <c r="AHB945" s="1"/>
      <c r="AHC945" s="1"/>
      <c r="AHD945" s="1"/>
      <c r="AHE945" s="1"/>
      <c r="AHF945" s="1"/>
      <c r="AHG945" s="1"/>
      <c r="AHH945" s="1"/>
      <c r="AHI945" s="1"/>
      <c r="AHJ945" s="1"/>
      <c r="AHK945" s="1"/>
      <c r="AHL945" s="1"/>
      <c r="AHM945" s="1"/>
      <c r="AHN945" s="1"/>
      <c r="AHO945" s="1"/>
      <c r="AHP945" s="1"/>
      <c r="AHQ945" s="1"/>
      <c r="AHR945" s="1"/>
      <c r="AHS945" s="1"/>
      <c r="AHT945" s="1"/>
      <c r="AHU945" s="1"/>
      <c r="AHV945" s="1"/>
      <c r="AHW945" s="1"/>
      <c r="AHX945" s="1"/>
      <c r="AHY945" s="1"/>
      <c r="AHZ945" s="1"/>
      <c r="AIA945" s="1"/>
      <c r="AIB945" s="1"/>
      <c r="AIC945" s="1"/>
      <c r="AID945" s="1"/>
      <c r="AIE945" s="1"/>
      <c r="AIF945" s="1"/>
      <c r="AIG945" s="1"/>
      <c r="AIH945" s="1"/>
      <c r="AII945" s="1"/>
      <c r="AIJ945" s="1"/>
      <c r="AIK945" s="1"/>
      <c r="AIL945" s="1"/>
      <c r="AIM945" s="1"/>
      <c r="AIN945" s="1"/>
      <c r="AIO945" s="1"/>
      <c r="AIP945" s="1"/>
      <c r="AIQ945" s="1"/>
      <c r="AIR945" s="1"/>
      <c r="AIS945" s="1"/>
      <c r="AIT945" s="1"/>
      <c r="AIU945" s="1"/>
    </row>
    <row r="946" spans="1:931" s="5" customFormat="1" ht="37.5" x14ac:dyDescent="0.3">
      <c r="A946" s="24">
        <f t="shared" si="205"/>
        <v>40</v>
      </c>
      <c r="B946" s="111"/>
      <c r="C946" s="47"/>
      <c r="D946" s="111"/>
      <c r="E946" s="111"/>
      <c r="F946" s="111" t="s">
        <v>216</v>
      </c>
      <c r="G946" s="111" t="s">
        <v>57</v>
      </c>
      <c r="H946" s="111"/>
      <c r="I946" s="113"/>
      <c r="J946" s="113"/>
      <c r="K946" s="40" t="s">
        <v>540</v>
      </c>
      <c r="L946" s="115">
        <f>I942*Q946</f>
        <v>434078.06099999999</v>
      </c>
      <c r="M946" s="146"/>
      <c r="N946" s="115">
        <f>I942*R946</f>
        <v>36073.059000000001</v>
      </c>
      <c r="O946" s="115">
        <f t="shared" si="208"/>
        <v>470151.12</v>
      </c>
      <c r="P946" s="146"/>
      <c r="Q946" s="115">
        <v>133.69</v>
      </c>
      <c r="R946" s="34">
        <v>11.11</v>
      </c>
      <c r="S946" s="112" t="s">
        <v>183</v>
      </c>
      <c r="T946" s="112" t="s">
        <v>429</v>
      </c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1"/>
      <c r="LP946" s="1"/>
      <c r="LQ946" s="1"/>
      <c r="LR946" s="1"/>
      <c r="LS946" s="1"/>
      <c r="LT946" s="1"/>
      <c r="LU946" s="1"/>
      <c r="LV946" s="1"/>
      <c r="LW946" s="1"/>
      <c r="LX946" s="1"/>
      <c r="LY946" s="1"/>
      <c r="LZ946" s="1"/>
      <c r="MA946" s="1"/>
      <c r="MB946" s="1"/>
      <c r="MC946" s="1"/>
      <c r="MD946" s="1"/>
      <c r="ME946" s="1"/>
      <c r="MF946" s="1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1"/>
      <c r="MR946" s="1"/>
      <c r="MS946" s="1"/>
      <c r="MT946" s="1"/>
      <c r="MU946" s="1"/>
      <c r="MV946" s="1"/>
      <c r="MW946" s="1"/>
      <c r="MX946" s="1"/>
      <c r="MY946" s="1"/>
      <c r="MZ946" s="1"/>
      <c r="NA946" s="1"/>
      <c r="NB946" s="1"/>
      <c r="NC946" s="1"/>
      <c r="ND946" s="1"/>
      <c r="NE946" s="1"/>
      <c r="NF946" s="1"/>
      <c r="NG946" s="1"/>
      <c r="NH946" s="1"/>
      <c r="NI946" s="1"/>
      <c r="NJ946" s="1"/>
      <c r="NK946" s="1"/>
      <c r="NL946" s="1"/>
      <c r="NM946" s="1"/>
      <c r="NN946" s="1"/>
      <c r="NO946" s="1"/>
      <c r="NP946" s="1"/>
      <c r="NQ946" s="1"/>
      <c r="NR946" s="1"/>
      <c r="NS946" s="1"/>
      <c r="NT946" s="1"/>
      <c r="NU946" s="1"/>
      <c r="NV946" s="1"/>
      <c r="NW946" s="1"/>
      <c r="NX946" s="1"/>
      <c r="NY946" s="1"/>
      <c r="NZ946" s="1"/>
      <c r="OA946" s="1"/>
      <c r="OB946" s="1"/>
      <c r="OC946" s="1"/>
      <c r="OD946" s="1"/>
      <c r="OE946" s="1"/>
      <c r="OF946" s="1"/>
      <c r="OG946" s="1"/>
      <c r="OH946" s="1"/>
      <c r="OI946" s="1"/>
      <c r="OJ946" s="1"/>
      <c r="OK946" s="1"/>
      <c r="OL946" s="1"/>
      <c r="OM946" s="1"/>
      <c r="ON946" s="1"/>
      <c r="OO946" s="1"/>
      <c r="OP946" s="1"/>
      <c r="OQ946" s="1"/>
      <c r="OR946" s="1"/>
      <c r="OS946" s="1"/>
      <c r="OT946" s="1"/>
      <c r="OU946" s="1"/>
      <c r="OV946" s="1"/>
      <c r="OW946" s="1"/>
      <c r="OX946" s="1"/>
      <c r="OY946" s="1"/>
      <c r="OZ946" s="1"/>
      <c r="PA946" s="1"/>
      <c r="PB946" s="1"/>
      <c r="PC946" s="1"/>
      <c r="PD946" s="1"/>
      <c r="PE946" s="1"/>
      <c r="PF946" s="1"/>
      <c r="PG946" s="1"/>
      <c r="PH946" s="1"/>
      <c r="PI946" s="1"/>
      <c r="PJ946" s="1"/>
      <c r="PK946" s="1"/>
      <c r="PL946" s="1"/>
      <c r="PM946" s="1"/>
      <c r="PN946" s="1"/>
      <c r="PO946" s="1"/>
      <c r="PP946" s="1"/>
      <c r="PQ946" s="1"/>
      <c r="PR946" s="1"/>
      <c r="PS946" s="1"/>
      <c r="PT946" s="1"/>
      <c r="PU946" s="1"/>
      <c r="PV946" s="1"/>
      <c r="PW946" s="1"/>
      <c r="PX946" s="1"/>
      <c r="PY946" s="1"/>
      <c r="PZ946" s="1"/>
      <c r="QA946" s="1"/>
      <c r="QB946" s="1"/>
      <c r="QC946" s="1"/>
      <c r="QD946" s="1"/>
      <c r="QE946" s="1"/>
      <c r="QF946" s="1"/>
      <c r="QG946" s="1"/>
      <c r="QH946" s="1"/>
      <c r="QI946" s="1"/>
      <c r="QJ946" s="1"/>
      <c r="QK946" s="1"/>
      <c r="QL946" s="1"/>
      <c r="QM946" s="1"/>
      <c r="QN946" s="1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1"/>
      <c r="RR946" s="1"/>
      <c r="RS946" s="1"/>
      <c r="RT946" s="1"/>
      <c r="RU946" s="1"/>
      <c r="RV946" s="1"/>
      <c r="RW946" s="1"/>
      <c r="RX946" s="1"/>
      <c r="RY946" s="1"/>
      <c r="RZ946" s="1"/>
      <c r="SA946" s="1"/>
      <c r="SB946" s="1"/>
      <c r="SC946" s="1"/>
      <c r="SD946" s="1"/>
      <c r="SE946" s="1"/>
      <c r="SF946" s="1"/>
      <c r="SG946" s="1"/>
      <c r="SH946" s="1"/>
      <c r="SI946" s="1"/>
      <c r="SJ946" s="1"/>
      <c r="SK946" s="1"/>
      <c r="SL946" s="1"/>
      <c r="SM946" s="1"/>
      <c r="SN946" s="1"/>
      <c r="SO946" s="1"/>
      <c r="SP946" s="1"/>
      <c r="SQ946" s="1"/>
      <c r="SR946" s="1"/>
      <c r="SS946" s="1"/>
      <c r="ST946" s="1"/>
      <c r="SU946" s="1"/>
      <c r="SV946" s="1"/>
      <c r="SW946" s="1"/>
      <c r="SX946" s="1"/>
      <c r="SY946" s="1"/>
      <c r="SZ946" s="1"/>
      <c r="TA946" s="1"/>
      <c r="TB946" s="1"/>
      <c r="TC946" s="1"/>
      <c r="TD946" s="1"/>
      <c r="TE946" s="1"/>
      <c r="TF946" s="1"/>
      <c r="TG946" s="1"/>
      <c r="TH946" s="1"/>
      <c r="TI946" s="1"/>
      <c r="TJ946" s="1"/>
      <c r="TK946" s="1"/>
      <c r="TL946" s="1"/>
      <c r="TM946" s="1"/>
      <c r="TN946" s="1"/>
      <c r="TO946" s="1"/>
      <c r="TP946" s="1"/>
      <c r="TQ946" s="1"/>
      <c r="TR946" s="1"/>
      <c r="TS946" s="1"/>
      <c r="TT946" s="1"/>
      <c r="TU946" s="1"/>
      <c r="TV946" s="1"/>
      <c r="TW946" s="1"/>
      <c r="TX946" s="1"/>
      <c r="TY946" s="1"/>
      <c r="TZ946" s="1"/>
      <c r="UA946" s="1"/>
      <c r="UB946" s="1"/>
      <c r="UC946" s="1"/>
      <c r="UD946" s="1"/>
      <c r="UE946" s="1"/>
      <c r="UF946" s="1"/>
      <c r="UG946" s="1"/>
      <c r="UH946" s="1"/>
      <c r="UI946" s="1"/>
      <c r="UJ946" s="1"/>
      <c r="UK946" s="1"/>
      <c r="UL946" s="1"/>
      <c r="UM946" s="1"/>
      <c r="UN946" s="1"/>
      <c r="UO946" s="1"/>
      <c r="UP946" s="1"/>
      <c r="UQ946" s="1"/>
      <c r="UR946" s="1"/>
      <c r="US946" s="1"/>
      <c r="UT946" s="1"/>
      <c r="UU946" s="1"/>
      <c r="UV946" s="1"/>
      <c r="UW946" s="1"/>
      <c r="UX946" s="1"/>
      <c r="UY946" s="1"/>
      <c r="UZ946" s="1"/>
      <c r="VA946" s="1"/>
      <c r="VB946" s="1"/>
      <c r="VC946" s="1"/>
      <c r="VD946" s="1"/>
      <c r="VE946" s="1"/>
      <c r="VF946" s="1"/>
      <c r="VG946" s="1"/>
      <c r="VH946" s="1"/>
      <c r="VI946" s="1"/>
      <c r="VJ946" s="1"/>
      <c r="VK946" s="1"/>
      <c r="VL946" s="1"/>
      <c r="VM946" s="1"/>
      <c r="VN946" s="1"/>
      <c r="VO946" s="1"/>
      <c r="VP946" s="1"/>
      <c r="VQ946" s="1"/>
      <c r="VR946" s="1"/>
      <c r="VS946" s="1"/>
      <c r="VT946" s="1"/>
      <c r="VU946" s="1"/>
      <c r="VV946" s="1"/>
      <c r="VW946" s="1"/>
      <c r="VX946" s="1"/>
      <c r="VY946" s="1"/>
      <c r="VZ946" s="1"/>
      <c r="WA946" s="1"/>
      <c r="WB946" s="1"/>
      <c r="WC946" s="1"/>
      <c r="WD946" s="1"/>
      <c r="WE946" s="1"/>
      <c r="WF946" s="1"/>
      <c r="WG946" s="1"/>
      <c r="WH946" s="1"/>
      <c r="WI946" s="1"/>
      <c r="WJ946" s="1"/>
      <c r="WK946" s="1"/>
      <c r="WL946" s="1"/>
      <c r="WM946" s="1"/>
      <c r="WN946" s="1"/>
      <c r="WO946" s="1"/>
      <c r="WP946" s="1"/>
      <c r="WQ946" s="1"/>
      <c r="WR946" s="1"/>
      <c r="WS946" s="1"/>
      <c r="WT946" s="1"/>
      <c r="WU946" s="1"/>
      <c r="WV946" s="1"/>
      <c r="WW946" s="1"/>
      <c r="WX946" s="1"/>
      <c r="WY946" s="1"/>
      <c r="WZ946" s="1"/>
      <c r="XA946" s="1"/>
      <c r="XB946" s="1"/>
      <c r="XC946" s="1"/>
      <c r="XD946" s="1"/>
      <c r="XE946" s="1"/>
      <c r="XF946" s="1"/>
      <c r="XG946" s="1"/>
      <c r="XH946" s="1"/>
      <c r="XI946" s="1"/>
      <c r="XJ946" s="1"/>
      <c r="XK946" s="1"/>
      <c r="XL946" s="1"/>
      <c r="XM946" s="1"/>
      <c r="XN946" s="1"/>
      <c r="XO946" s="1"/>
      <c r="XP946" s="1"/>
      <c r="XQ946" s="1"/>
      <c r="XR946" s="1"/>
      <c r="XS946" s="1"/>
      <c r="XT946" s="1"/>
      <c r="XU946" s="1"/>
      <c r="XV946" s="1"/>
      <c r="XW946" s="1"/>
      <c r="XX946" s="1"/>
      <c r="XY946" s="1"/>
      <c r="XZ946" s="1"/>
      <c r="YA946" s="1"/>
      <c r="YB946" s="1"/>
      <c r="YC946" s="1"/>
      <c r="YD946" s="1"/>
      <c r="YE946" s="1"/>
      <c r="YF946" s="1"/>
      <c r="YG946" s="1"/>
      <c r="YH946" s="1"/>
      <c r="YI946" s="1"/>
      <c r="YJ946" s="1"/>
      <c r="YK946" s="1"/>
      <c r="YL946" s="1"/>
      <c r="YM946" s="1"/>
      <c r="YN946" s="1"/>
      <c r="YO946" s="1"/>
      <c r="YP946" s="1"/>
      <c r="YQ946" s="1"/>
      <c r="YR946" s="1"/>
      <c r="YS946" s="1"/>
      <c r="YT946" s="1"/>
      <c r="YU946" s="1"/>
      <c r="YV946" s="1"/>
      <c r="YW946" s="1"/>
      <c r="YX946" s="1"/>
      <c r="YY946" s="1"/>
      <c r="YZ946" s="1"/>
      <c r="ZA946" s="1"/>
      <c r="ZB946" s="1"/>
      <c r="ZC946" s="1"/>
      <c r="ZD946" s="1"/>
      <c r="ZE946" s="1"/>
      <c r="ZF946" s="1"/>
      <c r="ZG946" s="1"/>
      <c r="ZH946" s="1"/>
      <c r="ZI946" s="1"/>
      <c r="ZJ946" s="1"/>
      <c r="ZK946" s="1"/>
      <c r="ZL946" s="1"/>
      <c r="ZM946" s="1"/>
      <c r="ZN946" s="1"/>
      <c r="ZO946" s="1"/>
      <c r="ZP946" s="1"/>
      <c r="ZQ946" s="1"/>
      <c r="ZR946" s="1"/>
      <c r="ZS946" s="1"/>
      <c r="ZT946" s="1"/>
      <c r="ZU946" s="1"/>
      <c r="ZV946" s="1"/>
      <c r="ZW946" s="1"/>
      <c r="ZX946" s="1"/>
      <c r="ZY946" s="1"/>
      <c r="ZZ946" s="1"/>
      <c r="AAA946" s="1"/>
      <c r="AAB946" s="1"/>
      <c r="AAC946" s="1"/>
      <c r="AAD946" s="1"/>
      <c r="AAE946" s="1"/>
      <c r="AAF946" s="1"/>
      <c r="AAG946" s="1"/>
      <c r="AAH946" s="1"/>
      <c r="AAI946" s="1"/>
      <c r="AAJ946" s="1"/>
      <c r="AAK946" s="1"/>
      <c r="AAL946" s="1"/>
      <c r="AAM946" s="1"/>
      <c r="AAN946" s="1"/>
      <c r="AAO946" s="1"/>
      <c r="AAP946" s="1"/>
      <c r="AAQ946" s="1"/>
      <c r="AAR946" s="1"/>
      <c r="AAS946" s="1"/>
      <c r="AAT946" s="1"/>
      <c r="AAU946" s="1"/>
      <c r="AAV946" s="1"/>
      <c r="AAW946" s="1"/>
      <c r="AAX946" s="1"/>
      <c r="AAY946" s="1"/>
      <c r="AAZ946" s="1"/>
      <c r="ABA946" s="1"/>
      <c r="ABB946" s="1"/>
      <c r="ABC946" s="1"/>
      <c r="ABD946" s="1"/>
      <c r="ABE946" s="1"/>
      <c r="ABF946" s="1"/>
      <c r="ABG946" s="1"/>
      <c r="ABH946" s="1"/>
      <c r="ABI946" s="1"/>
      <c r="ABJ946" s="1"/>
      <c r="ABK946" s="1"/>
      <c r="ABL946" s="1"/>
      <c r="ABM946" s="1"/>
      <c r="ABN946" s="1"/>
      <c r="ABO946" s="1"/>
      <c r="ABP946" s="1"/>
      <c r="ABQ946" s="1"/>
      <c r="ABR946" s="1"/>
      <c r="ABS946" s="1"/>
      <c r="ABT946" s="1"/>
      <c r="ABU946" s="1"/>
      <c r="ABV946" s="1"/>
      <c r="ABW946" s="1"/>
      <c r="ABX946" s="1"/>
      <c r="ABY946" s="1"/>
      <c r="ABZ946" s="1"/>
      <c r="ACA946" s="1"/>
      <c r="ACB946" s="1"/>
      <c r="ACC946" s="1"/>
      <c r="ACD946" s="1"/>
      <c r="ACE946" s="1"/>
      <c r="ACF946" s="1"/>
      <c r="ACG946" s="1"/>
      <c r="ACH946" s="1"/>
      <c r="ACI946" s="1"/>
      <c r="ACJ946" s="1"/>
      <c r="ACK946" s="1"/>
      <c r="ACL946" s="1"/>
      <c r="ACM946" s="1"/>
      <c r="ACN946" s="1"/>
      <c r="ACO946" s="1"/>
      <c r="ACP946" s="1"/>
      <c r="ACQ946" s="1"/>
      <c r="ACR946" s="1"/>
      <c r="ACS946" s="1"/>
      <c r="ACT946" s="1"/>
      <c r="ACU946" s="1"/>
      <c r="ACV946" s="1"/>
      <c r="ACW946" s="1"/>
      <c r="ACX946" s="1"/>
      <c r="ACY946" s="1"/>
      <c r="ACZ946" s="1"/>
      <c r="ADA946" s="1"/>
      <c r="ADB946" s="1"/>
      <c r="ADC946" s="1"/>
      <c r="ADD946" s="1"/>
      <c r="ADE946" s="1"/>
      <c r="ADF946" s="1"/>
      <c r="ADG946" s="1"/>
      <c r="ADH946" s="1"/>
      <c r="ADI946" s="1"/>
      <c r="ADJ946" s="1"/>
      <c r="ADK946" s="1"/>
      <c r="ADL946" s="1"/>
      <c r="ADM946" s="1"/>
      <c r="ADN946" s="1"/>
      <c r="ADO946" s="1"/>
      <c r="ADP946" s="1"/>
      <c r="ADQ946" s="1"/>
      <c r="ADR946" s="1"/>
      <c r="ADS946" s="1"/>
      <c r="ADT946" s="1"/>
      <c r="ADU946" s="1"/>
      <c r="ADV946" s="1"/>
      <c r="ADW946" s="1"/>
      <c r="ADX946" s="1"/>
      <c r="ADY946" s="1"/>
      <c r="ADZ946" s="1"/>
      <c r="AEA946" s="1"/>
      <c r="AEB946" s="1"/>
      <c r="AEC946" s="1"/>
      <c r="AED946" s="1"/>
      <c r="AEE946" s="1"/>
      <c r="AEF946" s="1"/>
      <c r="AEG946" s="1"/>
      <c r="AEH946" s="1"/>
      <c r="AEI946" s="1"/>
      <c r="AEJ946" s="1"/>
      <c r="AEK946" s="1"/>
      <c r="AEL946" s="1"/>
      <c r="AEM946" s="1"/>
      <c r="AEN946" s="1"/>
      <c r="AEO946" s="1"/>
      <c r="AEP946" s="1"/>
      <c r="AEQ946" s="1"/>
      <c r="AER946" s="1"/>
      <c r="AES946" s="1"/>
      <c r="AET946" s="1"/>
      <c r="AEU946" s="1"/>
      <c r="AEV946" s="1"/>
      <c r="AEW946" s="1"/>
      <c r="AEX946" s="1"/>
      <c r="AEY946" s="1"/>
      <c r="AEZ946" s="1"/>
      <c r="AFA946" s="1"/>
      <c r="AFB946" s="1"/>
      <c r="AFC946" s="1"/>
      <c r="AFD946" s="1"/>
      <c r="AFE946" s="1"/>
      <c r="AFF946" s="1"/>
      <c r="AFG946" s="1"/>
      <c r="AFH946" s="1"/>
      <c r="AFI946" s="1"/>
      <c r="AFJ946" s="1"/>
      <c r="AFK946" s="1"/>
      <c r="AFL946" s="1"/>
      <c r="AFM946" s="1"/>
      <c r="AFN946" s="1"/>
      <c r="AFO946" s="1"/>
      <c r="AFP946" s="1"/>
      <c r="AFQ946" s="1"/>
      <c r="AFR946" s="1"/>
      <c r="AFS946" s="1"/>
      <c r="AFT946" s="1"/>
      <c r="AFU946" s="1"/>
      <c r="AFV946" s="1"/>
      <c r="AFW946" s="1"/>
      <c r="AFX946" s="1"/>
      <c r="AFY946" s="1"/>
      <c r="AFZ946" s="1"/>
      <c r="AGA946" s="1"/>
      <c r="AGB946" s="1"/>
      <c r="AGC946" s="1"/>
      <c r="AGD946" s="1"/>
      <c r="AGE946" s="1"/>
      <c r="AGF946" s="1"/>
      <c r="AGG946" s="1"/>
      <c r="AGH946" s="1"/>
      <c r="AGI946" s="1"/>
      <c r="AGJ946" s="1"/>
      <c r="AGK946" s="1"/>
      <c r="AGL946" s="1"/>
      <c r="AGM946" s="1"/>
      <c r="AGN946" s="1"/>
      <c r="AGO946" s="1"/>
      <c r="AGP946" s="1"/>
      <c r="AGQ946" s="1"/>
      <c r="AGR946" s="1"/>
      <c r="AGS946" s="1"/>
      <c r="AGT946" s="1"/>
      <c r="AGU946" s="1"/>
      <c r="AGV946" s="1"/>
      <c r="AGW946" s="1"/>
      <c r="AGX946" s="1"/>
      <c r="AGY946" s="1"/>
      <c r="AGZ946" s="1"/>
      <c r="AHA946" s="1"/>
      <c r="AHB946" s="1"/>
      <c r="AHC946" s="1"/>
      <c r="AHD946" s="1"/>
      <c r="AHE946" s="1"/>
      <c r="AHF946" s="1"/>
      <c r="AHG946" s="1"/>
      <c r="AHH946" s="1"/>
      <c r="AHI946" s="1"/>
      <c r="AHJ946" s="1"/>
      <c r="AHK946" s="1"/>
      <c r="AHL946" s="1"/>
      <c r="AHM946" s="1"/>
      <c r="AHN946" s="1"/>
      <c r="AHO946" s="1"/>
      <c r="AHP946" s="1"/>
      <c r="AHQ946" s="1"/>
      <c r="AHR946" s="1"/>
      <c r="AHS946" s="1"/>
      <c r="AHT946" s="1"/>
      <c r="AHU946" s="1"/>
      <c r="AHV946" s="1"/>
      <c r="AHW946" s="1"/>
      <c r="AHX946" s="1"/>
      <c r="AHY946" s="1"/>
      <c r="AHZ946" s="1"/>
      <c r="AIA946" s="1"/>
      <c r="AIB946" s="1"/>
      <c r="AIC946" s="1"/>
      <c r="AID946" s="1"/>
      <c r="AIE946" s="1"/>
      <c r="AIF946" s="1"/>
      <c r="AIG946" s="1"/>
      <c r="AIH946" s="1"/>
      <c r="AII946" s="1"/>
      <c r="AIJ946" s="1"/>
      <c r="AIK946" s="1"/>
      <c r="AIL946" s="1"/>
      <c r="AIM946" s="1"/>
      <c r="AIN946" s="1"/>
      <c r="AIO946" s="1"/>
      <c r="AIP946" s="1"/>
      <c r="AIQ946" s="1"/>
      <c r="AIR946" s="1"/>
      <c r="AIS946" s="1"/>
      <c r="AIT946" s="1"/>
      <c r="AIU946" s="1"/>
    </row>
    <row r="947" spans="1:931" ht="37.5" x14ac:dyDescent="0.3">
      <c r="A947" s="24">
        <f t="shared" si="205"/>
        <v>41</v>
      </c>
      <c r="B947" s="112">
        <v>25</v>
      </c>
      <c r="C947" s="78" t="s">
        <v>941</v>
      </c>
      <c r="D947" s="111">
        <v>1962</v>
      </c>
      <c r="E947" s="111" t="s">
        <v>24</v>
      </c>
      <c r="F947" s="112" t="s">
        <v>190</v>
      </c>
      <c r="G947" s="111" t="s">
        <v>41</v>
      </c>
      <c r="H947" s="111">
        <v>3</v>
      </c>
      <c r="I947" s="113">
        <v>1761.7</v>
      </c>
      <c r="J947" s="113">
        <v>926.3</v>
      </c>
      <c r="K947" s="40" t="s">
        <v>32</v>
      </c>
      <c r="L947" s="115">
        <f>I947*Q947</f>
        <v>374713.58999999997</v>
      </c>
      <c r="M947" s="145">
        <f>L947+L948+L949+L950+L951</f>
        <v>4264230.0840000007</v>
      </c>
      <c r="N947" s="115">
        <f>I947*R947</f>
        <v>36431.955999999998</v>
      </c>
      <c r="O947" s="115">
        <f t="shared" si="208"/>
        <v>411145.54599999997</v>
      </c>
      <c r="P947" s="145">
        <f>O947+O948+O949+O950+O951</f>
        <v>4456942.4469999997</v>
      </c>
      <c r="Q947" s="115">
        <v>212.7</v>
      </c>
      <c r="R947" s="115">
        <v>20.68</v>
      </c>
      <c r="S947" s="112" t="s">
        <v>183</v>
      </c>
      <c r="T947" s="112" t="s">
        <v>429</v>
      </c>
    </row>
    <row r="948" spans="1:931" ht="37.5" x14ac:dyDescent="0.3">
      <c r="A948" s="24">
        <f t="shared" si="205"/>
        <v>42</v>
      </c>
      <c r="B948" s="112"/>
      <c r="C948" s="78"/>
      <c r="D948" s="111"/>
      <c r="E948" s="111"/>
      <c r="F948" s="112" t="s">
        <v>190</v>
      </c>
      <c r="G948" s="111" t="s">
        <v>41</v>
      </c>
      <c r="H948" s="111"/>
      <c r="I948" s="113"/>
      <c r="J948" s="113"/>
      <c r="K948" s="33" t="s">
        <v>35</v>
      </c>
      <c r="L948" s="115">
        <f>I947*Q948</f>
        <v>622584.78</v>
      </c>
      <c r="M948" s="155"/>
      <c r="N948" s="115">
        <f>I947*R948</f>
        <v>37171.870000000003</v>
      </c>
      <c r="O948" s="115">
        <f t="shared" si="208"/>
        <v>659756.65</v>
      </c>
      <c r="P948" s="155"/>
      <c r="Q948" s="115">
        <v>353.4</v>
      </c>
      <c r="R948" s="115">
        <v>21.1</v>
      </c>
      <c r="S948" s="112" t="s">
        <v>183</v>
      </c>
      <c r="T948" s="112" t="s">
        <v>429</v>
      </c>
    </row>
    <row r="949" spans="1:931" ht="56.25" x14ac:dyDescent="0.3">
      <c r="A949" s="24">
        <f t="shared" si="205"/>
        <v>43</v>
      </c>
      <c r="B949" s="112"/>
      <c r="C949" s="78"/>
      <c r="D949" s="111"/>
      <c r="E949" s="111"/>
      <c r="F949" s="112" t="s">
        <v>190</v>
      </c>
      <c r="G949" s="111" t="s">
        <v>41</v>
      </c>
      <c r="H949" s="111"/>
      <c r="I949" s="113"/>
      <c r="J949" s="113"/>
      <c r="K949" s="33" t="s">
        <v>29</v>
      </c>
      <c r="L949" s="115">
        <f>I947*Q949</f>
        <v>91608.400000000009</v>
      </c>
      <c r="M949" s="155"/>
      <c r="N949" s="115">
        <f>I947*R949</f>
        <v>20100.996999999999</v>
      </c>
      <c r="O949" s="115">
        <f t="shared" si="208"/>
        <v>111709.39700000001</v>
      </c>
      <c r="P949" s="155"/>
      <c r="Q949" s="115">
        <v>52</v>
      </c>
      <c r="R949" s="115">
        <v>11.41</v>
      </c>
      <c r="S949" s="112" t="s">
        <v>183</v>
      </c>
      <c r="T949" s="112" t="s">
        <v>429</v>
      </c>
    </row>
    <row r="950" spans="1:931" ht="37.5" x14ac:dyDescent="0.3">
      <c r="A950" s="24">
        <f t="shared" si="205"/>
        <v>44</v>
      </c>
      <c r="B950" s="112"/>
      <c r="C950" s="78"/>
      <c r="D950" s="111"/>
      <c r="E950" s="111"/>
      <c r="F950" s="112" t="s">
        <v>190</v>
      </c>
      <c r="G950" s="111" t="s">
        <v>41</v>
      </c>
      <c r="H950" s="111"/>
      <c r="I950" s="113"/>
      <c r="J950" s="113"/>
      <c r="K950" s="33" t="s">
        <v>63</v>
      </c>
      <c r="L950" s="115">
        <f>I947*Q950</f>
        <v>1205742.7139999999</v>
      </c>
      <c r="M950" s="155"/>
      <c r="N950" s="115">
        <f>I947*R950</f>
        <v>42633.14</v>
      </c>
      <c r="O950" s="115">
        <f t="shared" si="208"/>
        <v>1248375.8539999998</v>
      </c>
      <c r="P950" s="155"/>
      <c r="Q950" s="115">
        <v>684.42</v>
      </c>
      <c r="R950" s="115">
        <v>24.2</v>
      </c>
      <c r="S950" s="112" t="s">
        <v>183</v>
      </c>
      <c r="T950" s="112" t="s">
        <v>429</v>
      </c>
    </row>
    <row r="951" spans="1:931" ht="37.5" x14ac:dyDescent="0.3">
      <c r="A951" s="24">
        <f t="shared" si="205"/>
        <v>45</v>
      </c>
      <c r="B951" s="112"/>
      <c r="C951" s="78"/>
      <c r="D951" s="111"/>
      <c r="E951" s="111"/>
      <c r="F951" s="112" t="s">
        <v>190</v>
      </c>
      <c r="G951" s="111" t="s">
        <v>41</v>
      </c>
      <c r="H951" s="111"/>
      <c r="I951" s="113"/>
      <c r="J951" s="113"/>
      <c r="K951" s="33" t="s">
        <v>154</v>
      </c>
      <c r="L951" s="115">
        <f>I947*Q951</f>
        <v>1969580.6</v>
      </c>
      <c r="M951" s="146"/>
      <c r="N951" s="115">
        <f>I947*R951</f>
        <v>56374.400000000001</v>
      </c>
      <c r="O951" s="115">
        <f t="shared" si="208"/>
        <v>2025955</v>
      </c>
      <c r="P951" s="146"/>
      <c r="Q951" s="115">
        <v>1118</v>
      </c>
      <c r="R951" s="115">
        <v>32</v>
      </c>
      <c r="S951" s="112" t="s">
        <v>183</v>
      </c>
      <c r="T951" s="112" t="s">
        <v>429</v>
      </c>
    </row>
    <row r="952" spans="1:931" ht="37.5" x14ac:dyDescent="0.3">
      <c r="A952" s="24">
        <f t="shared" si="205"/>
        <v>46</v>
      </c>
      <c r="B952" s="112">
        <v>26</v>
      </c>
      <c r="C952" s="78" t="s">
        <v>942</v>
      </c>
      <c r="D952" s="111">
        <v>1959</v>
      </c>
      <c r="E952" s="111" t="s">
        <v>24</v>
      </c>
      <c r="F952" s="112" t="s">
        <v>190</v>
      </c>
      <c r="G952" s="111" t="s">
        <v>41</v>
      </c>
      <c r="H952" s="111">
        <v>3</v>
      </c>
      <c r="I952" s="113">
        <v>1775.2</v>
      </c>
      <c r="J952" s="113">
        <v>938.2</v>
      </c>
      <c r="K952" s="33" t="s">
        <v>32</v>
      </c>
      <c r="L952" s="115">
        <f>I952*Q952</f>
        <v>377585.04</v>
      </c>
      <c r="M952" s="145">
        <f>L952+L953+L954+L955+L956</f>
        <v>4296907.1040000003</v>
      </c>
      <c r="N952" s="115">
        <f>I952*R952</f>
        <v>36711.135999999999</v>
      </c>
      <c r="O952" s="115">
        <f t="shared" si="208"/>
        <v>414296.17599999998</v>
      </c>
      <c r="P952" s="145">
        <f>O952+O953+O954+O955+O956</f>
        <v>4491096.2319999998</v>
      </c>
      <c r="Q952" s="115">
        <v>212.7</v>
      </c>
      <c r="R952" s="34">
        <v>20.68</v>
      </c>
      <c r="S952" s="112" t="s">
        <v>183</v>
      </c>
      <c r="T952" s="112" t="s">
        <v>429</v>
      </c>
    </row>
    <row r="953" spans="1:931" ht="37.5" x14ac:dyDescent="0.3">
      <c r="A953" s="24">
        <f t="shared" si="205"/>
        <v>47</v>
      </c>
      <c r="B953" s="112"/>
      <c r="C953" s="78"/>
      <c r="D953" s="111"/>
      <c r="E953" s="111"/>
      <c r="F953" s="112" t="s">
        <v>190</v>
      </c>
      <c r="G953" s="111" t="s">
        <v>41</v>
      </c>
      <c r="H953" s="111"/>
      <c r="I953" s="113"/>
      <c r="J953" s="113"/>
      <c r="K953" s="33" t="s">
        <v>35</v>
      </c>
      <c r="L953" s="115">
        <f>I952*Q953</f>
        <v>627355.67999999993</v>
      </c>
      <c r="M953" s="155"/>
      <c r="N953" s="115">
        <f>I952*R953</f>
        <v>37456.720000000001</v>
      </c>
      <c r="O953" s="115">
        <f t="shared" si="208"/>
        <v>664812.39999999991</v>
      </c>
      <c r="P953" s="155"/>
      <c r="Q953" s="115">
        <v>353.4</v>
      </c>
      <c r="R953" s="34">
        <v>21.1</v>
      </c>
      <c r="S953" s="112" t="s">
        <v>183</v>
      </c>
      <c r="T953" s="112" t="s">
        <v>429</v>
      </c>
    </row>
    <row r="954" spans="1:931" ht="56.25" x14ac:dyDescent="0.3">
      <c r="A954" s="24">
        <f t="shared" si="205"/>
        <v>48</v>
      </c>
      <c r="B954" s="112"/>
      <c r="C954" s="78"/>
      <c r="D954" s="111"/>
      <c r="E954" s="111"/>
      <c r="F954" s="112" t="s">
        <v>190</v>
      </c>
      <c r="G954" s="111" t="s">
        <v>41</v>
      </c>
      <c r="H954" s="111"/>
      <c r="I954" s="113"/>
      <c r="J954" s="113"/>
      <c r="K954" s="33" t="s">
        <v>29</v>
      </c>
      <c r="L954" s="115">
        <f>I952*Q954</f>
        <v>92310.400000000009</v>
      </c>
      <c r="M954" s="155"/>
      <c r="N954" s="115">
        <f>I952*R954</f>
        <v>20255.031999999999</v>
      </c>
      <c r="O954" s="115">
        <f t="shared" si="208"/>
        <v>112565.432</v>
      </c>
      <c r="P954" s="155"/>
      <c r="Q954" s="115">
        <v>52</v>
      </c>
      <c r="R954" s="34">
        <v>11.41</v>
      </c>
      <c r="S954" s="112" t="s">
        <v>183</v>
      </c>
      <c r="T954" s="112" t="s">
        <v>429</v>
      </c>
    </row>
    <row r="955" spans="1:931" ht="37.5" x14ac:dyDescent="0.3">
      <c r="A955" s="24">
        <f t="shared" si="205"/>
        <v>49</v>
      </c>
      <c r="B955" s="112"/>
      <c r="C955" s="78"/>
      <c r="D955" s="111"/>
      <c r="E955" s="111"/>
      <c r="F955" s="112" t="s">
        <v>190</v>
      </c>
      <c r="G955" s="111" t="s">
        <v>41</v>
      </c>
      <c r="H955" s="111"/>
      <c r="I955" s="113"/>
      <c r="J955" s="113"/>
      <c r="K955" s="33" t="s">
        <v>63</v>
      </c>
      <c r="L955" s="115">
        <f>I952*Q955</f>
        <v>1214982.3839999998</v>
      </c>
      <c r="M955" s="155"/>
      <c r="N955" s="115">
        <f>I952*R955</f>
        <v>42959.839999999997</v>
      </c>
      <c r="O955" s="115">
        <f t="shared" si="208"/>
        <v>1257942.2239999999</v>
      </c>
      <c r="P955" s="155"/>
      <c r="Q955" s="115">
        <v>684.42</v>
      </c>
      <c r="R955" s="115">
        <v>24.2</v>
      </c>
      <c r="S955" s="112" t="s">
        <v>183</v>
      </c>
      <c r="T955" s="112" t="s">
        <v>429</v>
      </c>
    </row>
    <row r="956" spans="1:931" ht="37.5" x14ac:dyDescent="0.3">
      <c r="A956" s="24">
        <f t="shared" si="205"/>
        <v>50</v>
      </c>
      <c r="B956" s="112"/>
      <c r="C956" s="78"/>
      <c r="D956" s="111"/>
      <c r="E956" s="111"/>
      <c r="F956" s="112" t="s">
        <v>190</v>
      </c>
      <c r="G956" s="111" t="s">
        <v>41</v>
      </c>
      <c r="H956" s="111"/>
      <c r="I956" s="113"/>
      <c r="J956" s="113"/>
      <c r="K956" s="33" t="s">
        <v>154</v>
      </c>
      <c r="L956" s="115">
        <f>I952*Q956</f>
        <v>1984673.6</v>
      </c>
      <c r="M956" s="146"/>
      <c r="N956" s="115">
        <f>I952*R956</f>
        <v>56806.400000000001</v>
      </c>
      <c r="O956" s="115">
        <f t="shared" si="208"/>
        <v>2041480</v>
      </c>
      <c r="P956" s="146"/>
      <c r="Q956" s="115">
        <v>1118</v>
      </c>
      <c r="R956" s="115">
        <v>32</v>
      </c>
      <c r="S956" s="112" t="s">
        <v>183</v>
      </c>
      <c r="T956" s="112" t="s">
        <v>429</v>
      </c>
    </row>
    <row r="957" spans="1:931" s="5" customFormat="1" ht="37.5" x14ac:dyDescent="0.3">
      <c r="A957" s="24">
        <f t="shared" si="205"/>
        <v>51</v>
      </c>
      <c r="B957" s="111">
        <v>27</v>
      </c>
      <c r="C957" s="47" t="s">
        <v>238</v>
      </c>
      <c r="D957" s="111">
        <v>1953</v>
      </c>
      <c r="E957" s="111" t="s">
        <v>24</v>
      </c>
      <c r="F957" s="112" t="s">
        <v>199</v>
      </c>
      <c r="G957" s="111" t="s">
        <v>41</v>
      </c>
      <c r="H957" s="111">
        <v>2</v>
      </c>
      <c r="I957" s="113">
        <v>716.7</v>
      </c>
      <c r="J957" s="113">
        <v>384.3</v>
      </c>
      <c r="K957" s="40" t="s">
        <v>32</v>
      </c>
      <c r="L957" s="115">
        <f>I957*Q957</f>
        <v>244151.02200000003</v>
      </c>
      <c r="M957" s="145">
        <f>L957+L958+L959+L960+L961</f>
        <v>1343289.3089999999</v>
      </c>
      <c r="N957" s="115">
        <f>I957*R957</f>
        <v>20870.304000000004</v>
      </c>
      <c r="O957" s="115">
        <f t="shared" si="208"/>
        <v>265021.326</v>
      </c>
      <c r="P957" s="145">
        <f>O957+O958+O959+O960+O961</f>
        <v>1427250.7139999999</v>
      </c>
      <c r="Q957" s="115">
        <v>340.66</v>
      </c>
      <c r="R957" s="34">
        <v>29.12</v>
      </c>
      <c r="S957" s="112" t="s">
        <v>183</v>
      </c>
      <c r="T957" s="112" t="s">
        <v>429</v>
      </c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  <c r="XX957" s="1"/>
      <c r="XY957" s="1"/>
      <c r="XZ957" s="1"/>
      <c r="YA957" s="1"/>
      <c r="YB957" s="1"/>
      <c r="YC957" s="1"/>
      <c r="YD957" s="1"/>
      <c r="YE957" s="1"/>
      <c r="YF957" s="1"/>
      <c r="YG957" s="1"/>
      <c r="YH957" s="1"/>
      <c r="YI957" s="1"/>
      <c r="YJ957" s="1"/>
      <c r="YK957" s="1"/>
      <c r="YL957" s="1"/>
      <c r="YM957" s="1"/>
      <c r="YN957" s="1"/>
      <c r="YO957" s="1"/>
      <c r="YP957" s="1"/>
      <c r="YQ957" s="1"/>
      <c r="YR957" s="1"/>
      <c r="YS957" s="1"/>
      <c r="YT957" s="1"/>
      <c r="YU957" s="1"/>
      <c r="YV957" s="1"/>
      <c r="YW957" s="1"/>
      <c r="YX957" s="1"/>
      <c r="YY957" s="1"/>
      <c r="YZ957" s="1"/>
      <c r="ZA957" s="1"/>
      <c r="ZB957" s="1"/>
      <c r="ZC957" s="1"/>
      <c r="ZD957" s="1"/>
      <c r="ZE957" s="1"/>
      <c r="ZF957" s="1"/>
      <c r="ZG957" s="1"/>
      <c r="ZH957" s="1"/>
      <c r="ZI957" s="1"/>
      <c r="ZJ957" s="1"/>
      <c r="ZK957" s="1"/>
      <c r="ZL957" s="1"/>
      <c r="ZM957" s="1"/>
      <c r="ZN957" s="1"/>
      <c r="ZO957" s="1"/>
      <c r="ZP957" s="1"/>
      <c r="ZQ957" s="1"/>
      <c r="ZR957" s="1"/>
      <c r="ZS957" s="1"/>
      <c r="ZT957" s="1"/>
      <c r="ZU957" s="1"/>
      <c r="ZV957" s="1"/>
      <c r="ZW957" s="1"/>
      <c r="ZX957" s="1"/>
      <c r="ZY957" s="1"/>
      <c r="ZZ957" s="1"/>
      <c r="AAA957" s="1"/>
      <c r="AAB957" s="1"/>
      <c r="AAC957" s="1"/>
      <c r="AAD957" s="1"/>
      <c r="AAE957" s="1"/>
      <c r="AAF957" s="1"/>
      <c r="AAG957" s="1"/>
      <c r="AAH957" s="1"/>
      <c r="AAI957" s="1"/>
      <c r="AAJ957" s="1"/>
      <c r="AAK957" s="1"/>
      <c r="AAL957" s="1"/>
      <c r="AAM957" s="1"/>
      <c r="AAN957" s="1"/>
      <c r="AAO957" s="1"/>
      <c r="AAP957" s="1"/>
      <c r="AAQ957" s="1"/>
      <c r="AAR957" s="1"/>
      <c r="AAS957" s="1"/>
      <c r="AAT957" s="1"/>
      <c r="AAU957" s="1"/>
      <c r="AAV957" s="1"/>
      <c r="AAW957" s="1"/>
      <c r="AAX957" s="1"/>
      <c r="AAY957" s="1"/>
      <c r="AAZ957" s="1"/>
      <c r="ABA957" s="1"/>
      <c r="ABB957" s="1"/>
      <c r="ABC957" s="1"/>
      <c r="ABD957" s="1"/>
      <c r="ABE957" s="1"/>
      <c r="ABF957" s="1"/>
      <c r="ABG957" s="1"/>
      <c r="ABH957" s="1"/>
      <c r="ABI957" s="1"/>
      <c r="ABJ957" s="1"/>
      <c r="ABK957" s="1"/>
      <c r="ABL957" s="1"/>
      <c r="ABM957" s="1"/>
      <c r="ABN957" s="1"/>
      <c r="ABO957" s="1"/>
      <c r="ABP957" s="1"/>
      <c r="ABQ957" s="1"/>
      <c r="ABR957" s="1"/>
      <c r="ABS957" s="1"/>
      <c r="ABT957" s="1"/>
      <c r="ABU957" s="1"/>
      <c r="ABV957" s="1"/>
      <c r="ABW957" s="1"/>
      <c r="ABX957" s="1"/>
      <c r="ABY957" s="1"/>
      <c r="ABZ957" s="1"/>
      <c r="ACA957" s="1"/>
      <c r="ACB957" s="1"/>
      <c r="ACC957" s="1"/>
      <c r="ACD957" s="1"/>
      <c r="ACE957" s="1"/>
      <c r="ACF957" s="1"/>
      <c r="ACG957" s="1"/>
      <c r="ACH957" s="1"/>
      <c r="ACI957" s="1"/>
      <c r="ACJ957" s="1"/>
      <c r="ACK957" s="1"/>
      <c r="ACL957" s="1"/>
      <c r="ACM957" s="1"/>
      <c r="ACN957" s="1"/>
      <c r="ACO957" s="1"/>
      <c r="ACP957" s="1"/>
      <c r="ACQ957" s="1"/>
      <c r="ACR957" s="1"/>
      <c r="ACS957" s="1"/>
      <c r="ACT957" s="1"/>
      <c r="ACU957" s="1"/>
      <c r="ACV957" s="1"/>
      <c r="ACW957" s="1"/>
      <c r="ACX957" s="1"/>
      <c r="ACY957" s="1"/>
      <c r="ACZ957" s="1"/>
      <c r="ADA957" s="1"/>
      <c r="ADB957" s="1"/>
      <c r="ADC957" s="1"/>
      <c r="ADD957" s="1"/>
      <c r="ADE957" s="1"/>
      <c r="ADF957" s="1"/>
      <c r="ADG957" s="1"/>
      <c r="ADH957" s="1"/>
      <c r="ADI957" s="1"/>
      <c r="ADJ957" s="1"/>
      <c r="ADK957" s="1"/>
      <c r="ADL957" s="1"/>
      <c r="ADM957" s="1"/>
      <c r="ADN957" s="1"/>
      <c r="ADO957" s="1"/>
      <c r="ADP957" s="1"/>
      <c r="ADQ957" s="1"/>
      <c r="ADR957" s="1"/>
      <c r="ADS957" s="1"/>
      <c r="ADT957" s="1"/>
      <c r="ADU957" s="1"/>
      <c r="ADV957" s="1"/>
      <c r="ADW957" s="1"/>
      <c r="ADX957" s="1"/>
      <c r="ADY957" s="1"/>
      <c r="ADZ957" s="1"/>
      <c r="AEA957" s="1"/>
      <c r="AEB957" s="1"/>
      <c r="AEC957" s="1"/>
      <c r="AED957" s="1"/>
      <c r="AEE957" s="1"/>
      <c r="AEF957" s="1"/>
      <c r="AEG957" s="1"/>
      <c r="AEH957" s="1"/>
      <c r="AEI957" s="1"/>
      <c r="AEJ957" s="1"/>
      <c r="AEK957" s="1"/>
      <c r="AEL957" s="1"/>
      <c r="AEM957" s="1"/>
      <c r="AEN957" s="1"/>
      <c r="AEO957" s="1"/>
      <c r="AEP957" s="1"/>
      <c r="AEQ957" s="1"/>
      <c r="AER957" s="1"/>
      <c r="AES957" s="1"/>
      <c r="AET957" s="1"/>
      <c r="AEU957" s="1"/>
      <c r="AEV957" s="1"/>
      <c r="AEW957" s="1"/>
      <c r="AEX957" s="1"/>
      <c r="AEY957" s="1"/>
      <c r="AEZ957" s="1"/>
      <c r="AFA957" s="1"/>
      <c r="AFB957" s="1"/>
      <c r="AFC957" s="1"/>
      <c r="AFD957" s="1"/>
      <c r="AFE957" s="1"/>
      <c r="AFF957" s="1"/>
      <c r="AFG957" s="1"/>
      <c r="AFH957" s="1"/>
      <c r="AFI957" s="1"/>
      <c r="AFJ957" s="1"/>
      <c r="AFK957" s="1"/>
      <c r="AFL957" s="1"/>
      <c r="AFM957" s="1"/>
      <c r="AFN957" s="1"/>
      <c r="AFO957" s="1"/>
      <c r="AFP957" s="1"/>
      <c r="AFQ957" s="1"/>
      <c r="AFR957" s="1"/>
      <c r="AFS957" s="1"/>
      <c r="AFT957" s="1"/>
      <c r="AFU957" s="1"/>
      <c r="AFV957" s="1"/>
      <c r="AFW957" s="1"/>
      <c r="AFX957" s="1"/>
      <c r="AFY957" s="1"/>
      <c r="AFZ957" s="1"/>
      <c r="AGA957" s="1"/>
      <c r="AGB957" s="1"/>
      <c r="AGC957" s="1"/>
      <c r="AGD957" s="1"/>
      <c r="AGE957" s="1"/>
      <c r="AGF957" s="1"/>
      <c r="AGG957" s="1"/>
      <c r="AGH957" s="1"/>
      <c r="AGI957" s="1"/>
      <c r="AGJ957" s="1"/>
      <c r="AGK957" s="1"/>
      <c r="AGL957" s="1"/>
      <c r="AGM957" s="1"/>
      <c r="AGN957" s="1"/>
      <c r="AGO957" s="1"/>
      <c r="AGP957" s="1"/>
      <c r="AGQ957" s="1"/>
      <c r="AGR957" s="1"/>
      <c r="AGS957" s="1"/>
      <c r="AGT957" s="1"/>
      <c r="AGU957" s="1"/>
      <c r="AGV957" s="1"/>
      <c r="AGW957" s="1"/>
      <c r="AGX957" s="1"/>
      <c r="AGY957" s="1"/>
      <c r="AGZ957" s="1"/>
      <c r="AHA957" s="1"/>
      <c r="AHB957" s="1"/>
      <c r="AHC957" s="1"/>
      <c r="AHD957" s="1"/>
      <c r="AHE957" s="1"/>
      <c r="AHF957" s="1"/>
      <c r="AHG957" s="1"/>
      <c r="AHH957" s="1"/>
      <c r="AHI957" s="1"/>
      <c r="AHJ957" s="1"/>
      <c r="AHK957" s="1"/>
      <c r="AHL957" s="1"/>
      <c r="AHM957" s="1"/>
      <c r="AHN957" s="1"/>
      <c r="AHO957" s="1"/>
      <c r="AHP957" s="1"/>
      <c r="AHQ957" s="1"/>
      <c r="AHR957" s="1"/>
      <c r="AHS957" s="1"/>
      <c r="AHT957" s="1"/>
      <c r="AHU957" s="1"/>
      <c r="AHV957" s="1"/>
      <c r="AHW957" s="1"/>
      <c r="AHX957" s="1"/>
      <c r="AHY957" s="1"/>
      <c r="AHZ957" s="1"/>
      <c r="AIA957" s="1"/>
      <c r="AIB957" s="1"/>
      <c r="AIC957" s="1"/>
      <c r="AID957" s="1"/>
      <c r="AIE957" s="1"/>
      <c r="AIF957" s="1"/>
      <c r="AIG957" s="1"/>
      <c r="AIH957" s="1"/>
      <c r="AII957" s="1"/>
      <c r="AIJ957" s="1"/>
      <c r="AIK957" s="1"/>
      <c r="AIL957" s="1"/>
      <c r="AIM957" s="1"/>
      <c r="AIN957" s="1"/>
      <c r="AIO957" s="1"/>
      <c r="AIP957" s="1"/>
      <c r="AIQ957" s="1"/>
      <c r="AIR957" s="1"/>
      <c r="AIS957" s="1"/>
      <c r="AIT957" s="1"/>
      <c r="AIU957" s="1"/>
    </row>
    <row r="958" spans="1:931" s="5" customFormat="1" ht="56.25" x14ac:dyDescent="0.3">
      <c r="A958" s="24">
        <f t="shared" si="205"/>
        <v>52</v>
      </c>
      <c r="B958" s="111"/>
      <c r="C958" s="47"/>
      <c r="D958" s="111"/>
      <c r="E958" s="111"/>
      <c r="F958" s="112" t="s">
        <v>199</v>
      </c>
      <c r="G958" s="111" t="s">
        <v>41</v>
      </c>
      <c r="H958" s="111"/>
      <c r="I958" s="113"/>
      <c r="J958" s="113"/>
      <c r="K958" s="40" t="s">
        <v>26</v>
      </c>
      <c r="L958" s="115">
        <f>I957*Q958</f>
        <v>82420.5</v>
      </c>
      <c r="M958" s="155"/>
      <c r="N958" s="115">
        <f>I957*R958</f>
        <v>18533.862000000001</v>
      </c>
      <c r="O958" s="115">
        <f t="shared" si="208"/>
        <v>100954.36199999999</v>
      </c>
      <c r="P958" s="155"/>
      <c r="Q958" s="115">
        <v>115</v>
      </c>
      <c r="R958" s="34">
        <v>25.86</v>
      </c>
      <c r="S958" s="112" t="s">
        <v>183</v>
      </c>
      <c r="T958" s="112" t="s">
        <v>429</v>
      </c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  <c r="XX958" s="1"/>
      <c r="XY958" s="1"/>
      <c r="XZ958" s="1"/>
      <c r="YA958" s="1"/>
      <c r="YB958" s="1"/>
      <c r="YC958" s="1"/>
      <c r="YD958" s="1"/>
      <c r="YE958" s="1"/>
      <c r="YF958" s="1"/>
      <c r="YG958" s="1"/>
      <c r="YH958" s="1"/>
      <c r="YI958" s="1"/>
      <c r="YJ958" s="1"/>
      <c r="YK958" s="1"/>
      <c r="YL958" s="1"/>
      <c r="YM958" s="1"/>
      <c r="YN958" s="1"/>
      <c r="YO958" s="1"/>
      <c r="YP958" s="1"/>
      <c r="YQ958" s="1"/>
      <c r="YR958" s="1"/>
      <c r="YS958" s="1"/>
      <c r="YT958" s="1"/>
      <c r="YU958" s="1"/>
      <c r="YV958" s="1"/>
      <c r="YW958" s="1"/>
      <c r="YX958" s="1"/>
      <c r="YY958" s="1"/>
      <c r="YZ958" s="1"/>
      <c r="ZA958" s="1"/>
      <c r="ZB958" s="1"/>
      <c r="ZC958" s="1"/>
      <c r="ZD958" s="1"/>
      <c r="ZE958" s="1"/>
      <c r="ZF958" s="1"/>
      <c r="ZG958" s="1"/>
      <c r="ZH958" s="1"/>
      <c r="ZI958" s="1"/>
      <c r="ZJ958" s="1"/>
      <c r="ZK958" s="1"/>
      <c r="ZL958" s="1"/>
      <c r="ZM958" s="1"/>
      <c r="ZN958" s="1"/>
      <c r="ZO958" s="1"/>
      <c r="ZP958" s="1"/>
      <c r="ZQ958" s="1"/>
      <c r="ZR958" s="1"/>
      <c r="ZS958" s="1"/>
      <c r="ZT958" s="1"/>
      <c r="ZU958" s="1"/>
      <c r="ZV958" s="1"/>
      <c r="ZW958" s="1"/>
      <c r="ZX958" s="1"/>
      <c r="ZY958" s="1"/>
      <c r="ZZ958" s="1"/>
      <c r="AAA958" s="1"/>
      <c r="AAB958" s="1"/>
      <c r="AAC958" s="1"/>
      <c r="AAD958" s="1"/>
      <c r="AAE958" s="1"/>
      <c r="AAF958" s="1"/>
      <c r="AAG958" s="1"/>
      <c r="AAH958" s="1"/>
      <c r="AAI958" s="1"/>
      <c r="AAJ958" s="1"/>
      <c r="AAK958" s="1"/>
      <c r="AAL958" s="1"/>
      <c r="AAM958" s="1"/>
      <c r="AAN958" s="1"/>
      <c r="AAO958" s="1"/>
      <c r="AAP958" s="1"/>
      <c r="AAQ958" s="1"/>
      <c r="AAR958" s="1"/>
      <c r="AAS958" s="1"/>
      <c r="AAT958" s="1"/>
      <c r="AAU958" s="1"/>
      <c r="AAV958" s="1"/>
      <c r="AAW958" s="1"/>
      <c r="AAX958" s="1"/>
      <c r="AAY958" s="1"/>
      <c r="AAZ958" s="1"/>
      <c r="ABA958" s="1"/>
      <c r="ABB958" s="1"/>
      <c r="ABC958" s="1"/>
      <c r="ABD958" s="1"/>
      <c r="ABE958" s="1"/>
      <c r="ABF958" s="1"/>
      <c r="ABG958" s="1"/>
      <c r="ABH958" s="1"/>
      <c r="ABI958" s="1"/>
      <c r="ABJ958" s="1"/>
      <c r="ABK958" s="1"/>
      <c r="ABL958" s="1"/>
      <c r="ABM958" s="1"/>
      <c r="ABN958" s="1"/>
      <c r="ABO958" s="1"/>
      <c r="ABP958" s="1"/>
      <c r="ABQ958" s="1"/>
      <c r="ABR958" s="1"/>
      <c r="ABS958" s="1"/>
      <c r="ABT958" s="1"/>
      <c r="ABU958" s="1"/>
      <c r="ABV958" s="1"/>
      <c r="ABW958" s="1"/>
      <c r="ABX958" s="1"/>
      <c r="ABY958" s="1"/>
      <c r="ABZ958" s="1"/>
      <c r="ACA958" s="1"/>
      <c r="ACB958" s="1"/>
      <c r="ACC958" s="1"/>
      <c r="ACD958" s="1"/>
      <c r="ACE958" s="1"/>
      <c r="ACF958" s="1"/>
      <c r="ACG958" s="1"/>
      <c r="ACH958" s="1"/>
      <c r="ACI958" s="1"/>
      <c r="ACJ958" s="1"/>
      <c r="ACK958" s="1"/>
      <c r="ACL958" s="1"/>
      <c r="ACM958" s="1"/>
      <c r="ACN958" s="1"/>
      <c r="ACO958" s="1"/>
      <c r="ACP958" s="1"/>
      <c r="ACQ958" s="1"/>
      <c r="ACR958" s="1"/>
      <c r="ACS958" s="1"/>
      <c r="ACT958" s="1"/>
      <c r="ACU958" s="1"/>
      <c r="ACV958" s="1"/>
      <c r="ACW958" s="1"/>
      <c r="ACX958" s="1"/>
      <c r="ACY958" s="1"/>
      <c r="ACZ958" s="1"/>
      <c r="ADA958" s="1"/>
      <c r="ADB958" s="1"/>
      <c r="ADC958" s="1"/>
      <c r="ADD958" s="1"/>
      <c r="ADE958" s="1"/>
      <c r="ADF958" s="1"/>
      <c r="ADG958" s="1"/>
      <c r="ADH958" s="1"/>
      <c r="ADI958" s="1"/>
      <c r="ADJ958" s="1"/>
      <c r="ADK958" s="1"/>
      <c r="ADL958" s="1"/>
      <c r="ADM958" s="1"/>
      <c r="ADN958" s="1"/>
      <c r="ADO958" s="1"/>
      <c r="ADP958" s="1"/>
      <c r="ADQ958" s="1"/>
      <c r="ADR958" s="1"/>
      <c r="ADS958" s="1"/>
      <c r="ADT958" s="1"/>
      <c r="ADU958" s="1"/>
      <c r="ADV958" s="1"/>
      <c r="ADW958" s="1"/>
      <c r="ADX958" s="1"/>
      <c r="ADY958" s="1"/>
      <c r="ADZ958" s="1"/>
      <c r="AEA958" s="1"/>
      <c r="AEB958" s="1"/>
      <c r="AEC958" s="1"/>
      <c r="AED958" s="1"/>
      <c r="AEE958" s="1"/>
      <c r="AEF958" s="1"/>
      <c r="AEG958" s="1"/>
      <c r="AEH958" s="1"/>
      <c r="AEI958" s="1"/>
      <c r="AEJ958" s="1"/>
      <c r="AEK958" s="1"/>
      <c r="AEL958" s="1"/>
      <c r="AEM958" s="1"/>
      <c r="AEN958" s="1"/>
      <c r="AEO958" s="1"/>
      <c r="AEP958" s="1"/>
      <c r="AEQ958" s="1"/>
      <c r="AER958" s="1"/>
      <c r="AES958" s="1"/>
      <c r="AET958" s="1"/>
      <c r="AEU958" s="1"/>
      <c r="AEV958" s="1"/>
      <c r="AEW958" s="1"/>
      <c r="AEX958" s="1"/>
      <c r="AEY958" s="1"/>
      <c r="AEZ958" s="1"/>
      <c r="AFA958" s="1"/>
      <c r="AFB958" s="1"/>
      <c r="AFC958" s="1"/>
      <c r="AFD958" s="1"/>
      <c r="AFE958" s="1"/>
      <c r="AFF958" s="1"/>
      <c r="AFG958" s="1"/>
      <c r="AFH958" s="1"/>
      <c r="AFI958" s="1"/>
      <c r="AFJ958" s="1"/>
      <c r="AFK958" s="1"/>
      <c r="AFL958" s="1"/>
      <c r="AFM958" s="1"/>
      <c r="AFN958" s="1"/>
      <c r="AFO958" s="1"/>
      <c r="AFP958" s="1"/>
      <c r="AFQ958" s="1"/>
      <c r="AFR958" s="1"/>
      <c r="AFS958" s="1"/>
      <c r="AFT958" s="1"/>
      <c r="AFU958" s="1"/>
      <c r="AFV958" s="1"/>
      <c r="AFW958" s="1"/>
      <c r="AFX958" s="1"/>
      <c r="AFY958" s="1"/>
      <c r="AFZ958" s="1"/>
      <c r="AGA958" s="1"/>
      <c r="AGB958" s="1"/>
      <c r="AGC958" s="1"/>
      <c r="AGD958" s="1"/>
      <c r="AGE958" s="1"/>
      <c r="AGF958" s="1"/>
      <c r="AGG958" s="1"/>
      <c r="AGH958" s="1"/>
      <c r="AGI958" s="1"/>
      <c r="AGJ958" s="1"/>
      <c r="AGK958" s="1"/>
      <c r="AGL958" s="1"/>
      <c r="AGM958" s="1"/>
      <c r="AGN958" s="1"/>
      <c r="AGO958" s="1"/>
      <c r="AGP958" s="1"/>
      <c r="AGQ958" s="1"/>
      <c r="AGR958" s="1"/>
      <c r="AGS958" s="1"/>
      <c r="AGT958" s="1"/>
      <c r="AGU958" s="1"/>
      <c r="AGV958" s="1"/>
      <c r="AGW958" s="1"/>
      <c r="AGX958" s="1"/>
      <c r="AGY958" s="1"/>
      <c r="AGZ958" s="1"/>
      <c r="AHA958" s="1"/>
      <c r="AHB958" s="1"/>
      <c r="AHC958" s="1"/>
      <c r="AHD958" s="1"/>
      <c r="AHE958" s="1"/>
      <c r="AHF958" s="1"/>
      <c r="AHG958" s="1"/>
      <c r="AHH958" s="1"/>
      <c r="AHI958" s="1"/>
      <c r="AHJ958" s="1"/>
      <c r="AHK958" s="1"/>
      <c r="AHL958" s="1"/>
      <c r="AHM958" s="1"/>
      <c r="AHN958" s="1"/>
      <c r="AHO958" s="1"/>
      <c r="AHP958" s="1"/>
      <c r="AHQ958" s="1"/>
      <c r="AHR958" s="1"/>
      <c r="AHS958" s="1"/>
      <c r="AHT958" s="1"/>
      <c r="AHU958" s="1"/>
      <c r="AHV958" s="1"/>
      <c r="AHW958" s="1"/>
      <c r="AHX958" s="1"/>
      <c r="AHY958" s="1"/>
      <c r="AHZ958" s="1"/>
      <c r="AIA958" s="1"/>
      <c r="AIB958" s="1"/>
      <c r="AIC958" s="1"/>
      <c r="AID958" s="1"/>
      <c r="AIE958" s="1"/>
      <c r="AIF958" s="1"/>
      <c r="AIG958" s="1"/>
      <c r="AIH958" s="1"/>
      <c r="AII958" s="1"/>
      <c r="AIJ958" s="1"/>
      <c r="AIK958" s="1"/>
      <c r="AIL958" s="1"/>
      <c r="AIM958" s="1"/>
      <c r="AIN958" s="1"/>
      <c r="AIO958" s="1"/>
      <c r="AIP958" s="1"/>
      <c r="AIQ958" s="1"/>
      <c r="AIR958" s="1"/>
      <c r="AIS958" s="1"/>
      <c r="AIT958" s="1"/>
      <c r="AIU958" s="1"/>
    </row>
    <row r="959" spans="1:931" s="5" customFormat="1" ht="37.5" x14ac:dyDescent="0.3">
      <c r="A959" s="24">
        <f t="shared" si="205"/>
        <v>53</v>
      </c>
      <c r="B959" s="111"/>
      <c r="C959" s="79"/>
      <c r="D959" s="111"/>
      <c r="E959" s="111"/>
      <c r="F959" s="112" t="s">
        <v>199</v>
      </c>
      <c r="G959" s="111" t="s">
        <v>41</v>
      </c>
      <c r="H959" s="111"/>
      <c r="I959" s="113"/>
      <c r="J959" s="113"/>
      <c r="K959" s="40" t="s">
        <v>35</v>
      </c>
      <c r="L959" s="115">
        <f>I957*Q959</f>
        <v>322515</v>
      </c>
      <c r="M959" s="155"/>
      <c r="N959" s="115">
        <f>I957*R959</f>
        <v>20554.956000000002</v>
      </c>
      <c r="O959" s="115">
        <f t="shared" si="208"/>
        <v>343069.95600000001</v>
      </c>
      <c r="P959" s="155"/>
      <c r="Q959" s="115">
        <v>450</v>
      </c>
      <c r="R959" s="34">
        <v>28.68</v>
      </c>
      <c r="S959" s="112" t="s">
        <v>183</v>
      </c>
      <c r="T959" s="112" t="s">
        <v>429</v>
      </c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  <c r="XX959" s="1"/>
      <c r="XY959" s="1"/>
      <c r="XZ959" s="1"/>
      <c r="YA959" s="1"/>
      <c r="YB959" s="1"/>
      <c r="YC959" s="1"/>
      <c r="YD959" s="1"/>
      <c r="YE959" s="1"/>
      <c r="YF959" s="1"/>
      <c r="YG959" s="1"/>
      <c r="YH959" s="1"/>
      <c r="YI959" s="1"/>
      <c r="YJ959" s="1"/>
      <c r="YK959" s="1"/>
      <c r="YL959" s="1"/>
      <c r="YM959" s="1"/>
      <c r="YN959" s="1"/>
      <c r="YO959" s="1"/>
      <c r="YP959" s="1"/>
      <c r="YQ959" s="1"/>
      <c r="YR959" s="1"/>
      <c r="YS959" s="1"/>
      <c r="YT959" s="1"/>
      <c r="YU959" s="1"/>
      <c r="YV959" s="1"/>
      <c r="YW959" s="1"/>
      <c r="YX959" s="1"/>
      <c r="YY959" s="1"/>
      <c r="YZ959" s="1"/>
      <c r="ZA959" s="1"/>
      <c r="ZB959" s="1"/>
      <c r="ZC959" s="1"/>
      <c r="ZD959" s="1"/>
      <c r="ZE959" s="1"/>
      <c r="ZF959" s="1"/>
      <c r="ZG959" s="1"/>
      <c r="ZH959" s="1"/>
      <c r="ZI959" s="1"/>
      <c r="ZJ959" s="1"/>
      <c r="ZK959" s="1"/>
      <c r="ZL959" s="1"/>
      <c r="ZM959" s="1"/>
      <c r="ZN959" s="1"/>
      <c r="ZO959" s="1"/>
      <c r="ZP959" s="1"/>
      <c r="ZQ959" s="1"/>
      <c r="ZR959" s="1"/>
      <c r="ZS959" s="1"/>
      <c r="ZT959" s="1"/>
      <c r="ZU959" s="1"/>
      <c r="ZV959" s="1"/>
      <c r="ZW959" s="1"/>
      <c r="ZX959" s="1"/>
      <c r="ZY959" s="1"/>
      <c r="ZZ959" s="1"/>
      <c r="AAA959" s="1"/>
      <c r="AAB959" s="1"/>
      <c r="AAC959" s="1"/>
      <c r="AAD959" s="1"/>
      <c r="AAE959" s="1"/>
      <c r="AAF959" s="1"/>
      <c r="AAG959" s="1"/>
      <c r="AAH959" s="1"/>
      <c r="AAI959" s="1"/>
      <c r="AAJ959" s="1"/>
      <c r="AAK959" s="1"/>
      <c r="AAL959" s="1"/>
      <c r="AAM959" s="1"/>
      <c r="AAN959" s="1"/>
      <c r="AAO959" s="1"/>
      <c r="AAP959" s="1"/>
      <c r="AAQ959" s="1"/>
      <c r="AAR959" s="1"/>
      <c r="AAS959" s="1"/>
      <c r="AAT959" s="1"/>
      <c r="AAU959" s="1"/>
      <c r="AAV959" s="1"/>
      <c r="AAW959" s="1"/>
      <c r="AAX959" s="1"/>
      <c r="AAY959" s="1"/>
      <c r="AAZ959" s="1"/>
      <c r="ABA959" s="1"/>
      <c r="ABB959" s="1"/>
      <c r="ABC959" s="1"/>
      <c r="ABD959" s="1"/>
      <c r="ABE959" s="1"/>
      <c r="ABF959" s="1"/>
      <c r="ABG959" s="1"/>
      <c r="ABH959" s="1"/>
      <c r="ABI959" s="1"/>
      <c r="ABJ959" s="1"/>
      <c r="ABK959" s="1"/>
      <c r="ABL959" s="1"/>
      <c r="ABM959" s="1"/>
      <c r="ABN959" s="1"/>
      <c r="ABO959" s="1"/>
      <c r="ABP959" s="1"/>
      <c r="ABQ959" s="1"/>
      <c r="ABR959" s="1"/>
      <c r="ABS959" s="1"/>
      <c r="ABT959" s="1"/>
      <c r="ABU959" s="1"/>
      <c r="ABV959" s="1"/>
      <c r="ABW959" s="1"/>
      <c r="ABX959" s="1"/>
      <c r="ABY959" s="1"/>
      <c r="ABZ959" s="1"/>
      <c r="ACA959" s="1"/>
      <c r="ACB959" s="1"/>
      <c r="ACC959" s="1"/>
      <c r="ACD959" s="1"/>
      <c r="ACE959" s="1"/>
      <c r="ACF959" s="1"/>
      <c r="ACG959" s="1"/>
      <c r="ACH959" s="1"/>
      <c r="ACI959" s="1"/>
      <c r="ACJ959" s="1"/>
      <c r="ACK959" s="1"/>
      <c r="ACL959" s="1"/>
      <c r="ACM959" s="1"/>
      <c r="ACN959" s="1"/>
      <c r="ACO959" s="1"/>
      <c r="ACP959" s="1"/>
      <c r="ACQ959" s="1"/>
      <c r="ACR959" s="1"/>
      <c r="ACS959" s="1"/>
      <c r="ACT959" s="1"/>
      <c r="ACU959" s="1"/>
      <c r="ACV959" s="1"/>
      <c r="ACW959" s="1"/>
      <c r="ACX959" s="1"/>
      <c r="ACY959" s="1"/>
      <c r="ACZ959" s="1"/>
      <c r="ADA959" s="1"/>
      <c r="ADB959" s="1"/>
      <c r="ADC959" s="1"/>
      <c r="ADD959" s="1"/>
      <c r="ADE959" s="1"/>
      <c r="ADF959" s="1"/>
      <c r="ADG959" s="1"/>
      <c r="ADH959" s="1"/>
      <c r="ADI959" s="1"/>
      <c r="ADJ959" s="1"/>
      <c r="ADK959" s="1"/>
      <c r="ADL959" s="1"/>
      <c r="ADM959" s="1"/>
      <c r="ADN959" s="1"/>
      <c r="ADO959" s="1"/>
      <c r="ADP959" s="1"/>
      <c r="ADQ959" s="1"/>
      <c r="ADR959" s="1"/>
      <c r="ADS959" s="1"/>
      <c r="ADT959" s="1"/>
      <c r="ADU959" s="1"/>
      <c r="ADV959" s="1"/>
      <c r="ADW959" s="1"/>
      <c r="ADX959" s="1"/>
      <c r="ADY959" s="1"/>
      <c r="ADZ959" s="1"/>
      <c r="AEA959" s="1"/>
      <c r="AEB959" s="1"/>
      <c r="AEC959" s="1"/>
      <c r="AED959" s="1"/>
      <c r="AEE959" s="1"/>
      <c r="AEF959" s="1"/>
      <c r="AEG959" s="1"/>
      <c r="AEH959" s="1"/>
      <c r="AEI959" s="1"/>
      <c r="AEJ959" s="1"/>
      <c r="AEK959" s="1"/>
      <c r="AEL959" s="1"/>
      <c r="AEM959" s="1"/>
      <c r="AEN959" s="1"/>
      <c r="AEO959" s="1"/>
      <c r="AEP959" s="1"/>
      <c r="AEQ959" s="1"/>
      <c r="AER959" s="1"/>
      <c r="AES959" s="1"/>
      <c r="AET959" s="1"/>
      <c r="AEU959" s="1"/>
      <c r="AEV959" s="1"/>
      <c r="AEW959" s="1"/>
      <c r="AEX959" s="1"/>
      <c r="AEY959" s="1"/>
      <c r="AEZ959" s="1"/>
      <c r="AFA959" s="1"/>
      <c r="AFB959" s="1"/>
      <c r="AFC959" s="1"/>
      <c r="AFD959" s="1"/>
      <c r="AFE959" s="1"/>
      <c r="AFF959" s="1"/>
      <c r="AFG959" s="1"/>
      <c r="AFH959" s="1"/>
      <c r="AFI959" s="1"/>
      <c r="AFJ959" s="1"/>
      <c r="AFK959" s="1"/>
      <c r="AFL959" s="1"/>
      <c r="AFM959" s="1"/>
      <c r="AFN959" s="1"/>
      <c r="AFO959" s="1"/>
      <c r="AFP959" s="1"/>
      <c r="AFQ959" s="1"/>
      <c r="AFR959" s="1"/>
      <c r="AFS959" s="1"/>
      <c r="AFT959" s="1"/>
      <c r="AFU959" s="1"/>
      <c r="AFV959" s="1"/>
      <c r="AFW959" s="1"/>
      <c r="AFX959" s="1"/>
      <c r="AFY959" s="1"/>
      <c r="AFZ959" s="1"/>
      <c r="AGA959" s="1"/>
      <c r="AGB959" s="1"/>
      <c r="AGC959" s="1"/>
      <c r="AGD959" s="1"/>
      <c r="AGE959" s="1"/>
      <c r="AGF959" s="1"/>
      <c r="AGG959" s="1"/>
      <c r="AGH959" s="1"/>
      <c r="AGI959" s="1"/>
      <c r="AGJ959" s="1"/>
      <c r="AGK959" s="1"/>
      <c r="AGL959" s="1"/>
      <c r="AGM959" s="1"/>
      <c r="AGN959" s="1"/>
      <c r="AGO959" s="1"/>
      <c r="AGP959" s="1"/>
      <c r="AGQ959" s="1"/>
      <c r="AGR959" s="1"/>
      <c r="AGS959" s="1"/>
      <c r="AGT959" s="1"/>
      <c r="AGU959" s="1"/>
      <c r="AGV959" s="1"/>
      <c r="AGW959" s="1"/>
      <c r="AGX959" s="1"/>
      <c r="AGY959" s="1"/>
      <c r="AGZ959" s="1"/>
      <c r="AHA959" s="1"/>
      <c r="AHB959" s="1"/>
      <c r="AHC959" s="1"/>
      <c r="AHD959" s="1"/>
      <c r="AHE959" s="1"/>
      <c r="AHF959" s="1"/>
      <c r="AHG959" s="1"/>
      <c r="AHH959" s="1"/>
      <c r="AHI959" s="1"/>
      <c r="AHJ959" s="1"/>
      <c r="AHK959" s="1"/>
      <c r="AHL959" s="1"/>
      <c r="AHM959" s="1"/>
      <c r="AHN959" s="1"/>
      <c r="AHO959" s="1"/>
      <c r="AHP959" s="1"/>
      <c r="AHQ959" s="1"/>
      <c r="AHR959" s="1"/>
      <c r="AHS959" s="1"/>
      <c r="AHT959" s="1"/>
      <c r="AHU959" s="1"/>
      <c r="AHV959" s="1"/>
      <c r="AHW959" s="1"/>
      <c r="AHX959" s="1"/>
      <c r="AHY959" s="1"/>
      <c r="AHZ959" s="1"/>
      <c r="AIA959" s="1"/>
      <c r="AIB959" s="1"/>
      <c r="AIC959" s="1"/>
      <c r="AID959" s="1"/>
      <c r="AIE959" s="1"/>
      <c r="AIF959" s="1"/>
      <c r="AIG959" s="1"/>
      <c r="AIH959" s="1"/>
      <c r="AII959" s="1"/>
      <c r="AIJ959" s="1"/>
      <c r="AIK959" s="1"/>
      <c r="AIL959" s="1"/>
      <c r="AIM959" s="1"/>
      <c r="AIN959" s="1"/>
      <c r="AIO959" s="1"/>
      <c r="AIP959" s="1"/>
      <c r="AIQ959" s="1"/>
      <c r="AIR959" s="1"/>
      <c r="AIS959" s="1"/>
      <c r="AIT959" s="1"/>
      <c r="AIU959" s="1"/>
    </row>
    <row r="960" spans="1:931" s="5" customFormat="1" ht="37.5" x14ac:dyDescent="0.3">
      <c r="A960" s="24">
        <f t="shared" si="205"/>
        <v>54</v>
      </c>
      <c r="B960" s="111"/>
      <c r="C960" s="47"/>
      <c r="D960" s="111"/>
      <c r="E960" s="111"/>
      <c r="F960" s="112" t="s">
        <v>199</v>
      </c>
      <c r="G960" s="111" t="s">
        <v>41</v>
      </c>
      <c r="H960" s="111"/>
      <c r="I960" s="113"/>
      <c r="J960" s="113"/>
      <c r="K960" s="40" t="s">
        <v>63</v>
      </c>
      <c r="L960" s="115">
        <f>I957*Q960</f>
        <v>630696</v>
      </c>
      <c r="M960" s="155"/>
      <c r="N960" s="115">
        <f>I957*R960</f>
        <v>19544.409</v>
      </c>
      <c r="O960" s="115">
        <f t="shared" si="208"/>
        <v>650240.40899999999</v>
      </c>
      <c r="P960" s="155"/>
      <c r="Q960" s="115">
        <v>880</v>
      </c>
      <c r="R960" s="34">
        <v>27.27</v>
      </c>
      <c r="S960" s="112" t="s">
        <v>183</v>
      </c>
      <c r="T960" s="112" t="s">
        <v>429</v>
      </c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  <c r="XX960" s="1"/>
      <c r="XY960" s="1"/>
      <c r="XZ960" s="1"/>
      <c r="YA960" s="1"/>
      <c r="YB960" s="1"/>
      <c r="YC960" s="1"/>
      <c r="YD960" s="1"/>
      <c r="YE960" s="1"/>
      <c r="YF960" s="1"/>
      <c r="YG960" s="1"/>
      <c r="YH960" s="1"/>
      <c r="YI960" s="1"/>
      <c r="YJ960" s="1"/>
      <c r="YK960" s="1"/>
      <c r="YL960" s="1"/>
      <c r="YM960" s="1"/>
      <c r="YN960" s="1"/>
      <c r="YO960" s="1"/>
      <c r="YP960" s="1"/>
      <c r="YQ960" s="1"/>
      <c r="YR960" s="1"/>
      <c r="YS960" s="1"/>
      <c r="YT960" s="1"/>
      <c r="YU960" s="1"/>
      <c r="YV960" s="1"/>
      <c r="YW960" s="1"/>
      <c r="YX960" s="1"/>
      <c r="YY960" s="1"/>
      <c r="YZ960" s="1"/>
      <c r="ZA960" s="1"/>
      <c r="ZB960" s="1"/>
      <c r="ZC960" s="1"/>
      <c r="ZD960" s="1"/>
      <c r="ZE960" s="1"/>
      <c r="ZF960" s="1"/>
      <c r="ZG960" s="1"/>
      <c r="ZH960" s="1"/>
      <c r="ZI960" s="1"/>
      <c r="ZJ960" s="1"/>
      <c r="ZK960" s="1"/>
      <c r="ZL960" s="1"/>
      <c r="ZM960" s="1"/>
      <c r="ZN960" s="1"/>
      <c r="ZO960" s="1"/>
      <c r="ZP960" s="1"/>
      <c r="ZQ960" s="1"/>
      <c r="ZR960" s="1"/>
      <c r="ZS960" s="1"/>
      <c r="ZT960" s="1"/>
      <c r="ZU960" s="1"/>
      <c r="ZV960" s="1"/>
      <c r="ZW960" s="1"/>
      <c r="ZX960" s="1"/>
      <c r="ZY960" s="1"/>
      <c r="ZZ960" s="1"/>
      <c r="AAA960" s="1"/>
      <c r="AAB960" s="1"/>
      <c r="AAC960" s="1"/>
      <c r="AAD960" s="1"/>
      <c r="AAE960" s="1"/>
      <c r="AAF960" s="1"/>
      <c r="AAG960" s="1"/>
      <c r="AAH960" s="1"/>
      <c r="AAI960" s="1"/>
      <c r="AAJ960" s="1"/>
      <c r="AAK960" s="1"/>
      <c r="AAL960" s="1"/>
      <c r="AAM960" s="1"/>
      <c r="AAN960" s="1"/>
      <c r="AAO960" s="1"/>
      <c r="AAP960" s="1"/>
      <c r="AAQ960" s="1"/>
      <c r="AAR960" s="1"/>
      <c r="AAS960" s="1"/>
      <c r="AAT960" s="1"/>
      <c r="AAU960" s="1"/>
      <c r="AAV960" s="1"/>
      <c r="AAW960" s="1"/>
      <c r="AAX960" s="1"/>
      <c r="AAY960" s="1"/>
      <c r="AAZ960" s="1"/>
      <c r="ABA960" s="1"/>
      <c r="ABB960" s="1"/>
      <c r="ABC960" s="1"/>
      <c r="ABD960" s="1"/>
      <c r="ABE960" s="1"/>
      <c r="ABF960" s="1"/>
      <c r="ABG960" s="1"/>
      <c r="ABH960" s="1"/>
      <c r="ABI960" s="1"/>
      <c r="ABJ960" s="1"/>
      <c r="ABK960" s="1"/>
      <c r="ABL960" s="1"/>
      <c r="ABM960" s="1"/>
      <c r="ABN960" s="1"/>
      <c r="ABO960" s="1"/>
      <c r="ABP960" s="1"/>
      <c r="ABQ960" s="1"/>
      <c r="ABR960" s="1"/>
      <c r="ABS960" s="1"/>
      <c r="ABT960" s="1"/>
      <c r="ABU960" s="1"/>
      <c r="ABV960" s="1"/>
      <c r="ABW960" s="1"/>
      <c r="ABX960" s="1"/>
      <c r="ABY960" s="1"/>
      <c r="ABZ960" s="1"/>
      <c r="ACA960" s="1"/>
      <c r="ACB960" s="1"/>
      <c r="ACC960" s="1"/>
      <c r="ACD960" s="1"/>
      <c r="ACE960" s="1"/>
      <c r="ACF960" s="1"/>
      <c r="ACG960" s="1"/>
      <c r="ACH960" s="1"/>
      <c r="ACI960" s="1"/>
      <c r="ACJ960" s="1"/>
      <c r="ACK960" s="1"/>
      <c r="ACL960" s="1"/>
      <c r="ACM960" s="1"/>
      <c r="ACN960" s="1"/>
      <c r="ACO960" s="1"/>
      <c r="ACP960" s="1"/>
      <c r="ACQ960" s="1"/>
      <c r="ACR960" s="1"/>
      <c r="ACS960" s="1"/>
      <c r="ACT960" s="1"/>
      <c r="ACU960" s="1"/>
      <c r="ACV960" s="1"/>
      <c r="ACW960" s="1"/>
      <c r="ACX960" s="1"/>
      <c r="ACY960" s="1"/>
      <c r="ACZ960" s="1"/>
      <c r="ADA960" s="1"/>
      <c r="ADB960" s="1"/>
      <c r="ADC960" s="1"/>
      <c r="ADD960" s="1"/>
      <c r="ADE960" s="1"/>
      <c r="ADF960" s="1"/>
      <c r="ADG960" s="1"/>
      <c r="ADH960" s="1"/>
      <c r="ADI960" s="1"/>
      <c r="ADJ960" s="1"/>
      <c r="ADK960" s="1"/>
      <c r="ADL960" s="1"/>
      <c r="ADM960" s="1"/>
      <c r="ADN960" s="1"/>
      <c r="ADO960" s="1"/>
      <c r="ADP960" s="1"/>
      <c r="ADQ960" s="1"/>
      <c r="ADR960" s="1"/>
      <c r="ADS960" s="1"/>
      <c r="ADT960" s="1"/>
      <c r="ADU960" s="1"/>
      <c r="ADV960" s="1"/>
      <c r="ADW960" s="1"/>
      <c r="ADX960" s="1"/>
      <c r="ADY960" s="1"/>
      <c r="ADZ960" s="1"/>
      <c r="AEA960" s="1"/>
      <c r="AEB960" s="1"/>
      <c r="AEC960" s="1"/>
      <c r="AED960" s="1"/>
      <c r="AEE960" s="1"/>
      <c r="AEF960" s="1"/>
      <c r="AEG960" s="1"/>
      <c r="AEH960" s="1"/>
      <c r="AEI960" s="1"/>
      <c r="AEJ960" s="1"/>
      <c r="AEK960" s="1"/>
      <c r="AEL960" s="1"/>
      <c r="AEM960" s="1"/>
      <c r="AEN960" s="1"/>
      <c r="AEO960" s="1"/>
      <c r="AEP960" s="1"/>
      <c r="AEQ960" s="1"/>
      <c r="AER960" s="1"/>
      <c r="AES960" s="1"/>
      <c r="AET960" s="1"/>
      <c r="AEU960" s="1"/>
      <c r="AEV960" s="1"/>
      <c r="AEW960" s="1"/>
      <c r="AEX960" s="1"/>
      <c r="AEY960" s="1"/>
      <c r="AEZ960" s="1"/>
      <c r="AFA960" s="1"/>
      <c r="AFB960" s="1"/>
      <c r="AFC960" s="1"/>
      <c r="AFD960" s="1"/>
      <c r="AFE960" s="1"/>
      <c r="AFF960" s="1"/>
      <c r="AFG960" s="1"/>
      <c r="AFH960" s="1"/>
      <c r="AFI960" s="1"/>
      <c r="AFJ960" s="1"/>
      <c r="AFK960" s="1"/>
      <c r="AFL960" s="1"/>
      <c r="AFM960" s="1"/>
      <c r="AFN960" s="1"/>
      <c r="AFO960" s="1"/>
      <c r="AFP960" s="1"/>
      <c r="AFQ960" s="1"/>
      <c r="AFR960" s="1"/>
      <c r="AFS960" s="1"/>
      <c r="AFT960" s="1"/>
      <c r="AFU960" s="1"/>
      <c r="AFV960" s="1"/>
      <c r="AFW960" s="1"/>
      <c r="AFX960" s="1"/>
      <c r="AFY960" s="1"/>
      <c r="AFZ960" s="1"/>
      <c r="AGA960" s="1"/>
      <c r="AGB960" s="1"/>
      <c r="AGC960" s="1"/>
      <c r="AGD960" s="1"/>
      <c r="AGE960" s="1"/>
      <c r="AGF960" s="1"/>
      <c r="AGG960" s="1"/>
      <c r="AGH960" s="1"/>
      <c r="AGI960" s="1"/>
      <c r="AGJ960" s="1"/>
      <c r="AGK960" s="1"/>
      <c r="AGL960" s="1"/>
      <c r="AGM960" s="1"/>
      <c r="AGN960" s="1"/>
      <c r="AGO960" s="1"/>
      <c r="AGP960" s="1"/>
      <c r="AGQ960" s="1"/>
      <c r="AGR960" s="1"/>
      <c r="AGS960" s="1"/>
      <c r="AGT960" s="1"/>
      <c r="AGU960" s="1"/>
      <c r="AGV960" s="1"/>
      <c r="AGW960" s="1"/>
      <c r="AGX960" s="1"/>
      <c r="AGY960" s="1"/>
      <c r="AGZ960" s="1"/>
      <c r="AHA960" s="1"/>
      <c r="AHB960" s="1"/>
      <c r="AHC960" s="1"/>
      <c r="AHD960" s="1"/>
      <c r="AHE960" s="1"/>
      <c r="AHF960" s="1"/>
      <c r="AHG960" s="1"/>
      <c r="AHH960" s="1"/>
      <c r="AHI960" s="1"/>
      <c r="AHJ960" s="1"/>
      <c r="AHK960" s="1"/>
      <c r="AHL960" s="1"/>
      <c r="AHM960" s="1"/>
      <c r="AHN960" s="1"/>
      <c r="AHO960" s="1"/>
      <c r="AHP960" s="1"/>
      <c r="AHQ960" s="1"/>
      <c r="AHR960" s="1"/>
      <c r="AHS960" s="1"/>
      <c r="AHT960" s="1"/>
      <c r="AHU960" s="1"/>
      <c r="AHV960" s="1"/>
      <c r="AHW960" s="1"/>
      <c r="AHX960" s="1"/>
      <c r="AHY960" s="1"/>
      <c r="AHZ960" s="1"/>
      <c r="AIA960" s="1"/>
      <c r="AIB960" s="1"/>
      <c r="AIC960" s="1"/>
      <c r="AID960" s="1"/>
      <c r="AIE960" s="1"/>
      <c r="AIF960" s="1"/>
      <c r="AIG960" s="1"/>
      <c r="AIH960" s="1"/>
      <c r="AII960" s="1"/>
      <c r="AIJ960" s="1"/>
      <c r="AIK960" s="1"/>
      <c r="AIL960" s="1"/>
      <c r="AIM960" s="1"/>
      <c r="AIN960" s="1"/>
      <c r="AIO960" s="1"/>
      <c r="AIP960" s="1"/>
      <c r="AIQ960" s="1"/>
      <c r="AIR960" s="1"/>
      <c r="AIS960" s="1"/>
      <c r="AIT960" s="1"/>
      <c r="AIU960" s="1"/>
    </row>
    <row r="961" spans="1:931" s="5" customFormat="1" ht="37.5" x14ac:dyDescent="0.3">
      <c r="A961" s="24">
        <f t="shared" si="205"/>
        <v>55</v>
      </c>
      <c r="B961" s="111"/>
      <c r="C961" s="47"/>
      <c r="D961" s="111"/>
      <c r="E961" s="111"/>
      <c r="F961" s="112" t="s">
        <v>199</v>
      </c>
      <c r="G961" s="111" t="s">
        <v>41</v>
      </c>
      <c r="H961" s="111"/>
      <c r="I961" s="113"/>
      <c r="J961" s="113"/>
      <c r="K961" s="40" t="s">
        <v>325</v>
      </c>
      <c r="L961" s="115">
        <f>I957*Q961</f>
        <v>63506.787000000004</v>
      </c>
      <c r="M961" s="146"/>
      <c r="N961" s="115">
        <f>I957*R961</f>
        <v>4457.8739999999998</v>
      </c>
      <c r="O961" s="115">
        <f t="shared" si="208"/>
        <v>67964.661000000007</v>
      </c>
      <c r="P961" s="146"/>
      <c r="Q961" s="115">
        <v>88.61</v>
      </c>
      <c r="R961" s="34">
        <v>6.22</v>
      </c>
      <c r="S961" s="112" t="s">
        <v>183</v>
      </c>
      <c r="T961" s="112" t="s">
        <v>429</v>
      </c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  <c r="XX961" s="1"/>
      <c r="XY961" s="1"/>
      <c r="XZ961" s="1"/>
      <c r="YA961" s="1"/>
      <c r="YB961" s="1"/>
      <c r="YC961" s="1"/>
      <c r="YD961" s="1"/>
      <c r="YE961" s="1"/>
      <c r="YF961" s="1"/>
      <c r="YG961" s="1"/>
      <c r="YH961" s="1"/>
      <c r="YI961" s="1"/>
      <c r="YJ961" s="1"/>
      <c r="YK961" s="1"/>
      <c r="YL961" s="1"/>
      <c r="YM961" s="1"/>
      <c r="YN961" s="1"/>
      <c r="YO961" s="1"/>
      <c r="YP961" s="1"/>
      <c r="YQ961" s="1"/>
      <c r="YR961" s="1"/>
      <c r="YS961" s="1"/>
      <c r="YT961" s="1"/>
      <c r="YU961" s="1"/>
      <c r="YV961" s="1"/>
      <c r="YW961" s="1"/>
      <c r="YX961" s="1"/>
      <c r="YY961" s="1"/>
      <c r="YZ961" s="1"/>
      <c r="ZA961" s="1"/>
      <c r="ZB961" s="1"/>
      <c r="ZC961" s="1"/>
      <c r="ZD961" s="1"/>
      <c r="ZE961" s="1"/>
      <c r="ZF961" s="1"/>
      <c r="ZG961" s="1"/>
      <c r="ZH961" s="1"/>
      <c r="ZI961" s="1"/>
      <c r="ZJ961" s="1"/>
      <c r="ZK961" s="1"/>
      <c r="ZL961" s="1"/>
      <c r="ZM961" s="1"/>
      <c r="ZN961" s="1"/>
      <c r="ZO961" s="1"/>
      <c r="ZP961" s="1"/>
      <c r="ZQ961" s="1"/>
      <c r="ZR961" s="1"/>
      <c r="ZS961" s="1"/>
      <c r="ZT961" s="1"/>
      <c r="ZU961" s="1"/>
      <c r="ZV961" s="1"/>
      <c r="ZW961" s="1"/>
      <c r="ZX961" s="1"/>
      <c r="ZY961" s="1"/>
      <c r="ZZ961" s="1"/>
      <c r="AAA961" s="1"/>
      <c r="AAB961" s="1"/>
      <c r="AAC961" s="1"/>
      <c r="AAD961" s="1"/>
      <c r="AAE961" s="1"/>
      <c r="AAF961" s="1"/>
      <c r="AAG961" s="1"/>
      <c r="AAH961" s="1"/>
      <c r="AAI961" s="1"/>
      <c r="AAJ961" s="1"/>
      <c r="AAK961" s="1"/>
      <c r="AAL961" s="1"/>
      <c r="AAM961" s="1"/>
      <c r="AAN961" s="1"/>
      <c r="AAO961" s="1"/>
      <c r="AAP961" s="1"/>
      <c r="AAQ961" s="1"/>
      <c r="AAR961" s="1"/>
      <c r="AAS961" s="1"/>
      <c r="AAT961" s="1"/>
      <c r="AAU961" s="1"/>
      <c r="AAV961" s="1"/>
      <c r="AAW961" s="1"/>
      <c r="AAX961" s="1"/>
      <c r="AAY961" s="1"/>
      <c r="AAZ961" s="1"/>
      <c r="ABA961" s="1"/>
      <c r="ABB961" s="1"/>
      <c r="ABC961" s="1"/>
      <c r="ABD961" s="1"/>
      <c r="ABE961" s="1"/>
      <c r="ABF961" s="1"/>
      <c r="ABG961" s="1"/>
      <c r="ABH961" s="1"/>
      <c r="ABI961" s="1"/>
      <c r="ABJ961" s="1"/>
      <c r="ABK961" s="1"/>
      <c r="ABL961" s="1"/>
      <c r="ABM961" s="1"/>
      <c r="ABN961" s="1"/>
      <c r="ABO961" s="1"/>
      <c r="ABP961" s="1"/>
      <c r="ABQ961" s="1"/>
      <c r="ABR961" s="1"/>
      <c r="ABS961" s="1"/>
      <c r="ABT961" s="1"/>
      <c r="ABU961" s="1"/>
      <c r="ABV961" s="1"/>
      <c r="ABW961" s="1"/>
      <c r="ABX961" s="1"/>
      <c r="ABY961" s="1"/>
      <c r="ABZ961" s="1"/>
      <c r="ACA961" s="1"/>
      <c r="ACB961" s="1"/>
      <c r="ACC961" s="1"/>
      <c r="ACD961" s="1"/>
      <c r="ACE961" s="1"/>
      <c r="ACF961" s="1"/>
      <c r="ACG961" s="1"/>
      <c r="ACH961" s="1"/>
      <c r="ACI961" s="1"/>
      <c r="ACJ961" s="1"/>
      <c r="ACK961" s="1"/>
      <c r="ACL961" s="1"/>
      <c r="ACM961" s="1"/>
      <c r="ACN961" s="1"/>
      <c r="ACO961" s="1"/>
      <c r="ACP961" s="1"/>
      <c r="ACQ961" s="1"/>
      <c r="ACR961" s="1"/>
      <c r="ACS961" s="1"/>
      <c r="ACT961" s="1"/>
      <c r="ACU961" s="1"/>
      <c r="ACV961" s="1"/>
      <c r="ACW961" s="1"/>
      <c r="ACX961" s="1"/>
      <c r="ACY961" s="1"/>
      <c r="ACZ961" s="1"/>
      <c r="ADA961" s="1"/>
      <c r="ADB961" s="1"/>
      <c r="ADC961" s="1"/>
      <c r="ADD961" s="1"/>
      <c r="ADE961" s="1"/>
      <c r="ADF961" s="1"/>
      <c r="ADG961" s="1"/>
      <c r="ADH961" s="1"/>
      <c r="ADI961" s="1"/>
      <c r="ADJ961" s="1"/>
      <c r="ADK961" s="1"/>
      <c r="ADL961" s="1"/>
      <c r="ADM961" s="1"/>
      <c r="ADN961" s="1"/>
      <c r="ADO961" s="1"/>
      <c r="ADP961" s="1"/>
      <c r="ADQ961" s="1"/>
      <c r="ADR961" s="1"/>
      <c r="ADS961" s="1"/>
      <c r="ADT961" s="1"/>
      <c r="ADU961" s="1"/>
      <c r="ADV961" s="1"/>
      <c r="ADW961" s="1"/>
      <c r="ADX961" s="1"/>
      <c r="ADY961" s="1"/>
      <c r="ADZ961" s="1"/>
      <c r="AEA961" s="1"/>
      <c r="AEB961" s="1"/>
      <c r="AEC961" s="1"/>
      <c r="AED961" s="1"/>
      <c r="AEE961" s="1"/>
      <c r="AEF961" s="1"/>
      <c r="AEG961" s="1"/>
      <c r="AEH961" s="1"/>
      <c r="AEI961" s="1"/>
      <c r="AEJ961" s="1"/>
      <c r="AEK961" s="1"/>
      <c r="AEL961" s="1"/>
      <c r="AEM961" s="1"/>
      <c r="AEN961" s="1"/>
      <c r="AEO961" s="1"/>
      <c r="AEP961" s="1"/>
      <c r="AEQ961" s="1"/>
      <c r="AER961" s="1"/>
      <c r="AES961" s="1"/>
      <c r="AET961" s="1"/>
      <c r="AEU961" s="1"/>
      <c r="AEV961" s="1"/>
      <c r="AEW961" s="1"/>
      <c r="AEX961" s="1"/>
      <c r="AEY961" s="1"/>
      <c r="AEZ961" s="1"/>
      <c r="AFA961" s="1"/>
      <c r="AFB961" s="1"/>
      <c r="AFC961" s="1"/>
      <c r="AFD961" s="1"/>
      <c r="AFE961" s="1"/>
      <c r="AFF961" s="1"/>
      <c r="AFG961" s="1"/>
      <c r="AFH961" s="1"/>
      <c r="AFI961" s="1"/>
      <c r="AFJ961" s="1"/>
      <c r="AFK961" s="1"/>
      <c r="AFL961" s="1"/>
      <c r="AFM961" s="1"/>
      <c r="AFN961" s="1"/>
      <c r="AFO961" s="1"/>
      <c r="AFP961" s="1"/>
      <c r="AFQ961" s="1"/>
      <c r="AFR961" s="1"/>
      <c r="AFS961" s="1"/>
      <c r="AFT961" s="1"/>
      <c r="AFU961" s="1"/>
      <c r="AFV961" s="1"/>
      <c r="AFW961" s="1"/>
      <c r="AFX961" s="1"/>
      <c r="AFY961" s="1"/>
      <c r="AFZ961" s="1"/>
      <c r="AGA961" s="1"/>
      <c r="AGB961" s="1"/>
      <c r="AGC961" s="1"/>
      <c r="AGD961" s="1"/>
      <c r="AGE961" s="1"/>
      <c r="AGF961" s="1"/>
      <c r="AGG961" s="1"/>
      <c r="AGH961" s="1"/>
      <c r="AGI961" s="1"/>
      <c r="AGJ961" s="1"/>
      <c r="AGK961" s="1"/>
      <c r="AGL961" s="1"/>
      <c r="AGM961" s="1"/>
      <c r="AGN961" s="1"/>
      <c r="AGO961" s="1"/>
      <c r="AGP961" s="1"/>
      <c r="AGQ961" s="1"/>
      <c r="AGR961" s="1"/>
      <c r="AGS961" s="1"/>
      <c r="AGT961" s="1"/>
      <c r="AGU961" s="1"/>
      <c r="AGV961" s="1"/>
      <c r="AGW961" s="1"/>
      <c r="AGX961" s="1"/>
      <c r="AGY961" s="1"/>
      <c r="AGZ961" s="1"/>
      <c r="AHA961" s="1"/>
      <c r="AHB961" s="1"/>
      <c r="AHC961" s="1"/>
      <c r="AHD961" s="1"/>
      <c r="AHE961" s="1"/>
      <c r="AHF961" s="1"/>
      <c r="AHG961" s="1"/>
      <c r="AHH961" s="1"/>
      <c r="AHI961" s="1"/>
      <c r="AHJ961" s="1"/>
      <c r="AHK961" s="1"/>
      <c r="AHL961" s="1"/>
      <c r="AHM961" s="1"/>
      <c r="AHN961" s="1"/>
      <c r="AHO961" s="1"/>
      <c r="AHP961" s="1"/>
      <c r="AHQ961" s="1"/>
      <c r="AHR961" s="1"/>
      <c r="AHS961" s="1"/>
      <c r="AHT961" s="1"/>
      <c r="AHU961" s="1"/>
      <c r="AHV961" s="1"/>
      <c r="AHW961" s="1"/>
      <c r="AHX961" s="1"/>
      <c r="AHY961" s="1"/>
      <c r="AHZ961" s="1"/>
      <c r="AIA961" s="1"/>
      <c r="AIB961" s="1"/>
      <c r="AIC961" s="1"/>
      <c r="AID961" s="1"/>
      <c r="AIE961" s="1"/>
      <c r="AIF961" s="1"/>
      <c r="AIG961" s="1"/>
      <c r="AIH961" s="1"/>
      <c r="AII961" s="1"/>
      <c r="AIJ961" s="1"/>
      <c r="AIK961" s="1"/>
      <c r="AIL961" s="1"/>
      <c r="AIM961" s="1"/>
      <c r="AIN961" s="1"/>
      <c r="AIO961" s="1"/>
      <c r="AIP961" s="1"/>
      <c r="AIQ961" s="1"/>
      <c r="AIR961" s="1"/>
      <c r="AIS961" s="1"/>
      <c r="AIT961" s="1"/>
      <c r="AIU961" s="1"/>
    </row>
    <row r="962" spans="1:931" s="5" customFormat="1" ht="37.5" x14ac:dyDescent="0.3">
      <c r="A962" s="24">
        <f t="shared" si="205"/>
        <v>56</v>
      </c>
      <c r="B962" s="111">
        <v>28</v>
      </c>
      <c r="C962" s="47" t="s">
        <v>239</v>
      </c>
      <c r="D962" s="111">
        <v>1954</v>
      </c>
      <c r="E962" s="111" t="s">
        <v>24</v>
      </c>
      <c r="F962" s="112" t="s">
        <v>199</v>
      </c>
      <c r="G962" s="111" t="s">
        <v>41</v>
      </c>
      <c r="H962" s="111">
        <v>2</v>
      </c>
      <c r="I962" s="113">
        <v>726.8</v>
      </c>
      <c r="J962" s="113">
        <v>387.6</v>
      </c>
      <c r="K962" s="40" t="s">
        <v>35</v>
      </c>
      <c r="L962" s="115">
        <f>I962*Q962</f>
        <v>327060</v>
      </c>
      <c r="M962" s="145">
        <f>L962+L963+L964+L965</f>
        <v>1114627.7479999999</v>
      </c>
      <c r="N962" s="115">
        <f>I962*R962</f>
        <v>20844.624</v>
      </c>
      <c r="O962" s="115">
        <f t="shared" si="208"/>
        <v>347904.62400000001</v>
      </c>
      <c r="P962" s="145">
        <f>O962+O963+O964+O965</f>
        <v>1178607.9519999998</v>
      </c>
      <c r="Q962" s="115">
        <v>450</v>
      </c>
      <c r="R962" s="34">
        <v>28.68</v>
      </c>
      <c r="S962" s="112" t="s">
        <v>183</v>
      </c>
      <c r="T962" s="112" t="s">
        <v>429</v>
      </c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  <c r="XX962" s="1"/>
      <c r="XY962" s="1"/>
      <c r="XZ962" s="1"/>
      <c r="YA962" s="1"/>
      <c r="YB962" s="1"/>
      <c r="YC962" s="1"/>
      <c r="YD962" s="1"/>
      <c r="YE962" s="1"/>
      <c r="YF962" s="1"/>
      <c r="YG962" s="1"/>
      <c r="YH962" s="1"/>
      <c r="YI962" s="1"/>
      <c r="YJ962" s="1"/>
      <c r="YK962" s="1"/>
      <c r="YL962" s="1"/>
      <c r="YM962" s="1"/>
      <c r="YN962" s="1"/>
      <c r="YO962" s="1"/>
      <c r="YP962" s="1"/>
      <c r="YQ962" s="1"/>
      <c r="YR962" s="1"/>
      <c r="YS962" s="1"/>
      <c r="YT962" s="1"/>
      <c r="YU962" s="1"/>
      <c r="YV962" s="1"/>
      <c r="YW962" s="1"/>
      <c r="YX962" s="1"/>
      <c r="YY962" s="1"/>
      <c r="YZ962" s="1"/>
      <c r="ZA962" s="1"/>
      <c r="ZB962" s="1"/>
      <c r="ZC962" s="1"/>
      <c r="ZD962" s="1"/>
      <c r="ZE962" s="1"/>
      <c r="ZF962" s="1"/>
      <c r="ZG962" s="1"/>
      <c r="ZH962" s="1"/>
      <c r="ZI962" s="1"/>
      <c r="ZJ962" s="1"/>
      <c r="ZK962" s="1"/>
      <c r="ZL962" s="1"/>
      <c r="ZM962" s="1"/>
      <c r="ZN962" s="1"/>
      <c r="ZO962" s="1"/>
      <c r="ZP962" s="1"/>
      <c r="ZQ962" s="1"/>
      <c r="ZR962" s="1"/>
      <c r="ZS962" s="1"/>
      <c r="ZT962" s="1"/>
      <c r="ZU962" s="1"/>
      <c r="ZV962" s="1"/>
      <c r="ZW962" s="1"/>
      <c r="ZX962" s="1"/>
      <c r="ZY962" s="1"/>
      <c r="ZZ962" s="1"/>
      <c r="AAA962" s="1"/>
      <c r="AAB962" s="1"/>
      <c r="AAC962" s="1"/>
      <c r="AAD962" s="1"/>
      <c r="AAE962" s="1"/>
      <c r="AAF962" s="1"/>
      <c r="AAG962" s="1"/>
      <c r="AAH962" s="1"/>
      <c r="AAI962" s="1"/>
      <c r="AAJ962" s="1"/>
      <c r="AAK962" s="1"/>
      <c r="AAL962" s="1"/>
      <c r="AAM962" s="1"/>
      <c r="AAN962" s="1"/>
      <c r="AAO962" s="1"/>
      <c r="AAP962" s="1"/>
      <c r="AAQ962" s="1"/>
      <c r="AAR962" s="1"/>
      <c r="AAS962" s="1"/>
      <c r="AAT962" s="1"/>
      <c r="AAU962" s="1"/>
      <c r="AAV962" s="1"/>
      <c r="AAW962" s="1"/>
      <c r="AAX962" s="1"/>
      <c r="AAY962" s="1"/>
      <c r="AAZ962" s="1"/>
      <c r="ABA962" s="1"/>
      <c r="ABB962" s="1"/>
      <c r="ABC962" s="1"/>
      <c r="ABD962" s="1"/>
      <c r="ABE962" s="1"/>
      <c r="ABF962" s="1"/>
      <c r="ABG962" s="1"/>
      <c r="ABH962" s="1"/>
      <c r="ABI962" s="1"/>
      <c r="ABJ962" s="1"/>
      <c r="ABK962" s="1"/>
      <c r="ABL962" s="1"/>
      <c r="ABM962" s="1"/>
      <c r="ABN962" s="1"/>
      <c r="ABO962" s="1"/>
      <c r="ABP962" s="1"/>
      <c r="ABQ962" s="1"/>
      <c r="ABR962" s="1"/>
      <c r="ABS962" s="1"/>
      <c r="ABT962" s="1"/>
      <c r="ABU962" s="1"/>
      <c r="ABV962" s="1"/>
      <c r="ABW962" s="1"/>
      <c r="ABX962" s="1"/>
      <c r="ABY962" s="1"/>
      <c r="ABZ962" s="1"/>
      <c r="ACA962" s="1"/>
      <c r="ACB962" s="1"/>
      <c r="ACC962" s="1"/>
      <c r="ACD962" s="1"/>
      <c r="ACE962" s="1"/>
      <c r="ACF962" s="1"/>
      <c r="ACG962" s="1"/>
      <c r="ACH962" s="1"/>
      <c r="ACI962" s="1"/>
      <c r="ACJ962" s="1"/>
      <c r="ACK962" s="1"/>
      <c r="ACL962" s="1"/>
      <c r="ACM962" s="1"/>
      <c r="ACN962" s="1"/>
      <c r="ACO962" s="1"/>
      <c r="ACP962" s="1"/>
      <c r="ACQ962" s="1"/>
      <c r="ACR962" s="1"/>
      <c r="ACS962" s="1"/>
      <c r="ACT962" s="1"/>
      <c r="ACU962" s="1"/>
      <c r="ACV962" s="1"/>
      <c r="ACW962" s="1"/>
      <c r="ACX962" s="1"/>
      <c r="ACY962" s="1"/>
      <c r="ACZ962" s="1"/>
      <c r="ADA962" s="1"/>
      <c r="ADB962" s="1"/>
      <c r="ADC962" s="1"/>
      <c r="ADD962" s="1"/>
      <c r="ADE962" s="1"/>
      <c r="ADF962" s="1"/>
      <c r="ADG962" s="1"/>
      <c r="ADH962" s="1"/>
      <c r="ADI962" s="1"/>
      <c r="ADJ962" s="1"/>
      <c r="ADK962" s="1"/>
      <c r="ADL962" s="1"/>
      <c r="ADM962" s="1"/>
      <c r="ADN962" s="1"/>
      <c r="ADO962" s="1"/>
      <c r="ADP962" s="1"/>
      <c r="ADQ962" s="1"/>
      <c r="ADR962" s="1"/>
      <c r="ADS962" s="1"/>
      <c r="ADT962" s="1"/>
      <c r="ADU962" s="1"/>
      <c r="ADV962" s="1"/>
      <c r="ADW962" s="1"/>
      <c r="ADX962" s="1"/>
      <c r="ADY962" s="1"/>
      <c r="ADZ962" s="1"/>
      <c r="AEA962" s="1"/>
      <c r="AEB962" s="1"/>
      <c r="AEC962" s="1"/>
      <c r="AED962" s="1"/>
      <c r="AEE962" s="1"/>
      <c r="AEF962" s="1"/>
      <c r="AEG962" s="1"/>
      <c r="AEH962" s="1"/>
      <c r="AEI962" s="1"/>
      <c r="AEJ962" s="1"/>
      <c r="AEK962" s="1"/>
      <c r="AEL962" s="1"/>
      <c r="AEM962" s="1"/>
      <c r="AEN962" s="1"/>
      <c r="AEO962" s="1"/>
      <c r="AEP962" s="1"/>
      <c r="AEQ962" s="1"/>
      <c r="AER962" s="1"/>
      <c r="AES962" s="1"/>
      <c r="AET962" s="1"/>
      <c r="AEU962" s="1"/>
      <c r="AEV962" s="1"/>
      <c r="AEW962" s="1"/>
      <c r="AEX962" s="1"/>
      <c r="AEY962" s="1"/>
      <c r="AEZ962" s="1"/>
      <c r="AFA962" s="1"/>
      <c r="AFB962" s="1"/>
      <c r="AFC962" s="1"/>
      <c r="AFD962" s="1"/>
      <c r="AFE962" s="1"/>
      <c r="AFF962" s="1"/>
      <c r="AFG962" s="1"/>
      <c r="AFH962" s="1"/>
      <c r="AFI962" s="1"/>
      <c r="AFJ962" s="1"/>
      <c r="AFK962" s="1"/>
      <c r="AFL962" s="1"/>
      <c r="AFM962" s="1"/>
      <c r="AFN962" s="1"/>
      <c r="AFO962" s="1"/>
      <c r="AFP962" s="1"/>
      <c r="AFQ962" s="1"/>
      <c r="AFR962" s="1"/>
      <c r="AFS962" s="1"/>
      <c r="AFT962" s="1"/>
      <c r="AFU962" s="1"/>
      <c r="AFV962" s="1"/>
      <c r="AFW962" s="1"/>
      <c r="AFX962" s="1"/>
      <c r="AFY962" s="1"/>
      <c r="AFZ962" s="1"/>
      <c r="AGA962" s="1"/>
      <c r="AGB962" s="1"/>
      <c r="AGC962" s="1"/>
      <c r="AGD962" s="1"/>
      <c r="AGE962" s="1"/>
      <c r="AGF962" s="1"/>
      <c r="AGG962" s="1"/>
      <c r="AGH962" s="1"/>
      <c r="AGI962" s="1"/>
      <c r="AGJ962" s="1"/>
      <c r="AGK962" s="1"/>
      <c r="AGL962" s="1"/>
      <c r="AGM962" s="1"/>
      <c r="AGN962" s="1"/>
      <c r="AGO962" s="1"/>
      <c r="AGP962" s="1"/>
      <c r="AGQ962" s="1"/>
      <c r="AGR962" s="1"/>
      <c r="AGS962" s="1"/>
      <c r="AGT962" s="1"/>
      <c r="AGU962" s="1"/>
      <c r="AGV962" s="1"/>
      <c r="AGW962" s="1"/>
      <c r="AGX962" s="1"/>
      <c r="AGY962" s="1"/>
      <c r="AGZ962" s="1"/>
      <c r="AHA962" s="1"/>
      <c r="AHB962" s="1"/>
      <c r="AHC962" s="1"/>
      <c r="AHD962" s="1"/>
      <c r="AHE962" s="1"/>
      <c r="AHF962" s="1"/>
      <c r="AHG962" s="1"/>
      <c r="AHH962" s="1"/>
      <c r="AHI962" s="1"/>
      <c r="AHJ962" s="1"/>
      <c r="AHK962" s="1"/>
      <c r="AHL962" s="1"/>
      <c r="AHM962" s="1"/>
      <c r="AHN962" s="1"/>
      <c r="AHO962" s="1"/>
      <c r="AHP962" s="1"/>
      <c r="AHQ962" s="1"/>
      <c r="AHR962" s="1"/>
      <c r="AHS962" s="1"/>
      <c r="AHT962" s="1"/>
      <c r="AHU962" s="1"/>
      <c r="AHV962" s="1"/>
      <c r="AHW962" s="1"/>
      <c r="AHX962" s="1"/>
      <c r="AHY962" s="1"/>
      <c r="AHZ962" s="1"/>
      <c r="AIA962" s="1"/>
      <c r="AIB962" s="1"/>
      <c r="AIC962" s="1"/>
      <c r="AID962" s="1"/>
      <c r="AIE962" s="1"/>
      <c r="AIF962" s="1"/>
      <c r="AIG962" s="1"/>
      <c r="AIH962" s="1"/>
      <c r="AII962" s="1"/>
      <c r="AIJ962" s="1"/>
      <c r="AIK962" s="1"/>
      <c r="AIL962" s="1"/>
      <c r="AIM962" s="1"/>
      <c r="AIN962" s="1"/>
      <c r="AIO962" s="1"/>
      <c r="AIP962" s="1"/>
      <c r="AIQ962" s="1"/>
      <c r="AIR962" s="1"/>
      <c r="AIS962" s="1"/>
      <c r="AIT962" s="1"/>
      <c r="AIU962" s="1"/>
    </row>
    <row r="963" spans="1:931" s="5" customFormat="1" ht="56.25" x14ac:dyDescent="0.3">
      <c r="A963" s="24">
        <f t="shared" si="205"/>
        <v>57</v>
      </c>
      <c r="B963" s="111"/>
      <c r="C963" s="47"/>
      <c r="D963" s="111"/>
      <c r="E963" s="111"/>
      <c r="F963" s="112" t="s">
        <v>199</v>
      </c>
      <c r="G963" s="111" t="s">
        <v>41</v>
      </c>
      <c r="H963" s="111"/>
      <c r="I963" s="113"/>
      <c r="J963" s="113"/>
      <c r="K963" s="40" t="s">
        <v>26</v>
      </c>
      <c r="L963" s="115">
        <f>I962*Q963</f>
        <v>83582</v>
      </c>
      <c r="M963" s="155"/>
      <c r="N963" s="115">
        <f>I962*R963</f>
        <v>18795.047999999999</v>
      </c>
      <c r="O963" s="115">
        <f t="shared" si="208"/>
        <v>102377.048</v>
      </c>
      <c r="P963" s="155"/>
      <c r="Q963" s="115">
        <v>115</v>
      </c>
      <c r="R963" s="34">
        <v>25.86</v>
      </c>
      <c r="S963" s="112" t="s">
        <v>183</v>
      </c>
      <c r="T963" s="112" t="s">
        <v>429</v>
      </c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  <c r="XX963" s="1"/>
      <c r="XY963" s="1"/>
      <c r="XZ963" s="1"/>
      <c r="YA963" s="1"/>
      <c r="YB963" s="1"/>
      <c r="YC963" s="1"/>
      <c r="YD963" s="1"/>
      <c r="YE963" s="1"/>
      <c r="YF963" s="1"/>
      <c r="YG963" s="1"/>
      <c r="YH963" s="1"/>
      <c r="YI963" s="1"/>
      <c r="YJ963" s="1"/>
      <c r="YK963" s="1"/>
      <c r="YL963" s="1"/>
      <c r="YM963" s="1"/>
      <c r="YN963" s="1"/>
      <c r="YO963" s="1"/>
      <c r="YP963" s="1"/>
      <c r="YQ963" s="1"/>
      <c r="YR963" s="1"/>
      <c r="YS963" s="1"/>
      <c r="YT963" s="1"/>
      <c r="YU963" s="1"/>
      <c r="YV963" s="1"/>
      <c r="YW963" s="1"/>
      <c r="YX963" s="1"/>
      <c r="YY963" s="1"/>
      <c r="YZ963" s="1"/>
      <c r="ZA963" s="1"/>
      <c r="ZB963" s="1"/>
      <c r="ZC963" s="1"/>
      <c r="ZD963" s="1"/>
      <c r="ZE963" s="1"/>
      <c r="ZF963" s="1"/>
      <c r="ZG963" s="1"/>
      <c r="ZH963" s="1"/>
      <c r="ZI963" s="1"/>
      <c r="ZJ963" s="1"/>
      <c r="ZK963" s="1"/>
      <c r="ZL963" s="1"/>
      <c r="ZM963" s="1"/>
      <c r="ZN963" s="1"/>
      <c r="ZO963" s="1"/>
      <c r="ZP963" s="1"/>
      <c r="ZQ963" s="1"/>
      <c r="ZR963" s="1"/>
      <c r="ZS963" s="1"/>
      <c r="ZT963" s="1"/>
      <c r="ZU963" s="1"/>
      <c r="ZV963" s="1"/>
      <c r="ZW963" s="1"/>
      <c r="ZX963" s="1"/>
      <c r="ZY963" s="1"/>
      <c r="ZZ963" s="1"/>
      <c r="AAA963" s="1"/>
      <c r="AAB963" s="1"/>
      <c r="AAC963" s="1"/>
      <c r="AAD963" s="1"/>
      <c r="AAE963" s="1"/>
      <c r="AAF963" s="1"/>
      <c r="AAG963" s="1"/>
      <c r="AAH963" s="1"/>
      <c r="AAI963" s="1"/>
      <c r="AAJ963" s="1"/>
      <c r="AAK963" s="1"/>
      <c r="AAL963" s="1"/>
      <c r="AAM963" s="1"/>
      <c r="AAN963" s="1"/>
      <c r="AAO963" s="1"/>
      <c r="AAP963" s="1"/>
      <c r="AAQ963" s="1"/>
      <c r="AAR963" s="1"/>
      <c r="AAS963" s="1"/>
      <c r="AAT963" s="1"/>
      <c r="AAU963" s="1"/>
      <c r="AAV963" s="1"/>
      <c r="AAW963" s="1"/>
      <c r="AAX963" s="1"/>
      <c r="AAY963" s="1"/>
      <c r="AAZ963" s="1"/>
      <c r="ABA963" s="1"/>
      <c r="ABB963" s="1"/>
      <c r="ABC963" s="1"/>
      <c r="ABD963" s="1"/>
      <c r="ABE963" s="1"/>
      <c r="ABF963" s="1"/>
      <c r="ABG963" s="1"/>
      <c r="ABH963" s="1"/>
      <c r="ABI963" s="1"/>
      <c r="ABJ963" s="1"/>
      <c r="ABK963" s="1"/>
      <c r="ABL963" s="1"/>
      <c r="ABM963" s="1"/>
      <c r="ABN963" s="1"/>
      <c r="ABO963" s="1"/>
      <c r="ABP963" s="1"/>
      <c r="ABQ963" s="1"/>
      <c r="ABR963" s="1"/>
      <c r="ABS963" s="1"/>
      <c r="ABT963" s="1"/>
      <c r="ABU963" s="1"/>
      <c r="ABV963" s="1"/>
      <c r="ABW963" s="1"/>
      <c r="ABX963" s="1"/>
      <c r="ABY963" s="1"/>
      <c r="ABZ963" s="1"/>
      <c r="ACA963" s="1"/>
      <c r="ACB963" s="1"/>
      <c r="ACC963" s="1"/>
      <c r="ACD963" s="1"/>
      <c r="ACE963" s="1"/>
      <c r="ACF963" s="1"/>
      <c r="ACG963" s="1"/>
      <c r="ACH963" s="1"/>
      <c r="ACI963" s="1"/>
      <c r="ACJ963" s="1"/>
      <c r="ACK963" s="1"/>
      <c r="ACL963" s="1"/>
      <c r="ACM963" s="1"/>
      <c r="ACN963" s="1"/>
      <c r="ACO963" s="1"/>
      <c r="ACP963" s="1"/>
      <c r="ACQ963" s="1"/>
      <c r="ACR963" s="1"/>
      <c r="ACS963" s="1"/>
      <c r="ACT963" s="1"/>
      <c r="ACU963" s="1"/>
      <c r="ACV963" s="1"/>
      <c r="ACW963" s="1"/>
      <c r="ACX963" s="1"/>
      <c r="ACY963" s="1"/>
      <c r="ACZ963" s="1"/>
      <c r="ADA963" s="1"/>
      <c r="ADB963" s="1"/>
      <c r="ADC963" s="1"/>
      <c r="ADD963" s="1"/>
      <c r="ADE963" s="1"/>
      <c r="ADF963" s="1"/>
      <c r="ADG963" s="1"/>
      <c r="ADH963" s="1"/>
      <c r="ADI963" s="1"/>
      <c r="ADJ963" s="1"/>
      <c r="ADK963" s="1"/>
      <c r="ADL963" s="1"/>
      <c r="ADM963" s="1"/>
      <c r="ADN963" s="1"/>
      <c r="ADO963" s="1"/>
      <c r="ADP963" s="1"/>
      <c r="ADQ963" s="1"/>
      <c r="ADR963" s="1"/>
      <c r="ADS963" s="1"/>
      <c r="ADT963" s="1"/>
      <c r="ADU963" s="1"/>
      <c r="ADV963" s="1"/>
      <c r="ADW963" s="1"/>
      <c r="ADX963" s="1"/>
      <c r="ADY963" s="1"/>
      <c r="ADZ963" s="1"/>
      <c r="AEA963" s="1"/>
      <c r="AEB963" s="1"/>
      <c r="AEC963" s="1"/>
      <c r="AED963" s="1"/>
      <c r="AEE963" s="1"/>
      <c r="AEF963" s="1"/>
      <c r="AEG963" s="1"/>
      <c r="AEH963" s="1"/>
      <c r="AEI963" s="1"/>
      <c r="AEJ963" s="1"/>
      <c r="AEK963" s="1"/>
      <c r="AEL963" s="1"/>
      <c r="AEM963" s="1"/>
      <c r="AEN963" s="1"/>
      <c r="AEO963" s="1"/>
      <c r="AEP963" s="1"/>
      <c r="AEQ963" s="1"/>
      <c r="AER963" s="1"/>
      <c r="AES963" s="1"/>
      <c r="AET963" s="1"/>
      <c r="AEU963" s="1"/>
      <c r="AEV963" s="1"/>
      <c r="AEW963" s="1"/>
      <c r="AEX963" s="1"/>
      <c r="AEY963" s="1"/>
      <c r="AEZ963" s="1"/>
      <c r="AFA963" s="1"/>
      <c r="AFB963" s="1"/>
      <c r="AFC963" s="1"/>
      <c r="AFD963" s="1"/>
      <c r="AFE963" s="1"/>
      <c r="AFF963" s="1"/>
      <c r="AFG963" s="1"/>
      <c r="AFH963" s="1"/>
      <c r="AFI963" s="1"/>
      <c r="AFJ963" s="1"/>
      <c r="AFK963" s="1"/>
      <c r="AFL963" s="1"/>
      <c r="AFM963" s="1"/>
      <c r="AFN963" s="1"/>
      <c r="AFO963" s="1"/>
      <c r="AFP963" s="1"/>
      <c r="AFQ963" s="1"/>
      <c r="AFR963" s="1"/>
      <c r="AFS963" s="1"/>
      <c r="AFT963" s="1"/>
      <c r="AFU963" s="1"/>
      <c r="AFV963" s="1"/>
      <c r="AFW963" s="1"/>
      <c r="AFX963" s="1"/>
      <c r="AFY963" s="1"/>
      <c r="AFZ963" s="1"/>
      <c r="AGA963" s="1"/>
      <c r="AGB963" s="1"/>
      <c r="AGC963" s="1"/>
      <c r="AGD963" s="1"/>
      <c r="AGE963" s="1"/>
      <c r="AGF963" s="1"/>
      <c r="AGG963" s="1"/>
      <c r="AGH963" s="1"/>
      <c r="AGI963" s="1"/>
      <c r="AGJ963" s="1"/>
      <c r="AGK963" s="1"/>
      <c r="AGL963" s="1"/>
      <c r="AGM963" s="1"/>
      <c r="AGN963" s="1"/>
      <c r="AGO963" s="1"/>
      <c r="AGP963" s="1"/>
      <c r="AGQ963" s="1"/>
      <c r="AGR963" s="1"/>
      <c r="AGS963" s="1"/>
      <c r="AGT963" s="1"/>
      <c r="AGU963" s="1"/>
      <c r="AGV963" s="1"/>
      <c r="AGW963" s="1"/>
      <c r="AGX963" s="1"/>
      <c r="AGY963" s="1"/>
      <c r="AGZ963" s="1"/>
      <c r="AHA963" s="1"/>
      <c r="AHB963" s="1"/>
      <c r="AHC963" s="1"/>
      <c r="AHD963" s="1"/>
      <c r="AHE963" s="1"/>
      <c r="AHF963" s="1"/>
      <c r="AHG963" s="1"/>
      <c r="AHH963" s="1"/>
      <c r="AHI963" s="1"/>
      <c r="AHJ963" s="1"/>
      <c r="AHK963" s="1"/>
      <c r="AHL963" s="1"/>
      <c r="AHM963" s="1"/>
      <c r="AHN963" s="1"/>
      <c r="AHO963" s="1"/>
      <c r="AHP963" s="1"/>
      <c r="AHQ963" s="1"/>
      <c r="AHR963" s="1"/>
      <c r="AHS963" s="1"/>
      <c r="AHT963" s="1"/>
      <c r="AHU963" s="1"/>
      <c r="AHV963" s="1"/>
      <c r="AHW963" s="1"/>
      <c r="AHX963" s="1"/>
      <c r="AHY963" s="1"/>
      <c r="AHZ963" s="1"/>
      <c r="AIA963" s="1"/>
      <c r="AIB963" s="1"/>
      <c r="AIC963" s="1"/>
      <c r="AID963" s="1"/>
      <c r="AIE963" s="1"/>
      <c r="AIF963" s="1"/>
      <c r="AIG963" s="1"/>
      <c r="AIH963" s="1"/>
      <c r="AII963" s="1"/>
      <c r="AIJ963" s="1"/>
      <c r="AIK963" s="1"/>
      <c r="AIL963" s="1"/>
      <c r="AIM963" s="1"/>
      <c r="AIN963" s="1"/>
      <c r="AIO963" s="1"/>
      <c r="AIP963" s="1"/>
      <c r="AIQ963" s="1"/>
      <c r="AIR963" s="1"/>
      <c r="AIS963" s="1"/>
      <c r="AIT963" s="1"/>
      <c r="AIU963" s="1"/>
    </row>
    <row r="964" spans="1:931" s="5" customFormat="1" ht="37.5" x14ac:dyDescent="0.3">
      <c r="A964" s="24">
        <f t="shared" si="205"/>
        <v>58</v>
      </c>
      <c r="B964" s="111"/>
      <c r="C964" s="47"/>
      <c r="D964" s="111"/>
      <c r="E964" s="111"/>
      <c r="F964" s="112" t="s">
        <v>199</v>
      </c>
      <c r="G964" s="111" t="s">
        <v>41</v>
      </c>
      <c r="H964" s="111"/>
      <c r="I964" s="113"/>
      <c r="J964" s="113"/>
      <c r="K964" s="40" t="s">
        <v>63</v>
      </c>
      <c r="L964" s="115">
        <f>I962*Q964</f>
        <v>639584</v>
      </c>
      <c r="M964" s="155"/>
      <c r="N964" s="115">
        <f>I962*R964</f>
        <v>19819.835999999999</v>
      </c>
      <c r="O964" s="115">
        <f t="shared" si="208"/>
        <v>659403.83600000001</v>
      </c>
      <c r="P964" s="155"/>
      <c r="Q964" s="115">
        <v>880</v>
      </c>
      <c r="R964" s="34">
        <v>27.27</v>
      </c>
      <c r="S964" s="112" t="s">
        <v>183</v>
      </c>
      <c r="T964" s="112" t="s">
        <v>429</v>
      </c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  <c r="XX964" s="1"/>
      <c r="XY964" s="1"/>
      <c r="XZ964" s="1"/>
      <c r="YA964" s="1"/>
      <c r="YB964" s="1"/>
      <c r="YC964" s="1"/>
      <c r="YD964" s="1"/>
      <c r="YE964" s="1"/>
      <c r="YF964" s="1"/>
      <c r="YG964" s="1"/>
      <c r="YH964" s="1"/>
      <c r="YI964" s="1"/>
      <c r="YJ964" s="1"/>
      <c r="YK964" s="1"/>
      <c r="YL964" s="1"/>
      <c r="YM964" s="1"/>
      <c r="YN964" s="1"/>
      <c r="YO964" s="1"/>
      <c r="YP964" s="1"/>
      <c r="YQ964" s="1"/>
      <c r="YR964" s="1"/>
      <c r="YS964" s="1"/>
      <c r="YT964" s="1"/>
      <c r="YU964" s="1"/>
      <c r="YV964" s="1"/>
      <c r="YW964" s="1"/>
      <c r="YX964" s="1"/>
      <c r="YY964" s="1"/>
      <c r="YZ964" s="1"/>
      <c r="ZA964" s="1"/>
      <c r="ZB964" s="1"/>
      <c r="ZC964" s="1"/>
      <c r="ZD964" s="1"/>
      <c r="ZE964" s="1"/>
      <c r="ZF964" s="1"/>
      <c r="ZG964" s="1"/>
      <c r="ZH964" s="1"/>
      <c r="ZI964" s="1"/>
      <c r="ZJ964" s="1"/>
      <c r="ZK964" s="1"/>
      <c r="ZL964" s="1"/>
      <c r="ZM964" s="1"/>
      <c r="ZN964" s="1"/>
      <c r="ZO964" s="1"/>
      <c r="ZP964" s="1"/>
      <c r="ZQ964" s="1"/>
      <c r="ZR964" s="1"/>
      <c r="ZS964" s="1"/>
      <c r="ZT964" s="1"/>
      <c r="ZU964" s="1"/>
      <c r="ZV964" s="1"/>
      <c r="ZW964" s="1"/>
      <c r="ZX964" s="1"/>
      <c r="ZY964" s="1"/>
      <c r="ZZ964" s="1"/>
      <c r="AAA964" s="1"/>
      <c r="AAB964" s="1"/>
      <c r="AAC964" s="1"/>
      <c r="AAD964" s="1"/>
      <c r="AAE964" s="1"/>
      <c r="AAF964" s="1"/>
      <c r="AAG964" s="1"/>
      <c r="AAH964" s="1"/>
      <c r="AAI964" s="1"/>
      <c r="AAJ964" s="1"/>
      <c r="AAK964" s="1"/>
      <c r="AAL964" s="1"/>
      <c r="AAM964" s="1"/>
      <c r="AAN964" s="1"/>
      <c r="AAO964" s="1"/>
      <c r="AAP964" s="1"/>
      <c r="AAQ964" s="1"/>
      <c r="AAR964" s="1"/>
      <c r="AAS964" s="1"/>
      <c r="AAT964" s="1"/>
      <c r="AAU964" s="1"/>
      <c r="AAV964" s="1"/>
      <c r="AAW964" s="1"/>
      <c r="AAX964" s="1"/>
      <c r="AAY964" s="1"/>
      <c r="AAZ964" s="1"/>
      <c r="ABA964" s="1"/>
      <c r="ABB964" s="1"/>
      <c r="ABC964" s="1"/>
      <c r="ABD964" s="1"/>
      <c r="ABE964" s="1"/>
      <c r="ABF964" s="1"/>
      <c r="ABG964" s="1"/>
      <c r="ABH964" s="1"/>
      <c r="ABI964" s="1"/>
      <c r="ABJ964" s="1"/>
      <c r="ABK964" s="1"/>
      <c r="ABL964" s="1"/>
      <c r="ABM964" s="1"/>
      <c r="ABN964" s="1"/>
      <c r="ABO964" s="1"/>
      <c r="ABP964" s="1"/>
      <c r="ABQ964" s="1"/>
      <c r="ABR964" s="1"/>
      <c r="ABS964" s="1"/>
      <c r="ABT964" s="1"/>
      <c r="ABU964" s="1"/>
      <c r="ABV964" s="1"/>
      <c r="ABW964" s="1"/>
      <c r="ABX964" s="1"/>
      <c r="ABY964" s="1"/>
      <c r="ABZ964" s="1"/>
      <c r="ACA964" s="1"/>
      <c r="ACB964" s="1"/>
      <c r="ACC964" s="1"/>
      <c r="ACD964" s="1"/>
      <c r="ACE964" s="1"/>
      <c r="ACF964" s="1"/>
      <c r="ACG964" s="1"/>
      <c r="ACH964" s="1"/>
      <c r="ACI964" s="1"/>
      <c r="ACJ964" s="1"/>
      <c r="ACK964" s="1"/>
      <c r="ACL964" s="1"/>
      <c r="ACM964" s="1"/>
      <c r="ACN964" s="1"/>
      <c r="ACO964" s="1"/>
      <c r="ACP964" s="1"/>
      <c r="ACQ964" s="1"/>
      <c r="ACR964" s="1"/>
      <c r="ACS964" s="1"/>
      <c r="ACT964" s="1"/>
      <c r="ACU964" s="1"/>
      <c r="ACV964" s="1"/>
      <c r="ACW964" s="1"/>
      <c r="ACX964" s="1"/>
      <c r="ACY964" s="1"/>
      <c r="ACZ964" s="1"/>
      <c r="ADA964" s="1"/>
      <c r="ADB964" s="1"/>
      <c r="ADC964" s="1"/>
      <c r="ADD964" s="1"/>
      <c r="ADE964" s="1"/>
      <c r="ADF964" s="1"/>
      <c r="ADG964" s="1"/>
      <c r="ADH964" s="1"/>
      <c r="ADI964" s="1"/>
      <c r="ADJ964" s="1"/>
      <c r="ADK964" s="1"/>
      <c r="ADL964" s="1"/>
      <c r="ADM964" s="1"/>
      <c r="ADN964" s="1"/>
      <c r="ADO964" s="1"/>
      <c r="ADP964" s="1"/>
      <c r="ADQ964" s="1"/>
      <c r="ADR964" s="1"/>
      <c r="ADS964" s="1"/>
      <c r="ADT964" s="1"/>
      <c r="ADU964" s="1"/>
      <c r="ADV964" s="1"/>
      <c r="ADW964" s="1"/>
      <c r="ADX964" s="1"/>
      <c r="ADY964" s="1"/>
      <c r="ADZ964" s="1"/>
      <c r="AEA964" s="1"/>
      <c r="AEB964" s="1"/>
      <c r="AEC964" s="1"/>
      <c r="AED964" s="1"/>
      <c r="AEE964" s="1"/>
      <c r="AEF964" s="1"/>
      <c r="AEG964" s="1"/>
      <c r="AEH964" s="1"/>
      <c r="AEI964" s="1"/>
      <c r="AEJ964" s="1"/>
      <c r="AEK964" s="1"/>
      <c r="AEL964" s="1"/>
      <c r="AEM964" s="1"/>
      <c r="AEN964" s="1"/>
      <c r="AEO964" s="1"/>
      <c r="AEP964" s="1"/>
      <c r="AEQ964" s="1"/>
      <c r="AER964" s="1"/>
      <c r="AES964" s="1"/>
      <c r="AET964" s="1"/>
      <c r="AEU964" s="1"/>
      <c r="AEV964" s="1"/>
      <c r="AEW964" s="1"/>
      <c r="AEX964" s="1"/>
      <c r="AEY964" s="1"/>
      <c r="AEZ964" s="1"/>
      <c r="AFA964" s="1"/>
      <c r="AFB964" s="1"/>
      <c r="AFC964" s="1"/>
      <c r="AFD964" s="1"/>
      <c r="AFE964" s="1"/>
      <c r="AFF964" s="1"/>
      <c r="AFG964" s="1"/>
      <c r="AFH964" s="1"/>
      <c r="AFI964" s="1"/>
      <c r="AFJ964" s="1"/>
      <c r="AFK964" s="1"/>
      <c r="AFL964" s="1"/>
      <c r="AFM964" s="1"/>
      <c r="AFN964" s="1"/>
      <c r="AFO964" s="1"/>
      <c r="AFP964" s="1"/>
      <c r="AFQ964" s="1"/>
      <c r="AFR964" s="1"/>
      <c r="AFS964" s="1"/>
      <c r="AFT964" s="1"/>
      <c r="AFU964" s="1"/>
      <c r="AFV964" s="1"/>
      <c r="AFW964" s="1"/>
      <c r="AFX964" s="1"/>
      <c r="AFY964" s="1"/>
      <c r="AFZ964" s="1"/>
      <c r="AGA964" s="1"/>
      <c r="AGB964" s="1"/>
      <c r="AGC964" s="1"/>
      <c r="AGD964" s="1"/>
      <c r="AGE964" s="1"/>
      <c r="AGF964" s="1"/>
      <c r="AGG964" s="1"/>
      <c r="AGH964" s="1"/>
      <c r="AGI964" s="1"/>
      <c r="AGJ964" s="1"/>
      <c r="AGK964" s="1"/>
      <c r="AGL964" s="1"/>
      <c r="AGM964" s="1"/>
      <c r="AGN964" s="1"/>
      <c r="AGO964" s="1"/>
      <c r="AGP964" s="1"/>
      <c r="AGQ964" s="1"/>
      <c r="AGR964" s="1"/>
      <c r="AGS964" s="1"/>
      <c r="AGT964" s="1"/>
      <c r="AGU964" s="1"/>
      <c r="AGV964" s="1"/>
      <c r="AGW964" s="1"/>
      <c r="AGX964" s="1"/>
      <c r="AGY964" s="1"/>
      <c r="AGZ964" s="1"/>
      <c r="AHA964" s="1"/>
      <c r="AHB964" s="1"/>
      <c r="AHC964" s="1"/>
      <c r="AHD964" s="1"/>
      <c r="AHE964" s="1"/>
      <c r="AHF964" s="1"/>
      <c r="AHG964" s="1"/>
      <c r="AHH964" s="1"/>
      <c r="AHI964" s="1"/>
      <c r="AHJ964" s="1"/>
      <c r="AHK964" s="1"/>
      <c r="AHL964" s="1"/>
      <c r="AHM964" s="1"/>
      <c r="AHN964" s="1"/>
      <c r="AHO964" s="1"/>
      <c r="AHP964" s="1"/>
      <c r="AHQ964" s="1"/>
      <c r="AHR964" s="1"/>
      <c r="AHS964" s="1"/>
      <c r="AHT964" s="1"/>
      <c r="AHU964" s="1"/>
      <c r="AHV964" s="1"/>
      <c r="AHW964" s="1"/>
      <c r="AHX964" s="1"/>
      <c r="AHY964" s="1"/>
      <c r="AHZ964" s="1"/>
      <c r="AIA964" s="1"/>
      <c r="AIB964" s="1"/>
      <c r="AIC964" s="1"/>
      <c r="AID964" s="1"/>
      <c r="AIE964" s="1"/>
      <c r="AIF964" s="1"/>
      <c r="AIG964" s="1"/>
      <c r="AIH964" s="1"/>
      <c r="AII964" s="1"/>
      <c r="AIJ964" s="1"/>
      <c r="AIK964" s="1"/>
      <c r="AIL964" s="1"/>
      <c r="AIM964" s="1"/>
      <c r="AIN964" s="1"/>
      <c r="AIO964" s="1"/>
      <c r="AIP964" s="1"/>
      <c r="AIQ964" s="1"/>
      <c r="AIR964" s="1"/>
      <c r="AIS964" s="1"/>
      <c r="AIT964" s="1"/>
      <c r="AIU964" s="1"/>
    </row>
    <row r="965" spans="1:931" s="5" customFormat="1" ht="37.5" x14ac:dyDescent="0.3">
      <c r="A965" s="24">
        <f t="shared" si="205"/>
        <v>59</v>
      </c>
      <c r="B965" s="111"/>
      <c r="C965" s="47"/>
      <c r="D965" s="111"/>
      <c r="E965" s="111"/>
      <c r="F965" s="112" t="s">
        <v>199</v>
      </c>
      <c r="G965" s="111" t="s">
        <v>41</v>
      </c>
      <c r="H965" s="111"/>
      <c r="I965" s="113"/>
      <c r="J965" s="113"/>
      <c r="K965" s="40" t="s">
        <v>325</v>
      </c>
      <c r="L965" s="115">
        <f>I962*Q965</f>
        <v>64401.747999999992</v>
      </c>
      <c r="M965" s="146"/>
      <c r="N965" s="115">
        <f>I962*R965</f>
        <v>4520.6959999999999</v>
      </c>
      <c r="O965" s="115">
        <f t="shared" si="208"/>
        <v>68922.443999999989</v>
      </c>
      <c r="P965" s="146"/>
      <c r="Q965" s="115">
        <v>88.61</v>
      </c>
      <c r="R965" s="34">
        <v>6.22</v>
      </c>
      <c r="S965" s="112" t="s">
        <v>183</v>
      </c>
      <c r="T965" s="112" t="s">
        <v>429</v>
      </c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  <c r="XX965" s="1"/>
      <c r="XY965" s="1"/>
      <c r="XZ965" s="1"/>
      <c r="YA965" s="1"/>
      <c r="YB965" s="1"/>
      <c r="YC965" s="1"/>
      <c r="YD965" s="1"/>
      <c r="YE965" s="1"/>
      <c r="YF965" s="1"/>
      <c r="YG965" s="1"/>
      <c r="YH965" s="1"/>
      <c r="YI965" s="1"/>
      <c r="YJ965" s="1"/>
      <c r="YK965" s="1"/>
      <c r="YL965" s="1"/>
      <c r="YM965" s="1"/>
      <c r="YN965" s="1"/>
      <c r="YO965" s="1"/>
      <c r="YP965" s="1"/>
      <c r="YQ965" s="1"/>
      <c r="YR965" s="1"/>
      <c r="YS965" s="1"/>
      <c r="YT965" s="1"/>
      <c r="YU965" s="1"/>
      <c r="YV965" s="1"/>
      <c r="YW965" s="1"/>
      <c r="YX965" s="1"/>
      <c r="YY965" s="1"/>
      <c r="YZ965" s="1"/>
      <c r="ZA965" s="1"/>
      <c r="ZB965" s="1"/>
      <c r="ZC965" s="1"/>
      <c r="ZD965" s="1"/>
      <c r="ZE965" s="1"/>
      <c r="ZF965" s="1"/>
      <c r="ZG965" s="1"/>
      <c r="ZH965" s="1"/>
      <c r="ZI965" s="1"/>
      <c r="ZJ965" s="1"/>
      <c r="ZK965" s="1"/>
      <c r="ZL965" s="1"/>
      <c r="ZM965" s="1"/>
      <c r="ZN965" s="1"/>
      <c r="ZO965" s="1"/>
      <c r="ZP965" s="1"/>
      <c r="ZQ965" s="1"/>
      <c r="ZR965" s="1"/>
      <c r="ZS965" s="1"/>
      <c r="ZT965" s="1"/>
      <c r="ZU965" s="1"/>
      <c r="ZV965" s="1"/>
      <c r="ZW965" s="1"/>
      <c r="ZX965" s="1"/>
      <c r="ZY965" s="1"/>
      <c r="ZZ965" s="1"/>
      <c r="AAA965" s="1"/>
      <c r="AAB965" s="1"/>
      <c r="AAC965" s="1"/>
      <c r="AAD965" s="1"/>
      <c r="AAE965" s="1"/>
      <c r="AAF965" s="1"/>
      <c r="AAG965" s="1"/>
      <c r="AAH965" s="1"/>
      <c r="AAI965" s="1"/>
      <c r="AAJ965" s="1"/>
      <c r="AAK965" s="1"/>
      <c r="AAL965" s="1"/>
      <c r="AAM965" s="1"/>
      <c r="AAN965" s="1"/>
      <c r="AAO965" s="1"/>
      <c r="AAP965" s="1"/>
      <c r="AAQ965" s="1"/>
      <c r="AAR965" s="1"/>
      <c r="AAS965" s="1"/>
      <c r="AAT965" s="1"/>
      <c r="AAU965" s="1"/>
      <c r="AAV965" s="1"/>
      <c r="AAW965" s="1"/>
      <c r="AAX965" s="1"/>
      <c r="AAY965" s="1"/>
      <c r="AAZ965" s="1"/>
      <c r="ABA965" s="1"/>
      <c r="ABB965" s="1"/>
      <c r="ABC965" s="1"/>
      <c r="ABD965" s="1"/>
      <c r="ABE965" s="1"/>
      <c r="ABF965" s="1"/>
      <c r="ABG965" s="1"/>
      <c r="ABH965" s="1"/>
      <c r="ABI965" s="1"/>
      <c r="ABJ965" s="1"/>
      <c r="ABK965" s="1"/>
      <c r="ABL965" s="1"/>
      <c r="ABM965" s="1"/>
      <c r="ABN965" s="1"/>
      <c r="ABO965" s="1"/>
      <c r="ABP965" s="1"/>
      <c r="ABQ965" s="1"/>
      <c r="ABR965" s="1"/>
      <c r="ABS965" s="1"/>
      <c r="ABT965" s="1"/>
      <c r="ABU965" s="1"/>
      <c r="ABV965" s="1"/>
      <c r="ABW965" s="1"/>
      <c r="ABX965" s="1"/>
      <c r="ABY965" s="1"/>
      <c r="ABZ965" s="1"/>
      <c r="ACA965" s="1"/>
      <c r="ACB965" s="1"/>
      <c r="ACC965" s="1"/>
      <c r="ACD965" s="1"/>
      <c r="ACE965" s="1"/>
      <c r="ACF965" s="1"/>
      <c r="ACG965" s="1"/>
      <c r="ACH965" s="1"/>
      <c r="ACI965" s="1"/>
      <c r="ACJ965" s="1"/>
      <c r="ACK965" s="1"/>
      <c r="ACL965" s="1"/>
      <c r="ACM965" s="1"/>
      <c r="ACN965" s="1"/>
      <c r="ACO965" s="1"/>
      <c r="ACP965" s="1"/>
      <c r="ACQ965" s="1"/>
      <c r="ACR965" s="1"/>
      <c r="ACS965" s="1"/>
      <c r="ACT965" s="1"/>
      <c r="ACU965" s="1"/>
      <c r="ACV965" s="1"/>
      <c r="ACW965" s="1"/>
      <c r="ACX965" s="1"/>
      <c r="ACY965" s="1"/>
      <c r="ACZ965" s="1"/>
      <c r="ADA965" s="1"/>
      <c r="ADB965" s="1"/>
      <c r="ADC965" s="1"/>
      <c r="ADD965" s="1"/>
      <c r="ADE965" s="1"/>
      <c r="ADF965" s="1"/>
      <c r="ADG965" s="1"/>
      <c r="ADH965" s="1"/>
      <c r="ADI965" s="1"/>
      <c r="ADJ965" s="1"/>
      <c r="ADK965" s="1"/>
      <c r="ADL965" s="1"/>
      <c r="ADM965" s="1"/>
      <c r="ADN965" s="1"/>
      <c r="ADO965" s="1"/>
      <c r="ADP965" s="1"/>
      <c r="ADQ965" s="1"/>
      <c r="ADR965" s="1"/>
      <c r="ADS965" s="1"/>
      <c r="ADT965" s="1"/>
      <c r="ADU965" s="1"/>
      <c r="ADV965" s="1"/>
      <c r="ADW965" s="1"/>
      <c r="ADX965" s="1"/>
      <c r="ADY965" s="1"/>
      <c r="ADZ965" s="1"/>
      <c r="AEA965" s="1"/>
      <c r="AEB965" s="1"/>
      <c r="AEC965" s="1"/>
      <c r="AED965" s="1"/>
      <c r="AEE965" s="1"/>
      <c r="AEF965" s="1"/>
      <c r="AEG965" s="1"/>
      <c r="AEH965" s="1"/>
      <c r="AEI965" s="1"/>
      <c r="AEJ965" s="1"/>
      <c r="AEK965" s="1"/>
      <c r="AEL965" s="1"/>
      <c r="AEM965" s="1"/>
      <c r="AEN965" s="1"/>
      <c r="AEO965" s="1"/>
      <c r="AEP965" s="1"/>
      <c r="AEQ965" s="1"/>
      <c r="AER965" s="1"/>
      <c r="AES965" s="1"/>
      <c r="AET965" s="1"/>
      <c r="AEU965" s="1"/>
      <c r="AEV965" s="1"/>
      <c r="AEW965" s="1"/>
      <c r="AEX965" s="1"/>
      <c r="AEY965" s="1"/>
      <c r="AEZ965" s="1"/>
      <c r="AFA965" s="1"/>
      <c r="AFB965" s="1"/>
      <c r="AFC965" s="1"/>
      <c r="AFD965" s="1"/>
      <c r="AFE965" s="1"/>
      <c r="AFF965" s="1"/>
      <c r="AFG965" s="1"/>
      <c r="AFH965" s="1"/>
      <c r="AFI965" s="1"/>
      <c r="AFJ965" s="1"/>
      <c r="AFK965" s="1"/>
      <c r="AFL965" s="1"/>
      <c r="AFM965" s="1"/>
      <c r="AFN965" s="1"/>
      <c r="AFO965" s="1"/>
      <c r="AFP965" s="1"/>
      <c r="AFQ965" s="1"/>
      <c r="AFR965" s="1"/>
      <c r="AFS965" s="1"/>
      <c r="AFT965" s="1"/>
      <c r="AFU965" s="1"/>
      <c r="AFV965" s="1"/>
      <c r="AFW965" s="1"/>
      <c r="AFX965" s="1"/>
      <c r="AFY965" s="1"/>
      <c r="AFZ965" s="1"/>
      <c r="AGA965" s="1"/>
      <c r="AGB965" s="1"/>
      <c r="AGC965" s="1"/>
      <c r="AGD965" s="1"/>
      <c r="AGE965" s="1"/>
      <c r="AGF965" s="1"/>
      <c r="AGG965" s="1"/>
      <c r="AGH965" s="1"/>
      <c r="AGI965" s="1"/>
      <c r="AGJ965" s="1"/>
      <c r="AGK965" s="1"/>
      <c r="AGL965" s="1"/>
      <c r="AGM965" s="1"/>
      <c r="AGN965" s="1"/>
      <c r="AGO965" s="1"/>
      <c r="AGP965" s="1"/>
      <c r="AGQ965" s="1"/>
      <c r="AGR965" s="1"/>
      <c r="AGS965" s="1"/>
      <c r="AGT965" s="1"/>
      <c r="AGU965" s="1"/>
      <c r="AGV965" s="1"/>
      <c r="AGW965" s="1"/>
      <c r="AGX965" s="1"/>
      <c r="AGY965" s="1"/>
      <c r="AGZ965" s="1"/>
      <c r="AHA965" s="1"/>
      <c r="AHB965" s="1"/>
      <c r="AHC965" s="1"/>
      <c r="AHD965" s="1"/>
      <c r="AHE965" s="1"/>
      <c r="AHF965" s="1"/>
      <c r="AHG965" s="1"/>
      <c r="AHH965" s="1"/>
      <c r="AHI965" s="1"/>
      <c r="AHJ965" s="1"/>
      <c r="AHK965" s="1"/>
      <c r="AHL965" s="1"/>
      <c r="AHM965" s="1"/>
      <c r="AHN965" s="1"/>
      <c r="AHO965" s="1"/>
      <c r="AHP965" s="1"/>
      <c r="AHQ965" s="1"/>
      <c r="AHR965" s="1"/>
      <c r="AHS965" s="1"/>
      <c r="AHT965" s="1"/>
      <c r="AHU965" s="1"/>
      <c r="AHV965" s="1"/>
      <c r="AHW965" s="1"/>
      <c r="AHX965" s="1"/>
      <c r="AHY965" s="1"/>
      <c r="AHZ965" s="1"/>
      <c r="AIA965" s="1"/>
      <c r="AIB965" s="1"/>
      <c r="AIC965" s="1"/>
      <c r="AID965" s="1"/>
      <c r="AIE965" s="1"/>
      <c r="AIF965" s="1"/>
      <c r="AIG965" s="1"/>
      <c r="AIH965" s="1"/>
      <c r="AII965" s="1"/>
      <c r="AIJ965" s="1"/>
      <c r="AIK965" s="1"/>
      <c r="AIL965" s="1"/>
      <c r="AIM965" s="1"/>
      <c r="AIN965" s="1"/>
      <c r="AIO965" s="1"/>
      <c r="AIP965" s="1"/>
      <c r="AIQ965" s="1"/>
      <c r="AIR965" s="1"/>
      <c r="AIS965" s="1"/>
      <c r="AIT965" s="1"/>
      <c r="AIU965" s="1"/>
    </row>
    <row r="966" spans="1:931" s="5" customFormat="1" ht="37.5" x14ac:dyDescent="0.3">
      <c r="A966" s="24">
        <f t="shared" si="205"/>
        <v>60</v>
      </c>
      <c r="B966" s="111">
        <v>29</v>
      </c>
      <c r="C966" s="47" t="s">
        <v>240</v>
      </c>
      <c r="D966" s="111">
        <v>1957</v>
      </c>
      <c r="E966" s="111" t="s">
        <v>24</v>
      </c>
      <c r="F966" s="111" t="s">
        <v>190</v>
      </c>
      <c r="G966" s="111" t="s">
        <v>41</v>
      </c>
      <c r="H966" s="111">
        <v>2</v>
      </c>
      <c r="I966" s="65">
        <v>1570.2</v>
      </c>
      <c r="J966" s="65">
        <v>494.7</v>
      </c>
      <c r="K966" s="40" t="s">
        <v>32</v>
      </c>
      <c r="L966" s="115">
        <f t="shared" ref="L966:L972" si="209">I966*Q966</f>
        <v>332882.40000000002</v>
      </c>
      <c r="M966" s="145">
        <f>L966+L967+L968+L969+L970+L971</f>
        <v>1378525.6859999998</v>
      </c>
      <c r="N966" s="115">
        <f t="shared" ref="N966:N972" si="210">I966*R966</f>
        <v>32471.736000000001</v>
      </c>
      <c r="O966" s="115">
        <f t="shared" si="208"/>
        <v>365354.136</v>
      </c>
      <c r="P966" s="145">
        <f>O966+O967+O968+O969+O970+O971</f>
        <v>1509166.3259999999</v>
      </c>
      <c r="Q966" s="115">
        <v>212</v>
      </c>
      <c r="R966" s="115">
        <v>20.68</v>
      </c>
      <c r="S966" s="112" t="s">
        <v>183</v>
      </c>
      <c r="T966" s="112" t="s">
        <v>429</v>
      </c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  <c r="XX966" s="1"/>
      <c r="XY966" s="1"/>
      <c r="XZ966" s="1"/>
      <c r="YA966" s="1"/>
      <c r="YB966" s="1"/>
      <c r="YC966" s="1"/>
      <c r="YD966" s="1"/>
      <c r="YE966" s="1"/>
      <c r="YF966" s="1"/>
      <c r="YG966" s="1"/>
      <c r="YH966" s="1"/>
      <c r="YI966" s="1"/>
      <c r="YJ966" s="1"/>
      <c r="YK966" s="1"/>
      <c r="YL966" s="1"/>
      <c r="YM966" s="1"/>
      <c r="YN966" s="1"/>
      <c r="YO966" s="1"/>
      <c r="YP966" s="1"/>
      <c r="YQ966" s="1"/>
      <c r="YR966" s="1"/>
      <c r="YS966" s="1"/>
      <c r="YT966" s="1"/>
      <c r="YU966" s="1"/>
      <c r="YV966" s="1"/>
      <c r="YW966" s="1"/>
      <c r="YX966" s="1"/>
      <c r="YY966" s="1"/>
      <c r="YZ966" s="1"/>
      <c r="ZA966" s="1"/>
      <c r="ZB966" s="1"/>
      <c r="ZC966" s="1"/>
      <c r="ZD966" s="1"/>
      <c r="ZE966" s="1"/>
      <c r="ZF966" s="1"/>
      <c r="ZG966" s="1"/>
      <c r="ZH966" s="1"/>
      <c r="ZI966" s="1"/>
      <c r="ZJ966" s="1"/>
      <c r="ZK966" s="1"/>
      <c r="ZL966" s="1"/>
      <c r="ZM966" s="1"/>
      <c r="ZN966" s="1"/>
      <c r="ZO966" s="1"/>
      <c r="ZP966" s="1"/>
      <c r="ZQ966" s="1"/>
      <c r="ZR966" s="1"/>
      <c r="ZS966" s="1"/>
      <c r="ZT966" s="1"/>
      <c r="ZU966" s="1"/>
      <c r="ZV966" s="1"/>
      <c r="ZW966" s="1"/>
      <c r="ZX966" s="1"/>
      <c r="ZY966" s="1"/>
      <c r="ZZ966" s="1"/>
      <c r="AAA966" s="1"/>
      <c r="AAB966" s="1"/>
      <c r="AAC966" s="1"/>
      <c r="AAD966" s="1"/>
      <c r="AAE966" s="1"/>
      <c r="AAF966" s="1"/>
      <c r="AAG966" s="1"/>
      <c r="AAH966" s="1"/>
      <c r="AAI966" s="1"/>
      <c r="AAJ966" s="1"/>
      <c r="AAK966" s="1"/>
      <c r="AAL966" s="1"/>
      <c r="AAM966" s="1"/>
      <c r="AAN966" s="1"/>
      <c r="AAO966" s="1"/>
      <c r="AAP966" s="1"/>
      <c r="AAQ966" s="1"/>
      <c r="AAR966" s="1"/>
      <c r="AAS966" s="1"/>
      <c r="AAT966" s="1"/>
      <c r="AAU966" s="1"/>
      <c r="AAV966" s="1"/>
      <c r="AAW966" s="1"/>
      <c r="AAX966" s="1"/>
      <c r="AAY966" s="1"/>
      <c r="AAZ966" s="1"/>
      <c r="ABA966" s="1"/>
      <c r="ABB966" s="1"/>
      <c r="ABC966" s="1"/>
      <c r="ABD966" s="1"/>
      <c r="ABE966" s="1"/>
      <c r="ABF966" s="1"/>
      <c r="ABG966" s="1"/>
      <c r="ABH966" s="1"/>
      <c r="ABI966" s="1"/>
      <c r="ABJ966" s="1"/>
      <c r="ABK966" s="1"/>
      <c r="ABL966" s="1"/>
      <c r="ABM966" s="1"/>
      <c r="ABN966" s="1"/>
      <c r="ABO966" s="1"/>
      <c r="ABP966" s="1"/>
      <c r="ABQ966" s="1"/>
      <c r="ABR966" s="1"/>
      <c r="ABS966" s="1"/>
      <c r="ABT966" s="1"/>
      <c r="ABU966" s="1"/>
      <c r="ABV966" s="1"/>
      <c r="ABW966" s="1"/>
      <c r="ABX966" s="1"/>
      <c r="ABY966" s="1"/>
      <c r="ABZ966" s="1"/>
      <c r="ACA966" s="1"/>
      <c r="ACB966" s="1"/>
      <c r="ACC966" s="1"/>
      <c r="ACD966" s="1"/>
      <c r="ACE966" s="1"/>
      <c r="ACF966" s="1"/>
      <c r="ACG966" s="1"/>
      <c r="ACH966" s="1"/>
      <c r="ACI966" s="1"/>
      <c r="ACJ966" s="1"/>
      <c r="ACK966" s="1"/>
      <c r="ACL966" s="1"/>
      <c r="ACM966" s="1"/>
      <c r="ACN966" s="1"/>
      <c r="ACO966" s="1"/>
      <c r="ACP966" s="1"/>
      <c r="ACQ966" s="1"/>
      <c r="ACR966" s="1"/>
      <c r="ACS966" s="1"/>
      <c r="ACT966" s="1"/>
      <c r="ACU966" s="1"/>
      <c r="ACV966" s="1"/>
      <c r="ACW966" s="1"/>
      <c r="ACX966" s="1"/>
      <c r="ACY966" s="1"/>
      <c r="ACZ966" s="1"/>
      <c r="ADA966" s="1"/>
      <c r="ADB966" s="1"/>
      <c r="ADC966" s="1"/>
      <c r="ADD966" s="1"/>
      <c r="ADE966" s="1"/>
      <c r="ADF966" s="1"/>
      <c r="ADG966" s="1"/>
      <c r="ADH966" s="1"/>
      <c r="ADI966" s="1"/>
      <c r="ADJ966" s="1"/>
      <c r="ADK966" s="1"/>
      <c r="ADL966" s="1"/>
      <c r="ADM966" s="1"/>
      <c r="ADN966" s="1"/>
      <c r="ADO966" s="1"/>
      <c r="ADP966" s="1"/>
      <c r="ADQ966" s="1"/>
      <c r="ADR966" s="1"/>
      <c r="ADS966" s="1"/>
      <c r="ADT966" s="1"/>
      <c r="ADU966" s="1"/>
      <c r="ADV966" s="1"/>
      <c r="ADW966" s="1"/>
      <c r="ADX966" s="1"/>
      <c r="ADY966" s="1"/>
      <c r="ADZ966" s="1"/>
      <c r="AEA966" s="1"/>
      <c r="AEB966" s="1"/>
      <c r="AEC966" s="1"/>
      <c r="AED966" s="1"/>
      <c r="AEE966" s="1"/>
      <c r="AEF966" s="1"/>
      <c r="AEG966" s="1"/>
      <c r="AEH966" s="1"/>
      <c r="AEI966" s="1"/>
      <c r="AEJ966" s="1"/>
      <c r="AEK966" s="1"/>
      <c r="AEL966" s="1"/>
      <c r="AEM966" s="1"/>
      <c r="AEN966" s="1"/>
      <c r="AEO966" s="1"/>
      <c r="AEP966" s="1"/>
      <c r="AEQ966" s="1"/>
      <c r="AER966" s="1"/>
      <c r="AES966" s="1"/>
      <c r="AET966" s="1"/>
      <c r="AEU966" s="1"/>
      <c r="AEV966" s="1"/>
      <c r="AEW966" s="1"/>
      <c r="AEX966" s="1"/>
      <c r="AEY966" s="1"/>
      <c r="AEZ966" s="1"/>
      <c r="AFA966" s="1"/>
      <c r="AFB966" s="1"/>
      <c r="AFC966" s="1"/>
      <c r="AFD966" s="1"/>
      <c r="AFE966" s="1"/>
      <c r="AFF966" s="1"/>
      <c r="AFG966" s="1"/>
      <c r="AFH966" s="1"/>
      <c r="AFI966" s="1"/>
      <c r="AFJ966" s="1"/>
      <c r="AFK966" s="1"/>
      <c r="AFL966" s="1"/>
      <c r="AFM966" s="1"/>
      <c r="AFN966" s="1"/>
      <c r="AFO966" s="1"/>
      <c r="AFP966" s="1"/>
      <c r="AFQ966" s="1"/>
      <c r="AFR966" s="1"/>
      <c r="AFS966" s="1"/>
      <c r="AFT966" s="1"/>
      <c r="AFU966" s="1"/>
      <c r="AFV966" s="1"/>
      <c r="AFW966" s="1"/>
      <c r="AFX966" s="1"/>
      <c r="AFY966" s="1"/>
      <c r="AFZ966" s="1"/>
      <c r="AGA966" s="1"/>
      <c r="AGB966" s="1"/>
      <c r="AGC966" s="1"/>
      <c r="AGD966" s="1"/>
      <c r="AGE966" s="1"/>
      <c r="AGF966" s="1"/>
      <c r="AGG966" s="1"/>
      <c r="AGH966" s="1"/>
      <c r="AGI966" s="1"/>
      <c r="AGJ966" s="1"/>
      <c r="AGK966" s="1"/>
      <c r="AGL966" s="1"/>
      <c r="AGM966" s="1"/>
      <c r="AGN966" s="1"/>
      <c r="AGO966" s="1"/>
      <c r="AGP966" s="1"/>
      <c r="AGQ966" s="1"/>
      <c r="AGR966" s="1"/>
      <c r="AGS966" s="1"/>
      <c r="AGT966" s="1"/>
      <c r="AGU966" s="1"/>
      <c r="AGV966" s="1"/>
      <c r="AGW966" s="1"/>
      <c r="AGX966" s="1"/>
      <c r="AGY966" s="1"/>
      <c r="AGZ966" s="1"/>
      <c r="AHA966" s="1"/>
      <c r="AHB966" s="1"/>
      <c r="AHC966" s="1"/>
      <c r="AHD966" s="1"/>
      <c r="AHE966" s="1"/>
      <c r="AHF966" s="1"/>
      <c r="AHG966" s="1"/>
      <c r="AHH966" s="1"/>
      <c r="AHI966" s="1"/>
      <c r="AHJ966" s="1"/>
      <c r="AHK966" s="1"/>
      <c r="AHL966" s="1"/>
      <c r="AHM966" s="1"/>
      <c r="AHN966" s="1"/>
      <c r="AHO966" s="1"/>
      <c r="AHP966" s="1"/>
      <c r="AHQ966" s="1"/>
      <c r="AHR966" s="1"/>
      <c r="AHS966" s="1"/>
      <c r="AHT966" s="1"/>
      <c r="AHU966" s="1"/>
      <c r="AHV966" s="1"/>
      <c r="AHW966" s="1"/>
      <c r="AHX966" s="1"/>
      <c r="AHY966" s="1"/>
      <c r="AHZ966" s="1"/>
      <c r="AIA966" s="1"/>
      <c r="AIB966" s="1"/>
      <c r="AIC966" s="1"/>
      <c r="AID966" s="1"/>
      <c r="AIE966" s="1"/>
      <c r="AIF966" s="1"/>
      <c r="AIG966" s="1"/>
      <c r="AIH966" s="1"/>
      <c r="AII966" s="1"/>
      <c r="AIJ966" s="1"/>
      <c r="AIK966" s="1"/>
      <c r="AIL966" s="1"/>
      <c r="AIM966" s="1"/>
      <c r="AIN966" s="1"/>
      <c r="AIO966" s="1"/>
      <c r="AIP966" s="1"/>
      <c r="AIQ966" s="1"/>
      <c r="AIR966" s="1"/>
      <c r="AIS966" s="1"/>
      <c r="AIT966" s="1"/>
      <c r="AIU966" s="1"/>
    </row>
    <row r="967" spans="1:931" s="5" customFormat="1" ht="56.25" x14ac:dyDescent="0.3">
      <c r="A967" s="24">
        <f t="shared" si="205"/>
        <v>61</v>
      </c>
      <c r="B967" s="111"/>
      <c r="C967" s="47"/>
      <c r="D967" s="111"/>
      <c r="E967" s="111"/>
      <c r="F967" s="111" t="s">
        <v>190</v>
      </c>
      <c r="G967" s="111" t="s">
        <v>41</v>
      </c>
      <c r="H967" s="111"/>
      <c r="I967" s="113">
        <v>1570.2</v>
      </c>
      <c r="J967" s="113"/>
      <c r="K967" s="40" t="s">
        <v>26</v>
      </c>
      <c r="L967" s="115">
        <f t="shared" si="209"/>
        <v>118016.232</v>
      </c>
      <c r="M967" s="155"/>
      <c r="N967" s="115">
        <f t="shared" si="210"/>
        <v>22249.734</v>
      </c>
      <c r="O967" s="115">
        <f t="shared" si="208"/>
        <v>140265.96600000001</v>
      </c>
      <c r="P967" s="155"/>
      <c r="Q967" s="115">
        <v>75.16</v>
      </c>
      <c r="R967" s="115">
        <v>14.17</v>
      </c>
      <c r="S967" s="112" t="s">
        <v>183</v>
      </c>
      <c r="T967" s="112" t="s">
        <v>429</v>
      </c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  <c r="XX967" s="1"/>
      <c r="XY967" s="1"/>
      <c r="XZ967" s="1"/>
      <c r="YA967" s="1"/>
      <c r="YB967" s="1"/>
      <c r="YC967" s="1"/>
      <c r="YD967" s="1"/>
      <c r="YE967" s="1"/>
      <c r="YF967" s="1"/>
      <c r="YG967" s="1"/>
      <c r="YH967" s="1"/>
      <c r="YI967" s="1"/>
      <c r="YJ967" s="1"/>
      <c r="YK967" s="1"/>
      <c r="YL967" s="1"/>
      <c r="YM967" s="1"/>
      <c r="YN967" s="1"/>
      <c r="YO967" s="1"/>
      <c r="YP967" s="1"/>
      <c r="YQ967" s="1"/>
      <c r="YR967" s="1"/>
      <c r="YS967" s="1"/>
      <c r="YT967" s="1"/>
      <c r="YU967" s="1"/>
      <c r="YV967" s="1"/>
      <c r="YW967" s="1"/>
      <c r="YX967" s="1"/>
      <c r="YY967" s="1"/>
      <c r="YZ967" s="1"/>
      <c r="ZA967" s="1"/>
      <c r="ZB967" s="1"/>
      <c r="ZC967" s="1"/>
      <c r="ZD967" s="1"/>
      <c r="ZE967" s="1"/>
      <c r="ZF967" s="1"/>
      <c r="ZG967" s="1"/>
      <c r="ZH967" s="1"/>
      <c r="ZI967" s="1"/>
      <c r="ZJ967" s="1"/>
      <c r="ZK967" s="1"/>
      <c r="ZL967" s="1"/>
      <c r="ZM967" s="1"/>
      <c r="ZN967" s="1"/>
      <c r="ZO967" s="1"/>
      <c r="ZP967" s="1"/>
      <c r="ZQ967" s="1"/>
      <c r="ZR967" s="1"/>
      <c r="ZS967" s="1"/>
      <c r="ZT967" s="1"/>
      <c r="ZU967" s="1"/>
      <c r="ZV967" s="1"/>
      <c r="ZW967" s="1"/>
      <c r="ZX967" s="1"/>
      <c r="ZY967" s="1"/>
      <c r="ZZ967" s="1"/>
      <c r="AAA967" s="1"/>
      <c r="AAB967" s="1"/>
      <c r="AAC967" s="1"/>
      <c r="AAD967" s="1"/>
      <c r="AAE967" s="1"/>
      <c r="AAF967" s="1"/>
      <c r="AAG967" s="1"/>
      <c r="AAH967" s="1"/>
      <c r="AAI967" s="1"/>
      <c r="AAJ967" s="1"/>
      <c r="AAK967" s="1"/>
      <c r="AAL967" s="1"/>
      <c r="AAM967" s="1"/>
      <c r="AAN967" s="1"/>
      <c r="AAO967" s="1"/>
      <c r="AAP967" s="1"/>
      <c r="AAQ967" s="1"/>
      <c r="AAR967" s="1"/>
      <c r="AAS967" s="1"/>
      <c r="AAT967" s="1"/>
      <c r="AAU967" s="1"/>
      <c r="AAV967" s="1"/>
      <c r="AAW967" s="1"/>
      <c r="AAX967" s="1"/>
      <c r="AAY967" s="1"/>
      <c r="AAZ967" s="1"/>
      <c r="ABA967" s="1"/>
      <c r="ABB967" s="1"/>
      <c r="ABC967" s="1"/>
      <c r="ABD967" s="1"/>
      <c r="ABE967" s="1"/>
      <c r="ABF967" s="1"/>
      <c r="ABG967" s="1"/>
      <c r="ABH967" s="1"/>
      <c r="ABI967" s="1"/>
      <c r="ABJ967" s="1"/>
      <c r="ABK967" s="1"/>
      <c r="ABL967" s="1"/>
      <c r="ABM967" s="1"/>
      <c r="ABN967" s="1"/>
      <c r="ABO967" s="1"/>
      <c r="ABP967" s="1"/>
      <c r="ABQ967" s="1"/>
      <c r="ABR967" s="1"/>
      <c r="ABS967" s="1"/>
      <c r="ABT967" s="1"/>
      <c r="ABU967" s="1"/>
      <c r="ABV967" s="1"/>
      <c r="ABW967" s="1"/>
      <c r="ABX967" s="1"/>
      <c r="ABY967" s="1"/>
      <c r="ABZ967" s="1"/>
      <c r="ACA967" s="1"/>
      <c r="ACB967" s="1"/>
      <c r="ACC967" s="1"/>
      <c r="ACD967" s="1"/>
      <c r="ACE967" s="1"/>
      <c r="ACF967" s="1"/>
      <c r="ACG967" s="1"/>
      <c r="ACH967" s="1"/>
      <c r="ACI967" s="1"/>
      <c r="ACJ967" s="1"/>
      <c r="ACK967" s="1"/>
      <c r="ACL967" s="1"/>
      <c r="ACM967" s="1"/>
      <c r="ACN967" s="1"/>
      <c r="ACO967" s="1"/>
      <c r="ACP967" s="1"/>
      <c r="ACQ967" s="1"/>
      <c r="ACR967" s="1"/>
      <c r="ACS967" s="1"/>
      <c r="ACT967" s="1"/>
      <c r="ACU967" s="1"/>
      <c r="ACV967" s="1"/>
      <c r="ACW967" s="1"/>
      <c r="ACX967" s="1"/>
      <c r="ACY967" s="1"/>
      <c r="ACZ967" s="1"/>
      <c r="ADA967" s="1"/>
      <c r="ADB967" s="1"/>
      <c r="ADC967" s="1"/>
      <c r="ADD967" s="1"/>
      <c r="ADE967" s="1"/>
      <c r="ADF967" s="1"/>
      <c r="ADG967" s="1"/>
      <c r="ADH967" s="1"/>
      <c r="ADI967" s="1"/>
      <c r="ADJ967" s="1"/>
      <c r="ADK967" s="1"/>
      <c r="ADL967" s="1"/>
      <c r="ADM967" s="1"/>
      <c r="ADN967" s="1"/>
      <c r="ADO967" s="1"/>
      <c r="ADP967" s="1"/>
      <c r="ADQ967" s="1"/>
      <c r="ADR967" s="1"/>
      <c r="ADS967" s="1"/>
      <c r="ADT967" s="1"/>
      <c r="ADU967" s="1"/>
      <c r="ADV967" s="1"/>
      <c r="ADW967" s="1"/>
      <c r="ADX967" s="1"/>
      <c r="ADY967" s="1"/>
      <c r="ADZ967" s="1"/>
      <c r="AEA967" s="1"/>
      <c r="AEB967" s="1"/>
      <c r="AEC967" s="1"/>
      <c r="AED967" s="1"/>
      <c r="AEE967" s="1"/>
      <c r="AEF967" s="1"/>
      <c r="AEG967" s="1"/>
      <c r="AEH967" s="1"/>
      <c r="AEI967" s="1"/>
      <c r="AEJ967" s="1"/>
      <c r="AEK967" s="1"/>
      <c r="AEL967" s="1"/>
      <c r="AEM967" s="1"/>
      <c r="AEN967" s="1"/>
      <c r="AEO967" s="1"/>
      <c r="AEP967" s="1"/>
      <c r="AEQ967" s="1"/>
      <c r="AER967" s="1"/>
      <c r="AES967" s="1"/>
      <c r="AET967" s="1"/>
      <c r="AEU967" s="1"/>
      <c r="AEV967" s="1"/>
      <c r="AEW967" s="1"/>
      <c r="AEX967" s="1"/>
      <c r="AEY967" s="1"/>
      <c r="AEZ967" s="1"/>
      <c r="AFA967" s="1"/>
      <c r="AFB967" s="1"/>
      <c r="AFC967" s="1"/>
      <c r="AFD967" s="1"/>
      <c r="AFE967" s="1"/>
      <c r="AFF967" s="1"/>
      <c r="AFG967" s="1"/>
      <c r="AFH967" s="1"/>
      <c r="AFI967" s="1"/>
      <c r="AFJ967" s="1"/>
      <c r="AFK967" s="1"/>
      <c r="AFL967" s="1"/>
      <c r="AFM967" s="1"/>
      <c r="AFN967" s="1"/>
      <c r="AFO967" s="1"/>
      <c r="AFP967" s="1"/>
      <c r="AFQ967" s="1"/>
      <c r="AFR967" s="1"/>
      <c r="AFS967" s="1"/>
      <c r="AFT967" s="1"/>
      <c r="AFU967" s="1"/>
      <c r="AFV967" s="1"/>
      <c r="AFW967" s="1"/>
      <c r="AFX967" s="1"/>
      <c r="AFY967" s="1"/>
      <c r="AFZ967" s="1"/>
      <c r="AGA967" s="1"/>
      <c r="AGB967" s="1"/>
      <c r="AGC967" s="1"/>
      <c r="AGD967" s="1"/>
      <c r="AGE967" s="1"/>
      <c r="AGF967" s="1"/>
      <c r="AGG967" s="1"/>
      <c r="AGH967" s="1"/>
      <c r="AGI967" s="1"/>
      <c r="AGJ967" s="1"/>
      <c r="AGK967" s="1"/>
      <c r="AGL967" s="1"/>
      <c r="AGM967" s="1"/>
      <c r="AGN967" s="1"/>
      <c r="AGO967" s="1"/>
      <c r="AGP967" s="1"/>
      <c r="AGQ967" s="1"/>
      <c r="AGR967" s="1"/>
      <c r="AGS967" s="1"/>
      <c r="AGT967" s="1"/>
      <c r="AGU967" s="1"/>
      <c r="AGV967" s="1"/>
      <c r="AGW967" s="1"/>
      <c r="AGX967" s="1"/>
      <c r="AGY967" s="1"/>
      <c r="AGZ967" s="1"/>
      <c r="AHA967" s="1"/>
      <c r="AHB967" s="1"/>
      <c r="AHC967" s="1"/>
      <c r="AHD967" s="1"/>
      <c r="AHE967" s="1"/>
      <c r="AHF967" s="1"/>
      <c r="AHG967" s="1"/>
      <c r="AHH967" s="1"/>
      <c r="AHI967" s="1"/>
      <c r="AHJ967" s="1"/>
      <c r="AHK967" s="1"/>
      <c r="AHL967" s="1"/>
      <c r="AHM967" s="1"/>
      <c r="AHN967" s="1"/>
      <c r="AHO967" s="1"/>
      <c r="AHP967" s="1"/>
      <c r="AHQ967" s="1"/>
      <c r="AHR967" s="1"/>
      <c r="AHS967" s="1"/>
      <c r="AHT967" s="1"/>
      <c r="AHU967" s="1"/>
      <c r="AHV967" s="1"/>
      <c r="AHW967" s="1"/>
      <c r="AHX967" s="1"/>
      <c r="AHY967" s="1"/>
      <c r="AHZ967" s="1"/>
      <c r="AIA967" s="1"/>
      <c r="AIB967" s="1"/>
      <c r="AIC967" s="1"/>
      <c r="AID967" s="1"/>
      <c r="AIE967" s="1"/>
      <c r="AIF967" s="1"/>
      <c r="AIG967" s="1"/>
      <c r="AIH967" s="1"/>
      <c r="AII967" s="1"/>
      <c r="AIJ967" s="1"/>
      <c r="AIK967" s="1"/>
      <c r="AIL967" s="1"/>
      <c r="AIM967" s="1"/>
      <c r="AIN967" s="1"/>
      <c r="AIO967" s="1"/>
      <c r="AIP967" s="1"/>
      <c r="AIQ967" s="1"/>
      <c r="AIR967" s="1"/>
      <c r="AIS967" s="1"/>
      <c r="AIT967" s="1"/>
      <c r="AIU967" s="1"/>
    </row>
    <row r="968" spans="1:931" s="5" customFormat="1" ht="56.25" x14ac:dyDescent="0.3">
      <c r="A968" s="24">
        <f t="shared" si="205"/>
        <v>62</v>
      </c>
      <c r="B968" s="111"/>
      <c r="C968" s="47"/>
      <c r="D968" s="111"/>
      <c r="E968" s="111"/>
      <c r="F968" s="111" t="s">
        <v>190</v>
      </c>
      <c r="G968" s="111" t="s">
        <v>41</v>
      </c>
      <c r="H968" s="111"/>
      <c r="I968" s="113">
        <v>1570.2</v>
      </c>
      <c r="J968" s="113"/>
      <c r="K968" s="40" t="s">
        <v>29</v>
      </c>
      <c r="L968" s="115">
        <f t="shared" si="209"/>
        <v>81650.400000000009</v>
      </c>
      <c r="M968" s="155"/>
      <c r="N968" s="115">
        <f t="shared" si="210"/>
        <v>17900.280000000002</v>
      </c>
      <c r="O968" s="115">
        <f t="shared" si="208"/>
        <v>99550.680000000008</v>
      </c>
      <c r="P968" s="155"/>
      <c r="Q968" s="115">
        <v>52</v>
      </c>
      <c r="R968" s="115">
        <v>11.4</v>
      </c>
      <c r="S968" s="112" t="s">
        <v>183</v>
      </c>
      <c r="T968" s="112" t="s">
        <v>429</v>
      </c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  <c r="XX968" s="1"/>
      <c r="XY968" s="1"/>
      <c r="XZ968" s="1"/>
      <c r="YA968" s="1"/>
      <c r="YB968" s="1"/>
      <c r="YC968" s="1"/>
      <c r="YD968" s="1"/>
      <c r="YE968" s="1"/>
      <c r="YF968" s="1"/>
      <c r="YG968" s="1"/>
      <c r="YH968" s="1"/>
      <c r="YI968" s="1"/>
      <c r="YJ968" s="1"/>
      <c r="YK968" s="1"/>
      <c r="YL968" s="1"/>
      <c r="YM968" s="1"/>
      <c r="YN968" s="1"/>
      <c r="YO968" s="1"/>
      <c r="YP968" s="1"/>
      <c r="YQ968" s="1"/>
      <c r="YR968" s="1"/>
      <c r="YS968" s="1"/>
      <c r="YT968" s="1"/>
      <c r="YU968" s="1"/>
      <c r="YV968" s="1"/>
      <c r="YW968" s="1"/>
      <c r="YX968" s="1"/>
      <c r="YY968" s="1"/>
      <c r="YZ968" s="1"/>
      <c r="ZA968" s="1"/>
      <c r="ZB968" s="1"/>
      <c r="ZC968" s="1"/>
      <c r="ZD968" s="1"/>
      <c r="ZE968" s="1"/>
      <c r="ZF968" s="1"/>
      <c r="ZG968" s="1"/>
      <c r="ZH968" s="1"/>
      <c r="ZI968" s="1"/>
      <c r="ZJ968" s="1"/>
      <c r="ZK968" s="1"/>
      <c r="ZL968" s="1"/>
      <c r="ZM968" s="1"/>
      <c r="ZN968" s="1"/>
      <c r="ZO968" s="1"/>
      <c r="ZP968" s="1"/>
      <c r="ZQ968" s="1"/>
      <c r="ZR968" s="1"/>
      <c r="ZS968" s="1"/>
      <c r="ZT968" s="1"/>
      <c r="ZU968" s="1"/>
      <c r="ZV968" s="1"/>
      <c r="ZW968" s="1"/>
      <c r="ZX968" s="1"/>
      <c r="ZY968" s="1"/>
      <c r="ZZ968" s="1"/>
      <c r="AAA968" s="1"/>
      <c r="AAB968" s="1"/>
      <c r="AAC968" s="1"/>
      <c r="AAD968" s="1"/>
      <c r="AAE968" s="1"/>
      <c r="AAF968" s="1"/>
      <c r="AAG968" s="1"/>
      <c r="AAH968" s="1"/>
      <c r="AAI968" s="1"/>
      <c r="AAJ968" s="1"/>
      <c r="AAK968" s="1"/>
      <c r="AAL968" s="1"/>
      <c r="AAM968" s="1"/>
      <c r="AAN968" s="1"/>
      <c r="AAO968" s="1"/>
      <c r="AAP968" s="1"/>
      <c r="AAQ968" s="1"/>
      <c r="AAR968" s="1"/>
      <c r="AAS968" s="1"/>
      <c r="AAT968" s="1"/>
      <c r="AAU968" s="1"/>
      <c r="AAV968" s="1"/>
      <c r="AAW968" s="1"/>
      <c r="AAX968" s="1"/>
      <c r="AAY968" s="1"/>
      <c r="AAZ968" s="1"/>
      <c r="ABA968" s="1"/>
      <c r="ABB968" s="1"/>
      <c r="ABC968" s="1"/>
      <c r="ABD968" s="1"/>
      <c r="ABE968" s="1"/>
      <c r="ABF968" s="1"/>
      <c r="ABG968" s="1"/>
      <c r="ABH968" s="1"/>
      <c r="ABI968" s="1"/>
      <c r="ABJ968" s="1"/>
      <c r="ABK968" s="1"/>
      <c r="ABL968" s="1"/>
      <c r="ABM968" s="1"/>
      <c r="ABN968" s="1"/>
      <c r="ABO968" s="1"/>
      <c r="ABP968" s="1"/>
      <c r="ABQ968" s="1"/>
      <c r="ABR968" s="1"/>
      <c r="ABS968" s="1"/>
      <c r="ABT968" s="1"/>
      <c r="ABU968" s="1"/>
      <c r="ABV968" s="1"/>
      <c r="ABW968" s="1"/>
      <c r="ABX968" s="1"/>
      <c r="ABY968" s="1"/>
      <c r="ABZ968" s="1"/>
      <c r="ACA968" s="1"/>
      <c r="ACB968" s="1"/>
      <c r="ACC968" s="1"/>
      <c r="ACD968" s="1"/>
      <c r="ACE968" s="1"/>
      <c r="ACF968" s="1"/>
      <c r="ACG968" s="1"/>
      <c r="ACH968" s="1"/>
      <c r="ACI968" s="1"/>
      <c r="ACJ968" s="1"/>
      <c r="ACK968" s="1"/>
      <c r="ACL968" s="1"/>
      <c r="ACM968" s="1"/>
      <c r="ACN968" s="1"/>
      <c r="ACO968" s="1"/>
      <c r="ACP968" s="1"/>
      <c r="ACQ968" s="1"/>
      <c r="ACR968" s="1"/>
      <c r="ACS968" s="1"/>
      <c r="ACT968" s="1"/>
      <c r="ACU968" s="1"/>
      <c r="ACV968" s="1"/>
      <c r="ACW968" s="1"/>
      <c r="ACX968" s="1"/>
      <c r="ACY968" s="1"/>
      <c r="ACZ968" s="1"/>
      <c r="ADA968" s="1"/>
      <c r="ADB968" s="1"/>
      <c r="ADC968" s="1"/>
      <c r="ADD968" s="1"/>
      <c r="ADE968" s="1"/>
      <c r="ADF968" s="1"/>
      <c r="ADG968" s="1"/>
      <c r="ADH968" s="1"/>
      <c r="ADI968" s="1"/>
      <c r="ADJ968" s="1"/>
      <c r="ADK968" s="1"/>
      <c r="ADL968" s="1"/>
      <c r="ADM968" s="1"/>
      <c r="ADN968" s="1"/>
      <c r="ADO968" s="1"/>
      <c r="ADP968" s="1"/>
      <c r="ADQ968" s="1"/>
      <c r="ADR968" s="1"/>
      <c r="ADS968" s="1"/>
      <c r="ADT968" s="1"/>
      <c r="ADU968" s="1"/>
      <c r="ADV968" s="1"/>
      <c r="ADW968" s="1"/>
      <c r="ADX968" s="1"/>
      <c r="ADY968" s="1"/>
      <c r="ADZ968" s="1"/>
      <c r="AEA968" s="1"/>
      <c r="AEB968" s="1"/>
      <c r="AEC968" s="1"/>
      <c r="AED968" s="1"/>
      <c r="AEE968" s="1"/>
      <c r="AEF968" s="1"/>
      <c r="AEG968" s="1"/>
      <c r="AEH968" s="1"/>
      <c r="AEI968" s="1"/>
      <c r="AEJ968" s="1"/>
      <c r="AEK968" s="1"/>
      <c r="AEL968" s="1"/>
      <c r="AEM968" s="1"/>
      <c r="AEN968" s="1"/>
      <c r="AEO968" s="1"/>
      <c r="AEP968" s="1"/>
      <c r="AEQ968" s="1"/>
      <c r="AER968" s="1"/>
      <c r="AES968" s="1"/>
      <c r="AET968" s="1"/>
      <c r="AEU968" s="1"/>
      <c r="AEV968" s="1"/>
      <c r="AEW968" s="1"/>
      <c r="AEX968" s="1"/>
      <c r="AEY968" s="1"/>
      <c r="AEZ968" s="1"/>
      <c r="AFA968" s="1"/>
      <c r="AFB968" s="1"/>
      <c r="AFC968" s="1"/>
      <c r="AFD968" s="1"/>
      <c r="AFE968" s="1"/>
      <c r="AFF968" s="1"/>
      <c r="AFG968" s="1"/>
      <c r="AFH968" s="1"/>
      <c r="AFI968" s="1"/>
      <c r="AFJ968" s="1"/>
      <c r="AFK968" s="1"/>
      <c r="AFL968" s="1"/>
      <c r="AFM968" s="1"/>
      <c r="AFN968" s="1"/>
      <c r="AFO968" s="1"/>
      <c r="AFP968" s="1"/>
      <c r="AFQ968" s="1"/>
      <c r="AFR968" s="1"/>
      <c r="AFS968" s="1"/>
      <c r="AFT968" s="1"/>
      <c r="AFU968" s="1"/>
      <c r="AFV968" s="1"/>
      <c r="AFW968" s="1"/>
      <c r="AFX968" s="1"/>
      <c r="AFY968" s="1"/>
      <c r="AFZ968" s="1"/>
      <c r="AGA968" s="1"/>
      <c r="AGB968" s="1"/>
      <c r="AGC968" s="1"/>
      <c r="AGD968" s="1"/>
      <c r="AGE968" s="1"/>
      <c r="AGF968" s="1"/>
      <c r="AGG968" s="1"/>
      <c r="AGH968" s="1"/>
      <c r="AGI968" s="1"/>
      <c r="AGJ968" s="1"/>
      <c r="AGK968" s="1"/>
      <c r="AGL968" s="1"/>
      <c r="AGM968" s="1"/>
      <c r="AGN968" s="1"/>
      <c r="AGO968" s="1"/>
      <c r="AGP968" s="1"/>
      <c r="AGQ968" s="1"/>
      <c r="AGR968" s="1"/>
      <c r="AGS968" s="1"/>
      <c r="AGT968" s="1"/>
      <c r="AGU968" s="1"/>
      <c r="AGV968" s="1"/>
      <c r="AGW968" s="1"/>
      <c r="AGX968" s="1"/>
      <c r="AGY968" s="1"/>
      <c r="AGZ968" s="1"/>
      <c r="AHA968" s="1"/>
      <c r="AHB968" s="1"/>
      <c r="AHC968" s="1"/>
      <c r="AHD968" s="1"/>
      <c r="AHE968" s="1"/>
      <c r="AHF968" s="1"/>
      <c r="AHG968" s="1"/>
      <c r="AHH968" s="1"/>
      <c r="AHI968" s="1"/>
      <c r="AHJ968" s="1"/>
      <c r="AHK968" s="1"/>
      <c r="AHL968" s="1"/>
      <c r="AHM968" s="1"/>
      <c r="AHN968" s="1"/>
      <c r="AHO968" s="1"/>
      <c r="AHP968" s="1"/>
      <c r="AHQ968" s="1"/>
      <c r="AHR968" s="1"/>
      <c r="AHS968" s="1"/>
      <c r="AHT968" s="1"/>
      <c r="AHU968" s="1"/>
      <c r="AHV968" s="1"/>
      <c r="AHW968" s="1"/>
      <c r="AHX968" s="1"/>
      <c r="AHY968" s="1"/>
      <c r="AHZ968" s="1"/>
      <c r="AIA968" s="1"/>
      <c r="AIB968" s="1"/>
      <c r="AIC968" s="1"/>
      <c r="AID968" s="1"/>
      <c r="AIE968" s="1"/>
      <c r="AIF968" s="1"/>
      <c r="AIG968" s="1"/>
      <c r="AIH968" s="1"/>
      <c r="AII968" s="1"/>
      <c r="AIJ968" s="1"/>
      <c r="AIK968" s="1"/>
      <c r="AIL968" s="1"/>
      <c r="AIM968" s="1"/>
      <c r="AIN968" s="1"/>
      <c r="AIO968" s="1"/>
      <c r="AIP968" s="1"/>
      <c r="AIQ968" s="1"/>
      <c r="AIR968" s="1"/>
      <c r="AIS968" s="1"/>
      <c r="AIT968" s="1"/>
      <c r="AIU968" s="1"/>
    </row>
    <row r="969" spans="1:931" s="5" customFormat="1" ht="37.5" x14ac:dyDescent="0.3">
      <c r="A969" s="24">
        <f t="shared" si="205"/>
        <v>63</v>
      </c>
      <c r="B969" s="111"/>
      <c r="C969" s="79"/>
      <c r="D969" s="111"/>
      <c r="E969" s="111"/>
      <c r="F969" s="111" t="s">
        <v>190</v>
      </c>
      <c r="G969" s="111" t="s">
        <v>41</v>
      </c>
      <c r="H969" s="111"/>
      <c r="I969" s="113">
        <v>1570.2</v>
      </c>
      <c r="J969" s="113"/>
      <c r="K969" s="40" t="s">
        <v>35</v>
      </c>
      <c r="L969" s="115">
        <f t="shared" si="209"/>
        <v>554908.67999999993</v>
      </c>
      <c r="M969" s="155"/>
      <c r="N969" s="115">
        <f t="shared" si="210"/>
        <v>33131.22</v>
      </c>
      <c r="O969" s="115">
        <f t="shared" si="208"/>
        <v>588039.89999999991</v>
      </c>
      <c r="P969" s="155"/>
      <c r="Q969" s="115">
        <v>353.4</v>
      </c>
      <c r="R969" s="115">
        <v>21.1</v>
      </c>
      <c r="S969" s="112" t="s">
        <v>183</v>
      </c>
      <c r="T969" s="112" t="s">
        <v>429</v>
      </c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  <c r="XX969" s="1"/>
      <c r="XY969" s="1"/>
      <c r="XZ969" s="1"/>
      <c r="YA969" s="1"/>
      <c r="YB969" s="1"/>
      <c r="YC969" s="1"/>
      <c r="YD969" s="1"/>
      <c r="YE969" s="1"/>
      <c r="YF969" s="1"/>
      <c r="YG969" s="1"/>
      <c r="YH969" s="1"/>
      <c r="YI969" s="1"/>
      <c r="YJ969" s="1"/>
      <c r="YK969" s="1"/>
      <c r="YL969" s="1"/>
      <c r="YM969" s="1"/>
      <c r="YN969" s="1"/>
      <c r="YO969" s="1"/>
      <c r="YP969" s="1"/>
      <c r="YQ969" s="1"/>
      <c r="YR969" s="1"/>
      <c r="YS969" s="1"/>
      <c r="YT969" s="1"/>
      <c r="YU969" s="1"/>
      <c r="YV969" s="1"/>
      <c r="YW969" s="1"/>
      <c r="YX969" s="1"/>
      <c r="YY969" s="1"/>
      <c r="YZ969" s="1"/>
      <c r="ZA969" s="1"/>
      <c r="ZB969" s="1"/>
      <c r="ZC969" s="1"/>
      <c r="ZD969" s="1"/>
      <c r="ZE969" s="1"/>
      <c r="ZF969" s="1"/>
      <c r="ZG969" s="1"/>
      <c r="ZH969" s="1"/>
      <c r="ZI969" s="1"/>
      <c r="ZJ969" s="1"/>
      <c r="ZK969" s="1"/>
      <c r="ZL969" s="1"/>
      <c r="ZM969" s="1"/>
      <c r="ZN969" s="1"/>
      <c r="ZO969" s="1"/>
      <c r="ZP969" s="1"/>
      <c r="ZQ969" s="1"/>
      <c r="ZR969" s="1"/>
      <c r="ZS969" s="1"/>
      <c r="ZT969" s="1"/>
      <c r="ZU969" s="1"/>
      <c r="ZV969" s="1"/>
      <c r="ZW969" s="1"/>
      <c r="ZX969" s="1"/>
      <c r="ZY969" s="1"/>
      <c r="ZZ969" s="1"/>
      <c r="AAA969" s="1"/>
      <c r="AAB969" s="1"/>
      <c r="AAC969" s="1"/>
      <c r="AAD969" s="1"/>
      <c r="AAE969" s="1"/>
      <c r="AAF969" s="1"/>
      <c r="AAG969" s="1"/>
      <c r="AAH969" s="1"/>
      <c r="AAI969" s="1"/>
      <c r="AAJ969" s="1"/>
      <c r="AAK969" s="1"/>
      <c r="AAL969" s="1"/>
      <c r="AAM969" s="1"/>
      <c r="AAN969" s="1"/>
      <c r="AAO969" s="1"/>
      <c r="AAP969" s="1"/>
      <c r="AAQ969" s="1"/>
      <c r="AAR969" s="1"/>
      <c r="AAS969" s="1"/>
      <c r="AAT969" s="1"/>
      <c r="AAU969" s="1"/>
      <c r="AAV969" s="1"/>
      <c r="AAW969" s="1"/>
      <c r="AAX969" s="1"/>
      <c r="AAY969" s="1"/>
      <c r="AAZ969" s="1"/>
      <c r="ABA969" s="1"/>
      <c r="ABB969" s="1"/>
      <c r="ABC969" s="1"/>
      <c r="ABD969" s="1"/>
      <c r="ABE969" s="1"/>
      <c r="ABF969" s="1"/>
      <c r="ABG969" s="1"/>
      <c r="ABH969" s="1"/>
      <c r="ABI969" s="1"/>
      <c r="ABJ969" s="1"/>
      <c r="ABK969" s="1"/>
      <c r="ABL969" s="1"/>
      <c r="ABM969" s="1"/>
      <c r="ABN969" s="1"/>
      <c r="ABO969" s="1"/>
      <c r="ABP969" s="1"/>
      <c r="ABQ969" s="1"/>
      <c r="ABR969" s="1"/>
      <c r="ABS969" s="1"/>
      <c r="ABT969" s="1"/>
      <c r="ABU969" s="1"/>
      <c r="ABV969" s="1"/>
      <c r="ABW969" s="1"/>
      <c r="ABX969" s="1"/>
      <c r="ABY969" s="1"/>
      <c r="ABZ969" s="1"/>
      <c r="ACA969" s="1"/>
      <c r="ACB969" s="1"/>
      <c r="ACC969" s="1"/>
      <c r="ACD969" s="1"/>
      <c r="ACE969" s="1"/>
      <c r="ACF969" s="1"/>
      <c r="ACG969" s="1"/>
      <c r="ACH969" s="1"/>
      <c r="ACI969" s="1"/>
      <c r="ACJ969" s="1"/>
      <c r="ACK969" s="1"/>
      <c r="ACL969" s="1"/>
      <c r="ACM969" s="1"/>
      <c r="ACN969" s="1"/>
      <c r="ACO969" s="1"/>
      <c r="ACP969" s="1"/>
      <c r="ACQ969" s="1"/>
      <c r="ACR969" s="1"/>
      <c r="ACS969" s="1"/>
      <c r="ACT969" s="1"/>
      <c r="ACU969" s="1"/>
      <c r="ACV969" s="1"/>
      <c r="ACW969" s="1"/>
      <c r="ACX969" s="1"/>
      <c r="ACY969" s="1"/>
      <c r="ACZ969" s="1"/>
      <c r="ADA969" s="1"/>
      <c r="ADB969" s="1"/>
      <c r="ADC969" s="1"/>
      <c r="ADD969" s="1"/>
      <c r="ADE969" s="1"/>
      <c r="ADF969" s="1"/>
      <c r="ADG969" s="1"/>
      <c r="ADH969" s="1"/>
      <c r="ADI969" s="1"/>
      <c r="ADJ969" s="1"/>
      <c r="ADK969" s="1"/>
      <c r="ADL969" s="1"/>
      <c r="ADM969" s="1"/>
      <c r="ADN969" s="1"/>
      <c r="ADO969" s="1"/>
      <c r="ADP969" s="1"/>
      <c r="ADQ969" s="1"/>
      <c r="ADR969" s="1"/>
      <c r="ADS969" s="1"/>
      <c r="ADT969" s="1"/>
      <c r="ADU969" s="1"/>
      <c r="ADV969" s="1"/>
      <c r="ADW969" s="1"/>
      <c r="ADX969" s="1"/>
      <c r="ADY969" s="1"/>
      <c r="ADZ969" s="1"/>
      <c r="AEA969" s="1"/>
      <c r="AEB969" s="1"/>
      <c r="AEC969" s="1"/>
      <c r="AED969" s="1"/>
      <c r="AEE969" s="1"/>
      <c r="AEF969" s="1"/>
      <c r="AEG969" s="1"/>
      <c r="AEH969" s="1"/>
      <c r="AEI969" s="1"/>
      <c r="AEJ969" s="1"/>
      <c r="AEK969" s="1"/>
      <c r="AEL969" s="1"/>
      <c r="AEM969" s="1"/>
      <c r="AEN969" s="1"/>
      <c r="AEO969" s="1"/>
      <c r="AEP969" s="1"/>
      <c r="AEQ969" s="1"/>
      <c r="AER969" s="1"/>
      <c r="AES969" s="1"/>
      <c r="AET969" s="1"/>
      <c r="AEU969" s="1"/>
      <c r="AEV969" s="1"/>
      <c r="AEW969" s="1"/>
      <c r="AEX969" s="1"/>
      <c r="AEY969" s="1"/>
      <c r="AEZ969" s="1"/>
      <c r="AFA969" s="1"/>
      <c r="AFB969" s="1"/>
      <c r="AFC969" s="1"/>
      <c r="AFD969" s="1"/>
      <c r="AFE969" s="1"/>
      <c r="AFF969" s="1"/>
      <c r="AFG969" s="1"/>
      <c r="AFH969" s="1"/>
      <c r="AFI969" s="1"/>
      <c r="AFJ969" s="1"/>
      <c r="AFK969" s="1"/>
      <c r="AFL969" s="1"/>
      <c r="AFM969" s="1"/>
      <c r="AFN969" s="1"/>
      <c r="AFO969" s="1"/>
      <c r="AFP969" s="1"/>
      <c r="AFQ969" s="1"/>
      <c r="AFR969" s="1"/>
      <c r="AFS969" s="1"/>
      <c r="AFT969" s="1"/>
      <c r="AFU969" s="1"/>
      <c r="AFV969" s="1"/>
      <c r="AFW969" s="1"/>
      <c r="AFX969" s="1"/>
      <c r="AFY969" s="1"/>
      <c r="AFZ969" s="1"/>
      <c r="AGA969" s="1"/>
      <c r="AGB969" s="1"/>
      <c r="AGC969" s="1"/>
      <c r="AGD969" s="1"/>
      <c r="AGE969" s="1"/>
      <c r="AGF969" s="1"/>
      <c r="AGG969" s="1"/>
      <c r="AGH969" s="1"/>
      <c r="AGI969" s="1"/>
      <c r="AGJ969" s="1"/>
      <c r="AGK969" s="1"/>
      <c r="AGL969" s="1"/>
      <c r="AGM969" s="1"/>
      <c r="AGN969" s="1"/>
      <c r="AGO969" s="1"/>
      <c r="AGP969" s="1"/>
      <c r="AGQ969" s="1"/>
      <c r="AGR969" s="1"/>
      <c r="AGS969" s="1"/>
      <c r="AGT969" s="1"/>
      <c r="AGU969" s="1"/>
      <c r="AGV969" s="1"/>
      <c r="AGW969" s="1"/>
      <c r="AGX969" s="1"/>
      <c r="AGY969" s="1"/>
      <c r="AGZ969" s="1"/>
      <c r="AHA969" s="1"/>
      <c r="AHB969" s="1"/>
      <c r="AHC969" s="1"/>
      <c r="AHD969" s="1"/>
      <c r="AHE969" s="1"/>
      <c r="AHF969" s="1"/>
      <c r="AHG969" s="1"/>
      <c r="AHH969" s="1"/>
      <c r="AHI969" s="1"/>
      <c r="AHJ969" s="1"/>
      <c r="AHK969" s="1"/>
      <c r="AHL969" s="1"/>
      <c r="AHM969" s="1"/>
      <c r="AHN969" s="1"/>
      <c r="AHO969" s="1"/>
      <c r="AHP969" s="1"/>
      <c r="AHQ969" s="1"/>
      <c r="AHR969" s="1"/>
      <c r="AHS969" s="1"/>
      <c r="AHT969" s="1"/>
      <c r="AHU969" s="1"/>
      <c r="AHV969" s="1"/>
      <c r="AHW969" s="1"/>
      <c r="AHX969" s="1"/>
      <c r="AHY969" s="1"/>
      <c r="AHZ969" s="1"/>
      <c r="AIA969" s="1"/>
      <c r="AIB969" s="1"/>
      <c r="AIC969" s="1"/>
      <c r="AID969" s="1"/>
      <c r="AIE969" s="1"/>
      <c r="AIF969" s="1"/>
      <c r="AIG969" s="1"/>
      <c r="AIH969" s="1"/>
      <c r="AII969" s="1"/>
      <c r="AIJ969" s="1"/>
      <c r="AIK969" s="1"/>
      <c r="AIL969" s="1"/>
      <c r="AIM969" s="1"/>
      <c r="AIN969" s="1"/>
      <c r="AIO969" s="1"/>
      <c r="AIP969" s="1"/>
      <c r="AIQ969" s="1"/>
      <c r="AIR969" s="1"/>
      <c r="AIS969" s="1"/>
      <c r="AIT969" s="1"/>
      <c r="AIU969" s="1"/>
    </row>
    <row r="970" spans="1:931" s="5" customFormat="1" ht="37.5" x14ac:dyDescent="0.3">
      <c r="A970" s="24">
        <f t="shared" si="205"/>
        <v>64</v>
      </c>
      <c r="B970" s="111"/>
      <c r="C970" s="47"/>
      <c r="D970" s="111"/>
      <c r="E970" s="111"/>
      <c r="F970" s="111" t="s">
        <v>190</v>
      </c>
      <c r="G970" s="111" t="s">
        <v>41</v>
      </c>
      <c r="H970" s="111"/>
      <c r="I970" s="113">
        <v>1570.2</v>
      </c>
      <c r="J970" s="113"/>
      <c r="K970" s="40" t="s">
        <v>540</v>
      </c>
      <c r="L970" s="115">
        <f t="shared" si="209"/>
        <v>209920.038</v>
      </c>
      <c r="M970" s="155"/>
      <c r="N970" s="115">
        <f t="shared" si="210"/>
        <v>16769.736000000001</v>
      </c>
      <c r="O970" s="115">
        <f t="shared" si="208"/>
        <v>226689.774</v>
      </c>
      <c r="P970" s="155"/>
      <c r="Q970" s="115">
        <v>133.69</v>
      </c>
      <c r="R970" s="115">
        <v>10.68</v>
      </c>
      <c r="S970" s="112" t="s">
        <v>183</v>
      </c>
      <c r="T970" s="112" t="s">
        <v>429</v>
      </c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  <c r="XX970" s="1"/>
      <c r="XY970" s="1"/>
      <c r="XZ970" s="1"/>
      <c r="YA970" s="1"/>
      <c r="YB970" s="1"/>
      <c r="YC970" s="1"/>
      <c r="YD970" s="1"/>
      <c r="YE970" s="1"/>
      <c r="YF970" s="1"/>
      <c r="YG970" s="1"/>
      <c r="YH970" s="1"/>
      <c r="YI970" s="1"/>
      <c r="YJ970" s="1"/>
      <c r="YK970" s="1"/>
      <c r="YL970" s="1"/>
      <c r="YM970" s="1"/>
      <c r="YN970" s="1"/>
      <c r="YO970" s="1"/>
      <c r="YP970" s="1"/>
      <c r="YQ970" s="1"/>
      <c r="YR970" s="1"/>
      <c r="YS970" s="1"/>
      <c r="YT970" s="1"/>
      <c r="YU970" s="1"/>
      <c r="YV970" s="1"/>
      <c r="YW970" s="1"/>
      <c r="YX970" s="1"/>
      <c r="YY970" s="1"/>
      <c r="YZ970" s="1"/>
      <c r="ZA970" s="1"/>
      <c r="ZB970" s="1"/>
      <c r="ZC970" s="1"/>
      <c r="ZD970" s="1"/>
      <c r="ZE970" s="1"/>
      <c r="ZF970" s="1"/>
      <c r="ZG970" s="1"/>
      <c r="ZH970" s="1"/>
      <c r="ZI970" s="1"/>
      <c r="ZJ970" s="1"/>
      <c r="ZK970" s="1"/>
      <c r="ZL970" s="1"/>
      <c r="ZM970" s="1"/>
      <c r="ZN970" s="1"/>
      <c r="ZO970" s="1"/>
      <c r="ZP970" s="1"/>
      <c r="ZQ970" s="1"/>
      <c r="ZR970" s="1"/>
      <c r="ZS970" s="1"/>
      <c r="ZT970" s="1"/>
      <c r="ZU970" s="1"/>
      <c r="ZV970" s="1"/>
      <c r="ZW970" s="1"/>
      <c r="ZX970" s="1"/>
      <c r="ZY970" s="1"/>
      <c r="ZZ970" s="1"/>
      <c r="AAA970" s="1"/>
      <c r="AAB970" s="1"/>
      <c r="AAC970" s="1"/>
      <c r="AAD970" s="1"/>
      <c r="AAE970" s="1"/>
      <c r="AAF970" s="1"/>
      <c r="AAG970" s="1"/>
      <c r="AAH970" s="1"/>
      <c r="AAI970" s="1"/>
      <c r="AAJ970" s="1"/>
      <c r="AAK970" s="1"/>
      <c r="AAL970" s="1"/>
      <c r="AAM970" s="1"/>
      <c r="AAN970" s="1"/>
      <c r="AAO970" s="1"/>
      <c r="AAP970" s="1"/>
      <c r="AAQ970" s="1"/>
      <c r="AAR970" s="1"/>
      <c r="AAS970" s="1"/>
      <c r="AAT970" s="1"/>
      <c r="AAU970" s="1"/>
      <c r="AAV970" s="1"/>
      <c r="AAW970" s="1"/>
      <c r="AAX970" s="1"/>
      <c r="AAY970" s="1"/>
      <c r="AAZ970" s="1"/>
      <c r="ABA970" s="1"/>
      <c r="ABB970" s="1"/>
      <c r="ABC970" s="1"/>
      <c r="ABD970" s="1"/>
      <c r="ABE970" s="1"/>
      <c r="ABF970" s="1"/>
      <c r="ABG970" s="1"/>
      <c r="ABH970" s="1"/>
      <c r="ABI970" s="1"/>
      <c r="ABJ970" s="1"/>
      <c r="ABK970" s="1"/>
      <c r="ABL970" s="1"/>
      <c r="ABM970" s="1"/>
      <c r="ABN970" s="1"/>
      <c r="ABO970" s="1"/>
      <c r="ABP970" s="1"/>
      <c r="ABQ970" s="1"/>
      <c r="ABR970" s="1"/>
      <c r="ABS970" s="1"/>
      <c r="ABT970" s="1"/>
      <c r="ABU970" s="1"/>
      <c r="ABV970" s="1"/>
      <c r="ABW970" s="1"/>
      <c r="ABX970" s="1"/>
      <c r="ABY970" s="1"/>
      <c r="ABZ970" s="1"/>
      <c r="ACA970" s="1"/>
      <c r="ACB970" s="1"/>
      <c r="ACC970" s="1"/>
      <c r="ACD970" s="1"/>
      <c r="ACE970" s="1"/>
      <c r="ACF970" s="1"/>
      <c r="ACG970" s="1"/>
      <c r="ACH970" s="1"/>
      <c r="ACI970" s="1"/>
      <c r="ACJ970" s="1"/>
      <c r="ACK970" s="1"/>
      <c r="ACL970" s="1"/>
      <c r="ACM970" s="1"/>
      <c r="ACN970" s="1"/>
      <c r="ACO970" s="1"/>
      <c r="ACP970" s="1"/>
      <c r="ACQ970" s="1"/>
      <c r="ACR970" s="1"/>
      <c r="ACS970" s="1"/>
      <c r="ACT970" s="1"/>
      <c r="ACU970" s="1"/>
      <c r="ACV970" s="1"/>
      <c r="ACW970" s="1"/>
      <c r="ACX970" s="1"/>
      <c r="ACY970" s="1"/>
      <c r="ACZ970" s="1"/>
      <c r="ADA970" s="1"/>
      <c r="ADB970" s="1"/>
      <c r="ADC970" s="1"/>
      <c r="ADD970" s="1"/>
      <c r="ADE970" s="1"/>
      <c r="ADF970" s="1"/>
      <c r="ADG970" s="1"/>
      <c r="ADH970" s="1"/>
      <c r="ADI970" s="1"/>
      <c r="ADJ970" s="1"/>
      <c r="ADK970" s="1"/>
      <c r="ADL970" s="1"/>
      <c r="ADM970" s="1"/>
      <c r="ADN970" s="1"/>
      <c r="ADO970" s="1"/>
      <c r="ADP970" s="1"/>
      <c r="ADQ970" s="1"/>
      <c r="ADR970" s="1"/>
      <c r="ADS970" s="1"/>
      <c r="ADT970" s="1"/>
      <c r="ADU970" s="1"/>
      <c r="ADV970" s="1"/>
      <c r="ADW970" s="1"/>
      <c r="ADX970" s="1"/>
      <c r="ADY970" s="1"/>
      <c r="ADZ970" s="1"/>
      <c r="AEA970" s="1"/>
      <c r="AEB970" s="1"/>
      <c r="AEC970" s="1"/>
      <c r="AED970" s="1"/>
      <c r="AEE970" s="1"/>
      <c r="AEF970" s="1"/>
      <c r="AEG970" s="1"/>
      <c r="AEH970" s="1"/>
      <c r="AEI970" s="1"/>
      <c r="AEJ970" s="1"/>
      <c r="AEK970" s="1"/>
      <c r="AEL970" s="1"/>
      <c r="AEM970" s="1"/>
      <c r="AEN970" s="1"/>
      <c r="AEO970" s="1"/>
      <c r="AEP970" s="1"/>
      <c r="AEQ970" s="1"/>
      <c r="AER970" s="1"/>
      <c r="AES970" s="1"/>
      <c r="AET970" s="1"/>
      <c r="AEU970" s="1"/>
      <c r="AEV970" s="1"/>
      <c r="AEW970" s="1"/>
      <c r="AEX970" s="1"/>
      <c r="AEY970" s="1"/>
      <c r="AEZ970" s="1"/>
      <c r="AFA970" s="1"/>
      <c r="AFB970" s="1"/>
      <c r="AFC970" s="1"/>
      <c r="AFD970" s="1"/>
      <c r="AFE970" s="1"/>
      <c r="AFF970" s="1"/>
      <c r="AFG970" s="1"/>
      <c r="AFH970" s="1"/>
      <c r="AFI970" s="1"/>
      <c r="AFJ970" s="1"/>
      <c r="AFK970" s="1"/>
      <c r="AFL970" s="1"/>
      <c r="AFM970" s="1"/>
      <c r="AFN970" s="1"/>
      <c r="AFO970" s="1"/>
      <c r="AFP970" s="1"/>
      <c r="AFQ970" s="1"/>
      <c r="AFR970" s="1"/>
      <c r="AFS970" s="1"/>
      <c r="AFT970" s="1"/>
      <c r="AFU970" s="1"/>
      <c r="AFV970" s="1"/>
      <c r="AFW970" s="1"/>
      <c r="AFX970" s="1"/>
      <c r="AFY970" s="1"/>
      <c r="AFZ970" s="1"/>
      <c r="AGA970" s="1"/>
      <c r="AGB970" s="1"/>
      <c r="AGC970" s="1"/>
      <c r="AGD970" s="1"/>
      <c r="AGE970" s="1"/>
      <c r="AGF970" s="1"/>
      <c r="AGG970" s="1"/>
      <c r="AGH970" s="1"/>
      <c r="AGI970" s="1"/>
      <c r="AGJ970" s="1"/>
      <c r="AGK970" s="1"/>
      <c r="AGL970" s="1"/>
      <c r="AGM970" s="1"/>
      <c r="AGN970" s="1"/>
      <c r="AGO970" s="1"/>
      <c r="AGP970" s="1"/>
      <c r="AGQ970" s="1"/>
      <c r="AGR970" s="1"/>
      <c r="AGS970" s="1"/>
      <c r="AGT970" s="1"/>
      <c r="AGU970" s="1"/>
      <c r="AGV970" s="1"/>
      <c r="AGW970" s="1"/>
      <c r="AGX970" s="1"/>
      <c r="AGY970" s="1"/>
      <c r="AGZ970" s="1"/>
      <c r="AHA970" s="1"/>
      <c r="AHB970" s="1"/>
      <c r="AHC970" s="1"/>
      <c r="AHD970" s="1"/>
      <c r="AHE970" s="1"/>
      <c r="AHF970" s="1"/>
      <c r="AHG970" s="1"/>
      <c r="AHH970" s="1"/>
      <c r="AHI970" s="1"/>
      <c r="AHJ970" s="1"/>
      <c r="AHK970" s="1"/>
      <c r="AHL970" s="1"/>
      <c r="AHM970" s="1"/>
      <c r="AHN970" s="1"/>
      <c r="AHO970" s="1"/>
      <c r="AHP970" s="1"/>
      <c r="AHQ970" s="1"/>
      <c r="AHR970" s="1"/>
      <c r="AHS970" s="1"/>
      <c r="AHT970" s="1"/>
      <c r="AHU970" s="1"/>
      <c r="AHV970" s="1"/>
      <c r="AHW970" s="1"/>
      <c r="AHX970" s="1"/>
      <c r="AHY970" s="1"/>
      <c r="AHZ970" s="1"/>
      <c r="AIA970" s="1"/>
      <c r="AIB970" s="1"/>
      <c r="AIC970" s="1"/>
      <c r="AID970" s="1"/>
      <c r="AIE970" s="1"/>
      <c r="AIF970" s="1"/>
      <c r="AIG970" s="1"/>
      <c r="AIH970" s="1"/>
      <c r="AII970" s="1"/>
      <c r="AIJ970" s="1"/>
      <c r="AIK970" s="1"/>
      <c r="AIL970" s="1"/>
      <c r="AIM970" s="1"/>
      <c r="AIN970" s="1"/>
      <c r="AIO970" s="1"/>
      <c r="AIP970" s="1"/>
      <c r="AIQ970" s="1"/>
      <c r="AIR970" s="1"/>
      <c r="AIS970" s="1"/>
      <c r="AIT970" s="1"/>
      <c r="AIU970" s="1"/>
    </row>
    <row r="971" spans="1:931" s="5" customFormat="1" ht="37.5" x14ac:dyDescent="0.3">
      <c r="A971" s="24">
        <f t="shared" si="205"/>
        <v>65</v>
      </c>
      <c r="B971" s="111"/>
      <c r="C971" s="47"/>
      <c r="D971" s="111"/>
      <c r="E971" s="111"/>
      <c r="F971" s="111" t="s">
        <v>190</v>
      </c>
      <c r="G971" s="111" t="s">
        <v>41</v>
      </c>
      <c r="H971" s="111"/>
      <c r="I971" s="113">
        <v>1570.2</v>
      </c>
      <c r="J971" s="113"/>
      <c r="K971" s="40" t="s">
        <v>325</v>
      </c>
      <c r="L971" s="115">
        <f t="shared" si="209"/>
        <v>81147.936000000002</v>
      </c>
      <c r="M971" s="146"/>
      <c r="N971" s="115">
        <f t="shared" si="210"/>
        <v>8117.9340000000002</v>
      </c>
      <c r="O971" s="115">
        <f t="shared" si="208"/>
        <v>89265.87</v>
      </c>
      <c r="P971" s="146"/>
      <c r="Q971" s="115">
        <v>51.68</v>
      </c>
      <c r="R971" s="115">
        <v>5.17</v>
      </c>
      <c r="S971" s="112" t="s">
        <v>183</v>
      </c>
      <c r="T971" s="112" t="s">
        <v>429</v>
      </c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  <c r="XX971" s="1"/>
      <c r="XY971" s="1"/>
      <c r="XZ971" s="1"/>
      <c r="YA971" s="1"/>
      <c r="YB971" s="1"/>
      <c r="YC971" s="1"/>
      <c r="YD971" s="1"/>
      <c r="YE971" s="1"/>
      <c r="YF971" s="1"/>
      <c r="YG971" s="1"/>
      <c r="YH971" s="1"/>
      <c r="YI971" s="1"/>
      <c r="YJ971" s="1"/>
      <c r="YK971" s="1"/>
      <c r="YL971" s="1"/>
      <c r="YM971" s="1"/>
      <c r="YN971" s="1"/>
      <c r="YO971" s="1"/>
      <c r="YP971" s="1"/>
      <c r="YQ971" s="1"/>
      <c r="YR971" s="1"/>
      <c r="YS971" s="1"/>
      <c r="YT971" s="1"/>
      <c r="YU971" s="1"/>
      <c r="YV971" s="1"/>
      <c r="YW971" s="1"/>
      <c r="YX971" s="1"/>
      <c r="YY971" s="1"/>
      <c r="YZ971" s="1"/>
      <c r="ZA971" s="1"/>
      <c r="ZB971" s="1"/>
      <c r="ZC971" s="1"/>
      <c r="ZD971" s="1"/>
      <c r="ZE971" s="1"/>
      <c r="ZF971" s="1"/>
      <c r="ZG971" s="1"/>
      <c r="ZH971" s="1"/>
      <c r="ZI971" s="1"/>
      <c r="ZJ971" s="1"/>
      <c r="ZK971" s="1"/>
      <c r="ZL971" s="1"/>
      <c r="ZM971" s="1"/>
      <c r="ZN971" s="1"/>
      <c r="ZO971" s="1"/>
      <c r="ZP971" s="1"/>
      <c r="ZQ971" s="1"/>
      <c r="ZR971" s="1"/>
      <c r="ZS971" s="1"/>
      <c r="ZT971" s="1"/>
      <c r="ZU971" s="1"/>
      <c r="ZV971" s="1"/>
      <c r="ZW971" s="1"/>
      <c r="ZX971" s="1"/>
      <c r="ZY971" s="1"/>
      <c r="ZZ971" s="1"/>
      <c r="AAA971" s="1"/>
      <c r="AAB971" s="1"/>
      <c r="AAC971" s="1"/>
      <c r="AAD971" s="1"/>
      <c r="AAE971" s="1"/>
      <c r="AAF971" s="1"/>
      <c r="AAG971" s="1"/>
      <c r="AAH971" s="1"/>
      <c r="AAI971" s="1"/>
      <c r="AAJ971" s="1"/>
      <c r="AAK971" s="1"/>
      <c r="AAL971" s="1"/>
      <c r="AAM971" s="1"/>
      <c r="AAN971" s="1"/>
      <c r="AAO971" s="1"/>
      <c r="AAP971" s="1"/>
      <c r="AAQ971" s="1"/>
      <c r="AAR971" s="1"/>
      <c r="AAS971" s="1"/>
      <c r="AAT971" s="1"/>
      <c r="AAU971" s="1"/>
      <c r="AAV971" s="1"/>
      <c r="AAW971" s="1"/>
      <c r="AAX971" s="1"/>
      <c r="AAY971" s="1"/>
      <c r="AAZ971" s="1"/>
      <c r="ABA971" s="1"/>
      <c r="ABB971" s="1"/>
      <c r="ABC971" s="1"/>
      <c r="ABD971" s="1"/>
      <c r="ABE971" s="1"/>
      <c r="ABF971" s="1"/>
      <c r="ABG971" s="1"/>
      <c r="ABH971" s="1"/>
      <c r="ABI971" s="1"/>
      <c r="ABJ971" s="1"/>
      <c r="ABK971" s="1"/>
      <c r="ABL971" s="1"/>
      <c r="ABM971" s="1"/>
      <c r="ABN971" s="1"/>
      <c r="ABO971" s="1"/>
      <c r="ABP971" s="1"/>
      <c r="ABQ971" s="1"/>
      <c r="ABR971" s="1"/>
      <c r="ABS971" s="1"/>
      <c r="ABT971" s="1"/>
      <c r="ABU971" s="1"/>
      <c r="ABV971" s="1"/>
      <c r="ABW971" s="1"/>
      <c r="ABX971" s="1"/>
      <c r="ABY971" s="1"/>
      <c r="ABZ971" s="1"/>
      <c r="ACA971" s="1"/>
      <c r="ACB971" s="1"/>
      <c r="ACC971" s="1"/>
      <c r="ACD971" s="1"/>
      <c r="ACE971" s="1"/>
      <c r="ACF971" s="1"/>
      <c r="ACG971" s="1"/>
      <c r="ACH971" s="1"/>
      <c r="ACI971" s="1"/>
      <c r="ACJ971" s="1"/>
      <c r="ACK971" s="1"/>
      <c r="ACL971" s="1"/>
      <c r="ACM971" s="1"/>
      <c r="ACN971" s="1"/>
      <c r="ACO971" s="1"/>
      <c r="ACP971" s="1"/>
      <c r="ACQ971" s="1"/>
      <c r="ACR971" s="1"/>
      <c r="ACS971" s="1"/>
      <c r="ACT971" s="1"/>
      <c r="ACU971" s="1"/>
      <c r="ACV971" s="1"/>
      <c r="ACW971" s="1"/>
      <c r="ACX971" s="1"/>
      <c r="ACY971" s="1"/>
      <c r="ACZ971" s="1"/>
      <c r="ADA971" s="1"/>
      <c r="ADB971" s="1"/>
      <c r="ADC971" s="1"/>
      <c r="ADD971" s="1"/>
      <c r="ADE971" s="1"/>
      <c r="ADF971" s="1"/>
      <c r="ADG971" s="1"/>
      <c r="ADH971" s="1"/>
      <c r="ADI971" s="1"/>
      <c r="ADJ971" s="1"/>
      <c r="ADK971" s="1"/>
      <c r="ADL971" s="1"/>
      <c r="ADM971" s="1"/>
      <c r="ADN971" s="1"/>
      <c r="ADO971" s="1"/>
      <c r="ADP971" s="1"/>
      <c r="ADQ971" s="1"/>
      <c r="ADR971" s="1"/>
      <c r="ADS971" s="1"/>
      <c r="ADT971" s="1"/>
      <c r="ADU971" s="1"/>
      <c r="ADV971" s="1"/>
      <c r="ADW971" s="1"/>
      <c r="ADX971" s="1"/>
      <c r="ADY971" s="1"/>
      <c r="ADZ971" s="1"/>
      <c r="AEA971" s="1"/>
      <c r="AEB971" s="1"/>
      <c r="AEC971" s="1"/>
      <c r="AED971" s="1"/>
      <c r="AEE971" s="1"/>
      <c r="AEF971" s="1"/>
      <c r="AEG971" s="1"/>
      <c r="AEH971" s="1"/>
      <c r="AEI971" s="1"/>
      <c r="AEJ971" s="1"/>
      <c r="AEK971" s="1"/>
      <c r="AEL971" s="1"/>
      <c r="AEM971" s="1"/>
      <c r="AEN971" s="1"/>
      <c r="AEO971" s="1"/>
      <c r="AEP971" s="1"/>
      <c r="AEQ971" s="1"/>
      <c r="AER971" s="1"/>
      <c r="AES971" s="1"/>
      <c r="AET971" s="1"/>
      <c r="AEU971" s="1"/>
      <c r="AEV971" s="1"/>
      <c r="AEW971" s="1"/>
      <c r="AEX971" s="1"/>
      <c r="AEY971" s="1"/>
      <c r="AEZ971" s="1"/>
      <c r="AFA971" s="1"/>
      <c r="AFB971" s="1"/>
      <c r="AFC971" s="1"/>
      <c r="AFD971" s="1"/>
      <c r="AFE971" s="1"/>
      <c r="AFF971" s="1"/>
      <c r="AFG971" s="1"/>
      <c r="AFH971" s="1"/>
      <c r="AFI971" s="1"/>
      <c r="AFJ971" s="1"/>
      <c r="AFK971" s="1"/>
      <c r="AFL971" s="1"/>
      <c r="AFM971" s="1"/>
      <c r="AFN971" s="1"/>
      <c r="AFO971" s="1"/>
      <c r="AFP971" s="1"/>
      <c r="AFQ971" s="1"/>
      <c r="AFR971" s="1"/>
      <c r="AFS971" s="1"/>
      <c r="AFT971" s="1"/>
      <c r="AFU971" s="1"/>
      <c r="AFV971" s="1"/>
      <c r="AFW971" s="1"/>
      <c r="AFX971" s="1"/>
      <c r="AFY971" s="1"/>
      <c r="AFZ971" s="1"/>
      <c r="AGA971" s="1"/>
      <c r="AGB971" s="1"/>
      <c r="AGC971" s="1"/>
      <c r="AGD971" s="1"/>
      <c r="AGE971" s="1"/>
      <c r="AGF971" s="1"/>
      <c r="AGG971" s="1"/>
      <c r="AGH971" s="1"/>
      <c r="AGI971" s="1"/>
      <c r="AGJ971" s="1"/>
      <c r="AGK971" s="1"/>
      <c r="AGL971" s="1"/>
      <c r="AGM971" s="1"/>
      <c r="AGN971" s="1"/>
      <c r="AGO971" s="1"/>
      <c r="AGP971" s="1"/>
      <c r="AGQ971" s="1"/>
      <c r="AGR971" s="1"/>
      <c r="AGS971" s="1"/>
      <c r="AGT971" s="1"/>
      <c r="AGU971" s="1"/>
      <c r="AGV971" s="1"/>
      <c r="AGW971" s="1"/>
      <c r="AGX971" s="1"/>
      <c r="AGY971" s="1"/>
      <c r="AGZ971" s="1"/>
      <c r="AHA971" s="1"/>
      <c r="AHB971" s="1"/>
      <c r="AHC971" s="1"/>
      <c r="AHD971" s="1"/>
      <c r="AHE971" s="1"/>
      <c r="AHF971" s="1"/>
      <c r="AHG971" s="1"/>
      <c r="AHH971" s="1"/>
      <c r="AHI971" s="1"/>
      <c r="AHJ971" s="1"/>
      <c r="AHK971" s="1"/>
      <c r="AHL971" s="1"/>
      <c r="AHM971" s="1"/>
      <c r="AHN971" s="1"/>
      <c r="AHO971" s="1"/>
      <c r="AHP971" s="1"/>
      <c r="AHQ971" s="1"/>
      <c r="AHR971" s="1"/>
      <c r="AHS971" s="1"/>
      <c r="AHT971" s="1"/>
      <c r="AHU971" s="1"/>
      <c r="AHV971" s="1"/>
      <c r="AHW971" s="1"/>
      <c r="AHX971" s="1"/>
      <c r="AHY971" s="1"/>
      <c r="AHZ971" s="1"/>
      <c r="AIA971" s="1"/>
      <c r="AIB971" s="1"/>
      <c r="AIC971" s="1"/>
      <c r="AID971" s="1"/>
      <c r="AIE971" s="1"/>
      <c r="AIF971" s="1"/>
      <c r="AIG971" s="1"/>
      <c r="AIH971" s="1"/>
      <c r="AII971" s="1"/>
      <c r="AIJ971" s="1"/>
      <c r="AIK971" s="1"/>
      <c r="AIL971" s="1"/>
      <c r="AIM971" s="1"/>
      <c r="AIN971" s="1"/>
      <c r="AIO971" s="1"/>
      <c r="AIP971" s="1"/>
      <c r="AIQ971" s="1"/>
      <c r="AIR971" s="1"/>
      <c r="AIS971" s="1"/>
      <c r="AIT971" s="1"/>
      <c r="AIU971" s="1"/>
    </row>
    <row r="972" spans="1:931" s="5" customFormat="1" ht="37.5" x14ac:dyDescent="0.3">
      <c r="A972" s="24">
        <f t="shared" si="205"/>
        <v>66</v>
      </c>
      <c r="B972" s="111">
        <v>30</v>
      </c>
      <c r="C972" s="47" t="s">
        <v>489</v>
      </c>
      <c r="D972" s="111">
        <v>1954</v>
      </c>
      <c r="E972" s="111" t="s">
        <v>24</v>
      </c>
      <c r="F972" s="112" t="s">
        <v>199</v>
      </c>
      <c r="G972" s="111" t="s">
        <v>41</v>
      </c>
      <c r="H972" s="111">
        <v>2</v>
      </c>
      <c r="I972" s="113">
        <v>702.7</v>
      </c>
      <c r="J972" s="113">
        <v>374</v>
      </c>
      <c r="K972" s="40" t="s">
        <v>35</v>
      </c>
      <c r="L972" s="115">
        <f t="shared" si="209"/>
        <v>316215</v>
      </c>
      <c r="M972" s="145">
        <f>L972+L973</f>
        <v>397025.5</v>
      </c>
      <c r="N972" s="115">
        <f t="shared" si="210"/>
        <v>20153.436000000002</v>
      </c>
      <c r="O972" s="115">
        <f t="shared" si="208"/>
        <v>336368.43599999999</v>
      </c>
      <c r="P972" s="145">
        <f>O972+O973</f>
        <v>435350.75799999997</v>
      </c>
      <c r="Q972" s="115">
        <v>450</v>
      </c>
      <c r="R972" s="34">
        <v>28.68</v>
      </c>
      <c r="S972" s="112" t="s">
        <v>183</v>
      </c>
      <c r="T972" s="112" t="s">
        <v>429</v>
      </c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1"/>
      <c r="LP972" s="1"/>
      <c r="LQ972" s="1"/>
      <c r="LR972" s="1"/>
      <c r="LS972" s="1"/>
      <c r="LT972" s="1"/>
      <c r="LU972" s="1"/>
      <c r="LV972" s="1"/>
      <c r="LW972" s="1"/>
      <c r="LX972" s="1"/>
      <c r="LY972" s="1"/>
      <c r="LZ972" s="1"/>
      <c r="MA972" s="1"/>
      <c r="MB972" s="1"/>
      <c r="MC972" s="1"/>
      <c r="MD972" s="1"/>
      <c r="ME972" s="1"/>
      <c r="MF972" s="1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1"/>
      <c r="MR972" s="1"/>
      <c r="MS972" s="1"/>
      <c r="MT972" s="1"/>
      <c r="MU972" s="1"/>
      <c r="MV972" s="1"/>
      <c r="MW972" s="1"/>
      <c r="MX972" s="1"/>
      <c r="MY972" s="1"/>
      <c r="MZ972" s="1"/>
      <c r="NA972" s="1"/>
      <c r="NB972" s="1"/>
      <c r="NC972" s="1"/>
      <c r="ND972" s="1"/>
      <c r="NE972" s="1"/>
      <c r="NF972" s="1"/>
      <c r="NG972" s="1"/>
      <c r="NH972" s="1"/>
      <c r="NI972" s="1"/>
      <c r="NJ972" s="1"/>
      <c r="NK972" s="1"/>
      <c r="NL972" s="1"/>
      <c r="NM972" s="1"/>
      <c r="NN972" s="1"/>
      <c r="NO972" s="1"/>
      <c r="NP972" s="1"/>
      <c r="NQ972" s="1"/>
      <c r="NR972" s="1"/>
      <c r="NS972" s="1"/>
      <c r="NT972" s="1"/>
      <c r="NU972" s="1"/>
      <c r="NV972" s="1"/>
      <c r="NW972" s="1"/>
      <c r="NX972" s="1"/>
      <c r="NY972" s="1"/>
      <c r="NZ972" s="1"/>
      <c r="OA972" s="1"/>
      <c r="OB972" s="1"/>
      <c r="OC972" s="1"/>
      <c r="OD972" s="1"/>
      <c r="OE972" s="1"/>
      <c r="OF972" s="1"/>
      <c r="OG972" s="1"/>
      <c r="OH972" s="1"/>
      <c r="OI972" s="1"/>
      <c r="OJ972" s="1"/>
      <c r="OK972" s="1"/>
      <c r="OL972" s="1"/>
      <c r="OM972" s="1"/>
      <c r="ON972" s="1"/>
      <c r="OO972" s="1"/>
      <c r="OP972" s="1"/>
      <c r="OQ972" s="1"/>
      <c r="OR972" s="1"/>
      <c r="OS972" s="1"/>
      <c r="OT972" s="1"/>
      <c r="OU972" s="1"/>
      <c r="OV972" s="1"/>
      <c r="OW972" s="1"/>
      <c r="OX972" s="1"/>
      <c r="OY972" s="1"/>
      <c r="OZ972" s="1"/>
      <c r="PA972" s="1"/>
      <c r="PB972" s="1"/>
      <c r="PC972" s="1"/>
      <c r="PD972" s="1"/>
      <c r="PE972" s="1"/>
      <c r="PF972" s="1"/>
      <c r="PG972" s="1"/>
      <c r="PH972" s="1"/>
      <c r="PI972" s="1"/>
      <c r="PJ972" s="1"/>
      <c r="PK972" s="1"/>
      <c r="PL972" s="1"/>
      <c r="PM972" s="1"/>
      <c r="PN972" s="1"/>
      <c r="PO972" s="1"/>
      <c r="PP972" s="1"/>
      <c r="PQ972" s="1"/>
      <c r="PR972" s="1"/>
      <c r="PS972" s="1"/>
      <c r="PT972" s="1"/>
      <c r="PU972" s="1"/>
      <c r="PV972" s="1"/>
      <c r="PW972" s="1"/>
      <c r="PX972" s="1"/>
      <c r="PY972" s="1"/>
      <c r="PZ972" s="1"/>
      <c r="QA972" s="1"/>
      <c r="QB972" s="1"/>
      <c r="QC972" s="1"/>
      <c r="QD972" s="1"/>
      <c r="QE972" s="1"/>
      <c r="QF972" s="1"/>
      <c r="QG972" s="1"/>
      <c r="QH972" s="1"/>
      <c r="QI972" s="1"/>
      <c r="QJ972" s="1"/>
      <c r="QK972" s="1"/>
      <c r="QL972" s="1"/>
      <c r="QM972" s="1"/>
      <c r="QN972" s="1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1"/>
      <c r="RR972" s="1"/>
      <c r="RS972" s="1"/>
      <c r="RT972" s="1"/>
      <c r="RU972" s="1"/>
      <c r="RV972" s="1"/>
      <c r="RW972" s="1"/>
      <c r="RX972" s="1"/>
      <c r="RY972" s="1"/>
      <c r="RZ972" s="1"/>
      <c r="SA972" s="1"/>
      <c r="SB972" s="1"/>
      <c r="SC972" s="1"/>
      <c r="SD972" s="1"/>
      <c r="SE972" s="1"/>
      <c r="SF972" s="1"/>
      <c r="SG972" s="1"/>
      <c r="SH972" s="1"/>
      <c r="SI972" s="1"/>
      <c r="SJ972" s="1"/>
      <c r="SK972" s="1"/>
      <c r="SL972" s="1"/>
      <c r="SM972" s="1"/>
      <c r="SN972" s="1"/>
      <c r="SO972" s="1"/>
      <c r="SP972" s="1"/>
      <c r="SQ972" s="1"/>
      <c r="SR972" s="1"/>
      <c r="SS972" s="1"/>
      <c r="ST972" s="1"/>
      <c r="SU972" s="1"/>
      <c r="SV972" s="1"/>
      <c r="SW972" s="1"/>
      <c r="SX972" s="1"/>
      <c r="SY972" s="1"/>
      <c r="SZ972" s="1"/>
      <c r="TA972" s="1"/>
      <c r="TB972" s="1"/>
      <c r="TC972" s="1"/>
      <c r="TD972" s="1"/>
      <c r="TE972" s="1"/>
      <c r="TF972" s="1"/>
      <c r="TG972" s="1"/>
      <c r="TH972" s="1"/>
      <c r="TI972" s="1"/>
      <c r="TJ972" s="1"/>
      <c r="TK972" s="1"/>
      <c r="TL972" s="1"/>
      <c r="TM972" s="1"/>
      <c r="TN972" s="1"/>
      <c r="TO972" s="1"/>
      <c r="TP972" s="1"/>
      <c r="TQ972" s="1"/>
      <c r="TR972" s="1"/>
      <c r="TS972" s="1"/>
      <c r="TT972" s="1"/>
      <c r="TU972" s="1"/>
      <c r="TV972" s="1"/>
      <c r="TW972" s="1"/>
      <c r="TX972" s="1"/>
      <c r="TY972" s="1"/>
      <c r="TZ972" s="1"/>
      <c r="UA972" s="1"/>
      <c r="UB972" s="1"/>
      <c r="UC972" s="1"/>
      <c r="UD972" s="1"/>
      <c r="UE972" s="1"/>
      <c r="UF972" s="1"/>
      <c r="UG972" s="1"/>
      <c r="UH972" s="1"/>
      <c r="UI972" s="1"/>
      <c r="UJ972" s="1"/>
      <c r="UK972" s="1"/>
      <c r="UL972" s="1"/>
      <c r="UM972" s="1"/>
      <c r="UN972" s="1"/>
      <c r="UO972" s="1"/>
      <c r="UP972" s="1"/>
      <c r="UQ972" s="1"/>
      <c r="UR972" s="1"/>
      <c r="US972" s="1"/>
      <c r="UT972" s="1"/>
      <c r="UU972" s="1"/>
      <c r="UV972" s="1"/>
      <c r="UW972" s="1"/>
      <c r="UX972" s="1"/>
      <c r="UY972" s="1"/>
      <c r="UZ972" s="1"/>
      <c r="VA972" s="1"/>
      <c r="VB972" s="1"/>
      <c r="VC972" s="1"/>
      <c r="VD972" s="1"/>
      <c r="VE972" s="1"/>
      <c r="VF972" s="1"/>
      <c r="VG972" s="1"/>
      <c r="VH972" s="1"/>
      <c r="VI972" s="1"/>
      <c r="VJ972" s="1"/>
      <c r="VK972" s="1"/>
      <c r="VL972" s="1"/>
      <c r="VM972" s="1"/>
      <c r="VN972" s="1"/>
      <c r="VO972" s="1"/>
      <c r="VP972" s="1"/>
      <c r="VQ972" s="1"/>
      <c r="VR972" s="1"/>
      <c r="VS972" s="1"/>
      <c r="VT972" s="1"/>
      <c r="VU972" s="1"/>
      <c r="VV972" s="1"/>
      <c r="VW972" s="1"/>
      <c r="VX972" s="1"/>
      <c r="VY972" s="1"/>
      <c r="VZ972" s="1"/>
      <c r="WA972" s="1"/>
      <c r="WB972" s="1"/>
      <c r="WC972" s="1"/>
      <c r="WD972" s="1"/>
      <c r="WE972" s="1"/>
      <c r="WF972" s="1"/>
      <c r="WG972" s="1"/>
      <c r="WH972" s="1"/>
      <c r="WI972" s="1"/>
      <c r="WJ972" s="1"/>
      <c r="WK972" s="1"/>
      <c r="WL972" s="1"/>
      <c r="WM972" s="1"/>
      <c r="WN972" s="1"/>
      <c r="WO972" s="1"/>
      <c r="WP972" s="1"/>
      <c r="WQ972" s="1"/>
      <c r="WR972" s="1"/>
      <c r="WS972" s="1"/>
      <c r="WT972" s="1"/>
      <c r="WU972" s="1"/>
      <c r="WV972" s="1"/>
      <c r="WW972" s="1"/>
      <c r="WX972" s="1"/>
      <c r="WY972" s="1"/>
      <c r="WZ972" s="1"/>
      <c r="XA972" s="1"/>
      <c r="XB972" s="1"/>
      <c r="XC972" s="1"/>
      <c r="XD972" s="1"/>
      <c r="XE972" s="1"/>
      <c r="XF972" s="1"/>
      <c r="XG972" s="1"/>
      <c r="XH972" s="1"/>
      <c r="XI972" s="1"/>
      <c r="XJ972" s="1"/>
      <c r="XK972" s="1"/>
      <c r="XL972" s="1"/>
      <c r="XM972" s="1"/>
      <c r="XN972" s="1"/>
      <c r="XO972" s="1"/>
      <c r="XP972" s="1"/>
      <c r="XQ972" s="1"/>
      <c r="XR972" s="1"/>
      <c r="XS972" s="1"/>
      <c r="XT972" s="1"/>
      <c r="XU972" s="1"/>
      <c r="XV972" s="1"/>
      <c r="XW972" s="1"/>
      <c r="XX972" s="1"/>
      <c r="XY972" s="1"/>
      <c r="XZ972" s="1"/>
      <c r="YA972" s="1"/>
      <c r="YB972" s="1"/>
      <c r="YC972" s="1"/>
      <c r="YD972" s="1"/>
      <c r="YE972" s="1"/>
      <c r="YF972" s="1"/>
      <c r="YG972" s="1"/>
      <c r="YH972" s="1"/>
      <c r="YI972" s="1"/>
      <c r="YJ972" s="1"/>
      <c r="YK972" s="1"/>
      <c r="YL972" s="1"/>
      <c r="YM972" s="1"/>
      <c r="YN972" s="1"/>
      <c r="YO972" s="1"/>
      <c r="YP972" s="1"/>
      <c r="YQ972" s="1"/>
      <c r="YR972" s="1"/>
      <c r="YS972" s="1"/>
      <c r="YT972" s="1"/>
      <c r="YU972" s="1"/>
      <c r="YV972" s="1"/>
      <c r="YW972" s="1"/>
      <c r="YX972" s="1"/>
      <c r="YY972" s="1"/>
      <c r="YZ972" s="1"/>
      <c r="ZA972" s="1"/>
      <c r="ZB972" s="1"/>
      <c r="ZC972" s="1"/>
      <c r="ZD972" s="1"/>
      <c r="ZE972" s="1"/>
      <c r="ZF972" s="1"/>
      <c r="ZG972" s="1"/>
      <c r="ZH972" s="1"/>
      <c r="ZI972" s="1"/>
      <c r="ZJ972" s="1"/>
      <c r="ZK972" s="1"/>
      <c r="ZL972" s="1"/>
      <c r="ZM972" s="1"/>
      <c r="ZN972" s="1"/>
      <c r="ZO972" s="1"/>
      <c r="ZP972" s="1"/>
      <c r="ZQ972" s="1"/>
      <c r="ZR972" s="1"/>
      <c r="ZS972" s="1"/>
      <c r="ZT972" s="1"/>
      <c r="ZU972" s="1"/>
      <c r="ZV972" s="1"/>
      <c r="ZW972" s="1"/>
      <c r="ZX972" s="1"/>
      <c r="ZY972" s="1"/>
      <c r="ZZ972" s="1"/>
      <c r="AAA972" s="1"/>
      <c r="AAB972" s="1"/>
      <c r="AAC972" s="1"/>
      <c r="AAD972" s="1"/>
      <c r="AAE972" s="1"/>
      <c r="AAF972" s="1"/>
      <c r="AAG972" s="1"/>
      <c r="AAH972" s="1"/>
      <c r="AAI972" s="1"/>
      <c r="AAJ972" s="1"/>
      <c r="AAK972" s="1"/>
      <c r="AAL972" s="1"/>
      <c r="AAM972" s="1"/>
      <c r="AAN972" s="1"/>
      <c r="AAO972" s="1"/>
      <c r="AAP972" s="1"/>
      <c r="AAQ972" s="1"/>
      <c r="AAR972" s="1"/>
      <c r="AAS972" s="1"/>
      <c r="AAT972" s="1"/>
      <c r="AAU972" s="1"/>
      <c r="AAV972" s="1"/>
      <c r="AAW972" s="1"/>
      <c r="AAX972" s="1"/>
      <c r="AAY972" s="1"/>
      <c r="AAZ972" s="1"/>
      <c r="ABA972" s="1"/>
      <c r="ABB972" s="1"/>
      <c r="ABC972" s="1"/>
      <c r="ABD972" s="1"/>
      <c r="ABE972" s="1"/>
      <c r="ABF972" s="1"/>
      <c r="ABG972" s="1"/>
      <c r="ABH972" s="1"/>
      <c r="ABI972" s="1"/>
      <c r="ABJ972" s="1"/>
      <c r="ABK972" s="1"/>
      <c r="ABL972" s="1"/>
      <c r="ABM972" s="1"/>
      <c r="ABN972" s="1"/>
      <c r="ABO972" s="1"/>
      <c r="ABP972" s="1"/>
      <c r="ABQ972" s="1"/>
      <c r="ABR972" s="1"/>
      <c r="ABS972" s="1"/>
      <c r="ABT972" s="1"/>
      <c r="ABU972" s="1"/>
      <c r="ABV972" s="1"/>
      <c r="ABW972" s="1"/>
      <c r="ABX972" s="1"/>
      <c r="ABY972" s="1"/>
      <c r="ABZ972" s="1"/>
      <c r="ACA972" s="1"/>
      <c r="ACB972" s="1"/>
      <c r="ACC972" s="1"/>
      <c r="ACD972" s="1"/>
      <c r="ACE972" s="1"/>
      <c r="ACF972" s="1"/>
      <c r="ACG972" s="1"/>
      <c r="ACH972" s="1"/>
      <c r="ACI972" s="1"/>
      <c r="ACJ972" s="1"/>
      <c r="ACK972" s="1"/>
      <c r="ACL972" s="1"/>
      <c r="ACM972" s="1"/>
      <c r="ACN972" s="1"/>
      <c r="ACO972" s="1"/>
      <c r="ACP972" s="1"/>
      <c r="ACQ972" s="1"/>
      <c r="ACR972" s="1"/>
      <c r="ACS972" s="1"/>
      <c r="ACT972" s="1"/>
      <c r="ACU972" s="1"/>
      <c r="ACV972" s="1"/>
      <c r="ACW972" s="1"/>
      <c r="ACX972" s="1"/>
      <c r="ACY972" s="1"/>
      <c r="ACZ972" s="1"/>
      <c r="ADA972" s="1"/>
      <c r="ADB972" s="1"/>
      <c r="ADC972" s="1"/>
      <c r="ADD972" s="1"/>
      <c r="ADE972" s="1"/>
      <c r="ADF972" s="1"/>
      <c r="ADG972" s="1"/>
      <c r="ADH972" s="1"/>
      <c r="ADI972" s="1"/>
      <c r="ADJ972" s="1"/>
      <c r="ADK972" s="1"/>
      <c r="ADL972" s="1"/>
      <c r="ADM972" s="1"/>
      <c r="ADN972" s="1"/>
      <c r="ADO972" s="1"/>
      <c r="ADP972" s="1"/>
      <c r="ADQ972" s="1"/>
      <c r="ADR972" s="1"/>
      <c r="ADS972" s="1"/>
      <c r="ADT972" s="1"/>
      <c r="ADU972" s="1"/>
      <c r="ADV972" s="1"/>
      <c r="ADW972" s="1"/>
      <c r="ADX972" s="1"/>
      <c r="ADY972" s="1"/>
      <c r="ADZ972" s="1"/>
      <c r="AEA972" s="1"/>
      <c r="AEB972" s="1"/>
      <c r="AEC972" s="1"/>
      <c r="AED972" s="1"/>
      <c r="AEE972" s="1"/>
      <c r="AEF972" s="1"/>
      <c r="AEG972" s="1"/>
      <c r="AEH972" s="1"/>
      <c r="AEI972" s="1"/>
      <c r="AEJ972" s="1"/>
      <c r="AEK972" s="1"/>
      <c r="AEL972" s="1"/>
      <c r="AEM972" s="1"/>
      <c r="AEN972" s="1"/>
      <c r="AEO972" s="1"/>
      <c r="AEP972" s="1"/>
      <c r="AEQ972" s="1"/>
      <c r="AER972" s="1"/>
      <c r="AES972" s="1"/>
      <c r="AET972" s="1"/>
      <c r="AEU972" s="1"/>
      <c r="AEV972" s="1"/>
      <c r="AEW972" s="1"/>
      <c r="AEX972" s="1"/>
      <c r="AEY972" s="1"/>
      <c r="AEZ972" s="1"/>
      <c r="AFA972" s="1"/>
      <c r="AFB972" s="1"/>
      <c r="AFC972" s="1"/>
      <c r="AFD972" s="1"/>
      <c r="AFE972" s="1"/>
      <c r="AFF972" s="1"/>
      <c r="AFG972" s="1"/>
      <c r="AFH972" s="1"/>
      <c r="AFI972" s="1"/>
      <c r="AFJ972" s="1"/>
      <c r="AFK972" s="1"/>
      <c r="AFL972" s="1"/>
      <c r="AFM972" s="1"/>
      <c r="AFN972" s="1"/>
      <c r="AFO972" s="1"/>
      <c r="AFP972" s="1"/>
      <c r="AFQ972" s="1"/>
      <c r="AFR972" s="1"/>
      <c r="AFS972" s="1"/>
      <c r="AFT972" s="1"/>
      <c r="AFU972" s="1"/>
      <c r="AFV972" s="1"/>
      <c r="AFW972" s="1"/>
      <c r="AFX972" s="1"/>
      <c r="AFY972" s="1"/>
      <c r="AFZ972" s="1"/>
      <c r="AGA972" s="1"/>
      <c r="AGB972" s="1"/>
      <c r="AGC972" s="1"/>
      <c r="AGD972" s="1"/>
      <c r="AGE972" s="1"/>
      <c r="AGF972" s="1"/>
      <c r="AGG972" s="1"/>
      <c r="AGH972" s="1"/>
      <c r="AGI972" s="1"/>
      <c r="AGJ972" s="1"/>
      <c r="AGK972" s="1"/>
      <c r="AGL972" s="1"/>
      <c r="AGM972" s="1"/>
      <c r="AGN972" s="1"/>
      <c r="AGO972" s="1"/>
      <c r="AGP972" s="1"/>
      <c r="AGQ972" s="1"/>
      <c r="AGR972" s="1"/>
      <c r="AGS972" s="1"/>
      <c r="AGT972" s="1"/>
      <c r="AGU972" s="1"/>
      <c r="AGV972" s="1"/>
      <c r="AGW972" s="1"/>
      <c r="AGX972" s="1"/>
      <c r="AGY972" s="1"/>
      <c r="AGZ972" s="1"/>
      <c r="AHA972" s="1"/>
      <c r="AHB972" s="1"/>
      <c r="AHC972" s="1"/>
      <c r="AHD972" s="1"/>
      <c r="AHE972" s="1"/>
      <c r="AHF972" s="1"/>
      <c r="AHG972" s="1"/>
      <c r="AHH972" s="1"/>
      <c r="AHI972" s="1"/>
      <c r="AHJ972" s="1"/>
      <c r="AHK972" s="1"/>
      <c r="AHL972" s="1"/>
      <c r="AHM972" s="1"/>
      <c r="AHN972" s="1"/>
      <c r="AHO972" s="1"/>
      <c r="AHP972" s="1"/>
      <c r="AHQ972" s="1"/>
      <c r="AHR972" s="1"/>
      <c r="AHS972" s="1"/>
      <c r="AHT972" s="1"/>
      <c r="AHU972" s="1"/>
      <c r="AHV972" s="1"/>
      <c r="AHW972" s="1"/>
      <c r="AHX972" s="1"/>
      <c r="AHY972" s="1"/>
      <c r="AHZ972" s="1"/>
      <c r="AIA972" s="1"/>
      <c r="AIB972" s="1"/>
      <c r="AIC972" s="1"/>
      <c r="AID972" s="1"/>
      <c r="AIE972" s="1"/>
      <c r="AIF972" s="1"/>
      <c r="AIG972" s="1"/>
      <c r="AIH972" s="1"/>
      <c r="AII972" s="1"/>
      <c r="AIJ972" s="1"/>
      <c r="AIK972" s="1"/>
      <c r="AIL972" s="1"/>
      <c r="AIM972" s="1"/>
      <c r="AIN972" s="1"/>
      <c r="AIO972" s="1"/>
      <c r="AIP972" s="1"/>
      <c r="AIQ972" s="1"/>
      <c r="AIR972" s="1"/>
      <c r="AIS972" s="1"/>
      <c r="AIT972" s="1"/>
      <c r="AIU972" s="1"/>
    </row>
    <row r="973" spans="1:931" s="5" customFormat="1" ht="56.25" x14ac:dyDescent="0.3">
      <c r="A973" s="24">
        <f t="shared" ref="A973:A1036" si="211">A972+1</f>
        <v>67</v>
      </c>
      <c r="B973" s="111"/>
      <c r="C973" s="47"/>
      <c r="D973" s="111"/>
      <c r="E973" s="111"/>
      <c r="F973" s="112" t="s">
        <v>199</v>
      </c>
      <c r="G973" s="111" t="s">
        <v>41</v>
      </c>
      <c r="H973" s="111"/>
      <c r="I973" s="113"/>
      <c r="J973" s="113"/>
      <c r="K973" s="40" t="s">
        <v>26</v>
      </c>
      <c r="L973" s="115">
        <f>I972*Q973</f>
        <v>80810.5</v>
      </c>
      <c r="M973" s="155"/>
      <c r="N973" s="115">
        <f>I972*R973</f>
        <v>18171.822</v>
      </c>
      <c r="O973" s="115">
        <f t="shared" si="208"/>
        <v>98982.322</v>
      </c>
      <c r="P973" s="155"/>
      <c r="Q973" s="115">
        <v>115</v>
      </c>
      <c r="R973" s="34">
        <v>25.86</v>
      </c>
      <c r="S973" s="112" t="s">
        <v>183</v>
      </c>
      <c r="T973" s="112" t="s">
        <v>429</v>
      </c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1"/>
      <c r="LP973" s="1"/>
      <c r="LQ973" s="1"/>
      <c r="LR973" s="1"/>
      <c r="LS973" s="1"/>
      <c r="LT973" s="1"/>
      <c r="LU973" s="1"/>
      <c r="LV973" s="1"/>
      <c r="LW973" s="1"/>
      <c r="LX973" s="1"/>
      <c r="LY973" s="1"/>
      <c r="LZ973" s="1"/>
      <c r="MA973" s="1"/>
      <c r="MB973" s="1"/>
      <c r="MC973" s="1"/>
      <c r="MD973" s="1"/>
      <c r="ME973" s="1"/>
      <c r="MF973" s="1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1"/>
      <c r="MR973" s="1"/>
      <c r="MS973" s="1"/>
      <c r="MT973" s="1"/>
      <c r="MU973" s="1"/>
      <c r="MV973" s="1"/>
      <c r="MW973" s="1"/>
      <c r="MX973" s="1"/>
      <c r="MY973" s="1"/>
      <c r="MZ973" s="1"/>
      <c r="NA973" s="1"/>
      <c r="NB973" s="1"/>
      <c r="NC973" s="1"/>
      <c r="ND973" s="1"/>
      <c r="NE973" s="1"/>
      <c r="NF973" s="1"/>
      <c r="NG973" s="1"/>
      <c r="NH973" s="1"/>
      <c r="NI973" s="1"/>
      <c r="NJ973" s="1"/>
      <c r="NK973" s="1"/>
      <c r="NL973" s="1"/>
      <c r="NM973" s="1"/>
      <c r="NN973" s="1"/>
      <c r="NO973" s="1"/>
      <c r="NP973" s="1"/>
      <c r="NQ973" s="1"/>
      <c r="NR973" s="1"/>
      <c r="NS973" s="1"/>
      <c r="NT973" s="1"/>
      <c r="NU973" s="1"/>
      <c r="NV973" s="1"/>
      <c r="NW973" s="1"/>
      <c r="NX973" s="1"/>
      <c r="NY973" s="1"/>
      <c r="NZ973" s="1"/>
      <c r="OA973" s="1"/>
      <c r="OB973" s="1"/>
      <c r="OC973" s="1"/>
      <c r="OD973" s="1"/>
      <c r="OE973" s="1"/>
      <c r="OF973" s="1"/>
      <c r="OG973" s="1"/>
      <c r="OH973" s="1"/>
      <c r="OI973" s="1"/>
      <c r="OJ973" s="1"/>
      <c r="OK973" s="1"/>
      <c r="OL973" s="1"/>
      <c r="OM973" s="1"/>
      <c r="ON973" s="1"/>
      <c r="OO973" s="1"/>
      <c r="OP973" s="1"/>
      <c r="OQ973" s="1"/>
      <c r="OR973" s="1"/>
      <c r="OS973" s="1"/>
      <c r="OT973" s="1"/>
      <c r="OU973" s="1"/>
      <c r="OV973" s="1"/>
      <c r="OW973" s="1"/>
      <c r="OX973" s="1"/>
      <c r="OY973" s="1"/>
      <c r="OZ973" s="1"/>
      <c r="PA973" s="1"/>
      <c r="PB973" s="1"/>
      <c r="PC973" s="1"/>
      <c r="PD973" s="1"/>
      <c r="PE973" s="1"/>
      <c r="PF973" s="1"/>
      <c r="PG973" s="1"/>
      <c r="PH973" s="1"/>
      <c r="PI973" s="1"/>
      <c r="PJ973" s="1"/>
      <c r="PK973" s="1"/>
      <c r="PL973" s="1"/>
      <c r="PM973" s="1"/>
      <c r="PN973" s="1"/>
      <c r="PO973" s="1"/>
      <c r="PP973" s="1"/>
      <c r="PQ973" s="1"/>
      <c r="PR973" s="1"/>
      <c r="PS973" s="1"/>
      <c r="PT973" s="1"/>
      <c r="PU973" s="1"/>
      <c r="PV973" s="1"/>
      <c r="PW973" s="1"/>
      <c r="PX973" s="1"/>
      <c r="PY973" s="1"/>
      <c r="PZ973" s="1"/>
      <c r="QA973" s="1"/>
      <c r="QB973" s="1"/>
      <c r="QC973" s="1"/>
      <c r="QD973" s="1"/>
      <c r="QE973" s="1"/>
      <c r="QF973" s="1"/>
      <c r="QG973" s="1"/>
      <c r="QH973" s="1"/>
      <c r="QI973" s="1"/>
      <c r="QJ973" s="1"/>
      <c r="QK973" s="1"/>
      <c r="QL973" s="1"/>
      <c r="QM973" s="1"/>
      <c r="QN973" s="1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1"/>
      <c r="RR973" s="1"/>
      <c r="RS973" s="1"/>
      <c r="RT973" s="1"/>
      <c r="RU973" s="1"/>
      <c r="RV973" s="1"/>
      <c r="RW973" s="1"/>
      <c r="RX973" s="1"/>
      <c r="RY973" s="1"/>
      <c r="RZ973" s="1"/>
      <c r="SA973" s="1"/>
      <c r="SB973" s="1"/>
      <c r="SC973" s="1"/>
      <c r="SD973" s="1"/>
      <c r="SE973" s="1"/>
      <c r="SF973" s="1"/>
      <c r="SG973" s="1"/>
      <c r="SH973" s="1"/>
      <c r="SI973" s="1"/>
      <c r="SJ973" s="1"/>
      <c r="SK973" s="1"/>
      <c r="SL973" s="1"/>
      <c r="SM973" s="1"/>
      <c r="SN973" s="1"/>
      <c r="SO973" s="1"/>
      <c r="SP973" s="1"/>
      <c r="SQ973" s="1"/>
      <c r="SR973" s="1"/>
      <c r="SS973" s="1"/>
      <c r="ST973" s="1"/>
      <c r="SU973" s="1"/>
      <c r="SV973" s="1"/>
      <c r="SW973" s="1"/>
      <c r="SX973" s="1"/>
      <c r="SY973" s="1"/>
      <c r="SZ973" s="1"/>
      <c r="TA973" s="1"/>
      <c r="TB973" s="1"/>
      <c r="TC973" s="1"/>
      <c r="TD973" s="1"/>
      <c r="TE973" s="1"/>
      <c r="TF973" s="1"/>
      <c r="TG973" s="1"/>
      <c r="TH973" s="1"/>
      <c r="TI973" s="1"/>
      <c r="TJ973" s="1"/>
      <c r="TK973" s="1"/>
      <c r="TL973" s="1"/>
      <c r="TM973" s="1"/>
      <c r="TN973" s="1"/>
      <c r="TO973" s="1"/>
      <c r="TP973" s="1"/>
      <c r="TQ973" s="1"/>
      <c r="TR973" s="1"/>
      <c r="TS973" s="1"/>
      <c r="TT973" s="1"/>
      <c r="TU973" s="1"/>
      <c r="TV973" s="1"/>
      <c r="TW973" s="1"/>
      <c r="TX973" s="1"/>
      <c r="TY973" s="1"/>
      <c r="TZ973" s="1"/>
      <c r="UA973" s="1"/>
      <c r="UB973" s="1"/>
      <c r="UC973" s="1"/>
      <c r="UD973" s="1"/>
      <c r="UE973" s="1"/>
      <c r="UF973" s="1"/>
      <c r="UG973" s="1"/>
      <c r="UH973" s="1"/>
      <c r="UI973" s="1"/>
      <c r="UJ973" s="1"/>
      <c r="UK973" s="1"/>
      <c r="UL973" s="1"/>
      <c r="UM973" s="1"/>
      <c r="UN973" s="1"/>
      <c r="UO973" s="1"/>
      <c r="UP973" s="1"/>
      <c r="UQ973" s="1"/>
      <c r="UR973" s="1"/>
      <c r="US973" s="1"/>
      <c r="UT973" s="1"/>
      <c r="UU973" s="1"/>
      <c r="UV973" s="1"/>
      <c r="UW973" s="1"/>
      <c r="UX973" s="1"/>
      <c r="UY973" s="1"/>
      <c r="UZ973" s="1"/>
      <c r="VA973" s="1"/>
      <c r="VB973" s="1"/>
      <c r="VC973" s="1"/>
      <c r="VD973" s="1"/>
      <c r="VE973" s="1"/>
      <c r="VF973" s="1"/>
      <c r="VG973" s="1"/>
      <c r="VH973" s="1"/>
      <c r="VI973" s="1"/>
      <c r="VJ973" s="1"/>
      <c r="VK973" s="1"/>
      <c r="VL973" s="1"/>
      <c r="VM973" s="1"/>
      <c r="VN973" s="1"/>
      <c r="VO973" s="1"/>
      <c r="VP973" s="1"/>
      <c r="VQ973" s="1"/>
      <c r="VR973" s="1"/>
      <c r="VS973" s="1"/>
      <c r="VT973" s="1"/>
      <c r="VU973" s="1"/>
      <c r="VV973" s="1"/>
      <c r="VW973" s="1"/>
      <c r="VX973" s="1"/>
      <c r="VY973" s="1"/>
      <c r="VZ973" s="1"/>
      <c r="WA973" s="1"/>
      <c r="WB973" s="1"/>
      <c r="WC973" s="1"/>
      <c r="WD973" s="1"/>
      <c r="WE973" s="1"/>
      <c r="WF973" s="1"/>
      <c r="WG973" s="1"/>
      <c r="WH973" s="1"/>
      <c r="WI973" s="1"/>
      <c r="WJ973" s="1"/>
      <c r="WK973" s="1"/>
      <c r="WL973" s="1"/>
      <c r="WM973" s="1"/>
      <c r="WN973" s="1"/>
      <c r="WO973" s="1"/>
      <c r="WP973" s="1"/>
      <c r="WQ973" s="1"/>
      <c r="WR973" s="1"/>
      <c r="WS973" s="1"/>
      <c r="WT973" s="1"/>
      <c r="WU973" s="1"/>
      <c r="WV973" s="1"/>
      <c r="WW973" s="1"/>
      <c r="WX973" s="1"/>
      <c r="WY973" s="1"/>
      <c r="WZ973" s="1"/>
      <c r="XA973" s="1"/>
      <c r="XB973" s="1"/>
      <c r="XC973" s="1"/>
      <c r="XD973" s="1"/>
      <c r="XE973" s="1"/>
      <c r="XF973" s="1"/>
      <c r="XG973" s="1"/>
      <c r="XH973" s="1"/>
      <c r="XI973" s="1"/>
      <c r="XJ973" s="1"/>
      <c r="XK973" s="1"/>
      <c r="XL973" s="1"/>
      <c r="XM973" s="1"/>
      <c r="XN973" s="1"/>
      <c r="XO973" s="1"/>
      <c r="XP973" s="1"/>
      <c r="XQ973" s="1"/>
      <c r="XR973" s="1"/>
      <c r="XS973" s="1"/>
      <c r="XT973" s="1"/>
      <c r="XU973" s="1"/>
      <c r="XV973" s="1"/>
      <c r="XW973" s="1"/>
      <c r="XX973" s="1"/>
      <c r="XY973" s="1"/>
      <c r="XZ973" s="1"/>
      <c r="YA973" s="1"/>
      <c r="YB973" s="1"/>
      <c r="YC973" s="1"/>
      <c r="YD973" s="1"/>
      <c r="YE973" s="1"/>
      <c r="YF973" s="1"/>
      <c r="YG973" s="1"/>
      <c r="YH973" s="1"/>
      <c r="YI973" s="1"/>
      <c r="YJ973" s="1"/>
      <c r="YK973" s="1"/>
      <c r="YL973" s="1"/>
      <c r="YM973" s="1"/>
      <c r="YN973" s="1"/>
      <c r="YO973" s="1"/>
      <c r="YP973" s="1"/>
      <c r="YQ973" s="1"/>
      <c r="YR973" s="1"/>
      <c r="YS973" s="1"/>
      <c r="YT973" s="1"/>
      <c r="YU973" s="1"/>
      <c r="YV973" s="1"/>
      <c r="YW973" s="1"/>
      <c r="YX973" s="1"/>
      <c r="YY973" s="1"/>
      <c r="YZ973" s="1"/>
      <c r="ZA973" s="1"/>
      <c r="ZB973" s="1"/>
      <c r="ZC973" s="1"/>
      <c r="ZD973" s="1"/>
      <c r="ZE973" s="1"/>
      <c r="ZF973" s="1"/>
      <c r="ZG973" s="1"/>
      <c r="ZH973" s="1"/>
      <c r="ZI973" s="1"/>
      <c r="ZJ973" s="1"/>
      <c r="ZK973" s="1"/>
      <c r="ZL973" s="1"/>
      <c r="ZM973" s="1"/>
      <c r="ZN973" s="1"/>
      <c r="ZO973" s="1"/>
      <c r="ZP973" s="1"/>
      <c r="ZQ973" s="1"/>
      <c r="ZR973" s="1"/>
      <c r="ZS973" s="1"/>
      <c r="ZT973" s="1"/>
      <c r="ZU973" s="1"/>
      <c r="ZV973" s="1"/>
      <c r="ZW973" s="1"/>
      <c r="ZX973" s="1"/>
      <c r="ZY973" s="1"/>
      <c r="ZZ973" s="1"/>
      <c r="AAA973" s="1"/>
      <c r="AAB973" s="1"/>
      <c r="AAC973" s="1"/>
      <c r="AAD973" s="1"/>
      <c r="AAE973" s="1"/>
      <c r="AAF973" s="1"/>
      <c r="AAG973" s="1"/>
      <c r="AAH973" s="1"/>
      <c r="AAI973" s="1"/>
      <c r="AAJ973" s="1"/>
      <c r="AAK973" s="1"/>
      <c r="AAL973" s="1"/>
      <c r="AAM973" s="1"/>
      <c r="AAN973" s="1"/>
      <c r="AAO973" s="1"/>
      <c r="AAP973" s="1"/>
      <c r="AAQ973" s="1"/>
      <c r="AAR973" s="1"/>
      <c r="AAS973" s="1"/>
      <c r="AAT973" s="1"/>
      <c r="AAU973" s="1"/>
      <c r="AAV973" s="1"/>
      <c r="AAW973" s="1"/>
      <c r="AAX973" s="1"/>
      <c r="AAY973" s="1"/>
      <c r="AAZ973" s="1"/>
      <c r="ABA973" s="1"/>
      <c r="ABB973" s="1"/>
      <c r="ABC973" s="1"/>
      <c r="ABD973" s="1"/>
      <c r="ABE973" s="1"/>
      <c r="ABF973" s="1"/>
      <c r="ABG973" s="1"/>
      <c r="ABH973" s="1"/>
      <c r="ABI973" s="1"/>
      <c r="ABJ973" s="1"/>
      <c r="ABK973" s="1"/>
      <c r="ABL973" s="1"/>
      <c r="ABM973" s="1"/>
      <c r="ABN973" s="1"/>
      <c r="ABO973" s="1"/>
      <c r="ABP973" s="1"/>
      <c r="ABQ973" s="1"/>
      <c r="ABR973" s="1"/>
      <c r="ABS973" s="1"/>
      <c r="ABT973" s="1"/>
      <c r="ABU973" s="1"/>
      <c r="ABV973" s="1"/>
      <c r="ABW973" s="1"/>
      <c r="ABX973" s="1"/>
      <c r="ABY973" s="1"/>
      <c r="ABZ973" s="1"/>
      <c r="ACA973" s="1"/>
      <c r="ACB973" s="1"/>
      <c r="ACC973" s="1"/>
      <c r="ACD973" s="1"/>
      <c r="ACE973" s="1"/>
      <c r="ACF973" s="1"/>
      <c r="ACG973" s="1"/>
      <c r="ACH973" s="1"/>
      <c r="ACI973" s="1"/>
      <c r="ACJ973" s="1"/>
      <c r="ACK973" s="1"/>
      <c r="ACL973" s="1"/>
      <c r="ACM973" s="1"/>
      <c r="ACN973" s="1"/>
      <c r="ACO973" s="1"/>
      <c r="ACP973" s="1"/>
      <c r="ACQ973" s="1"/>
      <c r="ACR973" s="1"/>
      <c r="ACS973" s="1"/>
      <c r="ACT973" s="1"/>
      <c r="ACU973" s="1"/>
      <c r="ACV973" s="1"/>
      <c r="ACW973" s="1"/>
      <c r="ACX973" s="1"/>
      <c r="ACY973" s="1"/>
      <c r="ACZ973" s="1"/>
      <c r="ADA973" s="1"/>
      <c r="ADB973" s="1"/>
      <c r="ADC973" s="1"/>
      <c r="ADD973" s="1"/>
      <c r="ADE973" s="1"/>
      <c r="ADF973" s="1"/>
      <c r="ADG973" s="1"/>
      <c r="ADH973" s="1"/>
      <c r="ADI973" s="1"/>
      <c r="ADJ973" s="1"/>
      <c r="ADK973" s="1"/>
      <c r="ADL973" s="1"/>
      <c r="ADM973" s="1"/>
      <c r="ADN973" s="1"/>
      <c r="ADO973" s="1"/>
      <c r="ADP973" s="1"/>
      <c r="ADQ973" s="1"/>
      <c r="ADR973" s="1"/>
      <c r="ADS973" s="1"/>
      <c r="ADT973" s="1"/>
      <c r="ADU973" s="1"/>
      <c r="ADV973" s="1"/>
      <c r="ADW973" s="1"/>
      <c r="ADX973" s="1"/>
      <c r="ADY973" s="1"/>
      <c r="ADZ973" s="1"/>
      <c r="AEA973" s="1"/>
      <c r="AEB973" s="1"/>
      <c r="AEC973" s="1"/>
      <c r="AED973" s="1"/>
      <c r="AEE973" s="1"/>
      <c r="AEF973" s="1"/>
      <c r="AEG973" s="1"/>
      <c r="AEH973" s="1"/>
      <c r="AEI973" s="1"/>
      <c r="AEJ973" s="1"/>
      <c r="AEK973" s="1"/>
      <c r="AEL973" s="1"/>
      <c r="AEM973" s="1"/>
      <c r="AEN973" s="1"/>
      <c r="AEO973" s="1"/>
      <c r="AEP973" s="1"/>
      <c r="AEQ973" s="1"/>
      <c r="AER973" s="1"/>
      <c r="AES973" s="1"/>
      <c r="AET973" s="1"/>
      <c r="AEU973" s="1"/>
      <c r="AEV973" s="1"/>
      <c r="AEW973" s="1"/>
      <c r="AEX973" s="1"/>
      <c r="AEY973" s="1"/>
      <c r="AEZ973" s="1"/>
      <c r="AFA973" s="1"/>
      <c r="AFB973" s="1"/>
      <c r="AFC973" s="1"/>
      <c r="AFD973" s="1"/>
      <c r="AFE973" s="1"/>
      <c r="AFF973" s="1"/>
      <c r="AFG973" s="1"/>
      <c r="AFH973" s="1"/>
      <c r="AFI973" s="1"/>
      <c r="AFJ973" s="1"/>
      <c r="AFK973" s="1"/>
      <c r="AFL973" s="1"/>
      <c r="AFM973" s="1"/>
      <c r="AFN973" s="1"/>
      <c r="AFO973" s="1"/>
      <c r="AFP973" s="1"/>
      <c r="AFQ973" s="1"/>
      <c r="AFR973" s="1"/>
      <c r="AFS973" s="1"/>
      <c r="AFT973" s="1"/>
      <c r="AFU973" s="1"/>
      <c r="AFV973" s="1"/>
      <c r="AFW973" s="1"/>
      <c r="AFX973" s="1"/>
      <c r="AFY973" s="1"/>
      <c r="AFZ973" s="1"/>
      <c r="AGA973" s="1"/>
      <c r="AGB973" s="1"/>
      <c r="AGC973" s="1"/>
      <c r="AGD973" s="1"/>
      <c r="AGE973" s="1"/>
      <c r="AGF973" s="1"/>
      <c r="AGG973" s="1"/>
      <c r="AGH973" s="1"/>
      <c r="AGI973" s="1"/>
      <c r="AGJ973" s="1"/>
      <c r="AGK973" s="1"/>
      <c r="AGL973" s="1"/>
      <c r="AGM973" s="1"/>
      <c r="AGN973" s="1"/>
      <c r="AGO973" s="1"/>
      <c r="AGP973" s="1"/>
      <c r="AGQ973" s="1"/>
      <c r="AGR973" s="1"/>
      <c r="AGS973" s="1"/>
      <c r="AGT973" s="1"/>
      <c r="AGU973" s="1"/>
      <c r="AGV973" s="1"/>
      <c r="AGW973" s="1"/>
      <c r="AGX973" s="1"/>
      <c r="AGY973" s="1"/>
      <c r="AGZ973" s="1"/>
      <c r="AHA973" s="1"/>
      <c r="AHB973" s="1"/>
      <c r="AHC973" s="1"/>
      <c r="AHD973" s="1"/>
      <c r="AHE973" s="1"/>
      <c r="AHF973" s="1"/>
      <c r="AHG973" s="1"/>
      <c r="AHH973" s="1"/>
      <c r="AHI973" s="1"/>
      <c r="AHJ973" s="1"/>
      <c r="AHK973" s="1"/>
      <c r="AHL973" s="1"/>
      <c r="AHM973" s="1"/>
      <c r="AHN973" s="1"/>
      <c r="AHO973" s="1"/>
      <c r="AHP973" s="1"/>
      <c r="AHQ973" s="1"/>
      <c r="AHR973" s="1"/>
      <c r="AHS973" s="1"/>
      <c r="AHT973" s="1"/>
      <c r="AHU973" s="1"/>
      <c r="AHV973" s="1"/>
      <c r="AHW973" s="1"/>
      <c r="AHX973" s="1"/>
      <c r="AHY973" s="1"/>
      <c r="AHZ973" s="1"/>
      <c r="AIA973" s="1"/>
      <c r="AIB973" s="1"/>
      <c r="AIC973" s="1"/>
      <c r="AID973" s="1"/>
      <c r="AIE973" s="1"/>
      <c r="AIF973" s="1"/>
      <c r="AIG973" s="1"/>
      <c r="AIH973" s="1"/>
      <c r="AII973" s="1"/>
      <c r="AIJ973" s="1"/>
      <c r="AIK973" s="1"/>
      <c r="AIL973" s="1"/>
      <c r="AIM973" s="1"/>
      <c r="AIN973" s="1"/>
      <c r="AIO973" s="1"/>
      <c r="AIP973" s="1"/>
      <c r="AIQ973" s="1"/>
      <c r="AIR973" s="1"/>
      <c r="AIS973" s="1"/>
      <c r="AIT973" s="1"/>
      <c r="AIU973" s="1"/>
    </row>
    <row r="974" spans="1:931" s="5" customFormat="1" ht="37.5" x14ac:dyDescent="0.3">
      <c r="A974" s="24">
        <f t="shared" si="211"/>
        <v>68</v>
      </c>
      <c r="B974" s="111">
        <v>31</v>
      </c>
      <c r="C974" s="47" t="s">
        <v>734</v>
      </c>
      <c r="D974" s="111">
        <v>1956</v>
      </c>
      <c r="E974" s="111" t="s">
        <v>24</v>
      </c>
      <c r="F974" s="111" t="s">
        <v>740</v>
      </c>
      <c r="G974" s="111" t="s">
        <v>41</v>
      </c>
      <c r="H974" s="111">
        <v>2</v>
      </c>
      <c r="I974" s="113">
        <v>729.9</v>
      </c>
      <c r="J974" s="113">
        <v>384.4</v>
      </c>
      <c r="K974" s="40" t="s">
        <v>35</v>
      </c>
      <c r="L974" s="115">
        <f t="shared" ref="L974:L979" si="212">I974*Q974</f>
        <v>328455</v>
      </c>
      <c r="M974" s="145">
        <f>L974+L975+L976+L977</f>
        <v>1119381.939</v>
      </c>
      <c r="N974" s="115">
        <f t="shared" ref="N974:N979" si="213">I974*R974</f>
        <v>20933.531999999999</v>
      </c>
      <c r="O974" s="115">
        <f t="shared" ref="O974:O1001" si="214">L974+N974</f>
        <v>349388.53200000001</v>
      </c>
      <c r="P974" s="145">
        <f>O974+O975+O976+O977</f>
        <v>1183635.0359999998</v>
      </c>
      <c r="Q974" s="115">
        <v>450</v>
      </c>
      <c r="R974" s="34">
        <v>28.68</v>
      </c>
      <c r="S974" s="112" t="s">
        <v>183</v>
      </c>
      <c r="T974" s="112" t="s">
        <v>429</v>
      </c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1"/>
      <c r="LP974" s="1"/>
      <c r="LQ974" s="1"/>
      <c r="LR974" s="1"/>
      <c r="LS974" s="1"/>
      <c r="LT974" s="1"/>
      <c r="LU974" s="1"/>
      <c r="LV974" s="1"/>
      <c r="LW974" s="1"/>
      <c r="LX974" s="1"/>
      <c r="LY974" s="1"/>
      <c r="LZ974" s="1"/>
      <c r="MA974" s="1"/>
      <c r="MB974" s="1"/>
      <c r="MC974" s="1"/>
      <c r="MD974" s="1"/>
      <c r="ME974" s="1"/>
      <c r="MF974" s="1"/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1"/>
      <c r="MR974" s="1"/>
      <c r="MS974" s="1"/>
      <c r="MT974" s="1"/>
      <c r="MU974" s="1"/>
      <c r="MV974" s="1"/>
      <c r="MW974" s="1"/>
      <c r="MX974" s="1"/>
      <c r="MY974" s="1"/>
      <c r="MZ974" s="1"/>
      <c r="NA974" s="1"/>
      <c r="NB974" s="1"/>
      <c r="NC974" s="1"/>
      <c r="ND974" s="1"/>
      <c r="NE974" s="1"/>
      <c r="NF974" s="1"/>
      <c r="NG974" s="1"/>
      <c r="NH974" s="1"/>
      <c r="NI974" s="1"/>
      <c r="NJ974" s="1"/>
      <c r="NK974" s="1"/>
      <c r="NL974" s="1"/>
      <c r="NM974" s="1"/>
      <c r="NN974" s="1"/>
      <c r="NO974" s="1"/>
      <c r="NP974" s="1"/>
      <c r="NQ974" s="1"/>
      <c r="NR974" s="1"/>
      <c r="NS974" s="1"/>
      <c r="NT974" s="1"/>
      <c r="NU974" s="1"/>
      <c r="NV974" s="1"/>
      <c r="NW974" s="1"/>
      <c r="NX974" s="1"/>
      <c r="NY974" s="1"/>
      <c r="NZ974" s="1"/>
      <c r="OA974" s="1"/>
      <c r="OB974" s="1"/>
      <c r="OC974" s="1"/>
      <c r="OD974" s="1"/>
      <c r="OE974" s="1"/>
      <c r="OF974" s="1"/>
      <c r="OG974" s="1"/>
      <c r="OH974" s="1"/>
      <c r="OI974" s="1"/>
      <c r="OJ974" s="1"/>
      <c r="OK974" s="1"/>
      <c r="OL974" s="1"/>
      <c r="OM974" s="1"/>
      <c r="ON974" s="1"/>
      <c r="OO974" s="1"/>
      <c r="OP974" s="1"/>
      <c r="OQ974" s="1"/>
      <c r="OR974" s="1"/>
      <c r="OS974" s="1"/>
      <c r="OT974" s="1"/>
      <c r="OU974" s="1"/>
      <c r="OV974" s="1"/>
      <c r="OW974" s="1"/>
      <c r="OX974" s="1"/>
      <c r="OY974" s="1"/>
      <c r="OZ974" s="1"/>
      <c r="PA974" s="1"/>
      <c r="PB974" s="1"/>
      <c r="PC974" s="1"/>
      <c r="PD974" s="1"/>
      <c r="PE974" s="1"/>
      <c r="PF974" s="1"/>
      <c r="PG974" s="1"/>
      <c r="PH974" s="1"/>
      <c r="PI974" s="1"/>
      <c r="PJ974" s="1"/>
      <c r="PK974" s="1"/>
      <c r="PL974" s="1"/>
      <c r="PM974" s="1"/>
      <c r="PN974" s="1"/>
      <c r="PO974" s="1"/>
      <c r="PP974" s="1"/>
      <c r="PQ974" s="1"/>
      <c r="PR974" s="1"/>
      <c r="PS974" s="1"/>
      <c r="PT974" s="1"/>
      <c r="PU974" s="1"/>
      <c r="PV974" s="1"/>
      <c r="PW974" s="1"/>
      <c r="PX974" s="1"/>
      <c r="PY974" s="1"/>
      <c r="PZ974" s="1"/>
      <c r="QA974" s="1"/>
      <c r="QB974" s="1"/>
      <c r="QC974" s="1"/>
      <c r="QD974" s="1"/>
      <c r="QE974" s="1"/>
      <c r="QF974" s="1"/>
      <c r="QG974" s="1"/>
      <c r="QH974" s="1"/>
      <c r="QI974" s="1"/>
      <c r="QJ974" s="1"/>
      <c r="QK974" s="1"/>
      <c r="QL974" s="1"/>
      <c r="QM974" s="1"/>
      <c r="QN974" s="1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1"/>
      <c r="RR974" s="1"/>
      <c r="RS974" s="1"/>
      <c r="RT974" s="1"/>
      <c r="RU974" s="1"/>
      <c r="RV974" s="1"/>
      <c r="RW974" s="1"/>
      <c r="RX974" s="1"/>
      <c r="RY974" s="1"/>
      <c r="RZ974" s="1"/>
      <c r="SA974" s="1"/>
      <c r="SB974" s="1"/>
      <c r="SC974" s="1"/>
      <c r="SD974" s="1"/>
      <c r="SE974" s="1"/>
      <c r="SF974" s="1"/>
      <c r="SG974" s="1"/>
      <c r="SH974" s="1"/>
      <c r="SI974" s="1"/>
      <c r="SJ974" s="1"/>
      <c r="SK974" s="1"/>
      <c r="SL974" s="1"/>
      <c r="SM974" s="1"/>
      <c r="SN974" s="1"/>
      <c r="SO974" s="1"/>
      <c r="SP974" s="1"/>
      <c r="SQ974" s="1"/>
      <c r="SR974" s="1"/>
      <c r="SS974" s="1"/>
      <c r="ST974" s="1"/>
      <c r="SU974" s="1"/>
      <c r="SV974" s="1"/>
      <c r="SW974" s="1"/>
      <c r="SX974" s="1"/>
      <c r="SY974" s="1"/>
      <c r="SZ974" s="1"/>
      <c r="TA974" s="1"/>
      <c r="TB974" s="1"/>
      <c r="TC974" s="1"/>
      <c r="TD974" s="1"/>
      <c r="TE974" s="1"/>
      <c r="TF974" s="1"/>
      <c r="TG974" s="1"/>
      <c r="TH974" s="1"/>
      <c r="TI974" s="1"/>
      <c r="TJ974" s="1"/>
      <c r="TK974" s="1"/>
      <c r="TL974" s="1"/>
      <c r="TM974" s="1"/>
      <c r="TN974" s="1"/>
      <c r="TO974" s="1"/>
      <c r="TP974" s="1"/>
      <c r="TQ974" s="1"/>
      <c r="TR974" s="1"/>
      <c r="TS974" s="1"/>
      <c r="TT974" s="1"/>
      <c r="TU974" s="1"/>
      <c r="TV974" s="1"/>
      <c r="TW974" s="1"/>
      <c r="TX974" s="1"/>
      <c r="TY974" s="1"/>
      <c r="TZ974" s="1"/>
      <c r="UA974" s="1"/>
      <c r="UB974" s="1"/>
      <c r="UC974" s="1"/>
      <c r="UD974" s="1"/>
      <c r="UE974" s="1"/>
      <c r="UF974" s="1"/>
      <c r="UG974" s="1"/>
      <c r="UH974" s="1"/>
      <c r="UI974" s="1"/>
      <c r="UJ974" s="1"/>
      <c r="UK974" s="1"/>
      <c r="UL974" s="1"/>
      <c r="UM974" s="1"/>
      <c r="UN974" s="1"/>
      <c r="UO974" s="1"/>
      <c r="UP974" s="1"/>
      <c r="UQ974" s="1"/>
      <c r="UR974" s="1"/>
      <c r="US974" s="1"/>
      <c r="UT974" s="1"/>
      <c r="UU974" s="1"/>
      <c r="UV974" s="1"/>
      <c r="UW974" s="1"/>
      <c r="UX974" s="1"/>
      <c r="UY974" s="1"/>
      <c r="UZ974" s="1"/>
      <c r="VA974" s="1"/>
      <c r="VB974" s="1"/>
      <c r="VC974" s="1"/>
      <c r="VD974" s="1"/>
      <c r="VE974" s="1"/>
      <c r="VF974" s="1"/>
      <c r="VG974" s="1"/>
      <c r="VH974" s="1"/>
      <c r="VI974" s="1"/>
      <c r="VJ974" s="1"/>
      <c r="VK974" s="1"/>
      <c r="VL974" s="1"/>
      <c r="VM974" s="1"/>
      <c r="VN974" s="1"/>
      <c r="VO974" s="1"/>
      <c r="VP974" s="1"/>
      <c r="VQ974" s="1"/>
      <c r="VR974" s="1"/>
      <c r="VS974" s="1"/>
      <c r="VT974" s="1"/>
      <c r="VU974" s="1"/>
      <c r="VV974" s="1"/>
      <c r="VW974" s="1"/>
      <c r="VX974" s="1"/>
      <c r="VY974" s="1"/>
      <c r="VZ974" s="1"/>
      <c r="WA974" s="1"/>
      <c r="WB974" s="1"/>
      <c r="WC974" s="1"/>
      <c r="WD974" s="1"/>
      <c r="WE974" s="1"/>
      <c r="WF974" s="1"/>
      <c r="WG974" s="1"/>
      <c r="WH974" s="1"/>
      <c r="WI974" s="1"/>
      <c r="WJ974" s="1"/>
      <c r="WK974" s="1"/>
      <c r="WL974" s="1"/>
      <c r="WM974" s="1"/>
      <c r="WN974" s="1"/>
      <c r="WO974" s="1"/>
      <c r="WP974" s="1"/>
      <c r="WQ974" s="1"/>
      <c r="WR974" s="1"/>
      <c r="WS974" s="1"/>
      <c r="WT974" s="1"/>
      <c r="WU974" s="1"/>
      <c r="WV974" s="1"/>
      <c r="WW974" s="1"/>
      <c r="WX974" s="1"/>
      <c r="WY974" s="1"/>
      <c r="WZ974" s="1"/>
      <c r="XA974" s="1"/>
      <c r="XB974" s="1"/>
      <c r="XC974" s="1"/>
      <c r="XD974" s="1"/>
      <c r="XE974" s="1"/>
      <c r="XF974" s="1"/>
      <c r="XG974" s="1"/>
      <c r="XH974" s="1"/>
      <c r="XI974" s="1"/>
      <c r="XJ974" s="1"/>
      <c r="XK974" s="1"/>
      <c r="XL974" s="1"/>
      <c r="XM974" s="1"/>
      <c r="XN974" s="1"/>
      <c r="XO974" s="1"/>
      <c r="XP974" s="1"/>
      <c r="XQ974" s="1"/>
      <c r="XR974" s="1"/>
      <c r="XS974" s="1"/>
      <c r="XT974" s="1"/>
      <c r="XU974" s="1"/>
      <c r="XV974" s="1"/>
      <c r="XW974" s="1"/>
      <c r="XX974" s="1"/>
      <c r="XY974" s="1"/>
      <c r="XZ974" s="1"/>
      <c r="YA974" s="1"/>
      <c r="YB974" s="1"/>
      <c r="YC974" s="1"/>
      <c r="YD974" s="1"/>
      <c r="YE974" s="1"/>
      <c r="YF974" s="1"/>
      <c r="YG974" s="1"/>
      <c r="YH974" s="1"/>
      <c r="YI974" s="1"/>
      <c r="YJ974" s="1"/>
      <c r="YK974" s="1"/>
      <c r="YL974" s="1"/>
      <c r="YM974" s="1"/>
      <c r="YN974" s="1"/>
      <c r="YO974" s="1"/>
      <c r="YP974" s="1"/>
      <c r="YQ974" s="1"/>
      <c r="YR974" s="1"/>
      <c r="YS974" s="1"/>
      <c r="YT974" s="1"/>
      <c r="YU974" s="1"/>
      <c r="YV974" s="1"/>
      <c r="YW974" s="1"/>
      <c r="YX974" s="1"/>
      <c r="YY974" s="1"/>
      <c r="YZ974" s="1"/>
      <c r="ZA974" s="1"/>
      <c r="ZB974" s="1"/>
      <c r="ZC974" s="1"/>
      <c r="ZD974" s="1"/>
      <c r="ZE974" s="1"/>
      <c r="ZF974" s="1"/>
      <c r="ZG974" s="1"/>
      <c r="ZH974" s="1"/>
      <c r="ZI974" s="1"/>
      <c r="ZJ974" s="1"/>
      <c r="ZK974" s="1"/>
      <c r="ZL974" s="1"/>
      <c r="ZM974" s="1"/>
      <c r="ZN974" s="1"/>
      <c r="ZO974" s="1"/>
      <c r="ZP974" s="1"/>
      <c r="ZQ974" s="1"/>
      <c r="ZR974" s="1"/>
      <c r="ZS974" s="1"/>
      <c r="ZT974" s="1"/>
      <c r="ZU974" s="1"/>
      <c r="ZV974" s="1"/>
      <c r="ZW974" s="1"/>
      <c r="ZX974" s="1"/>
      <c r="ZY974" s="1"/>
      <c r="ZZ974" s="1"/>
      <c r="AAA974" s="1"/>
      <c r="AAB974" s="1"/>
      <c r="AAC974" s="1"/>
      <c r="AAD974" s="1"/>
      <c r="AAE974" s="1"/>
      <c r="AAF974" s="1"/>
      <c r="AAG974" s="1"/>
      <c r="AAH974" s="1"/>
      <c r="AAI974" s="1"/>
      <c r="AAJ974" s="1"/>
      <c r="AAK974" s="1"/>
      <c r="AAL974" s="1"/>
      <c r="AAM974" s="1"/>
      <c r="AAN974" s="1"/>
      <c r="AAO974" s="1"/>
      <c r="AAP974" s="1"/>
      <c r="AAQ974" s="1"/>
      <c r="AAR974" s="1"/>
      <c r="AAS974" s="1"/>
      <c r="AAT974" s="1"/>
      <c r="AAU974" s="1"/>
      <c r="AAV974" s="1"/>
      <c r="AAW974" s="1"/>
      <c r="AAX974" s="1"/>
      <c r="AAY974" s="1"/>
      <c r="AAZ974" s="1"/>
      <c r="ABA974" s="1"/>
      <c r="ABB974" s="1"/>
      <c r="ABC974" s="1"/>
      <c r="ABD974" s="1"/>
      <c r="ABE974" s="1"/>
      <c r="ABF974" s="1"/>
      <c r="ABG974" s="1"/>
      <c r="ABH974" s="1"/>
      <c r="ABI974" s="1"/>
      <c r="ABJ974" s="1"/>
      <c r="ABK974" s="1"/>
      <c r="ABL974" s="1"/>
      <c r="ABM974" s="1"/>
      <c r="ABN974" s="1"/>
      <c r="ABO974" s="1"/>
      <c r="ABP974" s="1"/>
      <c r="ABQ974" s="1"/>
      <c r="ABR974" s="1"/>
      <c r="ABS974" s="1"/>
      <c r="ABT974" s="1"/>
      <c r="ABU974" s="1"/>
      <c r="ABV974" s="1"/>
      <c r="ABW974" s="1"/>
      <c r="ABX974" s="1"/>
      <c r="ABY974" s="1"/>
      <c r="ABZ974" s="1"/>
      <c r="ACA974" s="1"/>
      <c r="ACB974" s="1"/>
      <c r="ACC974" s="1"/>
      <c r="ACD974" s="1"/>
      <c r="ACE974" s="1"/>
      <c r="ACF974" s="1"/>
      <c r="ACG974" s="1"/>
      <c r="ACH974" s="1"/>
      <c r="ACI974" s="1"/>
      <c r="ACJ974" s="1"/>
      <c r="ACK974" s="1"/>
      <c r="ACL974" s="1"/>
      <c r="ACM974" s="1"/>
      <c r="ACN974" s="1"/>
      <c r="ACO974" s="1"/>
      <c r="ACP974" s="1"/>
      <c r="ACQ974" s="1"/>
      <c r="ACR974" s="1"/>
      <c r="ACS974" s="1"/>
      <c r="ACT974" s="1"/>
      <c r="ACU974" s="1"/>
      <c r="ACV974" s="1"/>
      <c r="ACW974" s="1"/>
      <c r="ACX974" s="1"/>
      <c r="ACY974" s="1"/>
      <c r="ACZ974" s="1"/>
      <c r="ADA974" s="1"/>
      <c r="ADB974" s="1"/>
      <c r="ADC974" s="1"/>
      <c r="ADD974" s="1"/>
      <c r="ADE974" s="1"/>
      <c r="ADF974" s="1"/>
      <c r="ADG974" s="1"/>
      <c r="ADH974" s="1"/>
      <c r="ADI974" s="1"/>
      <c r="ADJ974" s="1"/>
      <c r="ADK974" s="1"/>
      <c r="ADL974" s="1"/>
      <c r="ADM974" s="1"/>
      <c r="ADN974" s="1"/>
      <c r="ADO974" s="1"/>
      <c r="ADP974" s="1"/>
      <c r="ADQ974" s="1"/>
      <c r="ADR974" s="1"/>
      <c r="ADS974" s="1"/>
      <c r="ADT974" s="1"/>
      <c r="ADU974" s="1"/>
      <c r="ADV974" s="1"/>
      <c r="ADW974" s="1"/>
      <c r="ADX974" s="1"/>
      <c r="ADY974" s="1"/>
      <c r="ADZ974" s="1"/>
      <c r="AEA974" s="1"/>
      <c r="AEB974" s="1"/>
      <c r="AEC974" s="1"/>
      <c r="AED974" s="1"/>
      <c r="AEE974" s="1"/>
      <c r="AEF974" s="1"/>
      <c r="AEG974" s="1"/>
      <c r="AEH974" s="1"/>
      <c r="AEI974" s="1"/>
      <c r="AEJ974" s="1"/>
      <c r="AEK974" s="1"/>
      <c r="AEL974" s="1"/>
      <c r="AEM974" s="1"/>
      <c r="AEN974" s="1"/>
      <c r="AEO974" s="1"/>
      <c r="AEP974" s="1"/>
      <c r="AEQ974" s="1"/>
      <c r="AER974" s="1"/>
      <c r="AES974" s="1"/>
      <c r="AET974" s="1"/>
      <c r="AEU974" s="1"/>
      <c r="AEV974" s="1"/>
      <c r="AEW974" s="1"/>
      <c r="AEX974" s="1"/>
      <c r="AEY974" s="1"/>
      <c r="AEZ974" s="1"/>
      <c r="AFA974" s="1"/>
      <c r="AFB974" s="1"/>
      <c r="AFC974" s="1"/>
      <c r="AFD974" s="1"/>
      <c r="AFE974" s="1"/>
      <c r="AFF974" s="1"/>
      <c r="AFG974" s="1"/>
      <c r="AFH974" s="1"/>
      <c r="AFI974" s="1"/>
      <c r="AFJ974" s="1"/>
      <c r="AFK974" s="1"/>
      <c r="AFL974" s="1"/>
      <c r="AFM974" s="1"/>
      <c r="AFN974" s="1"/>
      <c r="AFO974" s="1"/>
      <c r="AFP974" s="1"/>
      <c r="AFQ974" s="1"/>
      <c r="AFR974" s="1"/>
      <c r="AFS974" s="1"/>
      <c r="AFT974" s="1"/>
      <c r="AFU974" s="1"/>
      <c r="AFV974" s="1"/>
      <c r="AFW974" s="1"/>
      <c r="AFX974" s="1"/>
      <c r="AFY974" s="1"/>
      <c r="AFZ974" s="1"/>
      <c r="AGA974" s="1"/>
      <c r="AGB974" s="1"/>
      <c r="AGC974" s="1"/>
      <c r="AGD974" s="1"/>
      <c r="AGE974" s="1"/>
      <c r="AGF974" s="1"/>
      <c r="AGG974" s="1"/>
      <c r="AGH974" s="1"/>
      <c r="AGI974" s="1"/>
      <c r="AGJ974" s="1"/>
      <c r="AGK974" s="1"/>
      <c r="AGL974" s="1"/>
      <c r="AGM974" s="1"/>
      <c r="AGN974" s="1"/>
      <c r="AGO974" s="1"/>
      <c r="AGP974" s="1"/>
      <c r="AGQ974" s="1"/>
      <c r="AGR974" s="1"/>
      <c r="AGS974" s="1"/>
      <c r="AGT974" s="1"/>
      <c r="AGU974" s="1"/>
      <c r="AGV974" s="1"/>
      <c r="AGW974" s="1"/>
      <c r="AGX974" s="1"/>
      <c r="AGY974" s="1"/>
      <c r="AGZ974" s="1"/>
      <c r="AHA974" s="1"/>
      <c r="AHB974" s="1"/>
      <c r="AHC974" s="1"/>
      <c r="AHD974" s="1"/>
      <c r="AHE974" s="1"/>
      <c r="AHF974" s="1"/>
      <c r="AHG974" s="1"/>
      <c r="AHH974" s="1"/>
      <c r="AHI974" s="1"/>
      <c r="AHJ974" s="1"/>
      <c r="AHK974" s="1"/>
      <c r="AHL974" s="1"/>
      <c r="AHM974" s="1"/>
      <c r="AHN974" s="1"/>
      <c r="AHO974" s="1"/>
      <c r="AHP974" s="1"/>
      <c r="AHQ974" s="1"/>
      <c r="AHR974" s="1"/>
      <c r="AHS974" s="1"/>
      <c r="AHT974" s="1"/>
      <c r="AHU974" s="1"/>
      <c r="AHV974" s="1"/>
      <c r="AHW974" s="1"/>
      <c r="AHX974" s="1"/>
      <c r="AHY974" s="1"/>
      <c r="AHZ974" s="1"/>
      <c r="AIA974" s="1"/>
      <c r="AIB974" s="1"/>
      <c r="AIC974" s="1"/>
      <c r="AID974" s="1"/>
      <c r="AIE974" s="1"/>
      <c r="AIF974" s="1"/>
      <c r="AIG974" s="1"/>
      <c r="AIH974" s="1"/>
      <c r="AII974" s="1"/>
      <c r="AIJ974" s="1"/>
      <c r="AIK974" s="1"/>
      <c r="AIL974" s="1"/>
      <c r="AIM974" s="1"/>
      <c r="AIN974" s="1"/>
      <c r="AIO974" s="1"/>
      <c r="AIP974" s="1"/>
      <c r="AIQ974" s="1"/>
      <c r="AIR974" s="1"/>
      <c r="AIS974" s="1"/>
      <c r="AIT974" s="1"/>
      <c r="AIU974" s="1"/>
    </row>
    <row r="975" spans="1:931" s="5" customFormat="1" ht="56.25" x14ac:dyDescent="0.3">
      <c r="A975" s="24">
        <f t="shared" si="211"/>
        <v>69</v>
      </c>
      <c r="B975" s="111"/>
      <c r="C975" s="47"/>
      <c r="D975" s="111"/>
      <c r="E975" s="111"/>
      <c r="F975" s="112" t="s">
        <v>199</v>
      </c>
      <c r="G975" s="111" t="s">
        <v>41</v>
      </c>
      <c r="H975" s="111"/>
      <c r="I975" s="113">
        <v>729.9</v>
      </c>
      <c r="J975" s="113"/>
      <c r="K975" s="40" t="s">
        <v>26</v>
      </c>
      <c r="L975" s="115">
        <f t="shared" si="212"/>
        <v>83938.5</v>
      </c>
      <c r="M975" s="155"/>
      <c r="N975" s="115">
        <f t="shared" si="213"/>
        <v>18875.214</v>
      </c>
      <c r="O975" s="115">
        <f t="shared" si="214"/>
        <v>102813.71400000001</v>
      </c>
      <c r="P975" s="155"/>
      <c r="Q975" s="115">
        <v>115</v>
      </c>
      <c r="R975" s="34">
        <v>25.86</v>
      </c>
      <c r="S975" s="112" t="s">
        <v>183</v>
      </c>
      <c r="T975" s="112" t="s">
        <v>429</v>
      </c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1"/>
      <c r="LP975" s="1"/>
      <c r="LQ975" s="1"/>
      <c r="LR975" s="1"/>
      <c r="LS975" s="1"/>
      <c r="LT975" s="1"/>
      <c r="LU975" s="1"/>
      <c r="LV975" s="1"/>
      <c r="LW975" s="1"/>
      <c r="LX975" s="1"/>
      <c r="LY975" s="1"/>
      <c r="LZ975" s="1"/>
      <c r="MA975" s="1"/>
      <c r="MB975" s="1"/>
      <c r="MC975" s="1"/>
      <c r="MD975" s="1"/>
      <c r="ME975" s="1"/>
      <c r="MF975" s="1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1"/>
      <c r="MR975" s="1"/>
      <c r="MS975" s="1"/>
      <c r="MT975" s="1"/>
      <c r="MU975" s="1"/>
      <c r="MV975" s="1"/>
      <c r="MW975" s="1"/>
      <c r="MX975" s="1"/>
      <c r="MY975" s="1"/>
      <c r="MZ975" s="1"/>
      <c r="NA975" s="1"/>
      <c r="NB975" s="1"/>
      <c r="NC975" s="1"/>
      <c r="ND975" s="1"/>
      <c r="NE975" s="1"/>
      <c r="NF975" s="1"/>
      <c r="NG975" s="1"/>
      <c r="NH975" s="1"/>
      <c r="NI975" s="1"/>
      <c r="NJ975" s="1"/>
      <c r="NK975" s="1"/>
      <c r="NL975" s="1"/>
      <c r="NM975" s="1"/>
      <c r="NN975" s="1"/>
      <c r="NO975" s="1"/>
      <c r="NP975" s="1"/>
      <c r="NQ975" s="1"/>
      <c r="NR975" s="1"/>
      <c r="NS975" s="1"/>
      <c r="NT975" s="1"/>
      <c r="NU975" s="1"/>
      <c r="NV975" s="1"/>
      <c r="NW975" s="1"/>
      <c r="NX975" s="1"/>
      <c r="NY975" s="1"/>
      <c r="NZ975" s="1"/>
      <c r="OA975" s="1"/>
      <c r="OB975" s="1"/>
      <c r="OC975" s="1"/>
      <c r="OD975" s="1"/>
      <c r="OE975" s="1"/>
      <c r="OF975" s="1"/>
      <c r="OG975" s="1"/>
      <c r="OH975" s="1"/>
      <c r="OI975" s="1"/>
      <c r="OJ975" s="1"/>
      <c r="OK975" s="1"/>
      <c r="OL975" s="1"/>
      <c r="OM975" s="1"/>
      <c r="ON975" s="1"/>
      <c r="OO975" s="1"/>
      <c r="OP975" s="1"/>
      <c r="OQ975" s="1"/>
      <c r="OR975" s="1"/>
      <c r="OS975" s="1"/>
      <c r="OT975" s="1"/>
      <c r="OU975" s="1"/>
      <c r="OV975" s="1"/>
      <c r="OW975" s="1"/>
      <c r="OX975" s="1"/>
      <c r="OY975" s="1"/>
      <c r="OZ975" s="1"/>
      <c r="PA975" s="1"/>
      <c r="PB975" s="1"/>
      <c r="PC975" s="1"/>
      <c r="PD975" s="1"/>
      <c r="PE975" s="1"/>
      <c r="PF975" s="1"/>
      <c r="PG975" s="1"/>
      <c r="PH975" s="1"/>
      <c r="PI975" s="1"/>
      <c r="PJ975" s="1"/>
      <c r="PK975" s="1"/>
      <c r="PL975" s="1"/>
      <c r="PM975" s="1"/>
      <c r="PN975" s="1"/>
      <c r="PO975" s="1"/>
      <c r="PP975" s="1"/>
      <c r="PQ975" s="1"/>
      <c r="PR975" s="1"/>
      <c r="PS975" s="1"/>
      <c r="PT975" s="1"/>
      <c r="PU975" s="1"/>
      <c r="PV975" s="1"/>
      <c r="PW975" s="1"/>
      <c r="PX975" s="1"/>
      <c r="PY975" s="1"/>
      <c r="PZ975" s="1"/>
      <c r="QA975" s="1"/>
      <c r="QB975" s="1"/>
      <c r="QC975" s="1"/>
      <c r="QD975" s="1"/>
      <c r="QE975" s="1"/>
      <c r="QF975" s="1"/>
      <c r="QG975" s="1"/>
      <c r="QH975" s="1"/>
      <c r="QI975" s="1"/>
      <c r="QJ975" s="1"/>
      <c r="QK975" s="1"/>
      <c r="QL975" s="1"/>
      <c r="QM975" s="1"/>
      <c r="QN975" s="1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1"/>
      <c r="RR975" s="1"/>
      <c r="RS975" s="1"/>
      <c r="RT975" s="1"/>
      <c r="RU975" s="1"/>
      <c r="RV975" s="1"/>
      <c r="RW975" s="1"/>
      <c r="RX975" s="1"/>
      <c r="RY975" s="1"/>
      <c r="RZ975" s="1"/>
      <c r="SA975" s="1"/>
      <c r="SB975" s="1"/>
      <c r="SC975" s="1"/>
      <c r="SD975" s="1"/>
      <c r="SE975" s="1"/>
      <c r="SF975" s="1"/>
      <c r="SG975" s="1"/>
      <c r="SH975" s="1"/>
      <c r="SI975" s="1"/>
      <c r="SJ975" s="1"/>
      <c r="SK975" s="1"/>
      <c r="SL975" s="1"/>
      <c r="SM975" s="1"/>
      <c r="SN975" s="1"/>
      <c r="SO975" s="1"/>
      <c r="SP975" s="1"/>
      <c r="SQ975" s="1"/>
      <c r="SR975" s="1"/>
      <c r="SS975" s="1"/>
      <c r="ST975" s="1"/>
      <c r="SU975" s="1"/>
      <c r="SV975" s="1"/>
      <c r="SW975" s="1"/>
      <c r="SX975" s="1"/>
      <c r="SY975" s="1"/>
      <c r="SZ975" s="1"/>
      <c r="TA975" s="1"/>
      <c r="TB975" s="1"/>
      <c r="TC975" s="1"/>
      <c r="TD975" s="1"/>
      <c r="TE975" s="1"/>
      <c r="TF975" s="1"/>
      <c r="TG975" s="1"/>
      <c r="TH975" s="1"/>
      <c r="TI975" s="1"/>
      <c r="TJ975" s="1"/>
      <c r="TK975" s="1"/>
      <c r="TL975" s="1"/>
      <c r="TM975" s="1"/>
      <c r="TN975" s="1"/>
      <c r="TO975" s="1"/>
      <c r="TP975" s="1"/>
      <c r="TQ975" s="1"/>
      <c r="TR975" s="1"/>
      <c r="TS975" s="1"/>
      <c r="TT975" s="1"/>
      <c r="TU975" s="1"/>
      <c r="TV975" s="1"/>
      <c r="TW975" s="1"/>
      <c r="TX975" s="1"/>
      <c r="TY975" s="1"/>
      <c r="TZ975" s="1"/>
      <c r="UA975" s="1"/>
      <c r="UB975" s="1"/>
      <c r="UC975" s="1"/>
      <c r="UD975" s="1"/>
      <c r="UE975" s="1"/>
      <c r="UF975" s="1"/>
      <c r="UG975" s="1"/>
      <c r="UH975" s="1"/>
      <c r="UI975" s="1"/>
      <c r="UJ975" s="1"/>
      <c r="UK975" s="1"/>
      <c r="UL975" s="1"/>
      <c r="UM975" s="1"/>
      <c r="UN975" s="1"/>
      <c r="UO975" s="1"/>
      <c r="UP975" s="1"/>
      <c r="UQ975" s="1"/>
      <c r="UR975" s="1"/>
      <c r="US975" s="1"/>
      <c r="UT975" s="1"/>
      <c r="UU975" s="1"/>
      <c r="UV975" s="1"/>
      <c r="UW975" s="1"/>
      <c r="UX975" s="1"/>
      <c r="UY975" s="1"/>
      <c r="UZ975" s="1"/>
      <c r="VA975" s="1"/>
      <c r="VB975" s="1"/>
      <c r="VC975" s="1"/>
      <c r="VD975" s="1"/>
      <c r="VE975" s="1"/>
      <c r="VF975" s="1"/>
      <c r="VG975" s="1"/>
      <c r="VH975" s="1"/>
      <c r="VI975" s="1"/>
      <c r="VJ975" s="1"/>
      <c r="VK975" s="1"/>
      <c r="VL975" s="1"/>
      <c r="VM975" s="1"/>
      <c r="VN975" s="1"/>
      <c r="VO975" s="1"/>
      <c r="VP975" s="1"/>
      <c r="VQ975" s="1"/>
      <c r="VR975" s="1"/>
      <c r="VS975" s="1"/>
      <c r="VT975" s="1"/>
      <c r="VU975" s="1"/>
      <c r="VV975" s="1"/>
      <c r="VW975" s="1"/>
      <c r="VX975" s="1"/>
      <c r="VY975" s="1"/>
      <c r="VZ975" s="1"/>
      <c r="WA975" s="1"/>
      <c r="WB975" s="1"/>
      <c r="WC975" s="1"/>
      <c r="WD975" s="1"/>
      <c r="WE975" s="1"/>
      <c r="WF975" s="1"/>
      <c r="WG975" s="1"/>
      <c r="WH975" s="1"/>
      <c r="WI975" s="1"/>
      <c r="WJ975" s="1"/>
      <c r="WK975" s="1"/>
      <c r="WL975" s="1"/>
      <c r="WM975" s="1"/>
      <c r="WN975" s="1"/>
      <c r="WO975" s="1"/>
      <c r="WP975" s="1"/>
      <c r="WQ975" s="1"/>
      <c r="WR975" s="1"/>
      <c r="WS975" s="1"/>
      <c r="WT975" s="1"/>
      <c r="WU975" s="1"/>
      <c r="WV975" s="1"/>
      <c r="WW975" s="1"/>
      <c r="WX975" s="1"/>
      <c r="WY975" s="1"/>
      <c r="WZ975" s="1"/>
      <c r="XA975" s="1"/>
      <c r="XB975" s="1"/>
      <c r="XC975" s="1"/>
      <c r="XD975" s="1"/>
      <c r="XE975" s="1"/>
      <c r="XF975" s="1"/>
      <c r="XG975" s="1"/>
      <c r="XH975" s="1"/>
      <c r="XI975" s="1"/>
      <c r="XJ975" s="1"/>
      <c r="XK975" s="1"/>
      <c r="XL975" s="1"/>
      <c r="XM975" s="1"/>
      <c r="XN975" s="1"/>
      <c r="XO975" s="1"/>
      <c r="XP975" s="1"/>
      <c r="XQ975" s="1"/>
      <c r="XR975" s="1"/>
      <c r="XS975" s="1"/>
      <c r="XT975" s="1"/>
      <c r="XU975" s="1"/>
      <c r="XV975" s="1"/>
      <c r="XW975" s="1"/>
      <c r="XX975" s="1"/>
      <c r="XY975" s="1"/>
      <c r="XZ975" s="1"/>
      <c r="YA975" s="1"/>
      <c r="YB975" s="1"/>
      <c r="YC975" s="1"/>
      <c r="YD975" s="1"/>
      <c r="YE975" s="1"/>
      <c r="YF975" s="1"/>
      <c r="YG975" s="1"/>
      <c r="YH975" s="1"/>
      <c r="YI975" s="1"/>
      <c r="YJ975" s="1"/>
      <c r="YK975" s="1"/>
      <c r="YL975" s="1"/>
      <c r="YM975" s="1"/>
      <c r="YN975" s="1"/>
      <c r="YO975" s="1"/>
      <c r="YP975" s="1"/>
      <c r="YQ975" s="1"/>
      <c r="YR975" s="1"/>
      <c r="YS975" s="1"/>
      <c r="YT975" s="1"/>
      <c r="YU975" s="1"/>
      <c r="YV975" s="1"/>
      <c r="YW975" s="1"/>
      <c r="YX975" s="1"/>
      <c r="YY975" s="1"/>
      <c r="YZ975" s="1"/>
      <c r="ZA975" s="1"/>
      <c r="ZB975" s="1"/>
      <c r="ZC975" s="1"/>
      <c r="ZD975" s="1"/>
      <c r="ZE975" s="1"/>
      <c r="ZF975" s="1"/>
      <c r="ZG975" s="1"/>
      <c r="ZH975" s="1"/>
      <c r="ZI975" s="1"/>
      <c r="ZJ975" s="1"/>
      <c r="ZK975" s="1"/>
      <c r="ZL975" s="1"/>
      <c r="ZM975" s="1"/>
      <c r="ZN975" s="1"/>
      <c r="ZO975" s="1"/>
      <c r="ZP975" s="1"/>
      <c r="ZQ975" s="1"/>
      <c r="ZR975" s="1"/>
      <c r="ZS975" s="1"/>
      <c r="ZT975" s="1"/>
      <c r="ZU975" s="1"/>
      <c r="ZV975" s="1"/>
      <c r="ZW975" s="1"/>
      <c r="ZX975" s="1"/>
      <c r="ZY975" s="1"/>
      <c r="ZZ975" s="1"/>
      <c r="AAA975" s="1"/>
      <c r="AAB975" s="1"/>
      <c r="AAC975" s="1"/>
      <c r="AAD975" s="1"/>
      <c r="AAE975" s="1"/>
      <c r="AAF975" s="1"/>
      <c r="AAG975" s="1"/>
      <c r="AAH975" s="1"/>
      <c r="AAI975" s="1"/>
      <c r="AAJ975" s="1"/>
      <c r="AAK975" s="1"/>
      <c r="AAL975" s="1"/>
      <c r="AAM975" s="1"/>
      <c r="AAN975" s="1"/>
      <c r="AAO975" s="1"/>
      <c r="AAP975" s="1"/>
      <c r="AAQ975" s="1"/>
      <c r="AAR975" s="1"/>
      <c r="AAS975" s="1"/>
      <c r="AAT975" s="1"/>
      <c r="AAU975" s="1"/>
      <c r="AAV975" s="1"/>
      <c r="AAW975" s="1"/>
      <c r="AAX975" s="1"/>
      <c r="AAY975" s="1"/>
      <c r="AAZ975" s="1"/>
      <c r="ABA975" s="1"/>
      <c r="ABB975" s="1"/>
      <c r="ABC975" s="1"/>
      <c r="ABD975" s="1"/>
      <c r="ABE975" s="1"/>
      <c r="ABF975" s="1"/>
      <c r="ABG975" s="1"/>
      <c r="ABH975" s="1"/>
      <c r="ABI975" s="1"/>
      <c r="ABJ975" s="1"/>
      <c r="ABK975" s="1"/>
      <c r="ABL975" s="1"/>
      <c r="ABM975" s="1"/>
      <c r="ABN975" s="1"/>
      <c r="ABO975" s="1"/>
      <c r="ABP975" s="1"/>
      <c r="ABQ975" s="1"/>
      <c r="ABR975" s="1"/>
      <c r="ABS975" s="1"/>
      <c r="ABT975" s="1"/>
      <c r="ABU975" s="1"/>
      <c r="ABV975" s="1"/>
      <c r="ABW975" s="1"/>
      <c r="ABX975" s="1"/>
      <c r="ABY975" s="1"/>
      <c r="ABZ975" s="1"/>
      <c r="ACA975" s="1"/>
      <c r="ACB975" s="1"/>
      <c r="ACC975" s="1"/>
      <c r="ACD975" s="1"/>
      <c r="ACE975" s="1"/>
      <c r="ACF975" s="1"/>
      <c r="ACG975" s="1"/>
      <c r="ACH975" s="1"/>
      <c r="ACI975" s="1"/>
      <c r="ACJ975" s="1"/>
      <c r="ACK975" s="1"/>
      <c r="ACL975" s="1"/>
      <c r="ACM975" s="1"/>
      <c r="ACN975" s="1"/>
      <c r="ACO975" s="1"/>
      <c r="ACP975" s="1"/>
      <c r="ACQ975" s="1"/>
      <c r="ACR975" s="1"/>
      <c r="ACS975" s="1"/>
      <c r="ACT975" s="1"/>
      <c r="ACU975" s="1"/>
      <c r="ACV975" s="1"/>
      <c r="ACW975" s="1"/>
      <c r="ACX975" s="1"/>
      <c r="ACY975" s="1"/>
      <c r="ACZ975" s="1"/>
      <c r="ADA975" s="1"/>
      <c r="ADB975" s="1"/>
      <c r="ADC975" s="1"/>
      <c r="ADD975" s="1"/>
      <c r="ADE975" s="1"/>
      <c r="ADF975" s="1"/>
      <c r="ADG975" s="1"/>
      <c r="ADH975" s="1"/>
      <c r="ADI975" s="1"/>
      <c r="ADJ975" s="1"/>
      <c r="ADK975" s="1"/>
      <c r="ADL975" s="1"/>
      <c r="ADM975" s="1"/>
      <c r="ADN975" s="1"/>
      <c r="ADO975" s="1"/>
      <c r="ADP975" s="1"/>
      <c r="ADQ975" s="1"/>
      <c r="ADR975" s="1"/>
      <c r="ADS975" s="1"/>
      <c r="ADT975" s="1"/>
      <c r="ADU975" s="1"/>
      <c r="ADV975" s="1"/>
      <c r="ADW975" s="1"/>
      <c r="ADX975" s="1"/>
      <c r="ADY975" s="1"/>
      <c r="ADZ975" s="1"/>
      <c r="AEA975" s="1"/>
      <c r="AEB975" s="1"/>
      <c r="AEC975" s="1"/>
      <c r="AED975" s="1"/>
      <c r="AEE975" s="1"/>
      <c r="AEF975" s="1"/>
      <c r="AEG975" s="1"/>
      <c r="AEH975" s="1"/>
      <c r="AEI975" s="1"/>
      <c r="AEJ975" s="1"/>
      <c r="AEK975" s="1"/>
      <c r="AEL975" s="1"/>
      <c r="AEM975" s="1"/>
      <c r="AEN975" s="1"/>
      <c r="AEO975" s="1"/>
      <c r="AEP975" s="1"/>
      <c r="AEQ975" s="1"/>
      <c r="AER975" s="1"/>
      <c r="AES975" s="1"/>
      <c r="AET975" s="1"/>
      <c r="AEU975" s="1"/>
      <c r="AEV975" s="1"/>
      <c r="AEW975" s="1"/>
      <c r="AEX975" s="1"/>
      <c r="AEY975" s="1"/>
      <c r="AEZ975" s="1"/>
      <c r="AFA975" s="1"/>
      <c r="AFB975" s="1"/>
      <c r="AFC975" s="1"/>
      <c r="AFD975" s="1"/>
      <c r="AFE975" s="1"/>
      <c r="AFF975" s="1"/>
      <c r="AFG975" s="1"/>
      <c r="AFH975" s="1"/>
      <c r="AFI975" s="1"/>
      <c r="AFJ975" s="1"/>
      <c r="AFK975" s="1"/>
      <c r="AFL975" s="1"/>
      <c r="AFM975" s="1"/>
      <c r="AFN975" s="1"/>
      <c r="AFO975" s="1"/>
      <c r="AFP975" s="1"/>
      <c r="AFQ975" s="1"/>
      <c r="AFR975" s="1"/>
      <c r="AFS975" s="1"/>
      <c r="AFT975" s="1"/>
      <c r="AFU975" s="1"/>
      <c r="AFV975" s="1"/>
      <c r="AFW975" s="1"/>
      <c r="AFX975" s="1"/>
      <c r="AFY975" s="1"/>
      <c r="AFZ975" s="1"/>
      <c r="AGA975" s="1"/>
      <c r="AGB975" s="1"/>
      <c r="AGC975" s="1"/>
      <c r="AGD975" s="1"/>
      <c r="AGE975" s="1"/>
      <c r="AGF975" s="1"/>
      <c r="AGG975" s="1"/>
      <c r="AGH975" s="1"/>
      <c r="AGI975" s="1"/>
      <c r="AGJ975" s="1"/>
      <c r="AGK975" s="1"/>
      <c r="AGL975" s="1"/>
      <c r="AGM975" s="1"/>
      <c r="AGN975" s="1"/>
      <c r="AGO975" s="1"/>
      <c r="AGP975" s="1"/>
      <c r="AGQ975" s="1"/>
      <c r="AGR975" s="1"/>
      <c r="AGS975" s="1"/>
      <c r="AGT975" s="1"/>
      <c r="AGU975" s="1"/>
      <c r="AGV975" s="1"/>
      <c r="AGW975" s="1"/>
      <c r="AGX975" s="1"/>
      <c r="AGY975" s="1"/>
      <c r="AGZ975" s="1"/>
      <c r="AHA975" s="1"/>
      <c r="AHB975" s="1"/>
      <c r="AHC975" s="1"/>
      <c r="AHD975" s="1"/>
      <c r="AHE975" s="1"/>
      <c r="AHF975" s="1"/>
      <c r="AHG975" s="1"/>
      <c r="AHH975" s="1"/>
      <c r="AHI975" s="1"/>
      <c r="AHJ975" s="1"/>
      <c r="AHK975" s="1"/>
      <c r="AHL975" s="1"/>
      <c r="AHM975" s="1"/>
      <c r="AHN975" s="1"/>
      <c r="AHO975" s="1"/>
      <c r="AHP975" s="1"/>
      <c r="AHQ975" s="1"/>
      <c r="AHR975" s="1"/>
      <c r="AHS975" s="1"/>
      <c r="AHT975" s="1"/>
      <c r="AHU975" s="1"/>
      <c r="AHV975" s="1"/>
      <c r="AHW975" s="1"/>
      <c r="AHX975" s="1"/>
      <c r="AHY975" s="1"/>
      <c r="AHZ975" s="1"/>
      <c r="AIA975" s="1"/>
      <c r="AIB975" s="1"/>
      <c r="AIC975" s="1"/>
      <c r="AID975" s="1"/>
      <c r="AIE975" s="1"/>
      <c r="AIF975" s="1"/>
      <c r="AIG975" s="1"/>
      <c r="AIH975" s="1"/>
      <c r="AII975" s="1"/>
      <c r="AIJ975" s="1"/>
      <c r="AIK975" s="1"/>
      <c r="AIL975" s="1"/>
      <c r="AIM975" s="1"/>
      <c r="AIN975" s="1"/>
      <c r="AIO975" s="1"/>
      <c r="AIP975" s="1"/>
      <c r="AIQ975" s="1"/>
      <c r="AIR975" s="1"/>
      <c r="AIS975" s="1"/>
      <c r="AIT975" s="1"/>
      <c r="AIU975" s="1"/>
    </row>
    <row r="976" spans="1:931" s="5" customFormat="1" ht="37.5" x14ac:dyDescent="0.3">
      <c r="A976" s="24">
        <f t="shared" si="211"/>
        <v>70</v>
      </c>
      <c r="B976" s="111"/>
      <c r="C976" s="47"/>
      <c r="D976" s="111"/>
      <c r="E976" s="111"/>
      <c r="F976" s="112" t="s">
        <v>199</v>
      </c>
      <c r="G976" s="111" t="s">
        <v>41</v>
      </c>
      <c r="H976" s="111"/>
      <c r="I976" s="113">
        <v>729.9</v>
      </c>
      <c r="J976" s="113"/>
      <c r="K976" s="40" t="s">
        <v>63</v>
      </c>
      <c r="L976" s="115">
        <f t="shared" si="212"/>
        <v>642312</v>
      </c>
      <c r="M976" s="155"/>
      <c r="N976" s="115">
        <f t="shared" si="213"/>
        <v>19904.373</v>
      </c>
      <c r="O976" s="115">
        <f t="shared" si="214"/>
        <v>662216.37300000002</v>
      </c>
      <c r="P976" s="155"/>
      <c r="Q976" s="115">
        <v>880</v>
      </c>
      <c r="R976" s="34">
        <v>27.27</v>
      </c>
      <c r="S976" s="112" t="s">
        <v>183</v>
      </c>
      <c r="T976" s="112" t="s">
        <v>429</v>
      </c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1"/>
      <c r="LP976" s="1"/>
      <c r="LQ976" s="1"/>
      <c r="LR976" s="1"/>
      <c r="LS976" s="1"/>
      <c r="LT976" s="1"/>
      <c r="LU976" s="1"/>
      <c r="LV976" s="1"/>
      <c r="LW976" s="1"/>
      <c r="LX976" s="1"/>
      <c r="LY976" s="1"/>
      <c r="LZ976" s="1"/>
      <c r="MA976" s="1"/>
      <c r="MB976" s="1"/>
      <c r="MC976" s="1"/>
      <c r="MD976" s="1"/>
      <c r="ME976" s="1"/>
      <c r="MF976" s="1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1"/>
      <c r="MR976" s="1"/>
      <c r="MS976" s="1"/>
      <c r="MT976" s="1"/>
      <c r="MU976" s="1"/>
      <c r="MV976" s="1"/>
      <c r="MW976" s="1"/>
      <c r="MX976" s="1"/>
      <c r="MY976" s="1"/>
      <c r="MZ976" s="1"/>
      <c r="NA976" s="1"/>
      <c r="NB976" s="1"/>
      <c r="NC976" s="1"/>
      <c r="ND976" s="1"/>
      <c r="NE976" s="1"/>
      <c r="NF976" s="1"/>
      <c r="NG976" s="1"/>
      <c r="NH976" s="1"/>
      <c r="NI976" s="1"/>
      <c r="NJ976" s="1"/>
      <c r="NK976" s="1"/>
      <c r="NL976" s="1"/>
      <c r="NM976" s="1"/>
      <c r="NN976" s="1"/>
      <c r="NO976" s="1"/>
      <c r="NP976" s="1"/>
      <c r="NQ976" s="1"/>
      <c r="NR976" s="1"/>
      <c r="NS976" s="1"/>
      <c r="NT976" s="1"/>
      <c r="NU976" s="1"/>
      <c r="NV976" s="1"/>
      <c r="NW976" s="1"/>
      <c r="NX976" s="1"/>
      <c r="NY976" s="1"/>
      <c r="NZ976" s="1"/>
      <c r="OA976" s="1"/>
      <c r="OB976" s="1"/>
      <c r="OC976" s="1"/>
      <c r="OD976" s="1"/>
      <c r="OE976" s="1"/>
      <c r="OF976" s="1"/>
      <c r="OG976" s="1"/>
      <c r="OH976" s="1"/>
      <c r="OI976" s="1"/>
      <c r="OJ976" s="1"/>
      <c r="OK976" s="1"/>
      <c r="OL976" s="1"/>
      <c r="OM976" s="1"/>
      <c r="ON976" s="1"/>
      <c r="OO976" s="1"/>
      <c r="OP976" s="1"/>
      <c r="OQ976" s="1"/>
      <c r="OR976" s="1"/>
      <c r="OS976" s="1"/>
      <c r="OT976" s="1"/>
      <c r="OU976" s="1"/>
      <c r="OV976" s="1"/>
      <c r="OW976" s="1"/>
      <c r="OX976" s="1"/>
      <c r="OY976" s="1"/>
      <c r="OZ976" s="1"/>
      <c r="PA976" s="1"/>
      <c r="PB976" s="1"/>
      <c r="PC976" s="1"/>
      <c r="PD976" s="1"/>
      <c r="PE976" s="1"/>
      <c r="PF976" s="1"/>
      <c r="PG976" s="1"/>
      <c r="PH976" s="1"/>
      <c r="PI976" s="1"/>
      <c r="PJ976" s="1"/>
      <c r="PK976" s="1"/>
      <c r="PL976" s="1"/>
      <c r="PM976" s="1"/>
      <c r="PN976" s="1"/>
      <c r="PO976" s="1"/>
      <c r="PP976" s="1"/>
      <c r="PQ976" s="1"/>
      <c r="PR976" s="1"/>
      <c r="PS976" s="1"/>
      <c r="PT976" s="1"/>
      <c r="PU976" s="1"/>
      <c r="PV976" s="1"/>
      <c r="PW976" s="1"/>
      <c r="PX976" s="1"/>
      <c r="PY976" s="1"/>
      <c r="PZ976" s="1"/>
      <c r="QA976" s="1"/>
      <c r="QB976" s="1"/>
      <c r="QC976" s="1"/>
      <c r="QD976" s="1"/>
      <c r="QE976" s="1"/>
      <c r="QF976" s="1"/>
      <c r="QG976" s="1"/>
      <c r="QH976" s="1"/>
      <c r="QI976" s="1"/>
      <c r="QJ976" s="1"/>
      <c r="QK976" s="1"/>
      <c r="QL976" s="1"/>
      <c r="QM976" s="1"/>
      <c r="QN976" s="1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1"/>
      <c r="RR976" s="1"/>
      <c r="RS976" s="1"/>
      <c r="RT976" s="1"/>
      <c r="RU976" s="1"/>
      <c r="RV976" s="1"/>
      <c r="RW976" s="1"/>
      <c r="RX976" s="1"/>
      <c r="RY976" s="1"/>
      <c r="RZ976" s="1"/>
      <c r="SA976" s="1"/>
      <c r="SB976" s="1"/>
      <c r="SC976" s="1"/>
      <c r="SD976" s="1"/>
      <c r="SE976" s="1"/>
      <c r="SF976" s="1"/>
      <c r="SG976" s="1"/>
      <c r="SH976" s="1"/>
      <c r="SI976" s="1"/>
      <c r="SJ976" s="1"/>
      <c r="SK976" s="1"/>
      <c r="SL976" s="1"/>
      <c r="SM976" s="1"/>
      <c r="SN976" s="1"/>
      <c r="SO976" s="1"/>
      <c r="SP976" s="1"/>
      <c r="SQ976" s="1"/>
      <c r="SR976" s="1"/>
      <c r="SS976" s="1"/>
      <c r="ST976" s="1"/>
      <c r="SU976" s="1"/>
      <c r="SV976" s="1"/>
      <c r="SW976" s="1"/>
      <c r="SX976" s="1"/>
      <c r="SY976" s="1"/>
      <c r="SZ976" s="1"/>
      <c r="TA976" s="1"/>
      <c r="TB976" s="1"/>
      <c r="TC976" s="1"/>
      <c r="TD976" s="1"/>
      <c r="TE976" s="1"/>
      <c r="TF976" s="1"/>
      <c r="TG976" s="1"/>
      <c r="TH976" s="1"/>
      <c r="TI976" s="1"/>
      <c r="TJ976" s="1"/>
      <c r="TK976" s="1"/>
      <c r="TL976" s="1"/>
      <c r="TM976" s="1"/>
      <c r="TN976" s="1"/>
      <c r="TO976" s="1"/>
      <c r="TP976" s="1"/>
      <c r="TQ976" s="1"/>
      <c r="TR976" s="1"/>
      <c r="TS976" s="1"/>
      <c r="TT976" s="1"/>
      <c r="TU976" s="1"/>
      <c r="TV976" s="1"/>
      <c r="TW976" s="1"/>
      <c r="TX976" s="1"/>
      <c r="TY976" s="1"/>
      <c r="TZ976" s="1"/>
      <c r="UA976" s="1"/>
      <c r="UB976" s="1"/>
      <c r="UC976" s="1"/>
      <c r="UD976" s="1"/>
      <c r="UE976" s="1"/>
      <c r="UF976" s="1"/>
      <c r="UG976" s="1"/>
      <c r="UH976" s="1"/>
      <c r="UI976" s="1"/>
      <c r="UJ976" s="1"/>
      <c r="UK976" s="1"/>
      <c r="UL976" s="1"/>
      <c r="UM976" s="1"/>
      <c r="UN976" s="1"/>
      <c r="UO976" s="1"/>
      <c r="UP976" s="1"/>
      <c r="UQ976" s="1"/>
      <c r="UR976" s="1"/>
      <c r="US976" s="1"/>
      <c r="UT976" s="1"/>
      <c r="UU976" s="1"/>
      <c r="UV976" s="1"/>
      <c r="UW976" s="1"/>
      <c r="UX976" s="1"/>
      <c r="UY976" s="1"/>
      <c r="UZ976" s="1"/>
      <c r="VA976" s="1"/>
      <c r="VB976" s="1"/>
      <c r="VC976" s="1"/>
      <c r="VD976" s="1"/>
      <c r="VE976" s="1"/>
      <c r="VF976" s="1"/>
      <c r="VG976" s="1"/>
      <c r="VH976" s="1"/>
      <c r="VI976" s="1"/>
      <c r="VJ976" s="1"/>
      <c r="VK976" s="1"/>
      <c r="VL976" s="1"/>
      <c r="VM976" s="1"/>
      <c r="VN976" s="1"/>
      <c r="VO976" s="1"/>
      <c r="VP976" s="1"/>
      <c r="VQ976" s="1"/>
      <c r="VR976" s="1"/>
      <c r="VS976" s="1"/>
      <c r="VT976" s="1"/>
      <c r="VU976" s="1"/>
      <c r="VV976" s="1"/>
      <c r="VW976" s="1"/>
      <c r="VX976" s="1"/>
      <c r="VY976" s="1"/>
      <c r="VZ976" s="1"/>
      <c r="WA976" s="1"/>
      <c r="WB976" s="1"/>
      <c r="WC976" s="1"/>
      <c r="WD976" s="1"/>
      <c r="WE976" s="1"/>
      <c r="WF976" s="1"/>
      <c r="WG976" s="1"/>
      <c r="WH976" s="1"/>
      <c r="WI976" s="1"/>
      <c r="WJ976" s="1"/>
      <c r="WK976" s="1"/>
      <c r="WL976" s="1"/>
      <c r="WM976" s="1"/>
      <c r="WN976" s="1"/>
      <c r="WO976" s="1"/>
      <c r="WP976" s="1"/>
      <c r="WQ976" s="1"/>
      <c r="WR976" s="1"/>
      <c r="WS976" s="1"/>
      <c r="WT976" s="1"/>
      <c r="WU976" s="1"/>
      <c r="WV976" s="1"/>
      <c r="WW976" s="1"/>
      <c r="WX976" s="1"/>
      <c r="WY976" s="1"/>
      <c r="WZ976" s="1"/>
      <c r="XA976" s="1"/>
      <c r="XB976" s="1"/>
      <c r="XC976" s="1"/>
      <c r="XD976" s="1"/>
      <c r="XE976" s="1"/>
      <c r="XF976" s="1"/>
      <c r="XG976" s="1"/>
      <c r="XH976" s="1"/>
      <c r="XI976" s="1"/>
      <c r="XJ976" s="1"/>
      <c r="XK976" s="1"/>
      <c r="XL976" s="1"/>
      <c r="XM976" s="1"/>
      <c r="XN976" s="1"/>
      <c r="XO976" s="1"/>
      <c r="XP976" s="1"/>
      <c r="XQ976" s="1"/>
      <c r="XR976" s="1"/>
      <c r="XS976" s="1"/>
      <c r="XT976" s="1"/>
      <c r="XU976" s="1"/>
      <c r="XV976" s="1"/>
      <c r="XW976" s="1"/>
      <c r="XX976" s="1"/>
      <c r="XY976" s="1"/>
      <c r="XZ976" s="1"/>
      <c r="YA976" s="1"/>
      <c r="YB976" s="1"/>
      <c r="YC976" s="1"/>
      <c r="YD976" s="1"/>
      <c r="YE976" s="1"/>
      <c r="YF976" s="1"/>
      <c r="YG976" s="1"/>
      <c r="YH976" s="1"/>
      <c r="YI976" s="1"/>
      <c r="YJ976" s="1"/>
      <c r="YK976" s="1"/>
      <c r="YL976" s="1"/>
      <c r="YM976" s="1"/>
      <c r="YN976" s="1"/>
      <c r="YO976" s="1"/>
      <c r="YP976" s="1"/>
      <c r="YQ976" s="1"/>
      <c r="YR976" s="1"/>
      <c r="YS976" s="1"/>
      <c r="YT976" s="1"/>
      <c r="YU976" s="1"/>
      <c r="YV976" s="1"/>
      <c r="YW976" s="1"/>
      <c r="YX976" s="1"/>
      <c r="YY976" s="1"/>
      <c r="YZ976" s="1"/>
      <c r="ZA976" s="1"/>
      <c r="ZB976" s="1"/>
      <c r="ZC976" s="1"/>
      <c r="ZD976" s="1"/>
      <c r="ZE976" s="1"/>
      <c r="ZF976" s="1"/>
      <c r="ZG976" s="1"/>
      <c r="ZH976" s="1"/>
      <c r="ZI976" s="1"/>
      <c r="ZJ976" s="1"/>
      <c r="ZK976" s="1"/>
      <c r="ZL976" s="1"/>
      <c r="ZM976" s="1"/>
      <c r="ZN976" s="1"/>
      <c r="ZO976" s="1"/>
      <c r="ZP976" s="1"/>
      <c r="ZQ976" s="1"/>
      <c r="ZR976" s="1"/>
      <c r="ZS976" s="1"/>
      <c r="ZT976" s="1"/>
      <c r="ZU976" s="1"/>
      <c r="ZV976" s="1"/>
      <c r="ZW976" s="1"/>
      <c r="ZX976" s="1"/>
      <c r="ZY976" s="1"/>
      <c r="ZZ976" s="1"/>
      <c r="AAA976" s="1"/>
      <c r="AAB976" s="1"/>
      <c r="AAC976" s="1"/>
      <c r="AAD976" s="1"/>
      <c r="AAE976" s="1"/>
      <c r="AAF976" s="1"/>
      <c r="AAG976" s="1"/>
      <c r="AAH976" s="1"/>
      <c r="AAI976" s="1"/>
      <c r="AAJ976" s="1"/>
      <c r="AAK976" s="1"/>
      <c r="AAL976" s="1"/>
      <c r="AAM976" s="1"/>
      <c r="AAN976" s="1"/>
      <c r="AAO976" s="1"/>
      <c r="AAP976" s="1"/>
      <c r="AAQ976" s="1"/>
      <c r="AAR976" s="1"/>
      <c r="AAS976" s="1"/>
      <c r="AAT976" s="1"/>
      <c r="AAU976" s="1"/>
      <c r="AAV976" s="1"/>
      <c r="AAW976" s="1"/>
      <c r="AAX976" s="1"/>
      <c r="AAY976" s="1"/>
      <c r="AAZ976" s="1"/>
      <c r="ABA976" s="1"/>
      <c r="ABB976" s="1"/>
      <c r="ABC976" s="1"/>
      <c r="ABD976" s="1"/>
      <c r="ABE976" s="1"/>
      <c r="ABF976" s="1"/>
      <c r="ABG976" s="1"/>
      <c r="ABH976" s="1"/>
      <c r="ABI976" s="1"/>
      <c r="ABJ976" s="1"/>
      <c r="ABK976" s="1"/>
      <c r="ABL976" s="1"/>
      <c r="ABM976" s="1"/>
      <c r="ABN976" s="1"/>
      <c r="ABO976" s="1"/>
      <c r="ABP976" s="1"/>
      <c r="ABQ976" s="1"/>
      <c r="ABR976" s="1"/>
      <c r="ABS976" s="1"/>
      <c r="ABT976" s="1"/>
      <c r="ABU976" s="1"/>
      <c r="ABV976" s="1"/>
      <c r="ABW976" s="1"/>
      <c r="ABX976" s="1"/>
      <c r="ABY976" s="1"/>
      <c r="ABZ976" s="1"/>
      <c r="ACA976" s="1"/>
      <c r="ACB976" s="1"/>
      <c r="ACC976" s="1"/>
      <c r="ACD976" s="1"/>
      <c r="ACE976" s="1"/>
      <c r="ACF976" s="1"/>
      <c r="ACG976" s="1"/>
      <c r="ACH976" s="1"/>
      <c r="ACI976" s="1"/>
      <c r="ACJ976" s="1"/>
      <c r="ACK976" s="1"/>
      <c r="ACL976" s="1"/>
      <c r="ACM976" s="1"/>
      <c r="ACN976" s="1"/>
      <c r="ACO976" s="1"/>
      <c r="ACP976" s="1"/>
      <c r="ACQ976" s="1"/>
      <c r="ACR976" s="1"/>
      <c r="ACS976" s="1"/>
      <c r="ACT976" s="1"/>
      <c r="ACU976" s="1"/>
      <c r="ACV976" s="1"/>
      <c r="ACW976" s="1"/>
      <c r="ACX976" s="1"/>
      <c r="ACY976" s="1"/>
      <c r="ACZ976" s="1"/>
      <c r="ADA976" s="1"/>
      <c r="ADB976" s="1"/>
      <c r="ADC976" s="1"/>
      <c r="ADD976" s="1"/>
      <c r="ADE976" s="1"/>
      <c r="ADF976" s="1"/>
      <c r="ADG976" s="1"/>
      <c r="ADH976" s="1"/>
      <c r="ADI976" s="1"/>
      <c r="ADJ976" s="1"/>
      <c r="ADK976" s="1"/>
      <c r="ADL976" s="1"/>
      <c r="ADM976" s="1"/>
      <c r="ADN976" s="1"/>
      <c r="ADO976" s="1"/>
      <c r="ADP976" s="1"/>
      <c r="ADQ976" s="1"/>
      <c r="ADR976" s="1"/>
      <c r="ADS976" s="1"/>
      <c r="ADT976" s="1"/>
      <c r="ADU976" s="1"/>
      <c r="ADV976" s="1"/>
      <c r="ADW976" s="1"/>
      <c r="ADX976" s="1"/>
      <c r="ADY976" s="1"/>
      <c r="ADZ976" s="1"/>
      <c r="AEA976" s="1"/>
      <c r="AEB976" s="1"/>
      <c r="AEC976" s="1"/>
      <c r="AED976" s="1"/>
      <c r="AEE976" s="1"/>
      <c r="AEF976" s="1"/>
      <c r="AEG976" s="1"/>
      <c r="AEH976" s="1"/>
      <c r="AEI976" s="1"/>
      <c r="AEJ976" s="1"/>
      <c r="AEK976" s="1"/>
      <c r="AEL976" s="1"/>
      <c r="AEM976" s="1"/>
      <c r="AEN976" s="1"/>
      <c r="AEO976" s="1"/>
      <c r="AEP976" s="1"/>
      <c r="AEQ976" s="1"/>
      <c r="AER976" s="1"/>
      <c r="AES976" s="1"/>
      <c r="AET976" s="1"/>
      <c r="AEU976" s="1"/>
      <c r="AEV976" s="1"/>
      <c r="AEW976" s="1"/>
      <c r="AEX976" s="1"/>
      <c r="AEY976" s="1"/>
      <c r="AEZ976" s="1"/>
      <c r="AFA976" s="1"/>
      <c r="AFB976" s="1"/>
      <c r="AFC976" s="1"/>
      <c r="AFD976" s="1"/>
      <c r="AFE976" s="1"/>
      <c r="AFF976" s="1"/>
      <c r="AFG976" s="1"/>
      <c r="AFH976" s="1"/>
      <c r="AFI976" s="1"/>
      <c r="AFJ976" s="1"/>
      <c r="AFK976" s="1"/>
      <c r="AFL976" s="1"/>
      <c r="AFM976" s="1"/>
      <c r="AFN976" s="1"/>
      <c r="AFO976" s="1"/>
      <c r="AFP976" s="1"/>
      <c r="AFQ976" s="1"/>
      <c r="AFR976" s="1"/>
      <c r="AFS976" s="1"/>
      <c r="AFT976" s="1"/>
      <c r="AFU976" s="1"/>
      <c r="AFV976" s="1"/>
      <c r="AFW976" s="1"/>
      <c r="AFX976" s="1"/>
      <c r="AFY976" s="1"/>
      <c r="AFZ976" s="1"/>
      <c r="AGA976" s="1"/>
      <c r="AGB976" s="1"/>
      <c r="AGC976" s="1"/>
      <c r="AGD976" s="1"/>
      <c r="AGE976" s="1"/>
      <c r="AGF976" s="1"/>
      <c r="AGG976" s="1"/>
      <c r="AGH976" s="1"/>
      <c r="AGI976" s="1"/>
      <c r="AGJ976" s="1"/>
      <c r="AGK976" s="1"/>
      <c r="AGL976" s="1"/>
      <c r="AGM976" s="1"/>
      <c r="AGN976" s="1"/>
      <c r="AGO976" s="1"/>
      <c r="AGP976" s="1"/>
      <c r="AGQ976" s="1"/>
      <c r="AGR976" s="1"/>
      <c r="AGS976" s="1"/>
      <c r="AGT976" s="1"/>
      <c r="AGU976" s="1"/>
      <c r="AGV976" s="1"/>
      <c r="AGW976" s="1"/>
      <c r="AGX976" s="1"/>
      <c r="AGY976" s="1"/>
      <c r="AGZ976" s="1"/>
      <c r="AHA976" s="1"/>
      <c r="AHB976" s="1"/>
      <c r="AHC976" s="1"/>
      <c r="AHD976" s="1"/>
      <c r="AHE976" s="1"/>
      <c r="AHF976" s="1"/>
      <c r="AHG976" s="1"/>
      <c r="AHH976" s="1"/>
      <c r="AHI976" s="1"/>
      <c r="AHJ976" s="1"/>
      <c r="AHK976" s="1"/>
      <c r="AHL976" s="1"/>
      <c r="AHM976" s="1"/>
      <c r="AHN976" s="1"/>
      <c r="AHO976" s="1"/>
      <c r="AHP976" s="1"/>
      <c r="AHQ976" s="1"/>
      <c r="AHR976" s="1"/>
      <c r="AHS976" s="1"/>
      <c r="AHT976" s="1"/>
      <c r="AHU976" s="1"/>
      <c r="AHV976" s="1"/>
      <c r="AHW976" s="1"/>
      <c r="AHX976" s="1"/>
      <c r="AHY976" s="1"/>
      <c r="AHZ976" s="1"/>
      <c r="AIA976" s="1"/>
      <c r="AIB976" s="1"/>
      <c r="AIC976" s="1"/>
      <c r="AID976" s="1"/>
      <c r="AIE976" s="1"/>
      <c r="AIF976" s="1"/>
      <c r="AIG976" s="1"/>
      <c r="AIH976" s="1"/>
      <c r="AII976" s="1"/>
      <c r="AIJ976" s="1"/>
      <c r="AIK976" s="1"/>
      <c r="AIL976" s="1"/>
      <c r="AIM976" s="1"/>
      <c r="AIN976" s="1"/>
      <c r="AIO976" s="1"/>
      <c r="AIP976" s="1"/>
      <c r="AIQ976" s="1"/>
      <c r="AIR976" s="1"/>
      <c r="AIS976" s="1"/>
      <c r="AIT976" s="1"/>
      <c r="AIU976" s="1"/>
    </row>
    <row r="977" spans="1:931" s="5" customFormat="1" ht="37.5" x14ac:dyDescent="0.3">
      <c r="A977" s="24">
        <f t="shared" si="211"/>
        <v>71</v>
      </c>
      <c r="B977" s="111"/>
      <c r="C977" s="47"/>
      <c r="D977" s="111"/>
      <c r="E977" s="111"/>
      <c r="F977" s="112" t="s">
        <v>199</v>
      </c>
      <c r="G977" s="111" t="s">
        <v>41</v>
      </c>
      <c r="H977" s="111"/>
      <c r="I977" s="113">
        <v>729.9</v>
      </c>
      <c r="J977" s="113"/>
      <c r="K977" s="40" t="s">
        <v>325</v>
      </c>
      <c r="L977" s="115">
        <f t="shared" si="212"/>
        <v>64676.438999999998</v>
      </c>
      <c r="M977" s="155"/>
      <c r="N977" s="115">
        <f t="shared" si="213"/>
        <v>4539.9780000000001</v>
      </c>
      <c r="O977" s="115">
        <f t="shared" si="214"/>
        <v>69216.417000000001</v>
      </c>
      <c r="P977" s="155"/>
      <c r="Q977" s="115">
        <v>88.61</v>
      </c>
      <c r="R977" s="34">
        <v>6.22</v>
      </c>
      <c r="S977" s="112" t="s">
        <v>183</v>
      </c>
      <c r="T977" s="112" t="s">
        <v>429</v>
      </c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1"/>
      <c r="LP977" s="1"/>
      <c r="LQ977" s="1"/>
      <c r="LR977" s="1"/>
      <c r="LS977" s="1"/>
      <c r="LT977" s="1"/>
      <c r="LU977" s="1"/>
      <c r="LV977" s="1"/>
      <c r="LW977" s="1"/>
      <c r="LX977" s="1"/>
      <c r="LY977" s="1"/>
      <c r="LZ977" s="1"/>
      <c r="MA977" s="1"/>
      <c r="MB977" s="1"/>
      <c r="MC977" s="1"/>
      <c r="MD977" s="1"/>
      <c r="ME977" s="1"/>
      <c r="MF977" s="1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1"/>
      <c r="MR977" s="1"/>
      <c r="MS977" s="1"/>
      <c r="MT977" s="1"/>
      <c r="MU977" s="1"/>
      <c r="MV977" s="1"/>
      <c r="MW977" s="1"/>
      <c r="MX977" s="1"/>
      <c r="MY977" s="1"/>
      <c r="MZ977" s="1"/>
      <c r="NA977" s="1"/>
      <c r="NB977" s="1"/>
      <c r="NC977" s="1"/>
      <c r="ND977" s="1"/>
      <c r="NE977" s="1"/>
      <c r="NF977" s="1"/>
      <c r="NG977" s="1"/>
      <c r="NH977" s="1"/>
      <c r="NI977" s="1"/>
      <c r="NJ977" s="1"/>
      <c r="NK977" s="1"/>
      <c r="NL977" s="1"/>
      <c r="NM977" s="1"/>
      <c r="NN977" s="1"/>
      <c r="NO977" s="1"/>
      <c r="NP977" s="1"/>
      <c r="NQ977" s="1"/>
      <c r="NR977" s="1"/>
      <c r="NS977" s="1"/>
      <c r="NT977" s="1"/>
      <c r="NU977" s="1"/>
      <c r="NV977" s="1"/>
      <c r="NW977" s="1"/>
      <c r="NX977" s="1"/>
      <c r="NY977" s="1"/>
      <c r="NZ977" s="1"/>
      <c r="OA977" s="1"/>
      <c r="OB977" s="1"/>
      <c r="OC977" s="1"/>
      <c r="OD977" s="1"/>
      <c r="OE977" s="1"/>
      <c r="OF977" s="1"/>
      <c r="OG977" s="1"/>
      <c r="OH977" s="1"/>
      <c r="OI977" s="1"/>
      <c r="OJ977" s="1"/>
      <c r="OK977" s="1"/>
      <c r="OL977" s="1"/>
      <c r="OM977" s="1"/>
      <c r="ON977" s="1"/>
      <c r="OO977" s="1"/>
      <c r="OP977" s="1"/>
      <c r="OQ977" s="1"/>
      <c r="OR977" s="1"/>
      <c r="OS977" s="1"/>
      <c r="OT977" s="1"/>
      <c r="OU977" s="1"/>
      <c r="OV977" s="1"/>
      <c r="OW977" s="1"/>
      <c r="OX977" s="1"/>
      <c r="OY977" s="1"/>
      <c r="OZ977" s="1"/>
      <c r="PA977" s="1"/>
      <c r="PB977" s="1"/>
      <c r="PC977" s="1"/>
      <c r="PD977" s="1"/>
      <c r="PE977" s="1"/>
      <c r="PF977" s="1"/>
      <c r="PG977" s="1"/>
      <c r="PH977" s="1"/>
      <c r="PI977" s="1"/>
      <c r="PJ977" s="1"/>
      <c r="PK977" s="1"/>
      <c r="PL977" s="1"/>
      <c r="PM977" s="1"/>
      <c r="PN977" s="1"/>
      <c r="PO977" s="1"/>
      <c r="PP977" s="1"/>
      <c r="PQ977" s="1"/>
      <c r="PR977" s="1"/>
      <c r="PS977" s="1"/>
      <c r="PT977" s="1"/>
      <c r="PU977" s="1"/>
      <c r="PV977" s="1"/>
      <c r="PW977" s="1"/>
      <c r="PX977" s="1"/>
      <c r="PY977" s="1"/>
      <c r="PZ977" s="1"/>
      <c r="QA977" s="1"/>
      <c r="QB977" s="1"/>
      <c r="QC977" s="1"/>
      <c r="QD977" s="1"/>
      <c r="QE977" s="1"/>
      <c r="QF977" s="1"/>
      <c r="QG977" s="1"/>
      <c r="QH977" s="1"/>
      <c r="QI977" s="1"/>
      <c r="QJ977" s="1"/>
      <c r="QK977" s="1"/>
      <c r="QL977" s="1"/>
      <c r="QM977" s="1"/>
      <c r="QN977" s="1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1"/>
      <c r="RR977" s="1"/>
      <c r="RS977" s="1"/>
      <c r="RT977" s="1"/>
      <c r="RU977" s="1"/>
      <c r="RV977" s="1"/>
      <c r="RW977" s="1"/>
      <c r="RX977" s="1"/>
      <c r="RY977" s="1"/>
      <c r="RZ977" s="1"/>
      <c r="SA977" s="1"/>
      <c r="SB977" s="1"/>
      <c r="SC977" s="1"/>
      <c r="SD977" s="1"/>
      <c r="SE977" s="1"/>
      <c r="SF977" s="1"/>
      <c r="SG977" s="1"/>
      <c r="SH977" s="1"/>
      <c r="SI977" s="1"/>
      <c r="SJ977" s="1"/>
      <c r="SK977" s="1"/>
      <c r="SL977" s="1"/>
      <c r="SM977" s="1"/>
      <c r="SN977" s="1"/>
      <c r="SO977" s="1"/>
      <c r="SP977" s="1"/>
      <c r="SQ977" s="1"/>
      <c r="SR977" s="1"/>
      <c r="SS977" s="1"/>
      <c r="ST977" s="1"/>
      <c r="SU977" s="1"/>
      <c r="SV977" s="1"/>
      <c r="SW977" s="1"/>
      <c r="SX977" s="1"/>
      <c r="SY977" s="1"/>
      <c r="SZ977" s="1"/>
      <c r="TA977" s="1"/>
      <c r="TB977" s="1"/>
      <c r="TC977" s="1"/>
      <c r="TD977" s="1"/>
      <c r="TE977" s="1"/>
      <c r="TF977" s="1"/>
      <c r="TG977" s="1"/>
      <c r="TH977" s="1"/>
      <c r="TI977" s="1"/>
      <c r="TJ977" s="1"/>
      <c r="TK977" s="1"/>
      <c r="TL977" s="1"/>
      <c r="TM977" s="1"/>
      <c r="TN977" s="1"/>
      <c r="TO977" s="1"/>
      <c r="TP977" s="1"/>
      <c r="TQ977" s="1"/>
      <c r="TR977" s="1"/>
      <c r="TS977" s="1"/>
      <c r="TT977" s="1"/>
      <c r="TU977" s="1"/>
      <c r="TV977" s="1"/>
      <c r="TW977" s="1"/>
      <c r="TX977" s="1"/>
      <c r="TY977" s="1"/>
      <c r="TZ977" s="1"/>
      <c r="UA977" s="1"/>
      <c r="UB977" s="1"/>
      <c r="UC977" s="1"/>
      <c r="UD977" s="1"/>
      <c r="UE977" s="1"/>
      <c r="UF977" s="1"/>
      <c r="UG977" s="1"/>
      <c r="UH977" s="1"/>
      <c r="UI977" s="1"/>
      <c r="UJ977" s="1"/>
      <c r="UK977" s="1"/>
      <c r="UL977" s="1"/>
      <c r="UM977" s="1"/>
      <c r="UN977" s="1"/>
      <c r="UO977" s="1"/>
      <c r="UP977" s="1"/>
      <c r="UQ977" s="1"/>
      <c r="UR977" s="1"/>
      <c r="US977" s="1"/>
      <c r="UT977" s="1"/>
      <c r="UU977" s="1"/>
      <c r="UV977" s="1"/>
      <c r="UW977" s="1"/>
      <c r="UX977" s="1"/>
      <c r="UY977" s="1"/>
      <c r="UZ977" s="1"/>
      <c r="VA977" s="1"/>
      <c r="VB977" s="1"/>
      <c r="VC977" s="1"/>
      <c r="VD977" s="1"/>
      <c r="VE977" s="1"/>
      <c r="VF977" s="1"/>
      <c r="VG977" s="1"/>
      <c r="VH977" s="1"/>
      <c r="VI977" s="1"/>
      <c r="VJ977" s="1"/>
      <c r="VK977" s="1"/>
      <c r="VL977" s="1"/>
      <c r="VM977" s="1"/>
      <c r="VN977" s="1"/>
      <c r="VO977" s="1"/>
      <c r="VP977" s="1"/>
      <c r="VQ977" s="1"/>
      <c r="VR977" s="1"/>
      <c r="VS977" s="1"/>
      <c r="VT977" s="1"/>
      <c r="VU977" s="1"/>
      <c r="VV977" s="1"/>
      <c r="VW977" s="1"/>
      <c r="VX977" s="1"/>
      <c r="VY977" s="1"/>
      <c r="VZ977" s="1"/>
      <c r="WA977" s="1"/>
      <c r="WB977" s="1"/>
      <c r="WC977" s="1"/>
      <c r="WD977" s="1"/>
      <c r="WE977" s="1"/>
      <c r="WF977" s="1"/>
      <c r="WG977" s="1"/>
      <c r="WH977" s="1"/>
      <c r="WI977" s="1"/>
      <c r="WJ977" s="1"/>
      <c r="WK977" s="1"/>
      <c r="WL977" s="1"/>
      <c r="WM977" s="1"/>
      <c r="WN977" s="1"/>
      <c r="WO977" s="1"/>
      <c r="WP977" s="1"/>
      <c r="WQ977" s="1"/>
      <c r="WR977" s="1"/>
      <c r="WS977" s="1"/>
      <c r="WT977" s="1"/>
      <c r="WU977" s="1"/>
      <c r="WV977" s="1"/>
      <c r="WW977" s="1"/>
      <c r="WX977" s="1"/>
      <c r="WY977" s="1"/>
      <c r="WZ977" s="1"/>
      <c r="XA977" s="1"/>
      <c r="XB977" s="1"/>
      <c r="XC977" s="1"/>
      <c r="XD977" s="1"/>
      <c r="XE977" s="1"/>
      <c r="XF977" s="1"/>
      <c r="XG977" s="1"/>
      <c r="XH977" s="1"/>
      <c r="XI977" s="1"/>
      <c r="XJ977" s="1"/>
      <c r="XK977" s="1"/>
      <c r="XL977" s="1"/>
      <c r="XM977" s="1"/>
      <c r="XN977" s="1"/>
      <c r="XO977" s="1"/>
      <c r="XP977" s="1"/>
      <c r="XQ977" s="1"/>
      <c r="XR977" s="1"/>
      <c r="XS977" s="1"/>
      <c r="XT977" s="1"/>
      <c r="XU977" s="1"/>
      <c r="XV977" s="1"/>
      <c r="XW977" s="1"/>
      <c r="XX977" s="1"/>
      <c r="XY977" s="1"/>
      <c r="XZ977" s="1"/>
      <c r="YA977" s="1"/>
      <c r="YB977" s="1"/>
      <c r="YC977" s="1"/>
      <c r="YD977" s="1"/>
      <c r="YE977" s="1"/>
      <c r="YF977" s="1"/>
      <c r="YG977" s="1"/>
      <c r="YH977" s="1"/>
      <c r="YI977" s="1"/>
      <c r="YJ977" s="1"/>
      <c r="YK977" s="1"/>
      <c r="YL977" s="1"/>
      <c r="YM977" s="1"/>
      <c r="YN977" s="1"/>
      <c r="YO977" s="1"/>
      <c r="YP977" s="1"/>
      <c r="YQ977" s="1"/>
      <c r="YR977" s="1"/>
      <c r="YS977" s="1"/>
      <c r="YT977" s="1"/>
      <c r="YU977" s="1"/>
      <c r="YV977" s="1"/>
      <c r="YW977" s="1"/>
      <c r="YX977" s="1"/>
      <c r="YY977" s="1"/>
      <c r="YZ977" s="1"/>
      <c r="ZA977" s="1"/>
      <c r="ZB977" s="1"/>
      <c r="ZC977" s="1"/>
      <c r="ZD977" s="1"/>
      <c r="ZE977" s="1"/>
      <c r="ZF977" s="1"/>
      <c r="ZG977" s="1"/>
      <c r="ZH977" s="1"/>
      <c r="ZI977" s="1"/>
      <c r="ZJ977" s="1"/>
      <c r="ZK977" s="1"/>
      <c r="ZL977" s="1"/>
      <c r="ZM977" s="1"/>
      <c r="ZN977" s="1"/>
      <c r="ZO977" s="1"/>
      <c r="ZP977" s="1"/>
      <c r="ZQ977" s="1"/>
      <c r="ZR977" s="1"/>
      <c r="ZS977" s="1"/>
      <c r="ZT977" s="1"/>
      <c r="ZU977" s="1"/>
      <c r="ZV977" s="1"/>
      <c r="ZW977" s="1"/>
      <c r="ZX977" s="1"/>
      <c r="ZY977" s="1"/>
      <c r="ZZ977" s="1"/>
      <c r="AAA977" s="1"/>
      <c r="AAB977" s="1"/>
      <c r="AAC977" s="1"/>
      <c r="AAD977" s="1"/>
      <c r="AAE977" s="1"/>
      <c r="AAF977" s="1"/>
      <c r="AAG977" s="1"/>
      <c r="AAH977" s="1"/>
      <c r="AAI977" s="1"/>
      <c r="AAJ977" s="1"/>
      <c r="AAK977" s="1"/>
      <c r="AAL977" s="1"/>
      <c r="AAM977" s="1"/>
      <c r="AAN977" s="1"/>
      <c r="AAO977" s="1"/>
      <c r="AAP977" s="1"/>
      <c r="AAQ977" s="1"/>
      <c r="AAR977" s="1"/>
      <c r="AAS977" s="1"/>
      <c r="AAT977" s="1"/>
      <c r="AAU977" s="1"/>
      <c r="AAV977" s="1"/>
      <c r="AAW977" s="1"/>
      <c r="AAX977" s="1"/>
      <c r="AAY977" s="1"/>
      <c r="AAZ977" s="1"/>
      <c r="ABA977" s="1"/>
      <c r="ABB977" s="1"/>
      <c r="ABC977" s="1"/>
      <c r="ABD977" s="1"/>
      <c r="ABE977" s="1"/>
      <c r="ABF977" s="1"/>
      <c r="ABG977" s="1"/>
      <c r="ABH977" s="1"/>
      <c r="ABI977" s="1"/>
      <c r="ABJ977" s="1"/>
      <c r="ABK977" s="1"/>
      <c r="ABL977" s="1"/>
      <c r="ABM977" s="1"/>
      <c r="ABN977" s="1"/>
      <c r="ABO977" s="1"/>
      <c r="ABP977" s="1"/>
      <c r="ABQ977" s="1"/>
      <c r="ABR977" s="1"/>
      <c r="ABS977" s="1"/>
      <c r="ABT977" s="1"/>
      <c r="ABU977" s="1"/>
      <c r="ABV977" s="1"/>
      <c r="ABW977" s="1"/>
      <c r="ABX977" s="1"/>
      <c r="ABY977" s="1"/>
      <c r="ABZ977" s="1"/>
      <c r="ACA977" s="1"/>
      <c r="ACB977" s="1"/>
      <c r="ACC977" s="1"/>
      <c r="ACD977" s="1"/>
      <c r="ACE977" s="1"/>
      <c r="ACF977" s="1"/>
      <c r="ACG977" s="1"/>
      <c r="ACH977" s="1"/>
      <c r="ACI977" s="1"/>
      <c r="ACJ977" s="1"/>
      <c r="ACK977" s="1"/>
      <c r="ACL977" s="1"/>
      <c r="ACM977" s="1"/>
      <c r="ACN977" s="1"/>
      <c r="ACO977" s="1"/>
      <c r="ACP977" s="1"/>
      <c r="ACQ977" s="1"/>
      <c r="ACR977" s="1"/>
      <c r="ACS977" s="1"/>
      <c r="ACT977" s="1"/>
      <c r="ACU977" s="1"/>
      <c r="ACV977" s="1"/>
      <c r="ACW977" s="1"/>
      <c r="ACX977" s="1"/>
      <c r="ACY977" s="1"/>
      <c r="ACZ977" s="1"/>
      <c r="ADA977" s="1"/>
      <c r="ADB977" s="1"/>
      <c r="ADC977" s="1"/>
      <c r="ADD977" s="1"/>
      <c r="ADE977" s="1"/>
      <c r="ADF977" s="1"/>
      <c r="ADG977" s="1"/>
      <c r="ADH977" s="1"/>
      <c r="ADI977" s="1"/>
      <c r="ADJ977" s="1"/>
      <c r="ADK977" s="1"/>
      <c r="ADL977" s="1"/>
      <c r="ADM977" s="1"/>
      <c r="ADN977" s="1"/>
      <c r="ADO977" s="1"/>
      <c r="ADP977" s="1"/>
      <c r="ADQ977" s="1"/>
      <c r="ADR977" s="1"/>
      <c r="ADS977" s="1"/>
      <c r="ADT977" s="1"/>
      <c r="ADU977" s="1"/>
      <c r="ADV977" s="1"/>
      <c r="ADW977" s="1"/>
      <c r="ADX977" s="1"/>
      <c r="ADY977" s="1"/>
      <c r="ADZ977" s="1"/>
      <c r="AEA977" s="1"/>
      <c r="AEB977" s="1"/>
      <c r="AEC977" s="1"/>
      <c r="AED977" s="1"/>
      <c r="AEE977" s="1"/>
      <c r="AEF977" s="1"/>
      <c r="AEG977" s="1"/>
      <c r="AEH977" s="1"/>
      <c r="AEI977" s="1"/>
      <c r="AEJ977" s="1"/>
      <c r="AEK977" s="1"/>
      <c r="AEL977" s="1"/>
      <c r="AEM977" s="1"/>
      <c r="AEN977" s="1"/>
      <c r="AEO977" s="1"/>
      <c r="AEP977" s="1"/>
      <c r="AEQ977" s="1"/>
      <c r="AER977" s="1"/>
      <c r="AES977" s="1"/>
      <c r="AET977" s="1"/>
      <c r="AEU977" s="1"/>
      <c r="AEV977" s="1"/>
      <c r="AEW977" s="1"/>
      <c r="AEX977" s="1"/>
      <c r="AEY977" s="1"/>
      <c r="AEZ977" s="1"/>
      <c r="AFA977" s="1"/>
      <c r="AFB977" s="1"/>
      <c r="AFC977" s="1"/>
      <c r="AFD977" s="1"/>
      <c r="AFE977" s="1"/>
      <c r="AFF977" s="1"/>
      <c r="AFG977" s="1"/>
      <c r="AFH977" s="1"/>
      <c r="AFI977" s="1"/>
      <c r="AFJ977" s="1"/>
      <c r="AFK977" s="1"/>
      <c r="AFL977" s="1"/>
      <c r="AFM977" s="1"/>
      <c r="AFN977" s="1"/>
      <c r="AFO977" s="1"/>
      <c r="AFP977" s="1"/>
      <c r="AFQ977" s="1"/>
      <c r="AFR977" s="1"/>
      <c r="AFS977" s="1"/>
      <c r="AFT977" s="1"/>
      <c r="AFU977" s="1"/>
      <c r="AFV977" s="1"/>
      <c r="AFW977" s="1"/>
      <c r="AFX977" s="1"/>
      <c r="AFY977" s="1"/>
      <c r="AFZ977" s="1"/>
      <c r="AGA977" s="1"/>
      <c r="AGB977" s="1"/>
      <c r="AGC977" s="1"/>
      <c r="AGD977" s="1"/>
      <c r="AGE977" s="1"/>
      <c r="AGF977" s="1"/>
      <c r="AGG977" s="1"/>
      <c r="AGH977" s="1"/>
      <c r="AGI977" s="1"/>
      <c r="AGJ977" s="1"/>
      <c r="AGK977" s="1"/>
      <c r="AGL977" s="1"/>
      <c r="AGM977" s="1"/>
      <c r="AGN977" s="1"/>
      <c r="AGO977" s="1"/>
      <c r="AGP977" s="1"/>
      <c r="AGQ977" s="1"/>
      <c r="AGR977" s="1"/>
      <c r="AGS977" s="1"/>
      <c r="AGT977" s="1"/>
      <c r="AGU977" s="1"/>
      <c r="AGV977" s="1"/>
      <c r="AGW977" s="1"/>
      <c r="AGX977" s="1"/>
      <c r="AGY977" s="1"/>
      <c r="AGZ977" s="1"/>
      <c r="AHA977" s="1"/>
      <c r="AHB977" s="1"/>
      <c r="AHC977" s="1"/>
      <c r="AHD977" s="1"/>
      <c r="AHE977" s="1"/>
      <c r="AHF977" s="1"/>
      <c r="AHG977" s="1"/>
      <c r="AHH977" s="1"/>
      <c r="AHI977" s="1"/>
      <c r="AHJ977" s="1"/>
      <c r="AHK977" s="1"/>
      <c r="AHL977" s="1"/>
      <c r="AHM977" s="1"/>
      <c r="AHN977" s="1"/>
      <c r="AHO977" s="1"/>
      <c r="AHP977" s="1"/>
      <c r="AHQ977" s="1"/>
      <c r="AHR977" s="1"/>
      <c r="AHS977" s="1"/>
      <c r="AHT977" s="1"/>
      <c r="AHU977" s="1"/>
      <c r="AHV977" s="1"/>
      <c r="AHW977" s="1"/>
      <c r="AHX977" s="1"/>
      <c r="AHY977" s="1"/>
      <c r="AHZ977" s="1"/>
      <c r="AIA977" s="1"/>
      <c r="AIB977" s="1"/>
      <c r="AIC977" s="1"/>
      <c r="AID977" s="1"/>
      <c r="AIE977" s="1"/>
      <c r="AIF977" s="1"/>
      <c r="AIG977" s="1"/>
      <c r="AIH977" s="1"/>
      <c r="AII977" s="1"/>
      <c r="AIJ977" s="1"/>
      <c r="AIK977" s="1"/>
      <c r="AIL977" s="1"/>
      <c r="AIM977" s="1"/>
      <c r="AIN977" s="1"/>
      <c r="AIO977" s="1"/>
      <c r="AIP977" s="1"/>
      <c r="AIQ977" s="1"/>
      <c r="AIR977" s="1"/>
      <c r="AIS977" s="1"/>
      <c r="AIT977" s="1"/>
      <c r="AIU977" s="1"/>
    </row>
    <row r="978" spans="1:931" s="5" customFormat="1" ht="37.5" x14ac:dyDescent="0.3">
      <c r="A978" s="24">
        <f t="shared" si="211"/>
        <v>72</v>
      </c>
      <c r="B978" s="111">
        <v>32</v>
      </c>
      <c r="C978" s="47" t="s">
        <v>490</v>
      </c>
      <c r="D978" s="111">
        <v>1952</v>
      </c>
      <c r="E978" s="111" t="s">
        <v>24</v>
      </c>
      <c r="F978" s="112" t="s">
        <v>199</v>
      </c>
      <c r="G978" s="111" t="s">
        <v>41</v>
      </c>
      <c r="H978" s="111">
        <v>2</v>
      </c>
      <c r="I978" s="113">
        <v>714.1</v>
      </c>
      <c r="J978" s="113">
        <v>378.5</v>
      </c>
      <c r="K978" s="40" t="s">
        <v>32</v>
      </c>
      <c r="L978" s="115">
        <f t="shared" si="212"/>
        <v>243265.30600000001</v>
      </c>
      <c r="M978" s="115">
        <f>L978</f>
        <v>243265.30600000001</v>
      </c>
      <c r="N978" s="115">
        <f t="shared" si="213"/>
        <v>20794.592000000001</v>
      </c>
      <c r="O978" s="115">
        <f t="shared" si="214"/>
        <v>264059.89799999999</v>
      </c>
      <c r="P978" s="115">
        <f>O978</f>
        <v>264059.89799999999</v>
      </c>
      <c r="Q978" s="115">
        <v>340.66</v>
      </c>
      <c r="R978" s="34">
        <v>29.12</v>
      </c>
      <c r="S978" s="112" t="s">
        <v>183</v>
      </c>
      <c r="T978" s="112" t="s">
        <v>429</v>
      </c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  <c r="XX978" s="1"/>
      <c r="XY978" s="1"/>
      <c r="XZ978" s="1"/>
      <c r="YA978" s="1"/>
      <c r="YB978" s="1"/>
      <c r="YC978" s="1"/>
      <c r="YD978" s="1"/>
      <c r="YE978" s="1"/>
      <c r="YF978" s="1"/>
      <c r="YG978" s="1"/>
      <c r="YH978" s="1"/>
      <c r="YI978" s="1"/>
      <c r="YJ978" s="1"/>
      <c r="YK978" s="1"/>
      <c r="YL978" s="1"/>
      <c r="YM978" s="1"/>
      <c r="YN978" s="1"/>
      <c r="YO978" s="1"/>
      <c r="YP978" s="1"/>
      <c r="YQ978" s="1"/>
      <c r="YR978" s="1"/>
      <c r="YS978" s="1"/>
      <c r="YT978" s="1"/>
      <c r="YU978" s="1"/>
      <c r="YV978" s="1"/>
      <c r="YW978" s="1"/>
      <c r="YX978" s="1"/>
      <c r="YY978" s="1"/>
      <c r="YZ978" s="1"/>
      <c r="ZA978" s="1"/>
      <c r="ZB978" s="1"/>
      <c r="ZC978" s="1"/>
      <c r="ZD978" s="1"/>
      <c r="ZE978" s="1"/>
      <c r="ZF978" s="1"/>
      <c r="ZG978" s="1"/>
      <c r="ZH978" s="1"/>
      <c r="ZI978" s="1"/>
      <c r="ZJ978" s="1"/>
      <c r="ZK978" s="1"/>
      <c r="ZL978" s="1"/>
      <c r="ZM978" s="1"/>
      <c r="ZN978" s="1"/>
      <c r="ZO978" s="1"/>
      <c r="ZP978" s="1"/>
      <c r="ZQ978" s="1"/>
      <c r="ZR978" s="1"/>
      <c r="ZS978" s="1"/>
      <c r="ZT978" s="1"/>
      <c r="ZU978" s="1"/>
      <c r="ZV978" s="1"/>
      <c r="ZW978" s="1"/>
      <c r="ZX978" s="1"/>
      <c r="ZY978" s="1"/>
      <c r="ZZ978" s="1"/>
      <c r="AAA978" s="1"/>
      <c r="AAB978" s="1"/>
      <c r="AAC978" s="1"/>
      <c r="AAD978" s="1"/>
      <c r="AAE978" s="1"/>
      <c r="AAF978" s="1"/>
      <c r="AAG978" s="1"/>
      <c r="AAH978" s="1"/>
      <c r="AAI978" s="1"/>
      <c r="AAJ978" s="1"/>
      <c r="AAK978" s="1"/>
      <c r="AAL978" s="1"/>
      <c r="AAM978" s="1"/>
      <c r="AAN978" s="1"/>
      <c r="AAO978" s="1"/>
      <c r="AAP978" s="1"/>
      <c r="AAQ978" s="1"/>
      <c r="AAR978" s="1"/>
      <c r="AAS978" s="1"/>
      <c r="AAT978" s="1"/>
      <c r="AAU978" s="1"/>
      <c r="AAV978" s="1"/>
      <c r="AAW978" s="1"/>
      <c r="AAX978" s="1"/>
      <c r="AAY978" s="1"/>
      <c r="AAZ978" s="1"/>
      <c r="ABA978" s="1"/>
      <c r="ABB978" s="1"/>
      <c r="ABC978" s="1"/>
      <c r="ABD978" s="1"/>
      <c r="ABE978" s="1"/>
      <c r="ABF978" s="1"/>
      <c r="ABG978" s="1"/>
      <c r="ABH978" s="1"/>
      <c r="ABI978" s="1"/>
      <c r="ABJ978" s="1"/>
      <c r="ABK978" s="1"/>
      <c r="ABL978" s="1"/>
      <c r="ABM978" s="1"/>
      <c r="ABN978" s="1"/>
      <c r="ABO978" s="1"/>
      <c r="ABP978" s="1"/>
      <c r="ABQ978" s="1"/>
      <c r="ABR978" s="1"/>
      <c r="ABS978" s="1"/>
      <c r="ABT978" s="1"/>
      <c r="ABU978" s="1"/>
      <c r="ABV978" s="1"/>
      <c r="ABW978" s="1"/>
      <c r="ABX978" s="1"/>
      <c r="ABY978" s="1"/>
      <c r="ABZ978" s="1"/>
      <c r="ACA978" s="1"/>
      <c r="ACB978" s="1"/>
      <c r="ACC978" s="1"/>
      <c r="ACD978" s="1"/>
      <c r="ACE978" s="1"/>
      <c r="ACF978" s="1"/>
      <c r="ACG978" s="1"/>
      <c r="ACH978" s="1"/>
      <c r="ACI978" s="1"/>
      <c r="ACJ978" s="1"/>
      <c r="ACK978" s="1"/>
      <c r="ACL978" s="1"/>
      <c r="ACM978" s="1"/>
      <c r="ACN978" s="1"/>
      <c r="ACO978" s="1"/>
      <c r="ACP978" s="1"/>
      <c r="ACQ978" s="1"/>
      <c r="ACR978" s="1"/>
      <c r="ACS978" s="1"/>
      <c r="ACT978" s="1"/>
      <c r="ACU978" s="1"/>
      <c r="ACV978" s="1"/>
      <c r="ACW978" s="1"/>
      <c r="ACX978" s="1"/>
      <c r="ACY978" s="1"/>
      <c r="ACZ978" s="1"/>
      <c r="ADA978" s="1"/>
      <c r="ADB978" s="1"/>
      <c r="ADC978" s="1"/>
      <c r="ADD978" s="1"/>
      <c r="ADE978" s="1"/>
      <c r="ADF978" s="1"/>
      <c r="ADG978" s="1"/>
      <c r="ADH978" s="1"/>
      <c r="ADI978" s="1"/>
      <c r="ADJ978" s="1"/>
      <c r="ADK978" s="1"/>
      <c r="ADL978" s="1"/>
      <c r="ADM978" s="1"/>
      <c r="ADN978" s="1"/>
      <c r="ADO978" s="1"/>
      <c r="ADP978" s="1"/>
      <c r="ADQ978" s="1"/>
      <c r="ADR978" s="1"/>
      <c r="ADS978" s="1"/>
      <c r="ADT978" s="1"/>
      <c r="ADU978" s="1"/>
      <c r="ADV978" s="1"/>
      <c r="ADW978" s="1"/>
      <c r="ADX978" s="1"/>
      <c r="ADY978" s="1"/>
      <c r="ADZ978" s="1"/>
      <c r="AEA978" s="1"/>
      <c r="AEB978" s="1"/>
      <c r="AEC978" s="1"/>
      <c r="AED978" s="1"/>
      <c r="AEE978" s="1"/>
      <c r="AEF978" s="1"/>
      <c r="AEG978" s="1"/>
      <c r="AEH978" s="1"/>
      <c r="AEI978" s="1"/>
      <c r="AEJ978" s="1"/>
      <c r="AEK978" s="1"/>
      <c r="AEL978" s="1"/>
      <c r="AEM978" s="1"/>
      <c r="AEN978" s="1"/>
      <c r="AEO978" s="1"/>
      <c r="AEP978" s="1"/>
      <c r="AEQ978" s="1"/>
      <c r="AER978" s="1"/>
      <c r="AES978" s="1"/>
      <c r="AET978" s="1"/>
      <c r="AEU978" s="1"/>
      <c r="AEV978" s="1"/>
      <c r="AEW978" s="1"/>
      <c r="AEX978" s="1"/>
      <c r="AEY978" s="1"/>
      <c r="AEZ978" s="1"/>
      <c r="AFA978" s="1"/>
      <c r="AFB978" s="1"/>
      <c r="AFC978" s="1"/>
      <c r="AFD978" s="1"/>
      <c r="AFE978" s="1"/>
      <c r="AFF978" s="1"/>
      <c r="AFG978" s="1"/>
      <c r="AFH978" s="1"/>
      <c r="AFI978" s="1"/>
      <c r="AFJ978" s="1"/>
      <c r="AFK978" s="1"/>
      <c r="AFL978" s="1"/>
      <c r="AFM978" s="1"/>
      <c r="AFN978" s="1"/>
      <c r="AFO978" s="1"/>
      <c r="AFP978" s="1"/>
      <c r="AFQ978" s="1"/>
      <c r="AFR978" s="1"/>
      <c r="AFS978" s="1"/>
      <c r="AFT978" s="1"/>
      <c r="AFU978" s="1"/>
      <c r="AFV978" s="1"/>
      <c r="AFW978" s="1"/>
      <c r="AFX978" s="1"/>
      <c r="AFY978" s="1"/>
      <c r="AFZ978" s="1"/>
      <c r="AGA978" s="1"/>
      <c r="AGB978" s="1"/>
      <c r="AGC978" s="1"/>
      <c r="AGD978" s="1"/>
      <c r="AGE978" s="1"/>
      <c r="AGF978" s="1"/>
      <c r="AGG978" s="1"/>
      <c r="AGH978" s="1"/>
      <c r="AGI978" s="1"/>
      <c r="AGJ978" s="1"/>
      <c r="AGK978" s="1"/>
      <c r="AGL978" s="1"/>
      <c r="AGM978" s="1"/>
      <c r="AGN978" s="1"/>
      <c r="AGO978" s="1"/>
      <c r="AGP978" s="1"/>
      <c r="AGQ978" s="1"/>
      <c r="AGR978" s="1"/>
      <c r="AGS978" s="1"/>
      <c r="AGT978" s="1"/>
      <c r="AGU978" s="1"/>
      <c r="AGV978" s="1"/>
      <c r="AGW978" s="1"/>
      <c r="AGX978" s="1"/>
      <c r="AGY978" s="1"/>
      <c r="AGZ978" s="1"/>
      <c r="AHA978" s="1"/>
      <c r="AHB978" s="1"/>
      <c r="AHC978" s="1"/>
      <c r="AHD978" s="1"/>
      <c r="AHE978" s="1"/>
      <c r="AHF978" s="1"/>
      <c r="AHG978" s="1"/>
      <c r="AHH978" s="1"/>
      <c r="AHI978" s="1"/>
      <c r="AHJ978" s="1"/>
      <c r="AHK978" s="1"/>
      <c r="AHL978" s="1"/>
      <c r="AHM978" s="1"/>
      <c r="AHN978" s="1"/>
      <c r="AHO978" s="1"/>
      <c r="AHP978" s="1"/>
      <c r="AHQ978" s="1"/>
      <c r="AHR978" s="1"/>
      <c r="AHS978" s="1"/>
      <c r="AHT978" s="1"/>
      <c r="AHU978" s="1"/>
      <c r="AHV978" s="1"/>
      <c r="AHW978" s="1"/>
      <c r="AHX978" s="1"/>
      <c r="AHY978" s="1"/>
      <c r="AHZ978" s="1"/>
      <c r="AIA978" s="1"/>
      <c r="AIB978" s="1"/>
      <c r="AIC978" s="1"/>
      <c r="AID978" s="1"/>
      <c r="AIE978" s="1"/>
      <c r="AIF978" s="1"/>
      <c r="AIG978" s="1"/>
      <c r="AIH978" s="1"/>
      <c r="AII978" s="1"/>
      <c r="AIJ978" s="1"/>
      <c r="AIK978" s="1"/>
      <c r="AIL978" s="1"/>
      <c r="AIM978" s="1"/>
      <c r="AIN978" s="1"/>
      <c r="AIO978" s="1"/>
      <c r="AIP978" s="1"/>
      <c r="AIQ978" s="1"/>
      <c r="AIR978" s="1"/>
      <c r="AIS978" s="1"/>
      <c r="AIT978" s="1"/>
      <c r="AIU978" s="1"/>
    </row>
    <row r="979" spans="1:931" s="5" customFormat="1" ht="37.5" x14ac:dyDescent="0.3">
      <c r="A979" s="24">
        <f t="shared" si="211"/>
        <v>73</v>
      </c>
      <c r="B979" s="111">
        <v>33</v>
      </c>
      <c r="C979" s="47" t="s">
        <v>491</v>
      </c>
      <c r="D979" s="111">
        <v>1952</v>
      </c>
      <c r="E979" s="111" t="s">
        <v>24</v>
      </c>
      <c r="F979" s="112" t="s">
        <v>199</v>
      </c>
      <c r="G979" s="111" t="s">
        <v>41</v>
      </c>
      <c r="H979" s="111">
        <v>2</v>
      </c>
      <c r="I979" s="113">
        <v>715.3</v>
      </c>
      <c r="J979" s="113">
        <v>379.7</v>
      </c>
      <c r="K979" s="40" t="s">
        <v>32</v>
      </c>
      <c r="L979" s="115">
        <f t="shared" si="212"/>
        <v>243674.098</v>
      </c>
      <c r="M979" s="145">
        <f>L979+L980+L981</f>
        <v>647818.598</v>
      </c>
      <c r="N979" s="115">
        <f t="shared" si="213"/>
        <v>20829.536</v>
      </c>
      <c r="O979" s="115">
        <f t="shared" si="214"/>
        <v>264503.63400000002</v>
      </c>
      <c r="P979" s="145">
        <f>O979+O980+O981</f>
        <v>707660.59600000014</v>
      </c>
      <c r="Q979" s="115">
        <v>340.66</v>
      </c>
      <c r="R979" s="34">
        <v>29.12</v>
      </c>
      <c r="S979" s="112" t="s">
        <v>183</v>
      </c>
      <c r="T979" s="112" t="s">
        <v>429</v>
      </c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1"/>
      <c r="LP979" s="1"/>
      <c r="LQ979" s="1"/>
      <c r="LR979" s="1"/>
      <c r="LS979" s="1"/>
      <c r="LT979" s="1"/>
      <c r="LU979" s="1"/>
      <c r="LV979" s="1"/>
      <c r="LW979" s="1"/>
      <c r="LX979" s="1"/>
      <c r="LY979" s="1"/>
      <c r="LZ979" s="1"/>
      <c r="MA979" s="1"/>
      <c r="MB979" s="1"/>
      <c r="MC979" s="1"/>
      <c r="MD979" s="1"/>
      <c r="ME979" s="1"/>
      <c r="MF979" s="1"/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1"/>
      <c r="MR979" s="1"/>
      <c r="MS979" s="1"/>
      <c r="MT979" s="1"/>
      <c r="MU979" s="1"/>
      <c r="MV979" s="1"/>
      <c r="MW979" s="1"/>
      <c r="MX979" s="1"/>
      <c r="MY979" s="1"/>
      <c r="MZ979" s="1"/>
      <c r="NA979" s="1"/>
      <c r="NB979" s="1"/>
      <c r="NC979" s="1"/>
      <c r="ND979" s="1"/>
      <c r="NE979" s="1"/>
      <c r="NF979" s="1"/>
      <c r="NG979" s="1"/>
      <c r="NH979" s="1"/>
      <c r="NI979" s="1"/>
      <c r="NJ979" s="1"/>
      <c r="NK979" s="1"/>
      <c r="NL979" s="1"/>
      <c r="NM979" s="1"/>
      <c r="NN979" s="1"/>
      <c r="NO979" s="1"/>
      <c r="NP979" s="1"/>
      <c r="NQ979" s="1"/>
      <c r="NR979" s="1"/>
      <c r="NS979" s="1"/>
      <c r="NT979" s="1"/>
      <c r="NU979" s="1"/>
      <c r="NV979" s="1"/>
      <c r="NW979" s="1"/>
      <c r="NX979" s="1"/>
      <c r="NY979" s="1"/>
      <c r="NZ979" s="1"/>
      <c r="OA979" s="1"/>
      <c r="OB979" s="1"/>
      <c r="OC979" s="1"/>
      <c r="OD979" s="1"/>
      <c r="OE979" s="1"/>
      <c r="OF979" s="1"/>
      <c r="OG979" s="1"/>
      <c r="OH979" s="1"/>
      <c r="OI979" s="1"/>
      <c r="OJ979" s="1"/>
      <c r="OK979" s="1"/>
      <c r="OL979" s="1"/>
      <c r="OM979" s="1"/>
      <c r="ON979" s="1"/>
      <c r="OO979" s="1"/>
      <c r="OP979" s="1"/>
      <c r="OQ979" s="1"/>
      <c r="OR979" s="1"/>
      <c r="OS979" s="1"/>
      <c r="OT979" s="1"/>
      <c r="OU979" s="1"/>
      <c r="OV979" s="1"/>
      <c r="OW979" s="1"/>
      <c r="OX979" s="1"/>
      <c r="OY979" s="1"/>
      <c r="OZ979" s="1"/>
      <c r="PA979" s="1"/>
      <c r="PB979" s="1"/>
      <c r="PC979" s="1"/>
      <c r="PD979" s="1"/>
      <c r="PE979" s="1"/>
      <c r="PF979" s="1"/>
      <c r="PG979" s="1"/>
      <c r="PH979" s="1"/>
      <c r="PI979" s="1"/>
      <c r="PJ979" s="1"/>
      <c r="PK979" s="1"/>
      <c r="PL979" s="1"/>
      <c r="PM979" s="1"/>
      <c r="PN979" s="1"/>
      <c r="PO979" s="1"/>
      <c r="PP979" s="1"/>
      <c r="PQ979" s="1"/>
      <c r="PR979" s="1"/>
      <c r="PS979" s="1"/>
      <c r="PT979" s="1"/>
      <c r="PU979" s="1"/>
      <c r="PV979" s="1"/>
      <c r="PW979" s="1"/>
      <c r="PX979" s="1"/>
      <c r="PY979" s="1"/>
      <c r="PZ979" s="1"/>
      <c r="QA979" s="1"/>
      <c r="QB979" s="1"/>
      <c r="QC979" s="1"/>
      <c r="QD979" s="1"/>
      <c r="QE979" s="1"/>
      <c r="QF979" s="1"/>
      <c r="QG979" s="1"/>
      <c r="QH979" s="1"/>
      <c r="QI979" s="1"/>
      <c r="QJ979" s="1"/>
      <c r="QK979" s="1"/>
      <c r="QL979" s="1"/>
      <c r="QM979" s="1"/>
      <c r="QN979" s="1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1"/>
      <c r="RR979" s="1"/>
      <c r="RS979" s="1"/>
      <c r="RT979" s="1"/>
      <c r="RU979" s="1"/>
      <c r="RV979" s="1"/>
      <c r="RW979" s="1"/>
      <c r="RX979" s="1"/>
      <c r="RY979" s="1"/>
      <c r="RZ979" s="1"/>
      <c r="SA979" s="1"/>
      <c r="SB979" s="1"/>
      <c r="SC979" s="1"/>
      <c r="SD979" s="1"/>
      <c r="SE979" s="1"/>
      <c r="SF979" s="1"/>
      <c r="SG979" s="1"/>
      <c r="SH979" s="1"/>
      <c r="SI979" s="1"/>
      <c r="SJ979" s="1"/>
      <c r="SK979" s="1"/>
      <c r="SL979" s="1"/>
      <c r="SM979" s="1"/>
      <c r="SN979" s="1"/>
      <c r="SO979" s="1"/>
      <c r="SP979" s="1"/>
      <c r="SQ979" s="1"/>
      <c r="SR979" s="1"/>
      <c r="SS979" s="1"/>
      <c r="ST979" s="1"/>
      <c r="SU979" s="1"/>
      <c r="SV979" s="1"/>
      <c r="SW979" s="1"/>
      <c r="SX979" s="1"/>
      <c r="SY979" s="1"/>
      <c r="SZ979" s="1"/>
      <c r="TA979" s="1"/>
      <c r="TB979" s="1"/>
      <c r="TC979" s="1"/>
      <c r="TD979" s="1"/>
      <c r="TE979" s="1"/>
      <c r="TF979" s="1"/>
      <c r="TG979" s="1"/>
      <c r="TH979" s="1"/>
      <c r="TI979" s="1"/>
      <c r="TJ979" s="1"/>
      <c r="TK979" s="1"/>
      <c r="TL979" s="1"/>
      <c r="TM979" s="1"/>
      <c r="TN979" s="1"/>
      <c r="TO979" s="1"/>
      <c r="TP979" s="1"/>
      <c r="TQ979" s="1"/>
      <c r="TR979" s="1"/>
      <c r="TS979" s="1"/>
      <c r="TT979" s="1"/>
      <c r="TU979" s="1"/>
      <c r="TV979" s="1"/>
      <c r="TW979" s="1"/>
      <c r="TX979" s="1"/>
      <c r="TY979" s="1"/>
      <c r="TZ979" s="1"/>
      <c r="UA979" s="1"/>
      <c r="UB979" s="1"/>
      <c r="UC979" s="1"/>
      <c r="UD979" s="1"/>
      <c r="UE979" s="1"/>
      <c r="UF979" s="1"/>
      <c r="UG979" s="1"/>
      <c r="UH979" s="1"/>
      <c r="UI979" s="1"/>
      <c r="UJ979" s="1"/>
      <c r="UK979" s="1"/>
      <c r="UL979" s="1"/>
      <c r="UM979" s="1"/>
      <c r="UN979" s="1"/>
      <c r="UO979" s="1"/>
      <c r="UP979" s="1"/>
      <c r="UQ979" s="1"/>
      <c r="UR979" s="1"/>
      <c r="US979" s="1"/>
      <c r="UT979" s="1"/>
      <c r="UU979" s="1"/>
      <c r="UV979" s="1"/>
      <c r="UW979" s="1"/>
      <c r="UX979" s="1"/>
      <c r="UY979" s="1"/>
      <c r="UZ979" s="1"/>
      <c r="VA979" s="1"/>
      <c r="VB979" s="1"/>
      <c r="VC979" s="1"/>
      <c r="VD979" s="1"/>
      <c r="VE979" s="1"/>
      <c r="VF979" s="1"/>
      <c r="VG979" s="1"/>
      <c r="VH979" s="1"/>
      <c r="VI979" s="1"/>
      <c r="VJ979" s="1"/>
      <c r="VK979" s="1"/>
      <c r="VL979" s="1"/>
      <c r="VM979" s="1"/>
      <c r="VN979" s="1"/>
      <c r="VO979" s="1"/>
      <c r="VP979" s="1"/>
      <c r="VQ979" s="1"/>
      <c r="VR979" s="1"/>
      <c r="VS979" s="1"/>
      <c r="VT979" s="1"/>
      <c r="VU979" s="1"/>
      <c r="VV979" s="1"/>
      <c r="VW979" s="1"/>
      <c r="VX979" s="1"/>
      <c r="VY979" s="1"/>
      <c r="VZ979" s="1"/>
      <c r="WA979" s="1"/>
      <c r="WB979" s="1"/>
      <c r="WC979" s="1"/>
      <c r="WD979" s="1"/>
      <c r="WE979" s="1"/>
      <c r="WF979" s="1"/>
      <c r="WG979" s="1"/>
      <c r="WH979" s="1"/>
      <c r="WI979" s="1"/>
      <c r="WJ979" s="1"/>
      <c r="WK979" s="1"/>
      <c r="WL979" s="1"/>
      <c r="WM979" s="1"/>
      <c r="WN979" s="1"/>
      <c r="WO979" s="1"/>
      <c r="WP979" s="1"/>
      <c r="WQ979" s="1"/>
      <c r="WR979" s="1"/>
      <c r="WS979" s="1"/>
      <c r="WT979" s="1"/>
      <c r="WU979" s="1"/>
      <c r="WV979" s="1"/>
      <c r="WW979" s="1"/>
      <c r="WX979" s="1"/>
      <c r="WY979" s="1"/>
      <c r="WZ979" s="1"/>
      <c r="XA979" s="1"/>
      <c r="XB979" s="1"/>
      <c r="XC979" s="1"/>
      <c r="XD979" s="1"/>
      <c r="XE979" s="1"/>
      <c r="XF979" s="1"/>
      <c r="XG979" s="1"/>
      <c r="XH979" s="1"/>
      <c r="XI979" s="1"/>
      <c r="XJ979" s="1"/>
      <c r="XK979" s="1"/>
      <c r="XL979" s="1"/>
      <c r="XM979" s="1"/>
      <c r="XN979" s="1"/>
      <c r="XO979" s="1"/>
      <c r="XP979" s="1"/>
      <c r="XQ979" s="1"/>
      <c r="XR979" s="1"/>
      <c r="XS979" s="1"/>
      <c r="XT979" s="1"/>
      <c r="XU979" s="1"/>
      <c r="XV979" s="1"/>
      <c r="XW979" s="1"/>
      <c r="XX979" s="1"/>
      <c r="XY979" s="1"/>
      <c r="XZ979" s="1"/>
      <c r="YA979" s="1"/>
      <c r="YB979" s="1"/>
      <c r="YC979" s="1"/>
      <c r="YD979" s="1"/>
      <c r="YE979" s="1"/>
      <c r="YF979" s="1"/>
      <c r="YG979" s="1"/>
      <c r="YH979" s="1"/>
      <c r="YI979" s="1"/>
      <c r="YJ979" s="1"/>
      <c r="YK979" s="1"/>
      <c r="YL979" s="1"/>
      <c r="YM979" s="1"/>
      <c r="YN979" s="1"/>
      <c r="YO979" s="1"/>
      <c r="YP979" s="1"/>
      <c r="YQ979" s="1"/>
      <c r="YR979" s="1"/>
      <c r="YS979" s="1"/>
      <c r="YT979" s="1"/>
      <c r="YU979" s="1"/>
      <c r="YV979" s="1"/>
      <c r="YW979" s="1"/>
      <c r="YX979" s="1"/>
      <c r="YY979" s="1"/>
      <c r="YZ979" s="1"/>
      <c r="ZA979" s="1"/>
      <c r="ZB979" s="1"/>
      <c r="ZC979" s="1"/>
      <c r="ZD979" s="1"/>
      <c r="ZE979" s="1"/>
      <c r="ZF979" s="1"/>
      <c r="ZG979" s="1"/>
      <c r="ZH979" s="1"/>
      <c r="ZI979" s="1"/>
      <c r="ZJ979" s="1"/>
      <c r="ZK979" s="1"/>
      <c r="ZL979" s="1"/>
      <c r="ZM979" s="1"/>
      <c r="ZN979" s="1"/>
      <c r="ZO979" s="1"/>
      <c r="ZP979" s="1"/>
      <c r="ZQ979" s="1"/>
      <c r="ZR979" s="1"/>
      <c r="ZS979" s="1"/>
      <c r="ZT979" s="1"/>
      <c r="ZU979" s="1"/>
      <c r="ZV979" s="1"/>
      <c r="ZW979" s="1"/>
      <c r="ZX979" s="1"/>
      <c r="ZY979" s="1"/>
      <c r="ZZ979" s="1"/>
      <c r="AAA979" s="1"/>
      <c r="AAB979" s="1"/>
      <c r="AAC979" s="1"/>
      <c r="AAD979" s="1"/>
      <c r="AAE979" s="1"/>
      <c r="AAF979" s="1"/>
      <c r="AAG979" s="1"/>
      <c r="AAH979" s="1"/>
      <c r="AAI979" s="1"/>
      <c r="AAJ979" s="1"/>
      <c r="AAK979" s="1"/>
      <c r="AAL979" s="1"/>
      <c r="AAM979" s="1"/>
      <c r="AAN979" s="1"/>
      <c r="AAO979" s="1"/>
      <c r="AAP979" s="1"/>
      <c r="AAQ979" s="1"/>
      <c r="AAR979" s="1"/>
      <c r="AAS979" s="1"/>
      <c r="AAT979" s="1"/>
      <c r="AAU979" s="1"/>
      <c r="AAV979" s="1"/>
      <c r="AAW979" s="1"/>
      <c r="AAX979" s="1"/>
      <c r="AAY979" s="1"/>
      <c r="AAZ979" s="1"/>
      <c r="ABA979" s="1"/>
      <c r="ABB979" s="1"/>
      <c r="ABC979" s="1"/>
      <c r="ABD979" s="1"/>
      <c r="ABE979" s="1"/>
      <c r="ABF979" s="1"/>
      <c r="ABG979" s="1"/>
      <c r="ABH979" s="1"/>
      <c r="ABI979" s="1"/>
      <c r="ABJ979" s="1"/>
      <c r="ABK979" s="1"/>
      <c r="ABL979" s="1"/>
      <c r="ABM979" s="1"/>
      <c r="ABN979" s="1"/>
      <c r="ABO979" s="1"/>
      <c r="ABP979" s="1"/>
      <c r="ABQ979" s="1"/>
      <c r="ABR979" s="1"/>
      <c r="ABS979" s="1"/>
      <c r="ABT979" s="1"/>
      <c r="ABU979" s="1"/>
      <c r="ABV979" s="1"/>
      <c r="ABW979" s="1"/>
      <c r="ABX979" s="1"/>
      <c r="ABY979" s="1"/>
      <c r="ABZ979" s="1"/>
      <c r="ACA979" s="1"/>
      <c r="ACB979" s="1"/>
      <c r="ACC979" s="1"/>
      <c r="ACD979" s="1"/>
      <c r="ACE979" s="1"/>
      <c r="ACF979" s="1"/>
      <c r="ACG979" s="1"/>
      <c r="ACH979" s="1"/>
      <c r="ACI979" s="1"/>
      <c r="ACJ979" s="1"/>
      <c r="ACK979" s="1"/>
      <c r="ACL979" s="1"/>
      <c r="ACM979" s="1"/>
      <c r="ACN979" s="1"/>
      <c r="ACO979" s="1"/>
      <c r="ACP979" s="1"/>
      <c r="ACQ979" s="1"/>
      <c r="ACR979" s="1"/>
      <c r="ACS979" s="1"/>
      <c r="ACT979" s="1"/>
      <c r="ACU979" s="1"/>
      <c r="ACV979" s="1"/>
      <c r="ACW979" s="1"/>
      <c r="ACX979" s="1"/>
      <c r="ACY979" s="1"/>
      <c r="ACZ979" s="1"/>
      <c r="ADA979" s="1"/>
      <c r="ADB979" s="1"/>
      <c r="ADC979" s="1"/>
      <c r="ADD979" s="1"/>
      <c r="ADE979" s="1"/>
      <c r="ADF979" s="1"/>
      <c r="ADG979" s="1"/>
      <c r="ADH979" s="1"/>
      <c r="ADI979" s="1"/>
      <c r="ADJ979" s="1"/>
      <c r="ADK979" s="1"/>
      <c r="ADL979" s="1"/>
      <c r="ADM979" s="1"/>
      <c r="ADN979" s="1"/>
      <c r="ADO979" s="1"/>
      <c r="ADP979" s="1"/>
      <c r="ADQ979" s="1"/>
      <c r="ADR979" s="1"/>
      <c r="ADS979" s="1"/>
      <c r="ADT979" s="1"/>
      <c r="ADU979" s="1"/>
      <c r="ADV979" s="1"/>
      <c r="ADW979" s="1"/>
      <c r="ADX979" s="1"/>
      <c r="ADY979" s="1"/>
      <c r="ADZ979" s="1"/>
      <c r="AEA979" s="1"/>
      <c r="AEB979" s="1"/>
      <c r="AEC979" s="1"/>
      <c r="AED979" s="1"/>
      <c r="AEE979" s="1"/>
      <c r="AEF979" s="1"/>
      <c r="AEG979" s="1"/>
      <c r="AEH979" s="1"/>
      <c r="AEI979" s="1"/>
      <c r="AEJ979" s="1"/>
      <c r="AEK979" s="1"/>
      <c r="AEL979" s="1"/>
      <c r="AEM979" s="1"/>
      <c r="AEN979" s="1"/>
      <c r="AEO979" s="1"/>
      <c r="AEP979" s="1"/>
      <c r="AEQ979" s="1"/>
      <c r="AER979" s="1"/>
      <c r="AES979" s="1"/>
      <c r="AET979" s="1"/>
      <c r="AEU979" s="1"/>
      <c r="AEV979" s="1"/>
      <c r="AEW979" s="1"/>
      <c r="AEX979" s="1"/>
      <c r="AEY979" s="1"/>
      <c r="AEZ979" s="1"/>
      <c r="AFA979" s="1"/>
      <c r="AFB979" s="1"/>
      <c r="AFC979" s="1"/>
      <c r="AFD979" s="1"/>
      <c r="AFE979" s="1"/>
      <c r="AFF979" s="1"/>
      <c r="AFG979" s="1"/>
      <c r="AFH979" s="1"/>
      <c r="AFI979" s="1"/>
      <c r="AFJ979" s="1"/>
      <c r="AFK979" s="1"/>
      <c r="AFL979" s="1"/>
      <c r="AFM979" s="1"/>
      <c r="AFN979" s="1"/>
      <c r="AFO979" s="1"/>
      <c r="AFP979" s="1"/>
      <c r="AFQ979" s="1"/>
      <c r="AFR979" s="1"/>
      <c r="AFS979" s="1"/>
      <c r="AFT979" s="1"/>
      <c r="AFU979" s="1"/>
      <c r="AFV979" s="1"/>
      <c r="AFW979" s="1"/>
      <c r="AFX979" s="1"/>
      <c r="AFY979" s="1"/>
      <c r="AFZ979" s="1"/>
      <c r="AGA979" s="1"/>
      <c r="AGB979" s="1"/>
      <c r="AGC979" s="1"/>
      <c r="AGD979" s="1"/>
      <c r="AGE979" s="1"/>
      <c r="AGF979" s="1"/>
      <c r="AGG979" s="1"/>
      <c r="AGH979" s="1"/>
      <c r="AGI979" s="1"/>
      <c r="AGJ979" s="1"/>
      <c r="AGK979" s="1"/>
      <c r="AGL979" s="1"/>
      <c r="AGM979" s="1"/>
      <c r="AGN979" s="1"/>
      <c r="AGO979" s="1"/>
      <c r="AGP979" s="1"/>
      <c r="AGQ979" s="1"/>
      <c r="AGR979" s="1"/>
      <c r="AGS979" s="1"/>
      <c r="AGT979" s="1"/>
      <c r="AGU979" s="1"/>
      <c r="AGV979" s="1"/>
      <c r="AGW979" s="1"/>
      <c r="AGX979" s="1"/>
      <c r="AGY979" s="1"/>
      <c r="AGZ979" s="1"/>
      <c r="AHA979" s="1"/>
      <c r="AHB979" s="1"/>
      <c r="AHC979" s="1"/>
      <c r="AHD979" s="1"/>
      <c r="AHE979" s="1"/>
      <c r="AHF979" s="1"/>
      <c r="AHG979" s="1"/>
      <c r="AHH979" s="1"/>
      <c r="AHI979" s="1"/>
      <c r="AHJ979" s="1"/>
      <c r="AHK979" s="1"/>
      <c r="AHL979" s="1"/>
      <c r="AHM979" s="1"/>
      <c r="AHN979" s="1"/>
      <c r="AHO979" s="1"/>
      <c r="AHP979" s="1"/>
      <c r="AHQ979" s="1"/>
      <c r="AHR979" s="1"/>
      <c r="AHS979" s="1"/>
      <c r="AHT979" s="1"/>
      <c r="AHU979" s="1"/>
      <c r="AHV979" s="1"/>
      <c r="AHW979" s="1"/>
      <c r="AHX979" s="1"/>
      <c r="AHY979" s="1"/>
      <c r="AHZ979" s="1"/>
      <c r="AIA979" s="1"/>
      <c r="AIB979" s="1"/>
      <c r="AIC979" s="1"/>
      <c r="AID979" s="1"/>
      <c r="AIE979" s="1"/>
      <c r="AIF979" s="1"/>
      <c r="AIG979" s="1"/>
      <c r="AIH979" s="1"/>
      <c r="AII979" s="1"/>
      <c r="AIJ979" s="1"/>
      <c r="AIK979" s="1"/>
      <c r="AIL979" s="1"/>
      <c r="AIM979" s="1"/>
      <c r="AIN979" s="1"/>
      <c r="AIO979" s="1"/>
      <c r="AIP979" s="1"/>
      <c r="AIQ979" s="1"/>
      <c r="AIR979" s="1"/>
      <c r="AIS979" s="1"/>
      <c r="AIT979" s="1"/>
      <c r="AIU979" s="1"/>
    </row>
    <row r="980" spans="1:931" s="5" customFormat="1" ht="37.5" x14ac:dyDescent="0.3">
      <c r="A980" s="24">
        <f t="shared" si="211"/>
        <v>74</v>
      </c>
      <c r="B980" s="111"/>
      <c r="C980" s="47"/>
      <c r="D980" s="111"/>
      <c r="E980" s="111"/>
      <c r="F980" s="112" t="s">
        <v>199</v>
      </c>
      <c r="G980" s="111" t="s">
        <v>41</v>
      </c>
      <c r="H980" s="111"/>
      <c r="I980" s="113"/>
      <c r="J980" s="113"/>
      <c r="K980" s="40" t="s">
        <v>35</v>
      </c>
      <c r="L980" s="115">
        <f>I979*Q980</f>
        <v>321885</v>
      </c>
      <c r="M980" s="155"/>
      <c r="N980" s="115">
        <f>I979*R980</f>
        <v>20514.804</v>
      </c>
      <c r="O980" s="115">
        <f t="shared" si="214"/>
        <v>342399.804</v>
      </c>
      <c r="P980" s="155"/>
      <c r="Q980" s="115">
        <v>450</v>
      </c>
      <c r="R980" s="34">
        <v>28.68</v>
      </c>
      <c r="S980" s="112" t="s">
        <v>183</v>
      </c>
      <c r="T980" s="112" t="s">
        <v>429</v>
      </c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1"/>
      <c r="LP980" s="1"/>
      <c r="LQ980" s="1"/>
      <c r="LR980" s="1"/>
      <c r="LS980" s="1"/>
      <c r="LT980" s="1"/>
      <c r="LU980" s="1"/>
      <c r="LV980" s="1"/>
      <c r="LW980" s="1"/>
      <c r="LX980" s="1"/>
      <c r="LY980" s="1"/>
      <c r="LZ980" s="1"/>
      <c r="MA980" s="1"/>
      <c r="MB980" s="1"/>
      <c r="MC980" s="1"/>
      <c r="MD980" s="1"/>
      <c r="ME980" s="1"/>
      <c r="MF980" s="1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1"/>
      <c r="MR980" s="1"/>
      <c r="MS980" s="1"/>
      <c r="MT980" s="1"/>
      <c r="MU980" s="1"/>
      <c r="MV980" s="1"/>
      <c r="MW980" s="1"/>
      <c r="MX980" s="1"/>
      <c r="MY980" s="1"/>
      <c r="MZ980" s="1"/>
      <c r="NA980" s="1"/>
      <c r="NB980" s="1"/>
      <c r="NC980" s="1"/>
      <c r="ND980" s="1"/>
      <c r="NE980" s="1"/>
      <c r="NF980" s="1"/>
      <c r="NG980" s="1"/>
      <c r="NH980" s="1"/>
      <c r="NI980" s="1"/>
      <c r="NJ980" s="1"/>
      <c r="NK980" s="1"/>
      <c r="NL980" s="1"/>
      <c r="NM980" s="1"/>
      <c r="NN980" s="1"/>
      <c r="NO980" s="1"/>
      <c r="NP980" s="1"/>
      <c r="NQ980" s="1"/>
      <c r="NR980" s="1"/>
      <c r="NS980" s="1"/>
      <c r="NT980" s="1"/>
      <c r="NU980" s="1"/>
      <c r="NV980" s="1"/>
      <c r="NW980" s="1"/>
      <c r="NX980" s="1"/>
      <c r="NY980" s="1"/>
      <c r="NZ980" s="1"/>
      <c r="OA980" s="1"/>
      <c r="OB980" s="1"/>
      <c r="OC980" s="1"/>
      <c r="OD980" s="1"/>
      <c r="OE980" s="1"/>
      <c r="OF980" s="1"/>
      <c r="OG980" s="1"/>
      <c r="OH980" s="1"/>
      <c r="OI980" s="1"/>
      <c r="OJ980" s="1"/>
      <c r="OK980" s="1"/>
      <c r="OL980" s="1"/>
      <c r="OM980" s="1"/>
      <c r="ON980" s="1"/>
      <c r="OO980" s="1"/>
      <c r="OP980" s="1"/>
      <c r="OQ980" s="1"/>
      <c r="OR980" s="1"/>
      <c r="OS980" s="1"/>
      <c r="OT980" s="1"/>
      <c r="OU980" s="1"/>
      <c r="OV980" s="1"/>
      <c r="OW980" s="1"/>
      <c r="OX980" s="1"/>
      <c r="OY980" s="1"/>
      <c r="OZ980" s="1"/>
      <c r="PA980" s="1"/>
      <c r="PB980" s="1"/>
      <c r="PC980" s="1"/>
      <c r="PD980" s="1"/>
      <c r="PE980" s="1"/>
      <c r="PF980" s="1"/>
      <c r="PG980" s="1"/>
      <c r="PH980" s="1"/>
      <c r="PI980" s="1"/>
      <c r="PJ980" s="1"/>
      <c r="PK980" s="1"/>
      <c r="PL980" s="1"/>
      <c r="PM980" s="1"/>
      <c r="PN980" s="1"/>
      <c r="PO980" s="1"/>
      <c r="PP980" s="1"/>
      <c r="PQ980" s="1"/>
      <c r="PR980" s="1"/>
      <c r="PS980" s="1"/>
      <c r="PT980" s="1"/>
      <c r="PU980" s="1"/>
      <c r="PV980" s="1"/>
      <c r="PW980" s="1"/>
      <c r="PX980" s="1"/>
      <c r="PY980" s="1"/>
      <c r="PZ980" s="1"/>
      <c r="QA980" s="1"/>
      <c r="QB980" s="1"/>
      <c r="QC980" s="1"/>
      <c r="QD980" s="1"/>
      <c r="QE980" s="1"/>
      <c r="QF980" s="1"/>
      <c r="QG980" s="1"/>
      <c r="QH980" s="1"/>
      <c r="QI980" s="1"/>
      <c r="QJ980" s="1"/>
      <c r="QK980" s="1"/>
      <c r="QL980" s="1"/>
      <c r="QM980" s="1"/>
      <c r="QN980" s="1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1"/>
      <c r="RR980" s="1"/>
      <c r="RS980" s="1"/>
      <c r="RT980" s="1"/>
      <c r="RU980" s="1"/>
      <c r="RV980" s="1"/>
      <c r="RW980" s="1"/>
      <c r="RX980" s="1"/>
      <c r="RY980" s="1"/>
      <c r="RZ980" s="1"/>
      <c r="SA980" s="1"/>
      <c r="SB980" s="1"/>
      <c r="SC980" s="1"/>
      <c r="SD980" s="1"/>
      <c r="SE980" s="1"/>
      <c r="SF980" s="1"/>
      <c r="SG980" s="1"/>
      <c r="SH980" s="1"/>
      <c r="SI980" s="1"/>
      <c r="SJ980" s="1"/>
      <c r="SK980" s="1"/>
      <c r="SL980" s="1"/>
      <c r="SM980" s="1"/>
      <c r="SN980" s="1"/>
      <c r="SO980" s="1"/>
      <c r="SP980" s="1"/>
      <c r="SQ980" s="1"/>
      <c r="SR980" s="1"/>
      <c r="SS980" s="1"/>
      <c r="ST980" s="1"/>
      <c r="SU980" s="1"/>
      <c r="SV980" s="1"/>
      <c r="SW980" s="1"/>
      <c r="SX980" s="1"/>
      <c r="SY980" s="1"/>
      <c r="SZ980" s="1"/>
      <c r="TA980" s="1"/>
      <c r="TB980" s="1"/>
      <c r="TC980" s="1"/>
      <c r="TD980" s="1"/>
      <c r="TE980" s="1"/>
      <c r="TF980" s="1"/>
      <c r="TG980" s="1"/>
      <c r="TH980" s="1"/>
      <c r="TI980" s="1"/>
      <c r="TJ980" s="1"/>
      <c r="TK980" s="1"/>
      <c r="TL980" s="1"/>
      <c r="TM980" s="1"/>
      <c r="TN980" s="1"/>
      <c r="TO980" s="1"/>
      <c r="TP980" s="1"/>
      <c r="TQ980" s="1"/>
      <c r="TR980" s="1"/>
      <c r="TS980" s="1"/>
      <c r="TT980" s="1"/>
      <c r="TU980" s="1"/>
      <c r="TV980" s="1"/>
      <c r="TW980" s="1"/>
      <c r="TX980" s="1"/>
      <c r="TY980" s="1"/>
      <c r="TZ980" s="1"/>
      <c r="UA980" s="1"/>
      <c r="UB980" s="1"/>
      <c r="UC980" s="1"/>
      <c r="UD980" s="1"/>
      <c r="UE980" s="1"/>
      <c r="UF980" s="1"/>
      <c r="UG980" s="1"/>
      <c r="UH980" s="1"/>
      <c r="UI980" s="1"/>
      <c r="UJ980" s="1"/>
      <c r="UK980" s="1"/>
      <c r="UL980" s="1"/>
      <c r="UM980" s="1"/>
      <c r="UN980" s="1"/>
      <c r="UO980" s="1"/>
      <c r="UP980" s="1"/>
      <c r="UQ980" s="1"/>
      <c r="UR980" s="1"/>
      <c r="US980" s="1"/>
      <c r="UT980" s="1"/>
      <c r="UU980" s="1"/>
      <c r="UV980" s="1"/>
      <c r="UW980" s="1"/>
      <c r="UX980" s="1"/>
      <c r="UY980" s="1"/>
      <c r="UZ980" s="1"/>
      <c r="VA980" s="1"/>
      <c r="VB980" s="1"/>
      <c r="VC980" s="1"/>
      <c r="VD980" s="1"/>
      <c r="VE980" s="1"/>
      <c r="VF980" s="1"/>
      <c r="VG980" s="1"/>
      <c r="VH980" s="1"/>
      <c r="VI980" s="1"/>
      <c r="VJ980" s="1"/>
      <c r="VK980" s="1"/>
      <c r="VL980" s="1"/>
      <c r="VM980" s="1"/>
      <c r="VN980" s="1"/>
      <c r="VO980" s="1"/>
      <c r="VP980" s="1"/>
      <c r="VQ980" s="1"/>
      <c r="VR980" s="1"/>
      <c r="VS980" s="1"/>
      <c r="VT980" s="1"/>
      <c r="VU980" s="1"/>
      <c r="VV980" s="1"/>
      <c r="VW980" s="1"/>
      <c r="VX980" s="1"/>
      <c r="VY980" s="1"/>
      <c r="VZ980" s="1"/>
      <c r="WA980" s="1"/>
      <c r="WB980" s="1"/>
      <c r="WC980" s="1"/>
      <c r="WD980" s="1"/>
      <c r="WE980" s="1"/>
      <c r="WF980" s="1"/>
      <c r="WG980" s="1"/>
      <c r="WH980" s="1"/>
      <c r="WI980" s="1"/>
      <c r="WJ980" s="1"/>
      <c r="WK980" s="1"/>
      <c r="WL980" s="1"/>
      <c r="WM980" s="1"/>
      <c r="WN980" s="1"/>
      <c r="WO980" s="1"/>
      <c r="WP980" s="1"/>
      <c r="WQ980" s="1"/>
      <c r="WR980" s="1"/>
      <c r="WS980" s="1"/>
      <c r="WT980" s="1"/>
      <c r="WU980" s="1"/>
      <c r="WV980" s="1"/>
      <c r="WW980" s="1"/>
      <c r="WX980" s="1"/>
      <c r="WY980" s="1"/>
      <c r="WZ980" s="1"/>
      <c r="XA980" s="1"/>
      <c r="XB980" s="1"/>
      <c r="XC980" s="1"/>
      <c r="XD980" s="1"/>
      <c r="XE980" s="1"/>
      <c r="XF980" s="1"/>
      <c r="XG980" s="1"/>
      <c r="XH980" s="1"/>
      <c r="XI980" s="1"/>
      <c r="XJ980" s="1"/>
      <c r="XK980" s="1"/>
      <c r="XL980" s="1"/>
      <c r="XM980" s="1"/>
      <c r="XN980" s="1"/>
      <c r="XO980" s="1"/>
      <c r="XP980" s="1"/>
      <c r="XQ980" s="1"/>
      <c r="XR980" s="1"/>
      <c r="XS980" s="1"/>
      <c r="XT980" s="1"/>
      <c r="XU980" s="1"/>
      <c r="XV980" s="1"/>
      <c r="XW980" s="1"/>
      <c r="XX980" s="1"/>
      <c r="XY980" s="1"/>
      <c r="XZ980" s="1"/>
      <c r="YA980" s="1"/>
      <c r="YB980" s="1"/>
      <c r="YC980" s="1"/>
      <c r="YD980" s="1"/>
      <c r="YE980" s="1"/>
      <c r="YF980" s="1"/>
      <c r="YG980" s="1"/>
      <c r="YH980" s="1"/>
      <c r="YI980" s="1"/>
      <c r="YJ980" s="1"/>
      <c r="YK980" s="1"/>
      <c r="YL980" s="1"/>
      <c r="YM980" s="1"/>
      <c r="YN980" s="1"/>
      <c r="YO980" s="1"/>
      <c r="YP980" s="1"/>
      <c r="YQ980" s="1"/>
      <c r="YR980" s="1"/>
      <c r="YS980" s="1"/>
      <c r="YT980" s="1"/>
      <c r="YU980" s="1"/>
      <c r="YV980" s="1"/>
      <c r="YW980" s="1"/>
      <c r="YX980" s="1"/>
      <c r="YY980" s="1"/>
      <c r="YZ980" s="1"/>
      <c r="ZA980" s="1"/>
      <c r="ZB980" s="1"/>
      <c r="ZC980" s="1"/>
      <c r="ZD980" s="1"/>
      <c r="ZE980" s="1"/>
      <c r="ZF980" s="1"/>
      <c r="ZG980" s="1"/>
      <c r="ZH980" s="1"/>
      <c r="ZI980" s="1"/>
      <c r="ZJ980" s="1"/>
      <c r="ZK980" s="1"/>
      <c r="ZL980" s="1"/>
      <c r="ZM980" s="1"/>
      <c r="ZN980" s="1"/>
      <c r="ZO980" s="1"/>
      <c r="ZP980" s="1"/>
      <c r="ZQ980" s="1"/>
      <c r="ZR980" s="1"/>
      <c r="ZS980" s="1"/>
      <c r="ZT980" s="1"/>
      <c r="ZU980" s="1"/>
      <c r="ZV980" s="1"/>
      <c r="ZW980" s="1"/>
      <c r="ZX980" s="1"/>
      <c r="ZY980" s="1"/>
      <c r="ZZ980" s="1"/>
      <c r="AAA980" s="1"/>
      <c r="AAB980" s="1"/>
      <c r="AAC980" s="1"/>
      <c r="AAD980" s="1"/>
      <c r="AAE980" s="1"/>
      <c r="AAF980" s="1"/>
      <c r="AAG980" s="1"/>
      <c r="AAH980" s="1"/>
      <c r="AAI980" s="1"/>
      <c r="AAJ980" s="1"/>
      <c r="AAK980" s="1"/>
      <c r="AAL980" s="1"/>
      <c r="AAM980" s="1"/>
      <c r="AAN980" s="1"/>
      <c r="AAO980" s="1"/>
      <c r="AAP980" s="1"/>
      <c r="AAQ980" s="1"/>
      <c r="AAR980" s="1"/>
      <c r="AAS980" s="1"/>
      <c r="AAT980" s="1"/>
      <c r="AAU980" s="1"/>
      <c r="AAV980" s="1"/>
      <c r="AAW980" s="1"/>
      <c r="AAX980" s="1"/>
      <c r="AAY980" s="1"/>
      <c r="AAZ980" s="1"/>
      <c r="ABA980" s="1"/>
      <c r="ABB980" s="1"/>
      <c r="ABC980" s="1"/>
      <c r="ABD980" s="1"/>
      <c r="ABE980" s="1"/>
      <c r="ABF980" s="1"/>
      <c r="ABG980" s="1"/>
      <c r="ABH980" s="1"/>
      <c r="ABI980" s="1"/>
      <c r="ABJ980" s="1"/>
      <c r="ABK980" s="1"/>
      <c r="ABL980" s="1"/>
      <c r="ABM980" s="1"/>
      <c r="ABN980" s="1"/>
      <c r="ABO980" s="1"/>
      <c r="ABP980" s="1"/>
      <c r="ABQ980" s="1"/>
      <c r="ABR980" s="1"/>
      <c r="ABS980" s="1"/>
      <c r="ABT980" s="1"/>
      <c r="ABU980" s="1"/>
      <c r="ABV980" s="1"/>
      <c r="ABW980" s="1"/>
      <c r="ABX980" s="1"/>
      <c r="ABY980" s="1"/>
      <c r="ABZ980" s="1"/>
      <c r="ACA980" s="1"/>
      <c r="ACB980" s="1"/>
      <c r="ACC980" s="1"/>
      <c r="ACD980" s="1"/>
      <c r="ACE980" s="1"/>
      <c r="ACF980" s="1"/>
      <c r="ACG980" s="1"/>
      <c r="ACH980" s="1"/>
      <c r="ACI980" s="1"/>
      <c r="ACJ980" s="1"/>
      <c r="ACK980" s="1"/>
      <c r="ACL980" s="1"/>
      <c r="ACM980" s="1"/>
      <c r="ACN980" s="1"/>
      <c r="ACO980" s="1"/>
      <c r="ACP980" s="1"/>
      <c r="ACQ980" s="1"/>
      <c r="ACR980" s="1"/>
      <c r="ACS980" s="1"/>
      <c r="ACT980" s="1"/>
      <c r="ACU980" s="1"/>
      <c r="ACV980" s="1"/>
      <c r="ACW980" s="1"/>
      <c r="ACX980" s="1"/>
      <c r="ACY980" s="1"/>
      <c r="ACZ980" s="1"/>
      <c r="ADA980" s="1"/>
      <c r="ADB980" s="1"/>
      <c r="ADC980" s="1"/>
      <c r="ADD980" s="1"/>
      <c r="ADE980" s="1"/>
      <c r="ADF980" s="1"/>
      <c r="ADG980" s="1"/>
      <c r="ADH980" s="1"/>
      <c r="ADI980" s="1"/>
      <c r="ADJ980" s="1"/>
      <c r="ADK980" s="1"/>
      <c r="ADL980" s="1"/>
      <c r="ADM980" s="1"/>
      <c r="ADN980" s="1"/>
      <c r="ADO980" s="1"/>
      <c r="ADP980" s="1"/>
      <c r="ADQ980" s="1"/>
      <c r="ADR980" s="1"/>
      <c r="ADS980" s="1"/>
      <c r="ADT980" s="1"/>
      <c r="ADU980" s="1"/>
      <c r="ADV980" s="1"/>
      <c r="ADW980" s="1"/>
      <c r="ADX980" s="1"/>
      <c r="ADY980" s="1"/>
      <c r="ADZ980" s="1"/>
      <c r="AEA980" s="1"/>
      <c r="AEB980" s="1"/>
      <c r="AEC980" s="1"/>
      <c r="AED980" s="1"/>
      <c r="AEE980" s="1"/>
      <c r="AEF980" s="1"/>
      <c r="AEG980" s="1"/>
      <c r="AEH980" s="1"/>
      <c r="AEI980" s="1"/>
      <c r="AEJ980" s="1"/>
      <c r="AEK980" s="1"/>
      <c r="AEL980" s="1"/>
      <c r="AEM980" s="1"/>
      <c r="AEN980" s="1"/>
      <c r="AEO980" s="1"/>
      <c r="AEP980" s="1"/>
      <c r="AEQ980" s="1"/>
      <c r="AER980" s="1"/>
      <c r="AES980" s="1"/>
      <c r="AET980" s="1"/>
      <c r="AEU980" s="1"/>
      <c r="AEV980" s="1"/>
      <c r="AEW980" s="1"/>
      <c r="AEX980" s="1"/>
      <c r="AEY980" s="1"/>
      <c r="AEZ980" s="1"/>
      <c r="AFA980" s="1"/>
      <c r="AFB980" s="1"/>
      <c r="AFC980" s="1"/>
      <c r="AFD980" s="1"/>
      <c r="AFE980" s="1"/>
      <c r="AFF980" s="1"/>
      <c r="AFG980" s="1"/>
      <c r="AFH980" s="1"/>
      <c r="AFI980" s="1"/>
      <c r="AFJ980" s="1"/>
      <c r="AFK980" s="1"/>
      <c r="AFL980" s="1"/>
      <c r="AFM980" s="1"/>
      <c r="AFN980" s="1"/>
      <c r="AFO980" s="1"/>
      <c r="AFP980" s="1"/>
      <c r="AFQ980" s="1"/>
      <c r="AFR980" s="1"/>
      <c r="AFS980" s="1"/>
      <c r="AFT980" s="1"/>
      <c r="AFU980" s="1"/>
      <c r="AFV980" s="1"/>
      <c r="AFW980" s="1"/>
      <c r="AFX980" s="1"/>
      <c r="AFY980" s="1"/>
      <c r="AFZ980" s="1"/>
      <c r="AGA980" s="1"/>
      <c r="AGB980" s="1"/>
      <c r="AGC980" s="1"/>
      <c r="AGD980" s="1"/>
      <c r="AGE980" s="1"/>
      <c r="AGF980" s="1"/>
      <c r="AGG980" s="1"/>
      <c r="AGH980" s="1"/>
      <c r="AGI980" s="1"/>
      <c r="AGJ980" s="1"/>
      <c r="AGK980" s="1"/>
      <c r="AGL980" s="1"/>
      <c r="AGM980" s="1"/>
      <c r="AGN980" s="1"/>
      <c r="AGO980" s="1"/>
      <c r="AGP980" s="1"/>
      <c r="AGQ980" s="1"/>
      <c r="AGR980" s="1"/>
      <c r="AGS980" s="1"/>
      <c r="AGT980" s="1"/>
      <c r="AGU980" s="1"/>
      <c r="AGV980" s="1"/>
      <c r="AGW980" s="1"/>
      <c r="AGX980" s="1"/>
      <c r="AGY980" s="1"/>
      <c r="AGZ980" s="1"/>
      <c r="AHA980" s="1"/>
      <c r="AHB980" s="1"/>
      <c r="AHC980" s="1"/>
      <c r="AHD980" s="1"/>
      <c r="AHE980" s="1"/>
      <c r="AHF980" s="1"/>
      <c r="AHG980" s="1"/>
      <c r="AHH980" s="1"/>
      <c r="AHI980" s="1"/>
      <c r="AHJ980" s="1"/>
      <c r="AHK980" s="1"/>
      <c r="AHL980" s="1"/>
      <c r="AHM980" s="1"/>
      <c r="AHN980" s="1"/>
      <c r="AHO980" s="1"/>
      <c r="AHP980" s="1"/>
      <c r="AHQ980" s="1"/>
      <c r="AHR980" s="1"/>
      <c r="AHS980" s="1"/>
      <c r="AHT980" s="1"/>
      <c r="AHU980" s="1"/>
      <c r="AHV980" s="1"/>
      <c r="AHW980" s="1"/>
      <c r="AHX980" s="1"/>
      <c r="AHY980" s="1"/>
      <c r="AHZ980" s="1"/>
      <c r="AIA980" s="1"/>
      <c r="AIB980" s="1"/>
      <c r="AIC980" s="1"/>
      <c r="AID980" s="1"/>
      <c r="AIE980" s="1"/>
      <c r="AIF980" s="1"/>
      <c r="AIG980" s="1"/>
      <c r="AIH980" s="1"/>
      <c r="AII980" s="1"/>
      <c r="AIJ980" s="1"/>
      <c r="AIK980" s="1"/>
      <c r="AIL980" s="1"/>
      <c r="AIM980" s="1"/>
      <c r="AIN980" s="1"/>
      <c r="AIO980" s="1"/>
      <c r="AIP980" s="1"/>
      <c r="AIQ980" s="1"/>
      <c r="AIR980" s="1"/>
      <c r="AIS980" s="1"/>
      <c r="AIT980" s="1"/>
      <c r="AIU980" s="1"/>
    </row>
    <row r="981" spans="1:931" s="5" customFormat="1" ht="56.25" x14ac:dyDescent="0.3">
      <c r="A981" s="24">
        <f t="shared" si="211"/>
        <v>75</v>
      </c>
      <c r="B981" s="111"/>
      <c r="C981" s="47"/>
      <c r="D981" s="111"/>
      <c r="E981" s="111"/>
      <c r="F981" s="112" t="s">
        <v>199</v>
      </c>
      <c r="G981" s="111" t="s">
        <v>41</v>
      </c>
      <c r="H981" s="111"/>
      <c r="I981" s="113"/>
      <c r="J981" s="113"/>
      <c r="K981" s="40" t="s">
        <v>26</v>
      </c>
      <c r="L981" s="115">
        <f>I979*Q981</f>
        <v>82259.5</v>
      </c>
      <c r="M981" s="155"/>
      <c r="N981" s="115">
        <f>I979*R981</f>
        <v>18497.657999999999</v>
      </c>
      <c r="O981" s="115">
        <f t="shared" si="214"/>
        <v>100757.158</v>
      </c>
      <c r="P981" s="155"/>
      <c r="Q981" s="115">
        <v>115</v>
      </c>
      <c r="R981" s="34">
        <v>25.86</v>
      </c>
      <c r="S981" s="112" t="s">
        <v>183</v>
      </c>
      <c r="T981" s="112" t="s">
        <v>429</v>
      </c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1"/>
      <c r="LP981" s="1"/>
      <c r="LQ981" s="1"/>
      <c r="LR981" s="1"/>
      <c r="LS981" s="1"/>
      <c r="LT981" s="1"/>
      <c r="LU981" s="1"/>
      <c r="LV981" s="1"/>
      <c r="LW981" s="1"/>
      <c r="LX981" s="1"/>
      <c r="LY981" s="1"/>
      <c r="LZ981" s="1"/>
      <c r="MA981" s="1"/>
      <c r="MB981" s="1"/>
      <c r="MC981" s="1"/>
      <c r="MD981" s="1"/>
      <c r="ME981" s="1"/>
      <c r="MF981" s="1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1"/>
      <c r="MR981" s="1"/>
      <c r="MS981" s="1"/>
      <c r="MT981" s="1"/>
      <c r="MU981" s="1"/>
      <c r="MV981" s="1"/>
      <c r="MW981" s="1"/>
      <c r="MX981" s="1"/>
      <c r="MY981" s="1"/>
      <c r="MZ981" s="1"/>
      <c r="NA981" s="1"/>
      <c r="NB981" s="1"/>
      <c r="NC981" s="1"/>
      <c r="ND981" s="1"/>
      <c r="NE981" s="1"/>
      <c r="NF981" s="1"/>
      <c r="NG981" s="1"/>
      <c r="NH981" s="1"/>
      <c r="NI981" s="1"/>
      <c r="NJ981" s="1"/>
      <c r="NK981" s="1"/>
      <c r="NL981" s="1"/>
      <c r="NM981" s="1"/>
      <c r="NN981" s="1"/>
      <c r="NO981" s="1"/>
      <c r="NP981" s="1"/>
      <c r="NQ981" s="1"/>
      <c r="NR981" s="1"/>
      <c r="NS981" s="1"/>
      <c r="NT981" s="1"/>
      <c r="NU981" s="1"/>
      <c r="NV981" s="1"/>
      <c r="NW981" s="1"/>
      <c r="NX981" s="1"/>
      <c r="NY981" s="1"/>
      <c r="NZ981" s="1"/>
      <c r="OA981" s="1"/>
      <c r="OB981" s="1"/>
      <c r="OC981" s="1"/>
      <c r="OD981" s="1"/>
      <c r="OE981" s="1"/>
      <c r="OF981" s="1"/>
      <c r="OG981" s="1"/>
      <c r="OH981" s="1"/>
      <c r="OI981" s="1"/>
      <c r="OJ981" s="1"/>
      <c r="OK981" s="1"/>
      <c r="OL981" s="1"/>
      <c r="OM981" s="1"/>
      <c r="ON981" s="1"/>
      <c r="OO981" s="1"/>
      <c r="OP981" s="1"/>
      <c r="OQ981" s="1"/>
      <c r="OR981" s="1"/>
      <c r="OS981" s="1"/>
      <c r="OT981" s="1"/>
      <c r="OU981" s="1"/>
      <c r="OV981" s="1"/>
      <c r="OW981" s="1"/>
      <c r="OX981" s="1"/>
      <c r="OY981" s="1"/>
      <c r="OZ981" s="1"/>
      <c r="PA981" s="1"/>
      <c r="PB981" s="1"/>
      <c r="PC981" s="1"/>
      <c r="PD981" s="1"/>
      <c r="PE981" s="1"/>
      <c r="PF981" s="1"/>
      <c r="PG981" s="1"/>
      <c r="PH981" s="1"/>
      <c r="PI981" s="1"/>
      <c r="PJ981" s="1"/>
      <c r="PK981" s="1"/>
      <c r="PL981" s="1"/>
      <c r="PM981" s="1"/>
      <c r="PN981" s="1"/>
      <c r="PO981" s="1"/>
      <c r="PP981" s="1"/>
      <c r="PQ981" s="1"/>
      <c r="PR981" s="1"/>
      <c r="PS981" s="1"/>
      <c r="PT981" s="1"/>
      <c r="PU981" s="1"/>
      <c r="PV981" s="1"/>
      <c r="PW981" s="1"/>
      <c r="PX981" s="1"/>
      <c r="PY981" s="1"/>
      <c r="PZ981" s="1"/>
      <c r="QA981" s="1"/>
      <c r="QB981" s="1"/>
      <c r="QC981" s="1"/>
      <c r="QD981" s="1"/>
      <c r="QE981" s="1"/>
      <c r="QF981" s="1"/>
      <c r="QG981" s="1"/>
      <c r="QH981" s="1"/>
      <c r="QI981" s="1"/>
      <c r="QJ981" s="1"/>
      <c r="QK981" s="1"/>
      <c r="QL981" s="1"/>
      <c r="QM981" s="1"/>
      <c r="QN981" s="1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1"/>
      <c r="RR981" s="1"/>
      <c r="RS981" s="1"/>
      <c r="RT981" s="1"/>
      <c r="RU981" s="1"/>
      <c r="RV981" s="1"/>
      <c r="RW981" s="1"/>
      <c r="RX981" s="1"/>
      <c r="RY981" s="1"/>
      <c r="RZ981" s="1"/>
      <c r="SA981" s="1"/>
      <c r="SB981" s="1"/>
      <c r="SC981" s="1"/>
      <c r="SD981" s="1"/>
      <c r="SE981" s="1"/>
      <c r="SF981" s="1"/>
      <c r="SG981" s="1"/>
      <c r="SH981" s="1"/>
      <c r="SI981" s="1"/>
      <c r="SJ981" s="1"/>
      <c r="SK981" s="1"/>
      <c r="SL981" s="1"/>
      <c r="SM981" s="1"/>
      <c r="SN981" s="1"/>
      <c r="SO981" s="1"/>
      <c r="SP981" s="1"/>
      <c r="SQ981" s="1"/>
      <c r="SR981" s="1"/>
      <c r="SS981" s="1"/>
      <c r="ST981" s="1"/>
      <c r="SU981" s="1"/>
      <c r="SV981" s="1"/>
      <c r="SW981" s="1"/>
      <c r="SX981" s="1"/>
      <c r="SY981" s="1"/>
      <c r="SZ981" s="1"/>
      <c r="TA981" s="1"/>
      <c r="TB981" s="1"/>
      <c r="TC981" s="1"/>
      <c r="TD981" s="1"/>
      <c r="TE981" s="1"/>
      <c r="TF981" s="1"/>
      <c r="TG981" s="1"/>
      <c r="TH981" s="1"/>
      <c r="TI981" s="1"/>
      <c r="TJ981" s="1"/>
      <c r="TK981" s="1"/>
      <c r="TL981" s="1"/>
      <c r="TM981" s="1"/>
      <c r="TN981" s="1"/>
      <c r="TO981" s="1"/>
      <c r="TP981" s="1"/>
      <c r="TQ981" s="1"/>
      <c r="TR981" s="1"/>
      <c r="TS981" s="1"/>
      <c r="TT981" s="1"/>
      <c r="TU981" s="1"/>
      <c r="TV981" s="1"/>
      <c r="TW981" s="1"/>
      <c r="TX981" s="1"/>
      <c r="TY981" s="1"/>
      <c r="TZ981" s="1"/>
      <c r="UA981" s="1"/>
      <c r="UB981" s="1"/>
      <c r="UC981" s="1"/>
      <c r="UD981" s="1"/>
      <c r="UE981" s="1"/>
      <c r="UF981" s="1"/>
      <c r="UG981" s="1"/>
      <c r="UH981" s="1"/>
      <c r="UI981" s="1"/>
      <c r="UJ981" s="1"/>
      <c r="UK981" s="1"/>
      <c r="UL981" s="1"/>
      <c r="UM981" s="1"/>
      <c r="UN981" s="1"/>
      <c r="UO981" s="1"/>
      <c r="UP981" s="1"/>
      <c r="UQ981" s="1"/>
      <c r="UR981" s="1"/>
      <c r="US981" s="1"/>
      <c r="UT981" s="1"/>
      <c r="UU981" s="1"/>
      <c r="UV981" s="1"/>
      <c r="UW981" s="1"/>
      <c r="UX981" s="1"/>
      <c r="UY981" s="1"/>
      <c r="UZ981" s="1"/>
      <c r="VA981" s="1"/>
      <c r="VB981" s="1"/>
      <c r="VC981" s="1"/>
      <c r="VD981" s="1"/>
      <c r="VE981" s="1"/>
      <c r="VF981" s="1"/>
      <c r="VG981" s="1"/>
      <c r="VH981" s="1"/>
      <c r="VI981" s="1"/>
      <c r="VJ981" s="1"/>
      <c r="VK981" s="1"/>
      <c r="VL981" s="1"/>
      <c r="VM981" s="1"/>
      <c r="VN981" s="1"/>
      <c r="VO981" s="1"/>
      <c r="VP981" s="1"/>
      <c r="VQ981" s="1"/>
      <c r="VR981" s="1"/>
      <c r="VS981" s="1"/>
      <c r="VT981" s="1"/>
      <c r="VU981" s="1"/>
      <c r="VV981" s="1"/>
      <c r="VW981" s="1"/>
      <c r="VX981" s="1"/>
      <c r="VY981" s="1"/>
      <c r="VZ981" s="1"/>
      <c r="WA981" s="1"/>
      <c r="WB981" s="1"/>
      <c r="WC981" s="1"/>
      <c r="WD981" s="1"/>
      <c r="WE981" s="1"/>
      <c r="WF981" s="1"/>
      <c r="WG981" s="1"/>
      <c r="WH981" s="1"/>
      <c r="WI981" s="1"/>
      <c r="WJ981" s="1"/>
      <c r="WK981" s="1"/>
      <c r="WL981" s="1"/>
      <c r="WM981" s="1"/>
      <c r="WN981" s="1"/>
      <c r="WO981" s="1"/>
      <c r="WP981" s="1"/>
      <c r="WQ981" s="1"/>
      <c r="WR981" s="1"/>
      <c r="WS981" s="1"/>
      <c r="WT981" s="1"/>
      <c r="WU981" s="1"/>
      <c r="WV981" s="1"/>
      <c r="WW981" s="1"/>
      <c r="WX981" s="1"/>
      <c r="WY981" s="1"/>
      <c r="WZ981" s="1"/>
      <c r="XA981" s="1"/>
      <c r="XB981" s="1"/>
      <c r="XC981" s="1"/>
      <c r="XD981" s="1"/>
      <c r="XE981" s="1"/>
      <c r="XF981" s="1"/>
      <c r="XG981" s="1"/>
      <c r="XH981" s="1"/>
      <c r="XI981" s="1"/>
      <c r="XJ981" s="1"/>
      <c r="XK981" s="1"/>
      <c r="XL981" s="1"/>
      <c r="XM981" s="1"/>
      <c r="XN981" s="1"/>
      <c r="XO981" s="1"/>
      <c r="XP981" s="1"/>
      <c r="XQ981" s="1"/>
      <c r="XR981" s="1"/>
      <c r="XS981" s="1"/>
      <c r="XT981" s="1"/>
      <c r="XU981" s="1"/>
      <c r="XV981" s="1"/>
      <c r="XW981" s="1"/>
      <c r="XX981" s="1"/>
      <c r="XY981" s="1"/>
      <c r="XZ981" s="1"/>
      <c r="YA981" s="1"/>
      <c r="YB981" s="1"/>
      <c r="YC981" s="1"/>
      <c r="YD981" s="1"/>
      <c r="YE981" s="1"/>
      <c r="YF981" s="1"/>
      <c r="YG981" s="1"/>
      <c r="YH981" s="1"/>
      <c r="YI981" s="1"/>
      <c r="YJ981" s="1"/>
      <c r="YK981" s="1"/>
      <c r="YL981" s="1"/>
      <c r="YM981" s="1"/>
      <c r="YN981" s="1"/>
      <c r="YO981" s="1"/>
      <c r="YP981" s="1"/>
      <c r="YQ981" s="1"/>
      <c r="YR981" s="1"/>
      <c r="YS981" s="1"/>
      <c r="YT981" s="1"/>
      <c r="YU981" s="1"/>
      <c r="YV981" s="1"/>
      <c r="YW981" s="1"/>
      <c r="YX981" s="1"/>
      <c r="YY981" s="1"/>
      <c r="YZ981" s="1"/>
      <c r="ZA981" s="1"/>
      <c r="ZB981" s="1"/>
      <c r="ZC981" s="1"/>
      <c r="ZD981" s="1"/>
      <c r="ZE981" s="1"/>
      <c r="ZF981" s="1"/>
      <c r="ZG981" s="1"/>
      <c r="ZH981" s="1"/>
      <c r="ZI981" s="1"/>
      <c r="ZJ981" s="1"/>
      <c r="ZK981" s="1"/>
      <c r="ZL981" s="1"/>
      <c r="ZM981" s="1"/>
      <c r="ZN981" s="1"/>
      <c r="ZO981" s="1"/>
      <c r="ZP981" s="1"/>
      <c r="ZQ981" s="1"/>
      <c r="ZR981" s="1"/>
      <c r="ZS981" s="1"/>
      <c r="ZT981" s="1"/>
      <c r="ZU981" s="1"/>
      <c r="ZV981" s="1"/>
      <c r="ZW981" s="1"/>
      <c r="ZX981" s="1"/>
      <c r="ZY981" s="1"/>
      <c r="ZZ981" s="1"/>
      <c r="AAA981" s="1"/>
      <c r="AAB981" s="1"/>
      <c r="AAC981" s="1"/>
      <c r="AAD981" s="1"/>
      <c r="AAE981" s="1"/>
      <c r="AAF981" s="1"/>
      <c r="AAG981" s="1"/>
      <c r="AAH981" s="1"/>
      <c r="AAI981" s="1"/>
      <c r="AAJ981" s="1"/>
      <c r="AAK981" s="1"/>
      <c r="AAL981" s="1"/>
      <c r="AAM981" s="1"/>
      <c r="AAN981" s="1"/>
      <c r="AAO981" s="1"/>
      <c r="AAP981" s="1"/>
      <c r="AAQ981" s="1"/>
      <c r="AAR981" s="1"/>
      <c r="AAS981" s="1"/>
      <c r="AAT981" s="1"/>
      <c r="AAU981" s="1"/>
      <c r="AAV981" s="1"/>
      <c r="AAW981" s="1"/>
      <c r="AAX981" s="1"/>
      <c r="AAY981" s="1"/>
      <c r="AAZ981" s="1"/>
      <c r="ABA981" s="1"/>
      <c r="ABB981" s="1"/>
      <c r="ABC981" s="1"/>
      <c r="ABD981" s="1"/>
      <c r="ABE981" s="1"/>
      <c r="ABF981" s="1"/>
      <c r="ABG981" s="1"/>
      <c r="ABH981" s="1"/>
      <c r="ABI981" s="1"/>
      <c r="ABJ981" s="1"/>
      <c r="ABK981" s="1"/>
      <c r="ABL981" s="1"/>
      <c r="ABM981" s="1"/>
      <c r="ABN981" s="1"/>
      <c r="ABO981" s="1"/>
      <c r="ABP981" s="1"/>
      <c r="ABQ981" s="1"/>
      <c r="ABR981" s="1"/>
      <c r="ABS981" s="1"/>
      <c r="ABT981" s="1"/>
      <c r="ABU981" s="1"/>
      <c r="ABV981" s="1"/>
      <c r="ABW981" s="1"/>
      <c r="ABX981" s="1"/>
      <c r="ABY981" s="1"/>
      <c r="ABZ981" s="1"/>
      <c r="ACA981" s="1"/>
      <c r="ACB981" s="1"/>
      <c r="ACC981" s="1"/>
      <c r="ACD981" s="1"/>
      <c r="ACE981" s="1"/>
      <c r="ACF981" s="1"/>
      <c r="ACG981" s="1"/>
      <c r="ACH981" s="1"/>
      <c r="ACI981" s="1"/>
      <c r="ACJ981" s="1"/>
      <c r="ACK981" s="1"/>
      <c r="ACL981" s="1"/>
      <c r="ACM981" s="1"/>
      <c r="ACN981" s="1"/>
      <c r="ACO981" s="1"/>
      <c r="ACP981" s="1"/>
      <c r="ACQ981" s="1"/>
      <c r="ACR981" s="1"/>
      <c r="ACS981" s="1"/>
      <c r="ACT981" s="1"/>
      <c r="ACU981" s="1"/>
      <c r="ACV981" s="1"/>
      <c r="ACW981" s="1"/>
      <c r="ACX981" s="1"/>
      <c r="ACY981" s="1"/>
      <c r="ACZ981" s="1"/>
      <c r="ADA981" s="1"/>
      <c r="ADB981" s="1"/>
      <c r="ADC981" s="1"/>
      <c r="ADD981" s="1"/>
      <c r="ADE981" s="1"/>
      <c r="ADF981" s="1"/>
      <c r="ADG981" s="1"/>
      <c r="ADH981" s="1"/>
      <c r="ADI981" s="1"/>
      <c r="ADJ981" s="1"/>
      <c r="ADK981" s="1"/>
      <c r="ADL981" s="1"/>
      <c r="ADM981" s="1"/>
      <c r="ADN981" s="1"/>
      <c r="ADO981" s="1"/>
      <c r="ADP981" s="1"/>
      <c r="ADQ981" s="1"/>
      <c r="ADR981" s="1"/>
      <c r="ADS981" s="1"/>
      <c r="ADT981" s="1"/>
      <c r="ADU981" s="1"/>
      <c r="ADV981" s="1"/>
      <c r="ADW981" s="1"/>
      <c r="ADX981" s="1"/>
      <c r="ADY981" s="1"/>
      <c r="ADZ981" s="1"/>
      <c r="AEA981" s="1"/>
      <c r="AEB981" s="1"/>
      <c r="AEC981" s="1"/>
      <c r="AED981" s="1"/>
      <c r="AEE981" s="1"/>
      <c r="AEF981" s="1"/>
      <c r="AEG981" s="1"/>
      <c r="AEH981" s="1"/>
      <c r="AEI981" s="1"/>
      <c r="AEJ981" s="1"/>
      <c r="AEK981" s="1"/>
      <c r="AEL981" s="1"/>
      <c r="AEM981" s="1"/>
      <c r="AEN981" s="1"/>
      <c r="AEO981" s="1"/>
      <c r="AEP981" s="1"/>
      <c r="AEQ981" s="1"/>
      <c r="AER981" s="1"/>
      <c r="AES981" s="1"/>
      <c r="AET981" s="1"/>
      <c r="AEU981" s="1"/>
      <c r="AEV981" s="1"/>
      <c r="AEW981" s="1"/>
      <c r="AEX981" s="1"/>
      <c r="AEY981" s="1"/>
      <c r="AEZ981" s="1"/>
      <c r="AFA981" s="1"/>
      <c r="AFB981" s="1"/>
      <c r="AFC981" s="1"/>
      <c r="AFD981" s="1"/>
      <c r="AFE981" s="1"/>
      <c r="AFF981" s="1"/>
      <c r="AFG981" s="1"/>
      <c r="AFH981" s="1"/>
      <c r="AFI981" s="1"/>
      <c r="AFJ981" s="1"/>
      <c r="AFK981" s="1"/>
      <c r="AFL981" s="1"/>
      <c r="AFM981" s="1"/>
      <c r="AFN981" s="1"/>
      <c r="AFO981" s="1"/>
      <c r="AFP981" s="1"/>
      <c r="AFQ981" s="1"/>
      <c r="AFR981" s="1"/>
      <c r="AFS981" s="1"/>
      <c r="AFT981" s="1"/>
      <c r="AFU981" s="1"/>
      <c r="AFV981" s="1"/>
      <c r="AFW981" s="1"/>
      <c r="AFX981" s="1"/>
      <c r="AFY981" s="1"/>
      <c r="AFZ981" s="1"/>
      <c r="AGA981" s="1"/>
      <c r="AGB981" s="1"/>
      <c r="AGC981" s="1"/>
      <c r="AGD981" s="1"/>
      <c r="AGE981" s="1"/>
      <c r="AGF981" s="1"/>
      <c r="AGG981" s="1"/>
      <c r="AGH981" s="1"/>
      <c r="AGI981" s="1"/>
      <c r="AGJ981" s="1"/>
      <c r="AGK981" s="1"/>
      <c r="AGL981" s="1"/>
      <c r="AGM981" s="1"/>
      <c r="AGN981" s="1"/>
      <c r="AGO981" s="1"/>
      <c r="AGP981" s="1"/>
      <c r="AGQ981" s="1"/>
      <c r="AGR981" s="1"/>
      <c r="AGS981" s="1"/>
      <c r="AGT981" s="1"/>
      <c r="AGU981" s="1"/>
      <c r="AGV981" s="1"/>
      <c r="AGW981" s="1"/>
      <c r="AGX981" s="1"/>
      <c r="AGY981" s="1"/>
      <c r="AGZ981" s="1"/>
      <c r="AHA981" s="1"/>
      <c r="AHB981" s="1"/>
      <c r="AHC981" s="1"/>
      <c r="AHD981" s="1"/>
      <c r="AHE981" s="1"/>
      <c r="AHF981" s="1"/>
      <c r="AHG981" s="1"/>
      <c r="AHH981" s="1"/>
      <c r="AHI981" s="1"/>
      <c r="AHJ981" s="1"/>
      <c r="AHK981" s="1"/>
      <c r="AHL981" s="1"/>
      <c r="AHM981" s="1"/>
      <c r="AHN981" s="1"/>
      <c r="AHO981" s="1"/>
      <c r="AHP981" s="1"/>
      <c r="AHQ981" s="1"/>
      <c r="AHR981" s="1"/>
      <c r="AHS981" s="1"/>
      <c r="AHT981" s="1"/>
      <c r="AHU981" s="1"/>
      <c r="AHV981" s="1"/>
      <c r="AHW981" s="1"/>
      <c r="AHX981" s="1"/>
      <c r="AHY981" s="1"/>
      <c r="AHZ981" s="1"/>
      <c r="AIA981" s="1"/>
      <c r="AIB981" s="1"/>
      <c r="AIC981" s="1"/>
      <c r="AID981" s="1"/>
      <c r="AIE981" s="1"/>
      <c r="AIF981" s="1"/>
      <c r="AIG981" s="1"/>
      <c r="AIH981" s="1"/>
      <c r="AII981" s="1"/>
      <c r="AIJ981" s="1"/>
      <c r="AIK981" s="1"/>
      <c r="AIL981" s="1"/>
      <c r="AIM981" s="1"/>
      <c r="AIN981" s="1"/>
      <c r="AIO981" s="1"/>
      <c r="AIP981" s="1"/>
      <c r="AIQ981" s="1"/>
      <c r="AIR981" s="1"/>
      <c r="AIS981" s="1"/>
      <c r="AIT981" s="1"/>
      <c r="AIU981" s="1"/>
    </row>
    <row r="982" spans="1:931" s="4" customFormat="1" ht="37.5" x14ac:dyDescent="0.25">
      <c r="A982" s="24">
        <f t="shared" si="211"/>
        <v>76</v>
      </c>
      <c r="B982" s="111">
        <v>34</v>
      </c>
      <c r="C982" s="47" t="s">
        <v>243</v>
      </c>
      <c r="D982" s="111">
        <v>1957</v>
      </c>
      <c r="E982" s="111" t="s">
        <v>24</v>
      </c>
      <c r="F982" s="113" t="s">
        <v>216</v>
      </c>
      <c r="G982" s="111" t="s">
        <v>41</v>
      </c>
      <c r="H982" s="111">
        <v>3</v>
      </c>
      <c r="I982" s="113">
        <v>2862.5</v>
      </c>
      <c r="J982" s="113">
        <v>1502</v>
      </c>
      <c r="K982" s="40" t="s">
        <v>35</v>
      </c>
      <c r="L982" s="113">
        <f t="shared" ref="L982:L1011" si="215">I982*Q982</f>
        <v>1011607.4999999999</v>
      </c>
      <c r="M982" s="145">
        <f>L982+L983+L984+L985+L986</f>
        <v>3717442.875</v>
      </c>
      <c r="N982" s="115">
        <f t="shared" ref="N982:N1011" si="216">I982*R982</f>
        <v>60398.750000000007</v>
      </c>
      <c r="O982" s="115">
        <f t="shared" si="214"/>
        <v>1072006.25</v>
      </c>
      <c r="P982" s="145">
        <f>O982+O983+O984+O985+O986</f>
        <v>3950822.5</v>
      </c>
      <c r="Q982" s="115">
        <v>353.4</v>
      </c>
      <c r="R982" s="34">
        <v>21.1</v>
      </c>
      <c r="S982" s="112" t="s">
        <v>183</v>
      </c>
      <c r="T982" s="80" t="s">
        <v>429</v>
      </c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</row>
    <row r="983" spans="1:931" s="4" customFormat="1" ht="56.25" x14ac:dyDescent="0.25">
      <c r="A983" s="24">
        <f t="shared" si="211"/>
        <v>77</v>
      </c>
      <c r="B983" s="111"/>
      <c r="C983" s="47"/>
      <c r="D983" s="111"/>
      <c r="E983" s="111"/>
      <c r="F983" s="113" t="s">
        <v>216</v>
      </c>
      <c r="G983" s="111" t="s">
        <v>41</v>
      </c>
      <c r="H983" s="111"/>
      <c r="I983" s="113">
        <v>2862.5</v>
      </c>
      <c r="J983" s="113"/>
      <c r="K983" s="40" t="s">
        <v>26</v>
      </c>
      <c r="L983" s="113">
        <f t="shared" si="215"/>
        <v>215145.5</v>
      </c>
      <c r="M983" s="155"/>
      <c r="N983" s="115">
        <f t="shared" si="216"/>
        <v>40561.625</v>
      </c>
      <c r="O983" s="115">
        <f t="shared" si="214"/>
        <v>255707.125</v>
      </c>
      <c r="P983" s="155"/>
      <c r="Q983" s="115">
        <v>75.16</v>
      </c>
      <c r="R983" s="34">
        <v>14.17</v>
      </c>
      <c r="S983" s="112" t="s">
        <v>183</v>
      </c>
      <c r="T983" s="80" t="s">
        <v>429</v>
      </c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</row>
    <row r="984" spans="1:931" s="4" customFormat="1" ht="56.25" x14ac:dyDescent="0.25">
      <c r="A984" s="24">
        <f t="shared" si="211"/>
        <v>78</v>
      </c>
      <c r="B984" s="111"/>
      <c r="C984" s="47"/>
      <c r="D984" s="111"/>
      <c r="E984" s="111"/>
      <c r="F984" s="113" t="s">
        <v>216</v>
      </c>
      <c r="G984" s="111" t="s">
        <v>41</v>
      </c>
      <c r="H984" s="111"/>
      <c r="I984" s="113">
        <v>2862.5</v>
      </c>
      <c r="J984" s="113"/>
      <c r="K984" s="40" t="s">
        <v>29</v>
      </c>
      <c r="L984" s="113">
        <f t="shared" si="215"/>
        <v>148850</v>
      </c>
      <c r="M984" s="155"/>
      <c r="N984" s="115">
        <f t="shared" si="216"/>
        <v>32575.250000000004</v>
      </c>
      <c r="O984" s="115">
        <f t="shared" si="214"/>
        <v>181425.25</v>
      </c>
      <c r="P984" s="155"/>
      <c r="Q984" s="115">
        <v>52</v>
      </c>
      <c r="R984" s="34">
        <v>11.38</v>
      </c>
      <c r="S984" s="112" t="s">
        <v>183</v>
      </c>
      <c r="T984" s="80" t="s">
        <v>429</v>
      </c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</row>
    <row r="985" spans="1:931" s="4" customFormat="1" ht="37.5" x14ac:dyDescent="0.25">
      <c r="A985" s="24">
        <f t="shared" si="211"/>
        <v>79</v>
      </c>
      <c r="B985" s="111"/>
      <c r="C985" s="47"/>
      <c r="D985" s="111"/>
      <c r="E985" s="111"/>
      <c r="F985" s="113" t="s">
        <v>216</v>
      </c>
      <c r="G985" s="111" t="s">
        <v>41</v>
      </c>
      <c r="H985" s="111"/>
      <c r="I985" s="113">
        <v>2862.5</v>
      </c>
      <c r="J985" s="113"/>
      <c r="K985" s="40" t="s">
        <v>63</v>
      </c>
      <c r="L985" s="113">
        <f t="shared" si="215"/>
        <v>1959152.2499999998</v>
      </c>
      <c r="M985" s="155"/>
      <c r="N985" s="115">
        <f t="shared" si="216"/>
        <v>69272.5</v>
      </c>
      <c r="O985" s="115">
        <f t="shared" si="214"/>
        <v>2028424.7499999998</v>
      </c>
      <c r="P985" s="155"/>
      <c r="Q985" s="115">
        <v>684.42</v>
      </c>
      <c r="R985" s="115">
        <v>24.2</v>
      </c>
      <c r="S985" s="112" t="s">
        <v>183</v>
      </c>
      <c r="T985" s="80" t="s">
        <v>429</v>
      </c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</row>
    <row r="986" spans="1:931" ht="37.5" x14ac:dyDescent="0.3">
      <c r="A986" s="24">
        <f t="shared" si="211"/>
        <v>80</v>
      </c>
      <c r="B986" s="112"/>
      <c r="C986" s="78"/>
      <c r="D986" s="111"/>
      <c r="E986" s="111"/>
      <c r="F986" s="113" t="s">
        <v>216</v>
      </c>
      <c r="G986" s="111" t="s">
        <v>41</v>
      </c>
      <c r="H986" s="111"/>
      <c r="I986" s="113">
        <v>2862.5</v>
      </c>
      <c r="J986" s="113"/>
      <c r="K986" s="40" t="s">
        <v>540</v>
      </c>
      <c r="L986" s="113">
        <f t="shared" si="215"/>
        <v>382687.625</v>
      </c>
      <c r="M986" s="146"/>
      <c r="N986" s="115">
        <f t="shared" si="216"/>
        <v>30571.5</v>
      </c>
      <c r="O986" s="115">
        <f t="shared" si="214"/>
        <v>413259.125</v>
      </c>
      <c r="P986" s="146"/>
      <c r="Q986" s="115">
        <v>133.69</v>
      </c>
      <c r="R986" s="34">
        <v>10.68</v>
      </c>
      <c r="S986" s="112" t="s">
        <v>183</v>
      </c>
      <c r="T986" s="112" t="s">
        <v>429</v>
      </c>
    </row>
    <row r="987" spans="1:931" ht="37.5" x14ac:dyDescent="0.3">
      <c r="A987" s="24">
        <f t="shared" si="211"/>
        <v>81</v>
      </c>
      <c r="B987" s="112">
        <v>35</v>
      </c>
      <c r="C987" s="78" t="s">
        <v>244</v>
      </c>
      <c r="D987" s="111">
        <v>1963</v>
      </c>
      <c r="E987" s="111" t="s">
        <v>24</v>
      </c>
      <c r="F987" s="67" t="s">
        <v>201</v>
      </c>
      <c r="G987" s="111" t="s">
        <v>41</v>
      </c>
      <c r="H987" s="111">
        <v>2</v>
      </c>
      <c r="I987" s="113">
        <v>1011.9</v>
      </c>
      <c r="J987" s="113">
        <v>380.9</v>
      </c>
      <c r="K987" s="33" t="s">
        <v>32</v>
      </c>
      <c r="L987" s="115">
        <f t="shared" si="215"/>
        <v>326631.201</v>
      </c>
      <c r="M987" s="145">
        <f>L987+L988+L989+L990+L991+L992</f>
        <v>1863515.04</v>
      </c>
      <c r="N987" s="115">
        <f t="shared" si="216"/>
        <v>25418.928</v>
      </c>
      <c r="O987" s="115">
        <f t="shared" si="214"/>
        <v>352050.12900000002</v>
      </c>
      <c r="P987" s="145">
        <f>O987+O988+O989+O990+O991+O992</f>
        <v>1993281.0960000001</v>
      </c>
      <c r="Q987" s="34">
        <v>322.79000000000002</v>
      </c>
      <c r="R987" s="34">
        <v>25.12</v>
      </c>
      <c r="S987" s="112" t="s">
        <v>183</v>
      </c>
      <c r="T987" s="112" t="s">
        <v>429</v>
      </c>
    </row>
    <row r="988" spans="1:931" ht="37.5" x14ac:dyDescent="0.3">
      <c r="A988" s="24">
        <f t="shared" si="211"/>
        <v>82</v>
      </c>
      <c r="B988" s="112"/>
      <c r="C988" s="78"/>
      <c r="D988" s="111"/>
      <c r="E988" s="111"/>
      <c r="F988" s="67" t="s">
        <v>201</v>
      </c>
      <c r="G988" s="111" t="s">
        <v>41</v>
      </c>
      <c r="H988" s="111"/>
      <c r="I988" s="113">
        <v>1011.9</v>
      </c>
      <c r="J988" s="113"/>
      <c r="K988" s="33" t="s">
        <v>35</v>
      </c>
      <c r="L988" s="115">
        <f t="shared" si="215"/>
        <v>455355</v>
      </c>
      <c r="M988" s="155"/>
      <c r="N988" s="115">
        <f t="shared" si="216"/>
        <v>25682.021999999997</v>
      </c>
      <c r="O988" s="115">
        <f t="shared" si="214"/>
        <v>481037.022</v>
      </c>
      <c r="P988" s="155"/>
      <c r="Q988" s="115">
        <v>450</v>
      </c>
      <c r="R988" s="34">
        <v>25.38</v>
      </c>
      <c r="S988" s="112" t="s">
        <v>183</v>
      </c>
      <c r="T988" s="112" t="s">
        <v>429</v>
      </c>
    </row>
    <row r="989" spans="1:931" ht="56.25" x14ac:dyDescent="0.3">
      <c r="A989" s="24">
        <f t="shared" si="211"/>
        <v>83</v>
      </c>
      <c r="B989" s="112"/>
      <c r="C989" s="78"/>
      <c r="D989" s="111"/>
      <c r="E989" s="111"/>
      <c r="F989" s="67" t="s">
        <v>201</v>
      </c>
      <c r="G989" s="111" t="s">
        <v>41</v>
      </c>
      <c r="H989" s="111"/>
      <c r="I989" s="113">
        <v>1011.9</v>
      </c>
      <c r="J989" s="113"/>
      <c r="K989" s="33" t="s">
        <v>26</v>
      </c>
      <c r="L989" s="115">
        <f t="shared" si="215"/>
        <v>116368.5</v>
      </c>
      <c r="M989" s="155"/>
      <c r="N989" s="115">
        <f t="shared" si="216"/>
        <v>24143.933999999997</v>
      </c>
      <c r="O989" s="115">
        <f t="shared" si="214"/>
        <v>140512.43400000001</v>
      </c>
      <c r="P989" s="155"/>
      <c r="Q989" s="115">
        <v>115</v>
      </c>
      <c r="R989" s="34">
        <v>23.86</v>
      </c>
      <c r="S989" s="112" t="s">
        <v>183</v>
      </c>
      <c r="T989" s="112" t="s">
        <v>429</v>
      </c>
    </row>
    <row r="990" spans="1:931" ht="56.25" x14ac:dyDescent="0.3">
      <c r="A990" s="24">
        <f t="shared" si="211"/>
        <v>84</v>
      </c>
      <c r="B990" s="112"/>
      <c r="C990" s="78"/>
      <c r="D990" s="111"/>
      <c r="E990" s="111"/>
      <c r="F990" s="67" t="s">
        <v>201</v>
      </c>
      <c r="G990" s="111" t="s">
        <v>41</v>
      </c>
      <c r="H990" s="111"/>
      <c r="I990" s="113">
        <v>1011.9</v>
      </c>
      <c r="J990" s="113"/>
      <c r="K990" s="33" t="s">
        <v>29</v>
      </c>
      <c r="L990" s="115">
        <f t="shared" si="215"/>
        <v>97870.967999999993</v>
      </c>
      <c r="M990" s="155"/>
      <c r="N990" s="115">
        <f t="shared" si="216"/>
        <v>12689.225999999999</v>
      </c>
      <c r="O990" s="115">
        <f t="shared" si="214"/>
        <v>110560.19399999999</v>
      </c>
      <c r="P990" s="155"/>
      <c r="Q990" s="115">
        <v>96.72</v>
      </c>
      <c r="R990" s="34">
        <v>12.54</v>
      </c>
      <c r="S990" s="112" t="s">
        <v>183</v>
      </c>
      <c r="T990" s="112" t="s">
        <v>429</v>
      </c>
    </row>
    <row r="991" spans="1:931" ht="37.5" x14ac:dyDescent="0.3">
      <c r="A991" s="24">
        <f t="shared" si="211"/>
        <v>85</v>
      </c>
      <c r="B991" s="112"/>
      <c r="C991" s="78"/>
      <c r="D991" s="111"/>
      <c r="E991" s="111"/>
      <c r="F991" s="67" t="s">
        <v>201</v>
      </c>
      <c r="G991" s="111" t="s">
        <v>41</v>
      </c>
      <c r="H991" s="111"/>
      <c r="I991" s="113">
        <v>1011.9</v>
      </c>
      <c r="J991" s="113"/>
      <c r="K991" s="33" t="s">
        <v>63</v>
      </c>
      <c r="L991" s="115">
        <f t="shared" si="215"/>
        <v>777624.91200000001</v>
      </c>
      <c r="M991" s="155"/>
      <c r="N991" s="115">
        <f t="shared" si="216"/>
        <v>33514.127999999997</v>
      </c>
      <c r="O991" s="115">
        <f t="shared" si="214"/>
        <v>811139.04</v>
      </c>
      <c r="P991" s="155"/>
      <c r="Q991" s="115">
        <v>768.48</v>
      </c>
      <c r="R991" s="34">
        <v>33.119999999999997</v>
      </c>
      <c r="S991" s="112" t="s">
        <v>183</v>
      </c>
      <c r="T991" s="112" t="s">
        <v>429</v>
      </c>
    </row>
    <row r="992" spans="1:931" ht="37.5" x14ac:dyDescent="0.3">
      <c r="A992" s="24">
        <f t="shared" si="211"/>
        <v>86</v>
      </c>
      <c r="B992" s="112"/>
      <c r="C992" s="78"/>
      <c r="D992" s="111"/>
      <c r="E992" s="111"/>
      <c r="F992" s="67" t="s">
        <v>201</v>
      </c>
      <c r="G992" s="111" t="s">
        <v>41</v>
      </c>
      <c r="H992" s="111"/>
      <c r="I992" s="113">
        <v>1011.9</v>
      </c>
      <c r="J992" s="113"/>
      <c r="K992" s="33" t="s">
        <v>325</v>
      </c>
      <c r="L992" s="115">
        <f t="shared" si="215"/>
        <v>89664.459000000003</v>
      </c>
      <c r="M992" s="146"/>
      <c r="N992" s="115">
        <f t="shared" si="216"/>
        <v>8317.8180000000011</v>
      </c>
      <c r="O992" s="115">
        <f t="shared" si="214"/>
        <v>97982.277000000002</v>
      </c>
      <c r="P992" s="146"/>
      <c r="Q992" s="115">
        <v>88.61</v>
      </c>
      <c r="R992" s="115">
        <v>8.2200000000000006</v>
      </c>
      <c r="S992" s="112" t="s">
        <v>183</v>
      </c>
      <c r="T992" s="112" t="s">
        <v>429</v>
      </c>
    </row>
    <row r="993" spans="1:931" ht="37.5" x14ac:dyDescent="0.3">
      <c r="A993" s="24">
        <f t="shared" si="211"/>
        <v>87</v>
      </c>
      <c r="B993" s="112">
        <v>36</v>
      </c>
      <c r="C993" s="78" t="s">
        <v>245</v>
      </c>
      <c r="D993" s="111">
        <v>1958</v>
      </c>
      <c r="E993" s="111" t="s">
        <v>24</v>
      </c>
      <c r="F993" s="67" t="s">
        <v>201</v>
      </c>
      <c r="G993" s="111" t="s">
        <v>41</v>
      </c>
      <c r="H993" s="111">
        <v>2</v>
      </c>
      <c r="I993" s="113">
        <v>2519.2199999999998</v>
      </c>
      <c r="J993" s="113"/>
      <c r="K993" s="33" t="s">
        <v>35</v>
      </c>
      <c r="L993" s="115">
        <f t="shared" si="215"/>
        <v>1133649</v>
      </c>
      <c r="M993" s="145">
        <f>L993+L994+L995+L996+L997</f>
        <v>4042869.4481999995</v>
      </c>
      <c r="N993" s="115">
        <f t="shared" si="216"/>
        <v>63937.803599999992</v>
      </c>
      <c r="O993" s="115">
        <f t="shared" si="214"/>
        <v>1197586.8036</v>
      </c>
      <c r="P993" s="145">
        <f>O993+O994+O995+O996+O997</f>
        <v>4279877.6657999996</v>
      </c>
      <c r="Q993" s="115">
        <v>450</v>
      </c>
      <c r="R993" s="34">
        <v>25.38</v>
      </c>
      <c r="S993" s="112" t="s">
        <v>183</v>
      </c>
      <c r="T993" s="112" t="s">
        <v>429</v>
      </c>
    </row>
    <row r="994" spans="1:931" ht="56.25" x14ac:dyDescent="0.3">
      <c r="A994" s="24">
        <f t="shared" si="211"/>
        <v>88</v>
      </c>
      <c r="B994" s="112"/>
      <c r="C994" s="78"/>
      <c r="D994" s="111"/>
      <c r="E994" s="111"/>
      <c r="F994" s="67" t="s">
        <v>201</v>
      </c>
      <c r="G994" s="111" t="s">
        <v>41</v>
      </c>
      <c r="H994" s="111"/>
      <c r="I994" s="113">
        <v>2519.2199999999998</v>
      </c>
      <c r="J994" s="113"/>
      <c r="K994" s="33" t="s">
        <v>29</v>
      </c>
      <c r="L994" s="115">
        <f t="shared" si="215"/>
        <v>243658.95839999997</v>
      </c>
      <c r="M994" s="155"/>
      <c r="N994" s="115">
        <f t="shared" si="216"/>
        <v>31591.018799999994</v>
      </c>
      <c r="O994" s="115">
        <f t="shared" si="214"/>
        <v>275249.97719999996</v>
      </c>
      <c r="P994" s="155"/>
      <c r="Q994" s="115">
        <v>96.72</v>
      </c>
      <c r="R994" s="34">
        <v>12.54</v>
      </c>
      <c r="S994" s="112" t="s">
        <v>183</v>
      </c>
      <c r="T994" s="112" t="s">
        <v>429</v>
      </c>
    </row>
    <row r="995" spans="1:931" ht="37.5" x14ac:dyDescent="0.3">
      <c r="A995" s="24">
        <f t="shared" si="211"/>
        <v>89</v>
      </c>
      <c r="B995" s="112"/>
      <c r="C995" s="78"/>
      <c r="D995" s="111"/>
      <c r="E995" s="111"/>
      <c r="F995" s="67" t="s">
        <v>201</v>
      </c>
      <c r="G995" s="111" t="s">
        <v>41</v>
      </c>
      <c r="H995" s="111"/>
      <c r="I995" s="113">
        <v>2519.2199999999998</v>
      </c>
      <c r="J995" s="113"/>
      <c r="K995" s="33" t="s">
        <v>63</v>
      </c>
      <c r="L995" s="115">
        <f t="shared" si="215"/>
        <v>1935970.1856</v>
      </c>
      <c r="M995" s="155"/>
      <c r="N995" s="115">
        <f t="shared" si="216"/>
        <v>83436.566399999982</v>
      </c>
      <c r="O995" s="115">
        <f t="shared" si="214"/>
        <v>2019406.7519999999</v>
      </c>
      <c r="P995" s="155"/>
      <c r="Q995" s="115">
        <v>768.48</v>
      </c>
      <c r="R995" s="34">
        <v>33.119999999999997</v>
      </c>
      <c r="S995" s="112" t="s">
        <v>183</v>
      </c>
      <c r="T995" s="112" t="s">
        <v>429</v>
      </c>
    </row>
    <row r="996" spans="1:931" ht="37.5" x14ac:dyDescent="0.3">
      <c r="A996" s="24">
        <f t="shared" si="211"/>
        <v>90</v>
      </c>
      <c r="B996" s="112"/>
      <c r="C996" s="78"/>
      <c r="D996" s="111"/>
      <c r="E996" s="111"/>
      <c r="F996" s="67" t="s">
        <v>201</v>
      </c>
      <c r="G996" s="111" t="s">
        <v>41</v>
      </c>
      <c r="H996" s="111"/>
      <c r="I996" s="113">
        <v>2519.2199999999998</v>
      </c>
      <c r="J996" s="113"/>
      <c r="K996" s="33" t="s">
        <v>325</v>
      </c>
      <c r="L996" s="115">
        <f t="shared" si="215"/>
        <v>223228.08419999998</v>
      </c>
      <c r="M996" s="155"/>
      <c r="N996" s="115">
        <f t="shared" si="216"/>
        <v>20707.988399999998</v>
      </c>
      <c r="O996" s="115">
        <f t="shared" si="214"/>
        <v>243936.07259999998</v>
      </c>
      <c r="P996" s="155"/>
      <c r="Q996" s="115">
        <v>88.61</v>
      </c>
      <c r="R996" s="115">
        <v>8.2200000000000006</v>
      </c>
      <c r="S996" s="112" t="s">
        <v>183</v>
      </c>
      <c r="T996" s="112" t="s">
        <v>429</v>
      </c>
    </row>
    <row r="997" spans="1:931" ht="37.5" x14ac:dyDescent="0.3">
      <c r="A997" s="24">
        <f t="shared" si="211"/>
        <v>91</v>
      </c>
      <c r="B997" s="112"/>
      <c r="C997" s="78"/>
      <c r="D997" s="111"/>
      <c r="E997" s="111"/>
      <c r="F997" s="67" t="s">
        <v>201</v>
      </c>
      <c r="G997" s="111" t="s">
        <v>41</v>
      </c>
      <c r="H997" s="111"/>
      <c r="I997" s="113">
        <v>2519.2199999999998</v>
      </c>
      <c r="J997" s="113"/>
      <c r="K997" s="33" t="s">
        <v>540</v>
      </c>
      <c r="L997" s="115">
        <f t="shared" si="215"/>
        <v>506363.22</v>
      </c>
      <c r="M997" s="146"/>
      <c r="N997" s="115">
        <f t="shared" si="216"/>
        <v>37334.840400000001</v>
      </c>
      <c r="O997" s="115">
        <f t="shared" si="214"/>
        <v>543698.06039999996</v>
      </c>
      <c r="P997" s="146"/>
      <c r="Q997" s="115">
        <v>201</v>
      </c>
      <c r="R997" s="34">
        <v>14.82</v>
      </c>
      <c r="S997" s="112" t="s">
        <v>183</v>
      </c>
      <c r="T997" s="112" t="s">
        <v>429</v>
      </c>
    </row>
    <row r="998" spans="1:931" s="5" customFormat="1" ht="37.5" x14ac:dyDescent="0.3">
      <c r="A998" s="24">
        <f t="shared" si="211"/>
        <v>92</v>
      </c>
      <c r="B998" s="111">
        <v>37</v>
      </c>
      <c r="C998" s="47" t="s">
        <v>492</v>
      </c>
      <c r="D998" s="111">
        <v>1967</v>
      </c>
      <c r="E998" s="111" t="s">
        <v>24</v>
      </c>
      <c r="F998" s="112" t="s">
        <v>195</v>
      </c>
      <c r="G998" s="111" t="s">
        <v>41</v>
      </c>
      <c r="H998" s="111">
        <v>2</v>
      </c>
      <c r="I998" s="113">
        <v>756.1</v>
      </c>
      <c r="J998" s="113">
        <v>419.6</v>
      </c>
      <c r="K998" s="40" t="s">
        <v>32</v>
      </c>
      <c r="L998" s="115">
        <f t="shared" si="215"/>
        <v>257573.02600000001</v>
      </c>
      <c r="M998" s="145">
        <f>L998+L999</f>
        <v>1427350.4580000001</v>
      </c>
      <c r="N998" s="115">
        <f t="shared" si="216"/>
        <v>22017.632000000001</v>
      </c>
      <c r="O998" s="115">
        <f t="shared" si="214"/>
        <v>279590.658</v>
      </c>
      <c r="P998" s="145">
        <f>O998+O999</f>
        <v>1525507.36</v>
      </c>
      <c r="Q998" s="115">
        <v>340.66</v>
      </c>
      <c r="R998" s="34">
        <v>29.12</v>
      </c>
      <c r="S998" s="112" t="s">
        <v>183</v>
      </c>
      <c r="T998" s="112" t="s">
        <v>429</v>
      </c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  <c r="XX998" s="1"/>
      <c r="XY998" s="1"/>
      <c r="XZ998" s="1"/>
      <c r="YA998" s="1"/>
      <c r="YB998" s="1"/>
      <c r="YC998" s="1"/>
      <c r="YD998" s="1"/>
      <c r="YE998" s="1"/>
      <c r="YF998" s="1"/>
      <c r="YG998" s="1"/>
      <c r="YH998" s="1"/>
      <c r="YI998" s="1"/>
      <c r="YJ998" s="1"/>
      <c r="YK998" s="1"/>
      <c r="YL998" s="1"/>
      <c r="YM998" s="1"/>
      <c r="YN998" s="1"/>
      <c r="YO998" s="1"/>
      <c r="YP998" s="1"/>
      <c r="YQ998" s="1"/>
      <c r="YR998" s="1"/>
      <c r="YS998" s="1"/>
      <c r="YT998" s="1"/>
      <c r="YU998" s="1"/>
      <c r="YV998" s="1"/>
      <c r="YW998" s="1"/>
      <c r="YX998" s="1"/>
      <c r="YY998" s="1"/>
      <c r="YZ998" s="1"/>
      <c r="ZA998" s="1"/>
      <c r="ZB998" s="1"/>
      <c r="ZC998" s="1"/>
      <c r="ZD998" s="1"/>
      <c r="ZE998" s="1"/>
      <c r="ZF998" s="1"/>
      <c r="ZG998" s="1"/>
      <c r="ZH998" s="1"/>
      <c r="ZI998" s="1"/>
      <c r="ZJ998" s="1"/>
      <c r="ZK998" s="1"/>
      <c r="ZL998" s="1"/>
      <c r="ZM998" s="1"/>
      <c r="ZN998" s="1"/>
      <c r="ZO998" s="1"/>
      <c r="ZP998" s="1"/>
      <c r="ZQ998" s="1"/>
      <c r="ZR998" s="1"/>
      <c r="ZS998" s="1"/>
      <c r="ZT998" s="1"/>
      <c r="ZU998" s="1"/>
      <c r="ZV998" s="1"/>
      <c r="ZW998" s="1"/>
      <c r="ZX998" s="1"/>
      <c r="ZY998" s="1"/>
      <c r="ZZ998" s="1"/>
      <c r="AAA998" s="1"/>
      <c r="AAB998" s="1"/>
      <c r="AAC998" s="1"/>
      <c r="AAD998" s="1"/>
      <c r="AAE998" s="1"/>
      <c r="AAF998" s="1"/>
      <c r="AAG998" s="1"/>
      <c r="AAH998" s="1"/>
      <c r="AAI998" s="1"/>
      <c r="AAJ998" s="1"/>
      <c r="AAK998" s="1"/>
      <c r="AAL998" s="1"/>
      <c r="AAM998" s="1"/>
      <c r="AAN998" s="1"/>
      <c r="AAO998" s="1"/>
      <c r="AAP998" s="1"/>
      <c r="AAQ998" s="1"/>
      <c r="AAR998" s="1"/>
      <c r="AAS998" s="1"/>
      <c r="AAT998" s="1"/>
      <c r="AAU998" s="1"/>
      <c r="AAV998" s="1"/>
      <c r="AAW998" s="1"/>
      <c r="AAX998" s="1"/>
      <c r="AAY998" s="1"/>
      <c r="AAZ998" s="1"/>
      <c r="ABA998" s="1"/>
      <c r="ABB998" s="1"/>
      <c r="ABC998" s="1"/>
      <c r="ABD998" s="1"/>
      <c r="ABE998" s="1"/>
      <c r="ABF998" s="1"/>
      <c r="ABG998" s="1"/>
      <c r="ABH998" s="1"/>
      <c r="ABI998" s="1"/>
      <c r="ABJ998" s="1"/>
      <c r="ABK998" s="1"/>
      <c r="ABL998" s="1"/>
      <c r="ABM998" s="1"/>
      <c r="ABN998" s="1"/>
      <c r="ABO998" s="1"/>
      <c r="ABP998" s="1"/>
      <c r="ABQ998" s="1"/>
      <c r="ABR998" s="1"/>
      <c r="ABS998" s="1"/>
      <c r="ABT998" s="1"/>
      <c r="ABU998" s="1"/>
      <c r="ABV998" s="1"/>
      <c r="ABW998" s="1"/>
      <c r="ABX998" s="1"/>
      <c r="ABY998" s="1"/>
      <c r="ABZ998" s="1"/>
      <c r="ACA998" s="1"/>
      <c r="ACB998" s="1"/>
      <c r="ACC998" s="1"/>
      <c r="ACD998" s="1"/>
      <c r="ACE998" s="1"/>
      <c r="ACF998" s="1"/>
      <c r="ACG998" s="1"/>
      <c r="ACH998" s="1"/>
      <c r="ACI998" s="1"/>
      <c r="ACJ998" s="1"/>
      <c r="ACK998" s="1"/>
      <c r="ACL998" s="1"/>
      <c r="ACM998" s="1"/>
      <c r="ACN998" s="1"/>
      <c r="ACO998" s="1"/>
      <c r="ACP998" s="1"/>
      <c r="ACQ998" s="1"/>
      <c r="ACR998" s="1"/>
      <c r="ACS998" s="1"/>
      <c r="ACT998" s="1"/>
      <c r="ACU998" s="1"/>
      <c r="ACV998" s="1"/>
      <c r="ACW998" s="1"/>
      <c r="ACX998" s="1"/>
      <c r="ACY998" s="1"/>
      <c r="ACZ998" s="1"/>
      <c r="ADA998" s="1"/>
      <c r="ADB998" s="1"/>
      <c r="ADC998" s="1"/>
      <c r="ADD998" s="1"/>
      <c r="ADE998" s="1"/>
      <c r="ADF998" s="1"/>
      <c r="ADG998" s="1"/>
      <c r="ADH998" s="1"/>
      <c r="ADI998" s="1"/>
      <c r="ADJ998" s="1"/>
      <c r="ADK998" s="1"/>
      <c r="ADL998" s="1"/>
      <c r="ADM998" s="1"/>
      <c r="ADN998" s="1"/>
      <c r="ADO998" s="1"/>
      <c r="ADP998" s="1"/>
      <c r="ADQ998" s="1"/>
      <c r="ADR998" s="1"/>
      <c r="ADS998" s="1"/>
      <c r="ADT998" s="1"/>
      <c r="ADU998" s="1"/>
      <c r="ADV998" s="1"/>
      <c r="ADW998" s="1"/>
      <c r="ADX998" s="1"/>
      <c r="ADY998" s="1"/>
      <c r="ADZ998" s="1"/>
      <c r="AEA998" s="1"/>
      <c r="AEB998" s="1"/>
      <c r="AEC998" s="1"/>
      <c r="AED998" s="1"/>
      <c r="AEE998" s="1"/>
      <c r="AEF998" s="1"/>
      <c r="AEG998" s="1"/>
      <c r="AEH998" s="1"/>
      <c r="AEI998" s="1"/>
      <c r="AEJ998" s="1"/>
      <c r="AEK998" s="1"/>
      <c r="AEL998" s="1"/>
      <c r="AEM998" s="1"/>
      <c r="AEN998" s="1"/>
      <c r="AEO998" s="1"/>
      <c r="AEP998" s="1"/>
      <c r="AEQ998" s="1"/>
      <c r="AER998" s="1"/>
      <c r="AES998" s="1"/>
      <c r="AET998" s="1"/>
      <c r="AEU998" s="1"/>
      <c r="AEV998" s="1"/>
      <c r="AEW998" s="1"/>
      <c r="AEX998" s="1"/>
      <c r="AEY998" s="1"/>
      <c r="AEZ998" s="1"/>
      <c r="AFA998" s="1"/>
      <c r="AFB998" s="1"/>
      <c r="AFC998" s="1"/>
      <c r="AFD998" s="1"/>
      <c r="AFE998" s="1"/>
      <c r="AFF998" s="1"/>
      <c r="AFG998" s="1"/>
      <c r="AFH998" s="1"/>
      <c r="AFI998" s="1"/>
      <c r="AFJ998" s="1"/>
      <c r="AFK998" s="1"/>
      <c r="AFL998" s="1"/>
      <c r="AFM998" s="1"/>
      <c r="AFN998" s="1"/>
      <c r="AFO998" s="1"/>
      <c r="AFP998" s="1"/>
      <c r="AFQ998" s="1"/>
      <c r="AFR998" s="1"/>
      <c r="AFS998" s="1"/>
      <c r="AFT998" s="1"/>
      <c r="AFU998" s="1"/>
      <c r="AFV998" s="1"/>
      <c r="AFW998" s="1"/>
      <c r="AFX998" s="1"/>
      <c r="AFY998" s="1"/>
      <c r="AFZ998" s="1"/>
      <c r="AGA998" s="1"/>
      <c r="AGB998" s="1"/>
      <c r="AGC998" s="1"/>
      <c r="AGD998" s="1"/>
      <c r="AGE998" s="1"/>
      <c r="AGF998" s="1"/>
      <c r="AGG998" s="1"/>
      <c r="AGH998" s="1"/>
      <c r="AGI998" s="1"/>
      <c r="AGJ998" s="1"/>
      <c r="AGK998" s="1"/>
      <c r="AGL998" s="1"/>
      <c r="AGM998" s="1"/>
      <c r="AGN998" s="1"/>
      <c r="AGO998" s="1"/>
      <c r="AGP998" s="1"/>
      <c r="AGQ998" s="1"/>
      <c r="AGR998" s="1"/>
      <c r="AGS998" s="1"/>
      <c r="AGT998" s="1"/>
      <c r="AGU998" s="1"/>
      <c r="AGV998" s="1"/>
      <c r="AGW998" s="1"/>
      <c r="AGX998" s="1"/>
      <c r="AGY998" s="1"/>
      <c r="AGZ998" s="1"/>
      <c r="AHA998" s="1"/>
      <c r="AHB998" s="1"/>
      <c r="AHC998" s="1"/>
      <c r="AHD998" s="1"/>
      <c r="AHE998" s="1"/>
      <c r="AHF998" s="1"/>
      <c r="AHG998" s="1"/>
      <c r="AHH998" s="1"/>
      <c r="AHI998" s="1"/>
      <c r="AHJ998" s="1"/>
      <c r="AHK998" s="1"/>
      <c r="AHL998" s="1"/>
      <c r="AHM998" s="1"/>
      <c r="AHN998" s="1"/>
      <c r="AHO998" s="1"/>
      <c r="AHP998" s="1"/>
      <c r="AHQ998" s="1"/>
      <c r="AHR998" s="1"/>
      <c r="AHS998" s="1"/>
      <c r="AHT998" s="1"/>
      <c r="AHU998" s="1"/>
      <c r="AHV998" s="1"/>
      <c r="AHW998" s="1"/>
      <c r="AHX998" s="1"/>
      <c r="AHY998" s="1"/>
      <c r="AHZ998" s="1"/>
      <c r="AIA998" s="1"/>
      <c r="AIB998" s="1"/>
      <c r="AIC998" s="1"/>
      <c r="AID998" s="1"/>
      <c r="AIE998" s="1"/>
      <c r="AIF998" s="1"/>
      <c r="AIG998" s="1"/>
      <c r="AIH998" s="1"/>
      <c r="AII998" s="1"/>
      <c r="AIJ998" s="1"/>
      <c r="AIK998" s="1"/>
      <c r="AIL998" s="1"/>
      <c r="AIM998" s="1"/>
      <c r="AIN998" s="1"/>
      <c r="AIO998" s="1"/>
      <c r="AIP998" s="1"/>
      <c r="AIQ998" s="1"/>
      <c r="AIR998" s="1"/>
      <c r="AIS998" s="1"/>
      <c r="AIT998" s="1"/>
      <c r="AIU998" s="1"/>
    </row>
    <row r="999" spans="1:931" s="5" customFormat="1" ht="37.5" x14ac:dyDescent="0.3">
      <c r="A999" s="24">
        <f t="shared" si="211"/>
        <v>93</v>
      </c>
      <c r="B999" s="111"/>
      <c r="C999" s="47"/>
      <c r="D999" s="111"/>
      <c r="E999" s="111"/>
      <c r="F999" s="112" t="s">
        <v>195</v>
      </c>
      <c r="G999" s="111" t="s">
        <v>41</v>
      </c>
      <c r="H999" s="111"/>
      <c r="I999" s="113">
        <v>756.1</v>
      </c>
      <c r="J999" s="113"/>
      <c r="K999" s="33" t="s">
        <v>154</v>
      </c>
      <c r="L999" s="115">
        <f t="shared" si="215"/>
        <v>1169777.432</v>
      </c>
      <c r="M999" s="146"/>
      <c r="N999" s="115">
        <f t="shared" si="216"/>
        <v>76139.27</v>
      </c>
      <c r="O999" s="115">
        <f t="shared" si="214"/>
        <v>1245916.702</v>
      </c>
      <c r="P999" s="146"/>
      <c r="Q999" s="115">
        <v>1547.12</v>
      </c>
      <c r="R999" s="34">
        <v>100.7</v>
      </c>
      <c r="S999" s="112" t="s">
        <v>183</v>
      </c>
      <c r="T999" s="112" t="s">
        <v>429</v>
      </c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  <c r="XX999" s="1"/>
      <c r="XY999" s="1"/>
      <c r="XZ999" s="1"/>
      <c r="YA999" s="1"/>
      <c r="YB999" s="1"/>
      <c r="YC999" s="1"/>
      <c r="YD999" s="1"/>
      <c r="YE999" s="1"/>
      <c r="YF999" s="1"/>
      <c r="YG999" s="1"/>
      <c r="YH999" s="1"/>
      <c r="YI999" s="1"/>
      <c r="YJ999" s="1"/>
      <c r="YK999" s="1"/>
      <c r="YL999" s="1"/>
      <c r="YM999" s="1"/>
      <c r="YN999" s="1"/>
      <c r="YO999" s="1"/>
      <c r="YP999" s="1"/>
      <c r="YQ999" s="1"/>
      <c r="YR999" s="1"/>
      <c r="YS999" s="1"/>
      <c r="YT999" s="1"/>
      <c r="YU999" s="1"/>
      <c r="YV999" s="1"/>
      <c r="YW999" s="1"/>
      <c r="YX999" s="1"/>
      <c r="YY999" s="1"/>
      <c r="YZ999" s="1"/>
      <c r="ZA999" s="1"/>
      <c r="ZB999" s="1"/>
      <c r="ZC999" s="1"/>
      <c r="ZD999" s="1"/>
      <c r="ZE999" s="1"/>
      <c r="ZF999" s="1"/>
      <c r="ZG999" s="1"/>
      <c r="ZH999" s="1"/>
      <c r="ZI999" s="1"/>
      <c r="ZJ999" s="1"/>
      <c r="ZK999" s="1"/>
      <c r="ZL999" s="1"/>
      <c r="ZM999" s="1"/>
      <c r="ZN999" s="1"/>
      <c r="ZO999" s="1"/>
      <c r="ZP999" s="1"/>
      <c r="ZQ999" s="1"/>
      <c r="ZR999" s="1"/>
      <c r="ZS999" s="1"/>
      <c r="ZT999" s="1"/>
      <c r="ZU999" s="1"/>
      <c r="ZV999" s="1"/>
      <c r="ZW999" s="1"/>
      <c r="ZX999" s="1"/>
      <c r="ZY999" s="1"/>
      <c r="ZZ999" s="1"/>
      <c r="AAA999" s="1"/>
      <c r="AAB999" s="1"/>
      <c r="AAC999" s="1"/>
      <c r="AAD999" s="1"/>
      <c r="AAE999" s="1"/>
      <c r="AAF999" s="1"/>
      <c r="AAG999" s="1"/>
      <c r="AAH999" s="1"/>
      <c r="AAI999" s="1"/>
      <c r="AAJ999" s="1"/>
      <c r="AAK999" s="1"/>
      <c r="AAL999" s="1"/>
      <c r="AAM999" s="1"/>
      <c r="AAN999" s="1"/>
      <c r="AAO999" s="1"/>
      <c r="AAP999" s="1"/>
      <c r="AAQ999" s="1"/>
      <c r="AAR999" s="1"/>
      <c r="AAS999" s="1"/>
      <c r="AAT999" s="1"/>
      <c r="AAU999" s="1"/>
      <c r="AAV999" s="1"/>
      <c r="AAW999" s="1"/>
      <c r="AAX999" s="1"/>
      <c r="AAY999" s="1"/>
      <c r="AAZ999" s="1"/>
      <c r="ABA999" s="1"/>
      <c r="ABB999" s="1"/>
      <c r="ABC999" s="1"/>
      <c r="ABD999" s="1"/>
      <c r="ABE999" s="1"/>
      <c r="ABF999" s="1"/>
      <c r="ABG999" s="1"/>
      <c r="ABH999" s="1"/>
      <c r="ABI999" s="1"/>
      <c r="ABJ999" s="1"/>
      <c r="ABK999" s="1"/>
      <c r="ABL999" s="1"/>
      <c r="ABM999" s="1"/>
      <c r="ABN999" s="1"/>
      <c r="ABO999" s="1"/>
      <c r="ABP999" s="1"/>
      <c r="ABQ999" s="1"/>
      <c r="ABR999" s="1"/>
      <c r="ABS999" s="1"/>
      <c r="ABT999" s="1"/>
      <c r="ABU999" s="1"/>
      <c r="ABV999" s="1"/>
      <c r="ABW999" s="1"/>
      <c r="ABX999" s="1"/>
      <c r="ABY999" s="1"/>
      <c r="ABZ999" s="1"/>
      <c r="ACA999" s="1"/>
      <c r="ACB999" s="1"/>
      <c r="ACC999" s="1"/>
      <c r="ACD999" s="1"/>
      <c r="ACE999" s="1"/>
      <c r="ACF999" s="1"/>
      <c r="ACG999" s="1"/>
      <c r="ACH999" s="1"/>
      <c r="ACI999" s="1"/>
      <c r="ACJ999" s="1"/>
      <c r="ACK999" s="1"/>
      <c r="ACL999" s="1"/>
      <c r="ACM999" s="1"/>
      <c r="ACN999" s="1"/>
      <c r="ACO999" s="1"/>
      <c r="ACP999" s="1"/>
      <c r="ACQ999" s="1"/>
      <c r="ACR999" s="1"/>
      <c r="ACS999" s="1"/>
      <c r="ACT999" s="1"/>
      <c r="ACU999" s="1"/>
      <c r="ACV999" s="1"/>
      <c r="ACW999" s="1"/>
      <c r="ACX999" s="1"/>
      <c r="ACY999" s="1"/>
      <c r="ACZ999" s="1"/>
      <c r="ADA999" s="1"/>
      <c r="ADB999" s="1"/>
      <c r="ADC999" s="1"/>
      <c r="ADD999" s="1"/>
      <c r="ADE999" s="1"/>
      <c r="ADF999" s="1"/>
      <c r="ADG999" s="1"/>
      <c r="ADH999" s="1"/>
      <c r="ADI999" s="1"/>
      <c r="ADJ999" s="1"/>
      <c r="ADK999" s="1"/>
      <c r="ADL999" s="1"/>
      <c r="ADM999" s="1"/>
      <c r="ADN999" s="1"/>
      <c r="ADO999" s="1"/>
      <c r="ADP999" s="1"/>
      <c r="ADQ999" s="1"/>
      <c r="ADR999" s="1"/>
      <c r="ADS999" s="1"/>
      <c r="ADT999" s="1"/>
      <c r="ADU999" s="1"/>
      <c r="ADV999" s="1"/>
      <c r="ADW999" s="1"/>
      <c r="ADX999" s="1"/>
      <c r="ADY999" s="1"/>
      <c r="ADZ999" s="1"/>
      <c r="AEA999" s="1"/>
      <c r="AEB999" s="1"/>
      <c r="AEC999" s="1"/>
      <c r="AED999" s="1"/>
      <c r="AEE999" s="1"/>
      <c r="AEF999" s="1"/>
      <c r="AEG999" s="1"/>
      <c r="AEH999" s="1"/>
      <c r="AEI999" s="1"/>
      <c r="AEJ999" s="1"/>
      <c r="AEK999" s="1"/>
      <c r="AEL999" s="1"/>
      <c r="AEM999" s="1"/>
      <c r="AEN999" s="1"/>
      <c r="AEO999" s="1"/>
      <c r="AEP999" s="1"/>
      <c r="AEQ999" s="1"/>
      <c r="AER999" s="1"/>
      <c r="AES999" s="1"/>
      <c r="AET999" s="1"/>
      <c r="AEU999" s="1"/>
      <c r="AEV999" s="1"/>
      <c r="AEW999" s="1"/>
      <c r="AEX999" s="1"/>
      <c r="AEY999" s="1"/>
      <c r="AEZ999" s="1"/>
      <c r="AFA999" s="1"/>
      <c r="AFB999" s="1"/>
      <c r="AFC999" s="1"/>
      <c r="AFD999" s="1"/>
      <c r="AFE999" s="1"/>
      <c r="AFF999" s="1"/>
      <c r="AFG999" s="1"/>
      <c r="AFH999" s="1"/>
      <c r="AFI999" s="1"/>
      <c r="AFJ999" s="1"/>
      <c r="AFK999" s="1"/>
      <c r="AFL999" s="1"/>
      <c r="AFM999" s="1"/>
      <c r="AFN999" s="1"/>
      <c r="AFO999" s="1"/>
      <c r="AFP999" s="1"/>
      <c r="AFQ999" s="1"/>
      <c r="AFR999" s="1"/>
      <c r="AFS999" s="1"/>
      <c r="AFT999" s="1"/>
      <c r="AFU999" s="1"/>
      <c r="AFV999" s="1"/>
      <c r="AFW999" s="1"/>
      <c r="AFX999" s="1"/>
      <c r="AFY999" s="1"/>
      <c r="AFZ999" s="1"/>
      <c r="AGA999" s="1"/>
      <c r="AGB999" s="1"/>
      <c r="AGC999" s="1"/>
      <c r="AGD999" s="1"/>
      <c r="AGE999" s="1"/>
      <c r="AGF999" s="1"/>
      <c r="AGG999" s="1"/>
      <c r="AGH999" s="1"/>
      <c r="AGI999" s="1"/>
      <c r="AGJ999" s="1"/>
      <c r="AGK999" s="1"/>
      <c r="AGL999" s="1"/>
      <c r="AGM999" s="1"/>
      <c r="AGN999" s="1"/>
      <c r="AGO999" s="1"/>
      <c r="AGP999" s="1"/>
      <c r="AGQ999" s="1"/>
      <c r="AGR999" s="1"/>
      <c r="AGS999" s="1"/>
      <c r="AGT999" s="1"/>
      <c r="AGU999" s="1"/>
      <c r="AGV999" s="1"/>
      <c r="AGW999" s="1"/>
      <c r="AGX999" s="1"/>
      <c r="AGY999" s="1"/>
      <c r="AGZ999" s="1"/>
      <c r="AHA999" s="1"/>
      <c r="AHB999" s="1"/>
      <c r="AHC999" s="1"/>
      <c r="AHD999" s="1"/>
      <c r="AHE999" s="1"/>
      <c r="AHF999" s="1"/>
      <c r="AHG999" s="1"/>
      <c r="AHH999" s="1"/>
      <c r="AHI999" s="1"/>
      <c r="AHJ999" s="1"/>
      <c r="AHK999" s="1"/>
      <c r="AHL999" s="1"/>
      <c r="AHM999" s="1"/>
      <c r="AHN999" s="1"/>
      <c r="AHO999" s="1"/>
      <c r="AHP999" s="1"/>
      <c r="AHQ999" s="1"/>
      <c r="AHR999" s="1"/>
      <c r="AHS999" s="1"/>
      <c r="AHT999" s="1"/>
      <c r="AHU999" s="1"/>
      <c r="AHV999" s="1"/>
      <c r="AHW999" s="1"/>
      <c r="AHX999" s="1"/>
      <c r="AHY999" s="1"/>
      <c r="AHZ999" s="1"/>
      <c r="AIA999" s="1"/>
      <c r="AIB999" s="1"/>
      <c r="AIC999" s="1"/>
      <c r="AID999" s="1"/>
      <c r="AIE999" s="1"/>
      <c r="AIF999" s="1"/>
      <c r="AIG999" s="1"/>
      <c r="AIH999" s="1"/>
      <c r="AII999" s="1"/>
      <c r="AIJ999" s="1"/>
      <c r="AIK999" s="1"/>
      <c r="AIL999" s="1"/>
      <c r="AIM999" s="1"/>
      <c r="AIN999" s="1"/>
      <c r="AIO999" s="1"/>
      <c r="AIP999" s="1"/>
      <c r="AIQ999" s="1"/>
      <c r="AIR999" s="1"/>
      <c r="AIS999" s="1"/>
      <c r="AIT999" s="1"/>
      <c r="AIU999" s="1"/>
    </row>
    <row r="1000" spans="1:931" s="5" customFormat="1" ht="37.5" x14ac:dyDescent="0.3">
      <c r="A1000" s="24">
        <f t="shared" si="211"/>
        <v>94</v>
      </c>
      <c r="B1000" s="111">
        <v>38</v>
      </c>
      <c r="C1000" s="47" t="s">
        <v>250</v>
      </c>
      <c r="D1000" s="111">
        <v>1965</v>
      </c>
      <c r="E1000" s="111" t="s">
        <v>24</v>
      </c>
      <c r="F1000" s="112" t="s">
        <v>195</v>
      </c>
      <c r="G1000" s="111" t="s">
        <v>41</v>
      </c>
      <c r="H1000" s="111">
        <v>2</v>
      </c>
      <c r="I1000" s="113">
        <v>656</v>
      </c>
      <c r="J1000" s="113">
        <v>350.8</v>
      </c>
      <c r="K1000" s="33" t="s">
        <v>154</v>
      </c>
      <c r="L1000" s="113">
        <f t="shared" si="215"/>
        <v>1014910.72</v>
      </c>
      <c r="M1000" s="115">
        <f>L1000</f>
        <v>1014910.72</v>
      </c>
      <c r="N1000" s="115">
        <f t="shared" si="216"/>
        <v>66059.199999999997</v>
      </c>
      <c r="O1000" s="115">
        <f t="shared" si="214"/>
        <v>1080969.92</v>
      </c>
      <c r="P1000" s="115">
        <f>O1000</f>
        <v>1080969.92</v>
      </c>
      <c r="Q1000" s="115">
        <v>1547.12</v>
      </c>
      <c r="R1000" s="34">
        <v>100.7</v>
      </c>
      <c r="S1000" s="112" t="s">
        <v>183</v>
      </c>
      <c r="T1000" s="112" t="s">
        <v>429</v>
      </c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  <c r="XX1000" s="1"/>
      <c r="XY1000" s="1"/>
      <c r="XZ1000" s="1"/>
      <c r="YA1000" s="1"/>
      <c r="YB1000" s="1"/>
      <c r="YC1000" s="1"/>
      <c r="YD1000" s="1"/>
      <c r="YE1000" s="1"/>
      <c r="YF1000" s="1"/>
      <c r="YG1000" s="1"/>
      <c r="YH1000" s="1"/>
      <c r="YI1000" s="1"/>
      <c r="YJ1000" s="1"/>
      <c r="YK1000" s="1"/>
      <c r="YL1000" s="1"/>
      <c r="YM1000" s="1"/>
      <c r="YN1000" s="1"/>
      <c r="YO1000" s="1"/>
      <c r="YP1000" s="1"/>
      <c r="YQ1000" s="1"/>
      <c r="YR1000" s="1"/>
      <c r="YS1000" s="1"/>
      <c r="YT1000" s="1"/>
      <c r="YU1000" s="1"/>
      <c r="YV1000" s="1"/>
      <c r="YW1000" s="1"/>
      <c r="YX1000" s="1"/>
      <c r="YY1000" s="1"/>
      <c r="YZ1000" s="1"/>
      <c r="ZA1000" s="1"/>
      <c r="ZB1000" s="1"/>
      <c r="ZC1000" s="1"/>
      <c r="ZD1000" s="1"/>
      <c r="ZE1000" s="1"/>
      <c r="ZF1000" s="1"/>
      <c r="ZG1000" s="1"/>
      <c r="ZH1000" s="1"/>
      <c r="ZI1000" s="1"/>
      <c r="ZJ1000" s="1"/>
      <c r="ZK1000" s="1"/>
      <c r="ZL1000" s="1"/>
      <c r="ZM1000" s="1"/>
      <c r="ZN1000" s="1"/>
      <c r="ZO1000" s="1"/>
      <c r="ZP1000" s="1"/>
      <c r="ZQ1000" s="1"/>
      <c r="ZR1000" s="1"/>
      <c r="ZS1000" s="1"/>
      <c r="ZT1000" s="1"/>
      <c r="ZU1000" s="1"/>
      <c r="ZV1000" s="1"/>
      <c r="ZW1000" s="1"/>
      <c r="ZX1000" s="1"/>
      <c r="ZY1000" s="1"/>
      <c r="ZZ1000" s="1"/>
      <c r="AAA1000" s="1"/>
      <c r="AAB1000" s="1"/>
      <c r="AAC1000" s="1"/>
      <c r="AAD1000" s="1"/>
      <c r="AAE1000" s="1"/>
      <c r="AAF1000" s="1"/>
      <c r="AAG1000" s="1"/>
      <c r="AAH1000" s="1"/>
      <c r="AAI1000" s="1"/>
      <c r="AAJ1000" s="1"/>
      <c r="AAK1000" s="1"/>
      <c r="AAL1000" s="1"/>
      <c r="AAM1000" s="1"/>
      <c r="AAN1000" s="1"/>
      <c r="AAO1000" s="1"/>
      <c r="AAP1000" s="1"/>
      <c r="AAQ1000" s="1"/>
      <c r="AAR1000" s="1"/>
      <c r="AAS1000" s="1"/>
      <c r="AAT1000" s="1"/>
      <c r="AAU1000" s="1"/>
      <c r="AAV1000" s="1"/>
      <c r="AAW1000" s="1"/>
      <c r="AAX1000" s="1"/>
      <c r="AAY1000" s="1"/>
      <c r="AAZ1000" s="1"/>
      <c r="ABA1000" s="1"/>
      <c r="ABB1000" s="1"/>
      <c r="ABC1000" s="1"/>
      <c r="ABD1000" s="1"/>
      <c r="ABE1000" s="1"/>
      <c r="ABF1000" s="1"/>
      <c r="ABG1000" s="1"/>
      <c r="ABH1000" s="1"/>
      <c r="ABI1000" s="1"/>
      <c r="ABJ1000" s="1"/>
      <c r="ABK1000" s="1"/>
      <c r="ABL1000" s="1"/>
      <c r="ABM1000" s="1"/>
      <c r="ABN1000" s="1"/>
      <c r="ABO1000" s="1"/>
      <c r="ABP1000" s="1"/>
      <c r="ABQ1000" s="1"/>
      <c r="ABR1000" s="1"/>
      <c r="ABS1000" s="1"/>
      <c r="ABT1000" s="1"/>
      <c r="ABU1000" s="1"/>
      <c r="ABV1000" s="1"/>
      <c r="ABW1000" s="1"/>
      <c r="ABX1000" s="1"/>
      <c r="ABY1000" s="1"/>
      <c r="ABZ1000" s="1"/>
      <c r="ACA1000" s="1"/>
      <c r="ACB1000" s="1"/>
      <c r="ACC1000" s="1"/>
      <c r="ACD1000" s="1"/>
      <c r="ACE1000" s="1"/>
      <c r="ACF1000" s="1"/>
      <c r="ACG1000" s="1"/>
      <c r="ACH1000" s="1"/>
      <c r="ACI1000" s="1"/>
      <c r="ACJ1000" s="1"/>
      <c r="ACK1000" s="1"/>
      <c r="ACL1000" s="1"/>
      <c r="ACM1000" s="1"/>
      <c r="ACN1000" s="1"/>
      <c r="ACO1000" s="1"/>
      <c r="ACP1000" s="1"/>
      <c r="ACQ1000" s="1"/>
      <c r="ACR1000" s="1"/>
      <c r="ACS1000" s="1"/>
      <c r="ACT1000" s="1"/>
      <c r="ACU1000" s="1"/>
      <c r="ACV1000" s="1"/>
      <c r="ACW1000" s="1"/>
      <c r="ACX1000" s="1"/>
      <c r="ACY1000" s="1"/>
      <c r="ACZ1000" s="1"/>
      <c r="ADA1000" s="1"/>
      <c r="ADB1000" s="1"/>
      <c r="ADC1000" s="1"/>
      <c r="ADD1000" s="1"/>
      <c r="ADE1000" s="1"/>
      <c r="ADF1000" s="1"/>
      <c r="ADG1000" s="1"/>
      <c r="ADH1000" s="1"/>
      <c r="ADI1000" s="1"/>
      <c r="ADJ1000" s="1"/>
      <c r="ADK1000" s="1"/>
      <c r="ADL1000" s="1"/>
      <c r="ADM1000" s="1"/>
      <c r="ADN1000" s="1"/>
      <c r="ADO1000" s="1"/>
      <c r="ADP1000" s="1"/>
      <c r="ADQ1000" s="1"/>
      <c r="ADR1000" s="1"/>
      <c r="ADS1000" s="1"/>
      <c r="ADT1000" s="1"/>
      <c r="ADU1000" s="1"/>
      <c r="ADV1000" s="1"/>
      <c r="ADW1000" s="1"/>
      <c r="ADX1000" s="1"/>
      <c r="ADY1000" s="1"/>
      <c r="ADZ1000" s="1"/>
      <c r="AEA1000" s="1"/>
      <c r="AEB1000" s="1"/>
      <c r="AEC1000" s="1"/>
      <c r="AED1000" s="1"/>
      <c r="AEE1000" s="1"/>
      <c r="AEF1000" s="1"/>
      <c r="AEG1000" s="1"/>
      <c r="AEH1000" s="1"/>
      <c r="AEI1000" s="1"/>
      <c r="AEJ1000" s="1"/>
      <c r="AEK1000" s="1"/>
      <c r="AEL1000" s="1"/>
      <c r="AEM1000" s="1"/>
      <c r="AEN1000" s="1"/>
      <c r="AEO1000" s="1"/>
      <c r="AEP1000" s="1"/>
      <c r="AEQ1000" s="1"/>
      <c r="AER1000" s="1"/>
      <c r="AES1000" s="1"/>
      <c r="AET1000" s="1"/>
      <c r="AEU1000" s="1"/>
      <c r="AEV1000" s="1"/>
      <c r="AEW1000" s="1"/>
      <c r="AEX1000" s="1"/>
      <c r="AEY1000" s="1"/>
      <c r="AEZ1000" s="1"/>
      <c r="AFA1000" s="1"/>
      <c r="AFB1000" s="1"/>
      <c r="AFC1000" s="1"/>
      <c r="AFD1000" s="1"/>
      <c r="AFE1000" s="1"/>
      <c r="AFF1000" s="1"/>
      <c r="AFG1000" s="1"/>
      <c r="AFH1000" s="1"/>
      <c r="AFI1000" s="1"/>
      <c r="AFJ1000" s="1"/>
      <c r="AFK1000" s="1"/>
      <c r="AFL1000" s="1"/>
      <c r="AFM1000" s="1"/>
      <c r="AFN1000" s="1"/>
      <c r="AFO1000" s="1"/>
      <c r="AFP1000" s="1"/>
      <c r="AFQ1000" s="1"/>
      <c r="AFR1000" s="1"/>
      <c r="AFS1000" s="1"/>
      <c r="AFT1000" s="1"/>
      <c r="AFU1000" s="1"/>
      <c r="AFV1000" s="1"/>
      <c r="AFW1000" s="1"/>
      <c r="AFX1000" s="1"/>
      <c r="AFY1000" s="1"/>
      <c r="AFZ1000" s="1"/>
      <c r="AGA1000" s="1"/>
      <c r="AGB1000" s="1"/>
      <c r="AGC1000" s="1"/>
      <c r="AGD1000" s="1"/>
      <c r="AGE1000" s="1"/>
      <c r="AGF1000" s="1"/>
      <c r="AGG1000" s="1"/>
      <c r="AGH1000" s="1"/>
      <c r="AGI1000" s="1"/>
      <c r="AGJ1000" s="1"/>
      <c r="AGK1000" s="1"/>
      <c r="AGL1000" s="1"/>
      <c r="AGM1000" s="1"/>
      <c r="AGN1000" s="1"/>
      <c r="AGO1000" s="1"/>
      <c r="AGP1000" s="1"/>
      <c r="AGQ1000" s="1"/>
      <c r="AGR1000" s="1"/>
      <c r="AGS1000" s="1"/>
      <c r="AGT1000" s="1"/>
      <c r="AGU1000" s="1"/>
      <c r="AGV1000" s="1"/>
      <c r="AGW1000" s="1"/>
      <c r="AGX1000" s="1"/>
      <c r="AGY1000" s="1"/>
      <c r="AGZ1000" s="1"/>
      <c r="AHA1000" s="1"/>
      <c r="AHB1000" s="1"/>
      <c r="AHC1000" s="1"/>
      <c r="AHD1000" s="1"/>
      <c r="AHE1000" s="1"/>
      <c r="AHF1000" s="1"/>
      <c r="AHG1000" s="1"/>
      <c r="AHH1000" s="1"/>
      <c r="AHI1000" s="1"/>
      <c r="AHJ1000" s="1"/>
      <c r="AHK1000" s="1"/>
      <c r="AHL1000" s="1"/>
      <c r="AHM1000" s="1"/>
      <c r="AHN1000" s="1"/>
      <c r="AHO1000" s="1"/>
      <c r="AHP1000" s="1"/>
      <c r="AHQ1000" s="1"/>
      <c r="AHR1000" s="1"/>
      <c r="AHS1000" s="1"/>
      <c r="AHT1000" s="1"/>
      <c r="AHU1000" s="1"/>
      <c r="AHV1000" s="1"/>
      <c r="AHW1000" s="1"/>
      <c r="AHX1000" s="1"/>
      <c r="AHY1000" s="1"/>
      <c r="AHZ1000" s="1"/>
      <c r="AIA1000" s="1"/>
      <c r="AIB1000" s="1"/>
      <c r="AIC1000" s="1"/>
      <c r="AID1000" s="1"/>
      <c r="AIE1000" s="1"/>
      <c r="AIF1000" s="1"/>
      <c r="AIG1000" s="1"/>
      <c r="AIH1000" s="1"/>
      <c r="AII1000" s="1"/>
      <c r="AIJ1000" s="1"/>
      <c r="AIK1000" s="1"/>
      <c r="AIL1000" s="1"/>
      <c r="AIM1000" s="1"/>
      <c r="AIN1000" s="1"/>
      <c r="AIO1000" s="1"/>
      <c r="AIP1000" s="1"/>
      <c r="AIQ1000" s="1"/>
      <c r="AIR1000" s="1"/>
      <c r="AIS1000" s="1"/>
      <c r="AIT1000" s="1"/>
      <c r="AIU1000" s="1"/>
    </row>
    <row r="1001" spans="1:931" s="5" customFormat="1" ht="37.5" x14ac:dyDescent="0.3">
      <c r="A1001" s="24">
        <f t="shared" si="211"/>
        <v>95</v>
      </c>
      <c r="B1001" s="111">
        <v>39</v>
      </c>
      <c r="C1001" s="47" t="s">
        <v>493</v>
      </c>
      <c r="D1001" s="111">
        <v>1969</v>
      </c>
      <c r="E1001" s="111" t="s">
        <v>24</v>
      </c>
      <c r="F1001" s="112" t="s">
        <v>195</v>
      </c>
      <c r="G1001" s="111" t="s">
        <v>25</v>
      </c>
      <c r="H1001" s="111">
        <v>2</v>
      </c>
      <c r="I1001" s="113">
        <v>1066.5999999999999</v>
      </c>
      <c r="J1001" s="113">
        <v>616.6</v>
      </c>
      <c r="K1001" s="40" t="s">
        <v>32</v>
      </c>
      <c r="L1001" s="115">
        <f t="shared" si="215"/>
        <v>363347.95600000001</v>
      </c>
      <c r="M1001" s="145">
        <f>L1001+L1002</f>
        <v>2013506.1479999998</v>
      </c>
      <c r="N1001" s="115">
        <f t="shared" si="216"/>
        <v>31059.392</v>
      </c>
      <c r="O1001" s="115">
        <f t="shared" si="214"/>
        <v>394407.348</v>
      </c>
      <c r="P1001" s="145">
        <f>O1001+O1002</f>
        <v>2151972.16</v>
      </c>
      <c r="Q1001" s="115">
        <v>340.66</v>
      </c>
      <c r="R1001" s="34">
        <v>29.12</v>
      </c>
      <c r="S1001" s="112" t="s">
        <v>183</v>
      </c>
      <c r="T1001" s="112" t="s">
        <v>429</v>
      </c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  <c r="XX1001" s="1"/>
      <c r="XY1001" s="1"/>
      <c r="XZ1001" s="1"/>
      <c r="YA1001" s="1"/>
      <c r="YB1001" s="1"/>
      <c r="YC1001" s="1"/>
      <c r="YD1001" s="1"/>
      <c r="YE1001" s="1"/>
      <c r="YF1001" s="1"/>
      <c r="YG1001" s="1"/>
      <c r="YH1001" s="1"/>
      <c r="YI1001" s="1"/>
      <c r="YJ1001" s="1"/>
      <c r="YK1001" s="1"/>
      <c r="YL1001" s="1"/>
      <c r="YM1001" s="1"/>
      <c r="YN1001" s="1"/>
      <c r="YO1001" s="1"/>
      <c r="YP1001" s="1"/>
      <c r="YQ1001" s="1"/>
      <c r="YR1001" s="1"/>
      <c r="YS1001" s="1"/>
      <c r="YT1001" s="1"/>
      <c r="YU1001" s="1"/>
      <c r="YV1001" s="1"/>
      <c r="YW1001" s="1"/>
      <c r="YX1001" s="1"/>
      <c r="YY1001" s="1"/>
      <c r="YZ1001" s="1"/>
      <c r="ZA1001" s="1"/>
      <c r="ZB1001" s="1"/>
      <c r="ZC1001" s="1"/>
      <c r="ZD1001" s="1"/>
      <c r="ZE1001" s="1"/>
      <c r="ZF1001" s="1"/>
      <c r="ZG1001" s="1"/>
      <c r="ZH1001" s="1"/>
      <c r="ZI1001" s="1"/>
      <c r="ZJ1001" s="1"/>
      <c r="ZK1001" s="1"/>
      <c r="ZL1001" s="1"/>
      <c r="ZM1001" s="1"/>
      <c r="ZN1001" s="1"/>
      <c r="ZO1001" s="1"/>
      <c r="ZP1001" s="1"/>
      <c r="ZQ1001" s="1"/>
      <c r="ZR1001" s="1"/>
      <c r="ZS1001" s="1"/>
      <c r="ZT1001" s="1"/>
      <c r="ZU1001" s="1"/>
      <c r="ZV1001" s="1"/>
      <c r="ZW1001" s="1"/>
      <c r="ZX1001" s="1"/>
      <c r="ZY1001" s="1"/>
      <c r="ZZ1001" s="1"/>
      <c r="AAA1001" s="1"/>
      <c r="AAB1001" s="1"/>
      <c r="AAC1001" s="1"/>
      <c r="AAD1001" s="1"/>
      <c r="AAE1001" s="1"/>
      <c r="AAF1001" s="1"/>
      <c r="AAG1001" s="1"/>
      <c r="AAH1001" s="1"/>
      <c r="AAI1001" s="1"/>
      <c r="AAJ1001" s="1"/>
      <c r="AAK1001" s="1"/>
      <c r="AAL1001" s="1"/>
      <c r="AAM1001" s="1"/>
      <c r="AAN1001" s="1"/>
      <c r="AAO1001" s="1"/>
      <c r="AAP1001" s="1"/>
      <c r="AAQ1001" s="1"/>
      <c r="AAR1001" s="1"/>
      <c r="AAS1001" s="1"/>
      <c r="AAT1001" s="1"/>
      <c r="AAU1001" s="1"/>
      <c r="AAV1001" s="1"/>
      <c r="AAW1001" s="1"/>
      <c r="AAX1001" s="1"/>
      <c r="AAY1001" s="1"/>
      <c r="AAZ1001" s="1"/>
      <c r="ABA1001" s="1"/>
      <c r="ABB1001" s="1"/>
      <c r="ABC1001" s="1"/>
      <c r="ABD1001" s="1"/>
      <c r="ABE1001" s="1"/>
      <c r="ABF1001" s="1"/>
      <c r="ABG1001" s="1"/>
      <c r="ABH1001" s="1"/>
      <c r="ABI1001" s="1"/>
      <c r="ABJ1001" s="1"/>
      <c r="ABK1001" s="1"/>
      <c r="ABL1001" s="1"/>
      <c r="ABM1001" s="1"/>
      <c r="ABN1001" s="1"/>
      <c r="ABO1001" s="1"/>
      <c r="ABP1001" s="1"/>
      <c r="ABQ1001" s="1"/>
      <c r="ABR1001" s="1"/>
      <c r="ABS1001" s="1"/>
      <c r="ABT1001" s="1"/>
      <c r="ABU1001" s="1"/>
      <c r="ABV1001" s="1"/>
      <c r="ABW1001" s="1"/>
      <c r="ABX1001" s="1"/>
      <c r="ABY1001" s="1"/>
      <c r="ABZ1001" s="1"/>
      <c r="ACA1001" s="1"/>
      <c r="ACB1001" s="1"/>
      <c r="ACC1001" s="1"/>
      <c r="ACD1001" s="1"/>
      <c r="ACE1001" s="1"/>
      <c r="ACF1001" s="1"/>
      <c r="ACG1001" s="1"/>
      <c r="ACH1001" s="1"/>
      <c r="ACI1001" s="1"/>
      <c r="ACJ1001" s="1"/>
      <c r="ACK1001" s="1"/>
      <c r="ACL1001" s="1"/>
      <c r="ACM1001" s="1"/>
      <c r="ACN1001" s="1"/>
      <c r="ACO1001" s="1"/>
      <c r="ACP1001" s="1"/>
      <c r="ACQ1001" s="1"/>
      <c r="ACR1001" s="1"/>
      <c r="ACS1001" s="1"/>
      <c r="ACT1001" s="1"/>
      <c r="ACU1001" s="1"/>
      <c r="ACV1001" s="1"/>
      <c r="ACW1001" s="1"/>
      <c r="ACX1001" s="1"/>
      <c r="ACY1001" s="1"/>
      <c r="ACZ1001" s="1"/>
      <c r="ADA1001" s="1"/>
      <c r="ADB1001" s="1"/>
      <c r="ADC1001" s="1"/>
      <c r="ADD1001" s="1"/>
      <c r="ADE1001" s="1"/>
      <c r="ADF1001" s="1"/>
      <c r="ADG1001" s="1"/>
      <c r="ADH1001" s="1"/>
      <c r="ADI1001" s="1"/>
      <c r="ADJ1001" s="1"/>
      <c r="ADK1001" s="1"/>
      <c r="ADL1001" s="1"/>
      <c r="ADM1001" s="1"/>
      <c r="ADN1001" s="1"/>
      <c r="ADO1001" s="1"/>
      <c r="ADP1001" s="1"/>
      <c r="ADQ1001" s="1"/>
      <c r="ADR1001" s="1"/>
      <c r="ADS1001" s="1"/>
      <c r="ADT1001" s="1"/>
      <c r="ADU1001" s="1"/>
      <c r="ADV1001" s="1"/>
      <c r="ADW1001" s="1"/>
      <c r="ADX1001" s="1"/>
      <c r="ADY1001" s="1"/>
      <c r="ADZ1001" s="1"/>
      <c r="AEA1001" s="1"/>
      <c r="AEB1001" s="1"/>
      <c r="AEC1001" s="1"/>
      <c r="AED1001" s="1"/>
      <c r="AEE1001" s="1"/>
      <c r="AEF1001" s="1"/>
      <c r="AEG1001" s="1"/>
      <c r="AEH1001" s="1"/>
      <c r="AEI1001" s="1"/>
      <c r="AEJ1001" s="1"/>
      <c r="AEK1001" s="1"/>
      <c r="AEL1001" s="1"/>
      <c r="AEM1001" s="1"/>
      <c r="AEN1001" s="1"/>
      <c r="AEO1001" s="1"/>
      <c r="AEP1001" s="1"/>
      <c r="AEQ1001" s="1"/>
      <c r="AER1001" s="1"/>
      <c r="AES1001" s="1"/>
      <c r="AET1001" s="1"/>
      <c r="AEU1001" s="1"/>
      <c r="AEV1001" s="1"/>
      <c r="AEW1001" s="1"/>
      <c r="AEX1001" s="1"/>
      <c r="AEY1001" s="1"/>
      <c r="AEZ1001" s="1"/>
      <c r="AFA1001" s="1"/>
      <c r="AFB1001" s="1"/>
      <c r="AFC1001" s="1"/>
      <c r="AFD1001" s="1"/>
      <c r="AFE1001" s="1"/>
      <c r="AFF1001" s="1"/>
      <c r="AFG1001" s="1"/>
      <c r="AFH1001" s="1"/>
      <c r="AFI1001" s="1"/>
      <c r="AFJ1001" s="1"/>
      <c r="AFK1001" s="1"/>
      <c r="AFL1001" s="1"/>
      <c r="AFM1001" s="1"/>
      <c r="AFN1001" s="1"/>
      <c r="AFO1001" s="1"/>
      <c r="AFP1001" s="1"/>
      <c r="AFQ1001" s="1"/>
      <c r="AFR1001" s="1"/>
      <c r="AFS1001" s="1"/>
      <c r="AFT1001" s="1"/>
      <c r="AFU1001" s="1"/>
      <c r="AFV1001" s="1"/>
      <c r="AFW1001" s="1"/>
      <c r="AFX1001" s="1"/>
      <c r="AFY1001" s="1"/>
      <c r="AFZ1001" s="1"/>
      <c r="AGA1001" s="1"/>
      <c r="AGB1001" s="1"/>
      <c r="AGC1001" s="1"/>
      <c r="AGD1001" s="1"/>
      <c r="AGE1001" s="1"/>
      <c r="AGF1001" s="1"/>
      <c r="AGG1001" s="1"/>
      <c r="AGH1001" s="1"/>
      <c r="AGI1001" s="1"/>
      <c r="AGJ1001" s="1"/>
      <c r="AGK1001" s="1"/>
      <c r="AGL1001" s="1"/>
      <c r="AGM1001" s="1"/>
      <c r="AGN1001" s="1"/>
      <c r="AGO1001" s="1"/>
      <c r="AGP1001" s="1"/>
      <c r="AGQ1001" s="1"/>
      <c r="AGR1001" s="1"/>
      <c r="AGS1001" s="1"/>
      <c r="AGT1001" s="1"/>
      <c r="AGU1001" s="1"/>
      <c r="AGV1001" s="1"/>
      <c r="AGW1001" s="1"/>
      <c r="AGX1001" s="1"/>
      <c r="AGY1001" s="1"/>
      <c r="AGZ1001" s="1"/>
      <c r="AHA1001" s="1"/>
      <c r="AHB1001" s="1"/>
      <c r="AHC1001" s="1"/>
      <c r="AHD1001" s="1"/>
      <c r="AHE1001" s="1"/>
      <c r="AHF1001" s="1"/>
      <c r="AHG1001" s="1"/>
      <c r="AHH1001" s="1"/>
      <c r="AHI1001" s="1"/>
      <c r="AHJ1001" s="1"/>
      <c r="AHK1001" s="1"/>
      <c r="AHL1001" s="1"/>
      <c r="AHM1001" s="1"/>
      <c r="AHN1001" s="1"/>
      <c r="AHO1001" s="1"/>
      <c r="AHP1001" s="1"/>
      <c r="AHQ1001" s="1"/>
      <c r="AHR1001" s="1"/>
      <c r="AHS1001" s="1"/>
      <c r="AHT1001" s="1"/>
      <c r="AHU1001" s="1"/>
      <c r="AHV1001" s="1"/>
      <c r="AHW1001" s="1"/>
      <c r="AHX1001" s="1"/>
      <c r="AHY1001" s="1"/>
      <c r="AHZ1001" s="1"/>
      <c r="AIA1001" s="1"/>
      <c r="AIB1001" s="1"/>
      <c r="AIC1001" s="1"/>
      <c r="AID1001" s="1"/>
      <c r="AIE1001" s="1"/>
      <c r="AIF1001" s="1"/>
      <c r="AIG1001" s="1"/>
      <c r="AIH1001" s="1"/>
      <c r="AII1001" s="1"/>
      <c r="AIJ1001" s="1"/>
      <c r="AIK1001" s="1"/>
      <c r="AIL1001" s="1"/>
      <c r="AIM1001" s="1"/>
      <c r="AIN1001" s="1"/>
      <c r="AIO1001" s="1"/>
      <c r="AIP1001" s="1"/>
      <c r="AIQ1001" s="1"/>
      <c r="AIR1001" s="1"/>
      <c r="AIS1001" s="1"/>
      <c r="AIT1001" s="1"/>
      <c r="AIU1001" s="1"/>
    </row>
    <row r="1002" spans="1:931" s="5" customFormat="1" x14ac:dyDescent="0.3">
      <c r="A1002" s="24">
        <f t="shared" si="211"/>
        <v>96</v>
      </c>
      <c r="B1002" s="111"/>
      <c r="C1002" s="47"/>
      <c r="D1002" s="111"/>
      <c r="E1002" s="111"/>
      <c r="F1002" s="112" t="s">
        <v>195</v>
      </c>
      <c r="G1002" s="111" t="s">
        <v>25</v>
      </c>
      <c r="H1002" s="111"/>
      <c r="I1002" s="113">
        <v>1066.5999999999999</v>
      </c>
      <c r="J1002" s="113"/>
      <c r="K1002" s="33" t="s">
        <v>154</v>
      </c>
      <c r="L1002" s="115">
        <f t="shared" si="215"/>
        <v>1650158.1919999998</v>
      </c>
      <c r="M1002" s="146"/>
      <c r="N1002" s="115">
        <f t="shared" si="216"/>
        <v>107406.62</v>
      </c>
      <c r="O1002" s="115">
        <f t="shared" ref="O1002:O1030" si="217">L1002+N1002</f>
        <v>1757564.8119999999</v>
      </c>
      <c r="P1002" s="146"/>
      <c r="Q1002" s="115">
        <v>1547.12</v>
      </c>
      <c r="R1002" s="34">
        <v>100.7</v>
      </c>
      <c r="S1002" s="112" t="s">
        <v>183</v>
      </c>
      <c r="T1002" s="112" t="s">
        <v>429</v>
      </c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  <c r="XX1002" s="1"/>
      <c r="XY1002" s="1"/>
      <c r="XZ1002" s="1"/>
      <c r="YA1002" s="1"/>
      <c r="YB1002" s="1"/>
      <c r="YC1002" s="1"/>
      <c r="YD1002" s="1"/>
      <c r="YE1002" s="1"/>
      <c r="YF1002" s="1"/>
      <c r="YG1002" s="1"/>
      <c r="YH1002" s="1"/>
      <c r="YI1002" s="1"/>
      <c r="YJ1002" s="1"/>
      <c r="YK1002" s="1"/>
      <c r="YL1002" s="1"/>
      <c r="YM1002" s="1"/>
      <c r="YN1002" s="1"/>
      <c r="YO1002" s="1"/>
      <c r="YP1002" s="1"/>
      <c r="YQ1002" s="1"/>
      <c r="YR1002" s="1"/>
      <c r="YS1002" s="1"/>
      <c r="YT1002" s="1"/>
      <c r="YU1002" s="1"/>
      <c r="YV1002" s="1"/>
      <c r="YW1002" s="1"/>
      <c r="YX1002" s="1"/>
      <c r="YY1002" s="1"/>
      <c r="YZ1002" s="1"/>
      <c r="ZA1002" s="1"/>
      <c r="ZB1002" s="1"/>
      <c r="ZC1002" s="1"/>
      <c r="ZD1002" s="1"/>
      <c r="ZE1002" s="1"/>
      <c r="ZF1002" s="1"/>
      <c r="ZG1002" s="1"/>
      <c r="ZH1002" s="1"/>
      <c r="ZI1002" s="1"/>
      <c r="ZJ1002" s="1"/>
      <c r="ZK1002" s="1"/>
      <c r="ZL1002" s="1"/>
      <c r="ZM1002" s="1"/>
      <c r="ZN1002" s="1"/>
      <c r="ZO1002" s="1"/>
      <c r="ZP1002" s="1"/>
      <c r="ZQ1002" s="1"/>
      <c r="ZR1002" s="1"/>
      <c r="ZS1002" s="1"/>
      <c r="ZT1002" s="1"/>
      <c r="ZU1002" s="1"/>
      <c r="ZV1002" s="1"/>
      <c r="ZW1002" s="1"/>
      <c r="ZX1002" s="1"/>
      <c r="ZY1002" s="1"/>
      <c r="ZZ1002" s="1"/>
      <c r="AAA1002" s="1"/>
      <c r="AAB1002" s="1"/>
      <c r="AAC1002" s="1"/>
      <c r="AAD1002" s="1"/>
      <c r="AAE1002" s="1"/>
      <c r="AAF1002" s="1"/>
      <c r="AAG1002" s="1"/>
      <c r="AAH1002" s="1"/>
      <c r="AAI1002" s="1"/>
      <c r="AAJ1002" s="1"/>
      <c r="AAK1002" s="1"/>
      <c r="AAL1002" s="1"/>
      <c r="AAM1002" s="1"/>
      <c r="AAN1002" s="1"/>
      <c r="AAO1002" s="1"/>
      <c r="AAP1002" s="1"/>
      <c r="AAQ1002" s="1"/>
      <c r="AAR1002" s="1"/>
      <c r="AAS1002" s="1"/>
      <c r="AAT1002" s="1"/>
      <c r="AAU1002" s="1"/>
      <c r="AAV1002" s="1"/>
      <c r="AAW1002" s="1"/>
      <c r="AAX1002" s="1"/>
      <c r="AAY1002" s="1"/>
      <c r="AAZ1002" s="1"/>
      <c r="ABA1002" s="1"/>
      <c r="ABB1002" s="1"/>
      <c r="ABC1002" s="1"/>
      <c r="ABD1002" s="1"/>
      <c r="ABE1002" s="1"/>
      <c r="ABF1002" s="1"/>
      <c r="ABG1002" s="1"/>
      <c r="ABH1002" s="1"/>
      <c r="ABI1002" s="1"/>
      <c r="ABJ1002" s="1"/>
      <c r="ABK1002" s="1"/>
      <c r="ABL1002" s="1"/>
      <c r="ABM1002" s="1"/>
      <c r="ABN1002" s="1"/>
      <c r="ABO1002" s="1"/>
      <c r="ABP1002" s="1"/>
      <c r="ABQ1002" s="1"/>
      <c r="ABR1002" s="1"/>
      <c r="ABS1002" s="1"/>
      <c r="ABT1002" s="1"/>
      <c r="ABU1002" s="1"/>
      <c r="ABV1002" s="1"/>
      <c r="ABW1002" s="1"/>
      <c r="ABX1002" s="1"/>
      <c r="ABY1002" s="1"/>
      <c r="ABZ1002" s="1"/>
      <c r="ACA1002" s="1"/>
      <c r="ACB1002" s="1"/>
      <c r="ACC1002" s="1"/>
      <c r="ACD1002" s="1"/>
      <c r="ACE1002" s="1"/>
      <c r="ACF1002" s="1"/>
      <c r="ACG1002" s="1"/>
      <c r="ACH1002" s="1"/>
      <c r="ACI1002" s="1"/>
      <c r="ACJ1002" s="1"/>
      <c r="ACK1002" s="1"/>
      <c r="ACL1002" s="1"/>
      <c r="ACM1002" s="1"/>
      <c r="ACN1002" s="1"/>
      <c r="ACO1002" s="1"/>
      <c r="ACP1002" s="1"/>
      <c r="ACQ1002" s="1"/>
      <c r="ACR1002" s="1"/>
      <c r="ACS1002" s="1"/>
      <c r="ACT1002" s="1"/>
      <c r="ACU1002" s="1"/>
      <c r="ACV1002" s="1"/>
      <c r="ACW1002" s="1"/>
      <c r="ACX1002" s="1"/>
      <c r="ACY1002" s="1"/>
      <c r="ACZ1002" s="1"/>
      <c r="ADA1002" s="1"/>
      <c r="ADB1002" s="1"/>
      <c r="ADC1002" s="1"/>
      <c r="ADD1002" s="1"/>
      <c r="ADE1002" s="1"/>
      <c r="ADF1002" s="1"/>
      <c r="ADG1002" s="1"/>
      <c r="ADH1002" s="1"/>
      <c r="ADI1002" s="1"/>
      <c r="ADJ1002" s="1"/>
      <c r="ADK1002" s="1"/>
      <c r="ADL1002" s="1"/>
      <c r="ADM1002" s="1"/>
      <c r="ADN1002" s="1"/>
      <c r="ADO1002" s="1"/>
      <c r="ADP1002" s="1"/>
      <c r="ADQ1002" s="1"/>
      <c r="ADR1002" s="1"/>
      <c r="ADS1002" s="1"/>
      <c r="ADT1002" s="1"/>
      <c r="ADU1002" s="1"/>
      <c r="ADV1002" s="1"/>
      <c r="ADW1002" s="1"/>
      <c r="ADX1002" s="1"/>
      <c r="ADY1002" s="1"/>
      <c r="ADZ1002" s="1"/>
      <c r="AEA1002" s="1"/>
      <c r="AEB1002" s="1"/>
      <c r="AEC1002" s="1"/>
      <c r="AED1002" s="1"/>
      <c r="AEE1002" s="1"/>
      <c r="AEF1002" s="1"/>
      <c r="AEG1002" s="1"/>
      <c r="AEH1002" s="1"/>
      <c r="AEI1002" s="1"/>
      <c r="AEJ1002" s="1"/>
      <c r="AEK1002" s="1"/>
      <c r="AEL1002" s="1"/>
      <c r="AEM1002" s="1"/>
      <c r="AEN1002" s="1"/>
      <c r="AEO1002" s="1"/>
      <c r="AEP1002" s="1"/>
      <c r="AEQ1002" s="1"/>
      <c r="AER1002" s="1"/>
      <c r="AES1002" s="1"/>
      <c r="AET1002" s="1"/>
      <c r="AEU1002" s="1"/>
      <c r="AEV1002" s="1"/>
      <c r="AEW1002" s="1"/>
      <c r="AEX1002" s="1"/>
      <c r="AEY1002" s="1"/>
      <c r="AEZ1002" s="1"/>
      <c r="AFA1002" s="1"/>
      <c r="AFB1002" s="1"/>
      <c r="AFC1002" s="1"/>
      <c r="AFD1002" s="1"/>
      <c r="AFE1002" s="1"/>
      <c r="AFF1002" s="1"/>
      <c r="AFG1002" s="1"/>
      <c r="AFH1002" s="1"/>
      <c r="AFI1002" s="1"/>
      <c r="AFJ1002" s="1"/>
      <c r="AFK1002" s="1"/>
      <c r="AFL1002" s="1"/>
      <c r="AFM1002" s="1"/>
      <c r="AFN1002" s="1"/>
      <c r="AFO1002" s="1"/>
      <c r="AFP1002" s="1"/>
      <c r="AFQ1002" s="1"/>
      <c r="AFR1002" s="1"/>
      <c r="AFS1002" s="1"/>
      <c r="AFT1002" s="1"/>
      <c r="AFU1002" s="1"/>
      <c r="AFV1002" s="1"/>
      <c r="AFW1002" s="1"/>
      <c r="AFX1002" s="1"/>
      <c r="AFY1002" s="1"/>
      <c r="AFZ1002" s="1"/>
      <c r="AGA1002" s="1"/>
      <c r="AGB1002" s="1"/>
      <c r="AGC1002" s="1"/>
      <c r="AGD1002" s="1"/>
      <c r="AGE1002" s="1"/>
      <c r="AGF1002" s="1"/>
      <c r="AGG1002" s="1"/>
      <c r="AGH1002" s="1"/>
      <c r="AGI1002" s="1"/>
      <c r="AGJ1002" s="1"/>
      <c r="AGK1002" s="1"/>
      <c r="AGL1002" s="1"/>
      <c r="AGM1002" s="1"/>
      <c r="AGN1002" s="1"/>
      <c r="AGO1002" s="1"/>
      <c r="AGP1002" s="1"/>
      <c r="AGQ1002" s="1"/>
      <c r="AGR1002" s="1"/>
      <c r="AGS1002" s="1"/>
      <c r="AGT1002" s="1"/>
      <c r="AGU1002" s="1"/>
      <c r="AGV1002" s="1"/>
      <c r="AGW1002" s="1"/>
      <c r="AGX1002" s="1"/>
      <c r="AGY1002" s="1"/>
      <c r="AGZ1002" s="1"/>
      <c r="AHA1002" s="1"/>
      <c r="AHB1002" s="1"/>
      <c r="AHC1002" s="1"/>
      <c r="AHD1002" s="1"/>
      <c r="AHE1002" s="1"/>
      <c r="AHF1002" s="1"/>
      <c r="AHG1002" s="1"/>
      <c r="AHH1002" s="1"/>
      <c r="AHI1002" s="1"/>
      <c r="AHJ1002" s="1"/>
      <c r="AHK1002" s="1"/>
      <c r="AHL1002" s="1"/>
      <c r="AHM1002" s="1"/>
      <c r="AHN1002" s="1"/>
      <c r="AHO1002" s="1"/>
      <c r="AHP1002" s="1"/>
      <c r="AHQ1002" s="1"/>
      <c r="AHR1002" s="1"/>
      <c r="AHS1002" s="1"/>
      <c r="AHT1002" s="1"/>
      <c r="AHU1002" s="1"/>
      <c r="AHV1002" s="1"/>
      <c r="AHW1002" s="1"/>
      <c r="AHX1002" s="1"/>
      <c r="AHY1002" s="1"/>
      <c r="AHZ1002" s="1"/>
      <c r="AIA1002" s="1"/>
      <c r="AIB1002" s="1"/>
      <c r="AIC1002" s="1"/>
      <c r="AID1002" s="1"/>
      <c r="AIE1002" s="1"/>
      <c r="AIF1002" s="1"/>
      <c r="AIG1002" s="1"/>
      <c r="AIH1002" s="1"/>
      <c r="AII1002" s="1"/>
      <c r="AIJ1002" s="1"/>
      <c r="AIK1002" s="1"/>
      <c r="AIL1002" s="1"/>
      <c r="AIM1002" s="1"/>
      <c r="AIN1002" s="1"/>
      <c r="AIO1002" s="1"/>
      <c r="AIP1002" s="1"/>
      <c r="AIQ1002" s="1"/>
      <c r="AIR1002" s="1"/>
      <c r="AIS1002" s="1"/>
      <c r="AIT1002" s="1"/>
      <c r="AIU1002" s="1"/>
    </row>
    <row r="1003" spans="1:931" s="5" customFormat="1" ht="37.5" x14ac:dyDescent="0.3">
      <c r="A1003" s="24">
        <f t="shared" si="211"/>
        <v>97</v>
      </c>
      <c r="B1003" s="111">
        <v>40</v>
      </c>
      <c r="C1003" s="47" t="s">
        <v>494</v>
      </c>
      <c r="D1003" s="111">
        <v>1974</v>
      </c>
      <c r="E1003" s="111" t="s">
        <v>24</v>
      </c>
      <c r="F1003" s="112" t="s">
        <v>195</v>
      </c>
      <c r="G1003" s="111" t="s">
        <v>25</v>
      </c>
      <c r="H1003" s="111">
        <v>2</v>
      </c>
      <c r="I1003" s="113">
        <v>1326</v>
      </c>
      <c r="J1003" s="113">
        <v>751.2</v>
      </c>
      <c r="K1003" s="40" t="s">
        <v>32</v>
      </c>
      <c r="L1003" s="115">
        <f t="shared" si="215"/>
        <v>451715.16000000003</v>
      </c>
      <c r="M1003" s="145">
        <f>L1003+L1004</f>
        <v>2503196.2799999998</v>
      </c>
      <c r="N1003" s="115">
        <f t="shared" si="216"/>
        <v>38613.120000000003</v>
      </c>
      <c r="O1003" s="115">
        <f t="shared" si="217"/>
        <v>490328.28</v>
      </c>
      <c r="P1003" s="145">
        <f>O1003+O1004</f>
        <v>2675337.5999999996</v>
      </c>
      <c r="Q1003" s="115">
        <v>340.66</v>
      </c>
      <c r="R1003" s="34">
        <v>29.12</v>
      </c>
      <c r="S1003" s="112" t="s">
        <v>183</v>
      </c>
      <c r="T1003" s="112" t="s">
        <v>429</v>
      </c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  <c r="XX1003" s="1"/>
      <c r="XY1003" s="1"/>
      <c r="XZ1003" s="1"/>
      <c r="YA1003" s="1"/>
      <c r="YB1003" s="1"/>
      <c r="YC1003" s="1"/>
      <c r="YD1003" s="1"/>
      <c r="YE1003" s="1"/>
      <c r="YF1003" s="1"/>
      <c r="YG1003" s="1"/>
      <c r="YH1003" s="1"/>
      <c r="YI1003" s="1"/>
      <c r="YJ1003" s="1"/>
      <c r="YK1003" s="1"/>
      <c r="YL1003" s="1"/>
      <c r="YM1003" s="1"/>
      <c r="YN1003" s="1"/>
      <c r="YO1003" s="1"/>
      <c r="YP1003" s="1"/>
      <c r="YQ1003" s="1"/>
      <c r="YR1003" s="1"/>
      <c r="YS1003" s="1"/>
      <c r="YT1003" s="1"/>
      <c r="YU1003" s="1"/>
      <c r="YV1003" s="1"/>
      <c r="YW1003" s="1"/>
      <c r="YX1003" s="1"/>
      <c r="YY1003" s="1"/>
      <c r="YZ1003" s="1"/>
      <c r="ZA1003" s="1"/>
      <c r="ZB1003" s="1"/>
      <c r="ZC1003" s="1"/>
      <c r="ZD1003" s="1"/>
      <c r="ZE1003" s="1"/>
      <c r="ZF1003" s="1"/>
      <c r="ZG1003" s="1"/>
      <c r="ZH1003" s="1"/>
      <c r="ZI1003" s="1"/>
      <c r="ZJ1003" s="1"/>
      <c r="ZK1003" s="1"/>
      <c r="ZL1003" s="1"/>
      <c r="ZM1003" s="1"/>
      <c r="ZN1003" s="1"/>
      <c r="ZO1003" s="1"/>
      <c r="ZP1003" s="1"/>
      <c r="ZQ1003" s="1"/>
      <c r="ZR1003" s="1"/>
      <c r="ZS1003" s="1"/>
      <c r="ZT1003" s="1"/>
      <c r="ZU1003" s="1"/>
      <c r="ZV1003" s="1"/>
      <c r="ZW1003" s="1"/>
      <c r="ZX1003" s="1"/>
      <c r="ZY1003" s="1"/>
      <c r="ZZ1003" s="1"/>
      <c r="AAA1003" s="1"/>
      <c r="AAB1003" s="1"/>
      <c r="AAC1003" s="1"/>
      <c r="AAD1003" s="1"/>
      <c r="AAE1003" s="1"/>
      <c r="AAF1003" s="1"/>
      <c r="AAG1003" s="1"/>
      <c r="AAH1003" s="1"/>
      <c r="AAI1003" s="1"/>
      <c r="AAJ1003" s="1"/>
      <c r="AAK1003" s="1"/>
      <c r="AAL1003" s="1"/>
      <c r="AAM1003" s="1"/>
      <c r="AAN1003" s="1"/>
      <c r="AAO1003" s="1"/>
      <c r="AAP1003" s="1"/>
      <c r="AAQ1003" s="1"/>
      <c r="AAR1003" s="1"/>
      <c r="AAS1003" s="1"/>
      <c r="AAT1003" s="1"/>
      <c r="AAU1003" s="1"/>
      <c r="AAV1003" s="1"/>
      <c r="AAW1003" s="1"/>
      <c r="AAX1003" s="1"/>
      <c r="AAY1003" s="1"/>
      <c r="AAZ1003" s="1"/>
      <c r="ABA1003" s="1"/>
      <c r="ABB1003" s="1"/>
      <c r="ABC1003" s="1"/>
      <c r="ABD1003" s="1"/>
      <c r="ABE1003" s="1"/>
      <c r="ABF1003" s="1"/>
      <c r="ABG1003" s="1"/>
      <c r="ABH1003" s="1"/>
      <c r="ABI1003" s="1"/>
      <c r="ABJ1003" s="1"/>
      <c r="ABK1003" s="1"/>
      <c r="ABL1003" s="1"/>
      <c r="ABM1003" s="1"/>
      <c r="ABN1003" s="1"/>
      <c r="ABO1003" s="1"/>
      <c r="ABP1003" s="1"/>
      <c r="ABQ1003" s="1"/>
      <c r="ABR1003" s="1"/>
      <c r="ABS1003" s="1"/>
      <c r="ABT1003" s="1"/>
      <c r="ABU1003" s="1"/>
      <c r="ABV1003" s="1"/>
      <c r="ABW1003" s="1"/>
      <c r="ABX1003" s="1"/>
      <c r="ABY1003" s="1"/>
      <c r="ABZ1003" s="1"/>
      <c r="ACA1003" s="1"/>
      <c r="ACB1003" s="1"/>
      <c r="ACC1003" s="1"/>
      <c r="ACD1003" s="1"/>
      <c r="ACE1003" s="1"/>
      <c r="ACF1003" s="1"/>
      <c r="ACG1003" s="1"/>
      <c r="ACH1003" s="1"/>
      <c r="ACI1003" s="1"/>
      <c r="ACJ1003" s="1"/>
      <c r="ACK1003" s="1"/>
      <c r="ACL1003" s="1"/>
      <c r="ACM1003" s="1"/>
      <c r="ACN1003" s="1"/>
      <c r="ACO1003" s="1"/>
      <c r="ACP1003" s="1"/>
      <c r="ACQ1003" s="1"/>
      <c r="ACR1003" s="1"/>
      <c r="ACS1003" s="1"/>
      <c r="ACT1003" s="1"/>
      <c r="ACU1003" s="1"/>
      <c r="ACV1003" s="1"/>
      <c r="ACW1003" s="1"/>
      <c r="ACX1003" s="1"/>
      <c r="ACY1003" s="1"/>
      <c r="ACZ1003" s="1"/>
      <c r="ADA1003" s="1"/>
      <c r="ADB1003" s="1"/>
      <c r="ADC1003" s="1"/>
      <c r="ADD1003" s="1"/>
      <c r="ADE1003" s="1"/>
      <c r="ADF1003" s="1"/>
      <c r="ADG1003" s="1"/>
      <c r="ADH1003" s="1"/>
      <c r="ADI1003" s="1"/>
      <c r="ADJ1003" s="1"/>
      <c r="ADK1003" s="1"/>
      <c r="ADL1003" s="1"/>
      <c r="ADM1003" s="1"/>
      <c r="ADN1003" s="1"/>
      <c r="ADO1003" s="1"/>
      <c r="ADP1003" s="1"/>
      <c r="ADQ1003" s="1"/>
      <c r="ADR1003" s="1"/>
      <c r="ADS1003" s="1"/>
      <c r="ADT1003" s="1"/>
      <c r="ADU1003" s="1"/>
      <c r="ADV1003" s="1"/>
      <c r="ADW1003" s="1"/>
      <c r="ADX1003" s="1"/>
      <c r="ADY1003" s="1"/>
      <c r="ADZ1003" s="1"/>
      <c r="AEA1003" s="1"/>
      <c r="AEB1003" s="1"/>
      <c r="AEC1003" s="1"/>
      <c r="AED1003" s="1"/>
      <c r="AEE1003" s="1"/>
      <c r="AEF1003" s="1"/>
      <c r="AEG1003" s="1"/>
      <c r="AEH1003" s="1"/>
      <c r="AEI1003" s="1"/>
      <c r="AEJ1003" s="1"/>
      <c r="AEK1003" s="1"/>
      <c r="AEL1003" s="1"/>
      <c r="AEM1003" s="1"/>
      <c r="AEN1003" s="1"/>
      <c r="AEO1003" s="1"/>
      <c r="AEP1003" s="1"/>
      <c r="AEQ1003" s="1"/>
      <c r="AER1003" s="1"/>
      <c r="AES1003" s="1"/>
      <c r="AET1003" s="1"/>
      <c r="AEU1003" s="1"/>
      <c r="AEV1003" s="1"/>
      <c r="AEW1003" s="1"/>
      <c r="AEX1003" s="1"/>
      <c r="AEY1003" s="1"/>
      <c r="AEZ1003" s="1"/>
      <c r="AFA1003" s="1"/>
      <c r="AFB1003" s="1"/>
      <c r="AFC1003" s="1"/>
      <c r="AFD1003" s="1"/>
      <c r="AFE1003" s="1"/>
      <c r="AFF1003" s="1"/>
      <c r="AFG1003" s="1"/>
      <c r="AFH1003" s="1"/>
      <c r="AFI1003" s="1"/>
      <c r="AFJ1003" s="1"/>
      <c r="AFK1003" s="1"/>
      <c r="AFL1003" s="1"/>
      <c r="AFM1003" s="1"/>
      <c r="AFN1003" s="1"/>
      <c r="AFO1003" s="1"/>
      <c r="AFP1003" s="1"/>
      <c r="AFQ1003" s="1"/>
      <c r="AFR1003" s="1"/>
      <c r="AFS1003" s="1"/>
      <c r="AFT1003" s="1"/>
      <c r="AFU1003" s="1"/>
      <c r="AFV1003" s="1"/>
      <c r="AFW1003" s="1"/>
      <c r="AFX1003" s="1"/>
      <c r="AFY1003" s="1"/>
      <c r="AFZ1003" s="1"/>
      <c r="AGA1003" s="1"/>
      <c r="AGB1003" s="1"/>
      <c r="AGC1003" s="1"/>
      <c r="AGD1003" s="1"/>
      <c r="AGE1003" s="1"/>
      <c r="AGF1003" s="1"/>
      <c r="AGG1003" s="1"/>
      <c r="AGH1003" s="1"/>
      <c r="AGI1003" s="1"/>
      <c r="AGJ1003" s="1"/>
      <c r="AGK1003" s="1"/>
      <c r="AGL1003" s="1"/>
      <c r="AGM1003" s="1"/>
      <c r="AGN1003" s="1"/>
      <c r="AGO1003" s="1"/>
      <c r="AGP1003" s="1"/>
      <c r="AGQ1003" s="1"/>
      <c r="AGR1003" s="1"/>
      <c r="AGS1003" s="1"/>
      <c r="AGT1003" s="1"/>
      <c r="AGU1003" s="1"/>
      <c r="AGV1003" s="1"/>
      <c r="AGW1003" s="1"/>
      <c r="AGX1003" s="1"/>
      <c r="AGY1003" s="1"/>
      <c r="AGZ1003" s="1"/>
      <c r="AHA1003" s="1"/>
      <c r="AHB1003" s="1"/>
      <c r="AHC1003" s="1"/>
      <c r="AHD1003" s="1"/>
      <c r="AHE1003" s="1"/>
      <c r="AHF1003" s="1"/>
      <c r="AHG1003" s="1"/>
      <c r="AHH1003" s="1"/>
      <c r="AHI1003" s="1"/>
      <c r="AHJ1003" s="1"/>
      <c r="AHK1003" s="1"/>
      <c r="AHL1003" s="1"/>
      <c r="AHM1003" s="1"/>
      <c r="AHN1003" s="1"/>
      <c r="AHO1003" s="1"/>
      <c r="AHP1003" s="1"/>
      <c r="AHQ1003" s="1"/>
      <c r="AHR1003" s="1"/>
      <c r="AHS1003" s="1"/>
      <c r="AHT1003" s="1"/>
      <c r="AHU1003" s="1"/>
      <c r="AHV1003" s="1"/>
      <c r="AHW1003" s="1"/>
      <c r="AHX1003" s="1"/>
      <c r="AHY1003" s="1"/>
      <c r="AHZ1003" s="1"/>
      <c r="AIA1003" s="1"/>
      <c r="AIB1003" s="1"/>
      <c r="AIC1003" s="1"/>
      <c r="AID1003" s="1"/>
      <c r="AIE1003" s="1"/>
      <c r="AIF1003" s="1"/>
      <c r="AIG1003" s="1"/>
      <c r="AIH1003" s="1"/>
      <c r="AII1003" s="1"/>
      <c r="AIJ1003" s="1"/>
      <c r="AIK1003" s="1"/>
      <c r="AIL1003" s="1"/>
      <c r="AIM1003" s="1"/>
      <c r="AIN1003" s="1"/>
      <c r="AIO1003" s="1"/>
      <c r="AIP1003" s="1"/>
      <c r="AIQ1003" s="1"/>
      <c r="AIR1003" s="1"/>
      <c r="AIS1003" s="1"/>
      <c r="AIT1003" s="1"/>
      <c r="AIU1003" s="1"/>
    </row>
    <row r="1004" spans="1:931" s="5" customFormat="1" x14ac:dyDescent="0.3">
      <c r="A1004" s="24">
        <f t="shared" si="211"/>
        <v>98</v>
      </c>
      <c r="B1004" s="111"/>
      <c r="C1004" s="47"/>
      <c r="D1004" s="111"/>
      <c r="E1004" s="111"/>
      <c r="F1004" s="112" t="s">
        <v>195</v>
      </c>
      <c r="G1004" s="111" t="s">
        <v>25</v>
      </c>
      <c r="H1004" s="111"/>
      <c r="I1004" s="113">
        <v>1326</v>
      </c>
      <c r="J1004" s="113"/>
      <c r="K1004" s="33" t="s">
        <v>154</v>
      </c>
      <c r="L1004" s="115">
        <f t="shared" si="215"/>
        <v>2051481.1199999999</v>
      </c>
      <c r="M1004" s="146"/>
      <c r="N1004" s="115">
        <f t="shared" si="216"/>
        <v>133528.20000000001</v>
      </c>
      <c r="O1004" s="115">
        <f t="shared" si="217"/>
        <v>2185009.3199999998</v>
      </c>
      <c r="P1004" s="146"/>
      <c r="Q1004" s="115">
        <v>1547.12</v>
      </c>
      <c r="R1004" s="34">
        <v>100.7</v>
      </c>
      <c r="S1004" s="112" t="s">
        <v>183</v>
      </c>
      <c r="T1004" s="112" t="s">
        <v>429</v>
      </c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  <c r="XX1004" s="1"/>
      <c r="XY1004" s="1"/>
      <c r="XZ1004" s="1"/>
      <c r="YA1004" s="1"/>
      <c r="YB1004" s="1"/>
      <c r="YC1004" s="1"/>
      <c r="YD1004" s="1"/>
      <c r="YE1004" s="1"/>
      <c r="YF1004" s="1"/>
      <c r="YG1004" s="1"/>
      <c r="YH1004" s="1"/>
      <c r="YI1004" s="1"/>
      <c r="YJ1004" s="1"/>
      <c r="YK1004" s="1"/>
      <c r="YL1004" s="1"/>
      <c r="YM1004" s="1"/>
      <c r="YN1004" s="1"/>
      <c r="YO1004" s="1"/>
      <c r="YP1004" s="1"/>
      <c r="YQ1004" s="1"/>
      <c r="YR1004" s="1"/>
      <c r="YS1004" s="1"/>
      <c r="YT1004" s="1"/>
      <c r="YU1004" s="1"/>
      <c r="YV1004" s="1"/>
      <c r="YW1004" s="1"/>
      <c r="YX1004" s="1"/>
      <c r="YY1004" s="1"/>
      <c r="YZ1004" s="1"/>
      <c r="ZA1004" s="1"/>
      <c r="ZB1004" s="1"/>
      <c r="ZC1004" s="1"/>
      <c r="ZD1004" s="1"/>
      <c r="ZE1004" s="1"/>
      <c r="ZF1004" s="1"/>
      <c r="ZG1004" s="1"/>
      <c r="ZH1004" s="1"/>
      <c r="ZI1004" s="1"/>
      <c r="ZJ1004" s="1"/>
      <c r="ZK1004" s="1"/>
      <c r="ZL1004" s="1"/>
      <c r="ZM1004" s="1"/>
      <c r="ZN1004" s="1"/>
      <c r="ZO1004" s="1"/>
      <c r="ZP1004" s="1"/>
      <c r="ZQ1004" s="1"/>
      <c r="ZR1004" s="1"/>
      <c r="ZS1004" s="1"/>
      <c r="ZT1004" s="1"/>
      <c r="ZU1004" s="1"/>
      <c r="ZV1004" s="1"/>
      <c r="ZW1004" s="1"/>
      <c r="ZX1004" s="1"/>
      <c r="ZY1004" s="1"/>
      <c r="ZZ1004" s="1"/>
      <c r="AAA1004" s="1"/>
      <c r="AAB1004" s="1"/>
      <c r="AAC1004" s="1"/>
      <c r="AAD1004" s="1"/>
      <c r="AAE1004" s="1"/>
      <c r="AAF1004" s="1"/>
      <c r="AAG1004" s="1"/>
      <c r="AAH1004" s="1"/>
      <c r="AAI1004" s="1"/>
      <c r="AAJ1004" s="1"/>
      <c r="AAK1004" s="1"/>
      <c r="AAL1004" s="1"/>
      <c r="AAM1004" s="1"/>
      <c r="AAN1004" s="1"/>
      <c r="AAO1004" s="1"/>
      <c r="AAP1004" s="1"/>
      <c r="AAQ1004" s="1"/>
      <c r="AAR1004" s="1"/>
      <c r="AAS1004" s="1"/>
      <c r="AAT1004" s="1"/>
      <c r="AAU1004" s="1"/>
      <c r="AAV1004" s="1"/>
      <c r="AAW1004" s="1"/>
      <c r="AAX1004" s="1"/>
      <c r="AAY1004" s="1"/>
      <c r="AAZ1004" s="1"/>
      <c r="ABA1004" s="1"/>
      <c r="ABB1004" s="1"/>
      <c r="ABC1004" s="1"/>
      <c r="ABD1004" s="1"/>
      <c r="ABE1004" s="1"/>
      <c r="ABF1004" s="1"/>
      <c r="ABG1004" s="1"/>
      <c r="ABH1004" s="1"/>
      <c r="ABI1004" s="1"/>
      <c r="ABJ1004" s="1"/>
      <c r="ABK1004" s="1"/>
      <c r="ABL1004" s="1"/>
      <c r="ABM1004" s="1"/>
      <c r="ABN1004" s="1"/>
      <c r="ABO1004" s="1"/>
      <c r="ABP1004" s="1"/>
      <c r="ABQ1004" s="1"/>
      <c r="ABR1004" s="1"/>
      <c r="ABS1004" s="1"/>
      <c r="ABT1004" s="1"/>
      <c r="ABU1004" s="1"/>
      <c r="ABV1004" s="1"/>
      <c r="ABW1004" s="1"/>
      <c r="ABX1004" s="1"/>
      <c r="ABY1004" s="1"/>
      <c r="ABZ1004" s="1"/>
      <c r="ACA1004" s="1"/>
      <c r="ACB1004" s="1"/>
      <c r="ACC1004" s="1"/>
      <c r="ACD1004" s="1"/>
      <c r="ACE1004" s="1"/>
      <c r="ACF1004" s="1"/>
      <c r="ACG1004" s="1"/>
      <c r="ACH1004" s="1"/>
      <c r="ACI1004" s="1"/>
      <c r="ACJ1004" s="1"/>
      <c r="ACK1004" s="1"/>
      <c r="ACL1004" s="1"/>
      <c r="ACM1004" s="1"/>
      <c r="ACN1004" s="1"/>
      <c r="ACO1004" s="1"/>
      <c r="ACP1004" s="1"/>
      <c r="ACQ1004" s="1"/>
      <c r="ACR1004" s="1"/>
      <c r="ACS1004" s="1"/>
      <c r="ACT1004" s="1"/>
      <c r="ACU1004" s="1"/>
      <c r="ACV1004" s="1"/>
      <c r="ACW1004" s="1"/>
      <c r="ACX1004" s="1"/>
      <c r="ACY1004" s="1"/>
      <c r="ACZ1004" s="1"/>
      <c r="ADA1004" s="1"/>
      <c r="ADB1004" s="1"/>
      <c r="ADC1004" s="1"/>
      <c r="ADD1004" s="1"/>
      <c r="ADE1004" s="1"/>
      <c r="ADF1004" s="1"/>
      <c r="ADG1004" s="1"/>
      <c r="ADH1004" s="1"/>
      <c r="ADI1004" s="1"/>
      <c r="ADJ1004" s="1"/>
      <c r="ADK1004" s="1"/>
      <c r="ADL1004" s="1"/>
      <c r="ADM1004" s="1"/>
      <c r="ADN1004" s="1"/>
      <c r="ADO1004" s="1"/>
      <c r="ADP1004" s="1"/>
      <c r="ADQ1004" s="1"/>
      <c r="ADR1004" s="1"/>
      <c r="ADS1004" s="1"/>
      <c r="ADT1004" s="1"/>
      <c r="ADU1004" s="1"/>
      <c r="ADV1004" s="1"/>
      <c r="ADW1004" s="1"/>
      <c r="ADX1004" s="1"/>
      <c r="ADY1004" s="1"/>
      <c r="ADZ1004" s="1"/>
      <c r="AEA1004" s="1"/>
      <c r="AEB1004" s="1"/>
      <c r="AEC1004" s="1"/>
      <c r="AED1004" s="1"/>
      <c r="AEE1004" s="1"/>
      <c r="AEF1004" s="1"/>
      <c r="AEG1004" s="1"/>
      <c r="AEH1004" s="1"/>
      <c r="AEI1004" s="1"/>
      <c r="AEJ1004" s="1"/>
      <c r="AEK1004" s="1"/>
      <c r="AEL1004" s="1"/>
      <c r="AEM1004" s="1"/>
      <c r="AEN1004" s="1"/>
      <c r="AEO1004" s="1"/>
      <c r="AEP1004" s="1"/>
      <c r="AEQ1004" s="1"/>
      <c r="AER1004" s="1"/>
      <c r="AES1004" s="1"/>
      <c r="AET1004" s="1"/>
      <c r="AEU1004" s="1"/>
      <c r="AEV1004" s="1"/>
      <c r="AEW1004" s="1"/>
      <c r="AEX1004" s="1"/>
      <c r="AEY1004" s="1"/>
      <c r="AEZ1004" s="1"/>
      <c r="AFA1004" s="1"/>
      <c r="AFB1004" s="1"/>
      <c r="AFC1004" s="1"/>
      <c r="AFD1004" s="1"/>
      <c r="AFE1004" s="1"/>
      <c r="AFF1004" s="1"/>
      <c r="AFG1004" s="1"/>
      <c r="AFH1004" s="1"/>
      <c r="AFI1004" s="1"/>
      <c r="AFJ1004" s="1"/>
      <c r="AFK1004" s="1"/>
      <c r="AFL1004" s="1"/>
      <c r="AFM1004" s="1"/>
      <c r="AFN1004" s="1"/>
      <c r="AFO1004" s="1"/>
      <c r="AFP1004" s="1"/>
      <c r="AFQ1004" s="1"/>
      <c r="AFR1004" s="1"/>
      <c r="AFS1004" s="1"/>
      <c r="AFT1004" s="1"/>
      <c r="AFU1004" s="1"/>
      <c r="AFV1004" s="1"/>
      <c r="AFW1004" s="1"/>
      <c r="AFX1004" s="1"/>
      <c r="AFY1004" s="1"/>
      <c r="AFZ1004" s="1"/>
      <c r="AGA1004" s="1"/>
      <c r="AGB1004" s="1"/>
      <c r="AGC1004" s="1"/>
      <c r="AGD1004" s="1"/>
      <c r="AGE1004" s="1"/>
      <c r="AGF1004" s="1"/>
      <c r="AGG1004" s="1"/>
      <c r="AGH1004" s="1"/>
      <c r="AGI1004" s="1"/>
      <c r="AGJ1004" s="1"/>
      <c r="AGK1004" s="1"/>
      <c r="AGL1004" s="1"/>
      <c r="AGM1004" s="1"/>
      <c r="AGN1004" s="1"/>
      <c r="AGO1004" s="1"/>
      <c r="AGP1004" s="1"/>
      <c r="AGQ1004" s="1"/>
      <c r="AGR1004" s="1"/>
      <c r="AGS1004" s="1"/>
      <c r="AGT1004" s="1"/>
      <c r="AGU1004" s="1"/>
      <c r="AGV1004" s="1"/>
      <c r="AGW1004" s="1"/>
      <c r="AGX1004" s="1"/>
      <c r="AGY1004" s="1"/>
      <c r="AGZ1004" s="1"/>
      <c r="AHA1004" s="1"/>
      <c r="AHB1004" s="1"/>
      <c r="AHC1004" s="1"/>
      <c r="AHD1004" s="1"/>
      <c r="AHE1004" s="1"/>
      <c r="AHF1004" s="1"/>
      <c r="AHG1004" s="1"/>
      <c r="AHH1004" s="1"/>
      <c r="AHI1004" s="1"/>
      <c r="AHJ1004" s="1"/>
      <c r="AHK1004" s="1"/>
      <c r="AHL1004" s="1"/>
      <c r="AHM1004" s="1"/>
      <c r="AHN1004" s="1"/>
      <c r="AHO1004" s="1"/>
      <c r="AHP1004" s="1"/>
      <c r="AHQ1004" s="1"/>
      <c r="AHR1004" s="1"/>
      <c r="AHS1004" s="1"/>
      <c r="AHT1004" s="1"/>
      <c r="AHU1004" s="1"/>
      <c r="AHV1004" s="1"/>
      <c r="AHW1004" s="1"/>
      <c r="AHX1004" s="1"/>
      <c r="AHY1004" s="1"/>
      <c r="AHZ1004" s="1"/>
      <c r="AIA1004" s="1"/>
      <c r="AIB1004" s="1"/>
      <c r="AIC1004" s="1"/>
      <c r="AID1004" s="1"/>
      <c r="AIE1004" s="1"/>
      <c r="AIF1004" s="1"/>
      <c r="AIG1004" s="1"/>
      <c r="AIH1004" s="1"/>
      <c r="AII1004" s="1"/>
      <c r="AIJ1004" s="1"/>
      <c r="AIK1004" s="1"/>
      <c r="AIL1004" s="1"/>
      <c r="AIM1004" s="1"/>
      <c r="AIN1004" s="1"/>
      <c r="AIO1004" s="1"/>
      <c r="AIP1004" s="1"/>
      <c r="AIQ1004" s="1"/>
      <c r="AIR1004" s="1"/>
      <c r="AIS1004" s="1"/>
      <c r="AIT1004" s="1"/>
      <c r="AIU1004" s="1"/>
    </row>
    <row r="1005" spans="1:931" s="5" customFormat="1" ht="37.5" x14ac:dyDescent="0.3">
      <c r="A1005" s="24">
        <f t="shared" si="211"/>
        <v>99</v>
      </c>
      <c r="B1005" s="111">
        <v>41</v>
      </c>
      <c r="C1005" s="47" t="s">
        <v>495</v>
      </c>
      <c r="D1005" s="111">
        <v>1972</v>
      </c>
      <c r="E1005" s="111" t="s">
        <v>24</v>
      </c>
      <c r="F1005" s="112" t="s">
        <v>195</v>
      </c>
      <c r="G1005" s="111" t="s">
        <v>25</v>
      </c>
      <c r="H1005" s="111">
        <v>2</v>
      </c>
      <c r="I1005" s="113">
        <v>1397.5</v>
      </c>
      <c r="J1005" s="113">
        <v>823.4</v>
      </c>
      <c r="K1005" s="40" t="s">
        <v>32</v>
      </c>
      <c r="L1005" s="115">
        <f t="shared" si="215"/>
        <v>476072.35000000003</v>
      </c>
      <c r="M1005" s="145">
        <f>L1005+L1006</f>
        <v>2638172.5499999998</v>
      </c>
      <c r="N1005" s="115">
        <f t="shared" si="216"/>
        <v>40695.200000000004</v>
      </c>
      <c r="O1005" s="115">
        <f t="shared" si="217"/>
        <v>516767.55000000005</v>
      </c>
      <c r="P1005" s="145">
        <f>O1005+O1006</f>
        <v>2819596</v>
      </c>
      <c r="Q1005" s="115">
        <v>340.66</v>
      </c>
      <c r="R1005" s="34">
        <v>29.12</v>
      </c>
      <c r="S1005" s="112" t="s">
        <v>183</v>
      </c>
      <c r="T1005" s="112" t="s">
        <v>429</v>
      </c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  <c r="XX1005" s="1"/>
      <c r="XY1005" s="1"/>
      <c r="XZ1005" s="1"/>
      <c r="YA1005" s="1"/>
      <c r="YB1005" s="1"/>
      <c r="YC1005" s="1"/>
      <c r="YD1005" s="1"/>
      <c r="YE1005" s="1"/>
      <c r="YF1005" s="1"/>
      <c r="YG1005" s="1"/>
      <c r="YH1005" s="1"/>
      <c r="YI1005" s="1"/>
      <c r="YJ1005" s="1"/>
      <c r="YK1005" s="1"/>
      <c r="YL1005" s="1"/>
      <c r="YM1005" s="1"/>
      <c r="YN1005" s="1"/>
      <c r="YO1005" s="1"/>
      <c r="YP1005" s="1"/>
      <c r="YQ1005" s="1"/>
      <c r="YR1005" s="1"/>
      <c r="YS1005" s="1"/>
      <c r="YT1005" s="1"/>
      <c r="YU1005" s="1"/>
      <c r="YV1005" s="1"/>
      <c r="YW1005" s="1"/>
      <c r="YX1005" s="1"/>
      <c r="YY1005" s="1"/>
      <c r="YZ1005" s="1"/>
      <c r="ZA1005" s="1"/>
      <c r="ZB1005" s="1"/>
      <c r="ZC1005" s="1"/>
      <c r="ZD1005" s="1"/>
      <c r="ZE1005" s="1"/>
      <c r="ZF1005" s="1"/>
      <c r="ZG1005" s="1"/>
      <c r="ZH1005" s="1"/>
      <c r="ZI1005" s="1"/>
      <c r="ZJ1005" s="1"/>
      <c r="ZK1005" s="1"/>
      <c r="ZL1005" s="1"/>
      <c r="ZM1005" s="1"/>
      <c r="ZN1005" s="1"/>
      <c r="ZO1005" s="1"/>
      <c r="ZP1005" s="1"/>
      <c r="ZQ1005" s="1"/>
      <c r="ZR1005" s="1"/>
      <c r="ZS1005" s="1"/>
      <c r="ZT1005" s="1"/>
      <c r="ZU1005" s="1"/>
      <c r="ZV1005" s="1"/>
      <c r="ZW1005" s="1"/>
      <c r="ZX1005" s="1"/>
      <c r="ZY1005" s="1"/>
      <c r="ZZ1005" s="1"/>
      <c r="AAA1005" s="1"/>
      <c r="AAB1005" s="1"/>
      <c r="AAC1005" s="1"/>
      <c r="AAD1005" s="1"/>
      <c r="AAE1005" s="1"/>
      <c r="AAF1005" s="1"/>
      <c r="AAG1005" s="1"/>
      <c r="AAH1005" s="1"/>
      <c r="AAI1005" s="1"/>
      <c r="AAJ1005" s="1"/>
      <c r="AAK1005" s="1"/>
      <c r="AAL1005" s="1"/>
      <c r="AAM1005" s="1"/>
      <c r="AAN1005" s="1"/>
      <c r="AAO1005" s="1"/>
      <c r="AAP1005" s="1"/>
      <c r="AAQ1005" s="1"/>
      <c r="AAR1005" s="1"/>
      <c r="AAS1005" s="1"/>
      <c r="AAT1005" s="1"/>
      <c r="AAU1005" s="1"/>
      <c r="AAV1005" s="1"/>
      <c r="AAW1005" s="1"/>
      <c r="AAX1005" s="1"/>
      <c r="AAY1005" s="1"/>
      <c r="AAZ1005" s="1"/>
      <c r="ABA1005" s="1"/>
      <c r="ABB1005" s="1"/>
      <c r="ABC1005" s="1"/>
      <c r="ABD1005" s="1"/>
      <c r="ABE1005" s="1"/>
      <c r="ABF1005" s="1"/>
      <c r="ABG1005" s="1"/>
      <c r="ABH1005" s="1"/>
      <c r="ABI1005" s="1"/>
      <c r="ABJ1005" s="1"/>
      <c r="ABK1005" s="1"/>
      <c r="ABL1005" s="1"/>
      <c r="ABM1005" s="1"/>
      <c r="ABN1005" s="1"/>
      <c r="ABO1005" s="1"/>
      <c r="ABP1005" s="1"/>
      <c r="ABQ1005" s="1"/>
      <c r="ABR1005" s="1"/>
      <c r="ABS1005" s="1"/>
      <c r="ABT1005" s="1"/>
      <c r="ABU1005" s="1"/>
      <c r="ABV1005" s="1"/>
      <c r="ABW1005" s="1"/>
      <c r="ABX1005" s="1"/>
      <c r="ABY1005" s="1"/>
      <c r="ABZ1005" s="1"/>
      <c r="ACA1005" s="1"/>
      <c r="ACB1005" s="1"/>
      <c r="ACC1005" s="1"/>
      <c r="ACD1005" s="1"/>
      <c r="ACE1005" s="1"/>
      <c r="ACF1005" s="1"/>
      <c r="ACG1005" s="1"/>
      <c r="ACH1005" s="1"/>
      <c r="ACI1005" s="1"/>
      <c r="ACJ1005" s="1"/>
      <c r="ACK1005" s="1"/>
      <c r="ACL1005" s="1"/>
      <c r="ACM1005" s="1"/>
      <c r="ACN1005" s="1"/>
      <c r="ACO1005" s="1"/>
      <c r="ACP1005" s="1"/>
      <c r="ACQ1005" s="1"/>
      <c r="ACR1005" s="1"/>
      <c r="ACS1005" s="1"/>
      <c r="ACT1005" s="1"/>
      <c r="ACU1005" s="1"/>
      <c r="ACV1005" s="1"/>
      <c r="ACW1005" s="1"/>
      <c r="ACX1005" s="1"/>
      <c r="ACY1005" s="1"/>
      <c r="ACZ1005" s="1"/>
      <c r="ADA1005" s="1"/>
      <c r="ADB1005" s="1"/>
      <c r="ADC1005" s="1"/>
      <c r="ADD1005" s="1"/>
      <c r="ADE1005" s="1"/>
      <c r="ADF1005" s="1"/>
      <c r="ADG1005" s="1"/>
      <c r="ADH1005" s="1"/>
      <c r="ADI1005" s="1"/>
      <c r="ADJ1005" s="1"/>
      <c r="ADK1005" s="1"/>
      <c r="ADL1005" s="1"/>
      <c r="ADM1005" s="1"/>
      <c r="ADN1005" s="1"/>
      <c r="ADO1005" s="1"/>
      <c r="ADP1005" s="1"/>
      <c r="ADQ1005" s="1"/>
      <c r="ADR1005" s="1"/>
      <c r="ADS1005" s="1"/>
      <c r="ADT1005" s="1"/>
      <c r="ADU1005" s="1"/>
      <c r="ADV1005" s="1"/>
      <c r="ADW1005" s="1"/>
      <c r="ADX1005" s="1"/>
      <c r="ADY1005" s="1"/>
      <c r="ADZ1005" s="1"/>
      <c r="AEA1005" s="1"/>
      <c r="AEB1005" s="1"/>
      <c r="AEC1005" s="1"/>
      <c r="AED1005" s="1"/>
      <c r="AEE1005" s="1"/>
      <c r="AEF1005" s="1"/>
      <c r="AEG1005" s="1"/>
      <c r="AEH1005" s="1"/>
      <c r="AEI1005" s="1"/>
      <c r="AEJ1005" s="1"/>
      <c r="AEK1005" s="1"/>
      <c r="AEL1005" s="1"/>
      <c r="AEM1005" s="1"/>
      <c r="AEN1005" s="1"/>
      <c r="AEO1005" s="1"/>
      <c r="AEP1005" s="1"/>
      <c r="AEQ1005" s="1"/>
      <c r="AER1005" s="1"/>
      <c r="AES1005" s="1"/>
      <c r="AET1005" s="1"/>
      <c r="AEU1005" s="1"/>
      <c r="AEV1005" s="1"/>
      <c r="AEW1005" s="1"/>
      <c r="AEX1005" s="1"/>
      <c r="AEY1005" s="1"/>
      <c r="AEZ1005" s="1"/>
      <c r="AFA1005" s="1"/>
      <c r="AFB1005" s="1"/>
      <c r="AFC1005" s="1"/>
      <c r="AFD1005" s="1"/>
      <c r="AFE1005" s="1"/>
      <c r="AFF1005" s="1"/>
      <c r="AFG1005" s="1"/>
      <c r="AFH1005" s="1"/>
      <c r="AFI1005" s="1"/>
      <c r="AFJ1005" s="1"/>
      <c r="AFK1005" s="1"/>
      <c r="AFL1005" s="1"/>
      <c r="AFM1005" s="1"/>
      <c r="AFN1005" s="1"/>
      <c r="AFO1005" s="1"/>
      <c r="AFP1005" s="1"/>
      <c r="AFQ1005" s="1"/>
      <c r="AFR1005" s="1"/>
      <c r="AFS1005" s="1"/>
      <c r="AFT1005" s="1"/>
      <c r="AFU1005" s="1"/>
      <c r="AFV1005" s="1"/>
      <c r="AFW1005" s="1"/>
      <c r="AFX1005" s="1"/>
      <c r="AFY1005" s="1"/>
      <c r="AFZ1005" s="1"/>
      <c r="AGA1005" s="1"/>
      <c r="AGB1005" s="1"/>
      <c r="AGC1005" s="1"/>
      <c r="AGD1005" s="1"/>
      <c r="AGE1005" s="1"/>
      <c r="AGF1005" s="1"/>
      <c r="AGG1005" s="1"/>
      <c r="AGH1005" s="1"/>
      <c r="AGI1005" s="1"/>
      <c r="AGJ1005" s="1"/>
      <c r="AGK1005" s="1"/>
      <c r="AGL1005" s="1"/>
      <c r="AGM1005" s="1"/>
      <c r="AGN1005" s="1"/>
      <c r="AGO1005" s="1"/>
      <c r="AGP1005" s="1"/>
      <c r="AGQ1005" s="1"/>
      <c r="AGR1005" s="1"/>
      <c r="AGS1005" s="1"/>
      <c r="AGT1005" s="1"/>
      <c r="AGU1005" s="1"/>
      <c r="AGV1005" s="1"/>
      <c r="AGW1005" s="1"/>
      <c r="AGX1005" s="1"/>
      <c r="AGY1005" s="1"/>
      <c r="AGZ1005" s="1"/>
      <c r="AHA1005" s="1"/>
      <c r="AHB1005" s="1"/>
      <c r="AHC1005" s="1"/>
      <c r="AHD1005" s="1"/>
      <c r="AHE1005" s="1"/>
      <c r="AHF1005" s="1"/>
      <c r="AHG1005" s="1"/>
      <c r="AHH1005" s="1"/>
      <c r="AHI1005" s="1"/>
      <c r="AHJ1005" s="1"/>
      <c r="AHK1005" s="1"/>
      <c r="AHL1005" s="1"/>
      <c r="AHM1005" s="1"/>
      <c r="AHN1005" s="1"/>
      <c r="AHO1005" s="1"/>
      <c r="AHP1005" s="1"/>
      <c r="AHQ1005" s="1"/>
      <c r="AHR1005" s="1"/>
      <c r="AHS1005" s="1"/>
      <c r="AHT1005" s="1"/>
      <c r="AHU1005" s="1"/>
      <c r="AHV1005" s="1"/>
      <c r="AHW1005" s="1"/>
      <c r="AHX1005" s="1"/>
      <c r="AHY1005" s="1"/>
      <c r="AHZ1005" s="1"/>
      <c r="AIA1005" s="1"/>
      <c r="AIB1005" s="1"/>
      <c r="AIC1005" s="1"/>
      <c r="AID1005" s="1"/>
      <c r="AIE1005" s="1"/>
      <c r="AIF1005" s="1"/>
      <c r="AIG1005" s="1"/>
      <c r="AIH1005" s="1"/>
      <c r="AII1005" s="1"/>
      <c r="AIJ1005" s="1"/>
      <c r="AIK1005" s="1"/>
      <c r="AIL1005" s="1"/>
      <c r="AIM1005" s="1"/>
      <c r="AIN1005" s="1"/>
      <c r="AIO1005" s="1"/>
      <c r="AIP1005" s="1"/>
      <c r="AIQ1005" s="1"/>
      <c r="AIR1005" s="1"/>
      <c r="AIS1005" s="1"/>
      <c r="AIT1005" s="1"/>
      <c r="AIU1005" s="1"/>
    </row>
    <row r="1006" spans="1:931" s="5" customFormat="1" x14ac:dyDescent="0.3">
      <c r="A1006" s="24">
        <f t="shared" si="211"/>
        <v>100</v>
      </c>
      <c r="B1006" s="111"/>
      <c r="C1006" s="47"/>
      <c r="D1006" s="111"/>
      <c r="E1006" s="111"/>
      <c r="F1006" s="112" t="s">
        <v>195</v>
      </c>
      <c r="G1006" s="111" t="s">
        <v>25</v>
      </c>
      <c r="H1006" s="111"/>
      <c r="I1006" s="113">
        <v>1397.5</v>
      </c>
      <c r="J1006" s="113"/>
      <c r="K1006" s="33" t="s">
        <v>154</v>
      </c>
      <c r="L1006" s="115">
        <f t="shared" si="215"/>
        <v>2162100.1999999997</v>
      </c>
      <c r="M1006" s="146"/>
      <c r="N1006" s="115">
        <f t="shared" si="216"/>
        <v>140728.25</v>
      </c>
      <c r="O1006" s="115">
        <f t="shared" si="217"/>
        <v>2302828.4499999997</v>
      </c>
      <c r="P1006" s="146"/>
      <c r="Q1006" s="115">
        <v>1547.12</v>
      </c>
      <c r="R1006" s="34">
        <v>100.7</v>
      </c>
      <c r="S1006" s="112" t="s">
        <v>183</v>
      </c>
      <c r="T1006" s="112" t="s">
        <v>429</v>
      </c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  <c r="XX1006" s="1"/>
      <c r="XY1006" s="1"/>
      <c r="XZ1006" s="1"/>
      <c r="YA1006" s="1"/>
      <c r="YB1006" s="1"/>
      <c r="YC1006" s="1"/>
      <c r="YD1006" s="1"/>
      <c r="YE1006" s="1"/>
      <c r="YF1006" s="1"/>
      <c r="YG1006" s="1"/>
      <c r="YH1006" s="1"/>
      <c r="YI1006" s="1"/>
      <c r="YJ1006" s="1"/>
      <c r="YK1006" s="1"/>
      <c r="YL1006" s="1"/>
      <c r="YM1006" s="1"/>
      <c r="YN1006" s="1"/>
      <c r="YO1006" s="1"/>
      <c r="YP1006" s="1"/>
      <c r="YQ1006" s="1"/>
      <c r="YR1006" s="1"/>
      <c r="YS1006" s="1"/>
      <c r="YT1006" s="1"/>
      <c r="YU1006" s="1"/>
      <c r="YV1006" s="1"/>
      <c r="YW1006" s="1"/>
      <c r="YX1006" s="1"/>
      <c r="YY1006" s="1"/>
      <c r="YZ1006" s="1"/>
      <c r="ZA1006" s="1"/>
      <c r="ZB1006" s="1"/>
      <c r="ZC1006" s="1"/>
      <c r="ZD1006" s="1"/>
      <c r="ZE1006" s="1"/>
      <c r="ZF1006" s="1"/>
      <c r="ZG1006" s="1"/>
      <c r="ZH1006" s="1"/>
      <c r="ZI1006" s="1"/>
      <c r="ZJ1006" s="1"/>
      <c r="ZK1006" s="1"/>
      <c r="ZL1006" s="1"/>
      <c r="ZM1006" s="1"/>
      <c r="ZN1006" s="1"/>
      <c r="ZO1006" s="1"/>
      <c r="ZP1006" s="1"/>
      <c r="ZQ1006" s="1"/>
      <c r="ZR1006" s="1"/>
      <c r="ZS1006" s="1"/>
      <c r="ZT1006" s="1"/>
      <c r="ZU1006" s="1"/>
      <c r="ZV1006" s="1"/>
      <c r="ZW1006" s="1"/>
      <c r="ZX1006" s="1"/>
      <c r="ZY1006" s="1"/>
      <c r="ZZ1006" s="1"/>
      <c r="AAA1006" s="1"/>
      <c r="AAB1006" s="1"/>
      <c r="AAC1006" s="1"/>
      <c r="AAD1006" s="1"/>
      <c r="AAE1006" s="1"/>
      <c r="AAF1006" s="1"/>
      <c r="AAG1006" s="1"/>
      <c r="AAH1006" s="1"/>
      <c r="AAI1006" s="1"/>
      <c r="AAJ1006" s="1"/>
      <c r="AAK1006" s="1"/>
      <c r="AAL1006" s="1"/>
      <c r="AAM1006" s="1"/>
      <c r="AAN1006" s="1"/>
      <c r="AAO1006" s="1"/>
      <c r="AAP1006" s="1"/>
      <c r="AAQ1006" s="1"/>
      <c r="AAR1006" s="1"/>
      <c r="AAS1006" s="1"/>
      <c r="AAT1006" s="1"/>
      <c r="AAU1006" s="1"/>
      <c r="AAV1006" s="1"/>
      <c r="AAW1006" s="1"/>
      <c r="AAX1006" s="1"/>
      <c r="AAY1006" s="1"/>
      <c r="AAZ1006" s="1"/>
      <c r="ABA1006" s="1"/>
      <c r="ABB1006" s="1"/>
      <c r="ABC1006" s="1"/>
      <c r="ABD1006" s="1"/>
      <c r="ABE1006" s="1"/>
      <c r="ABF1006" s="1"/>
      <c r="ABG1006" s="1"/>
      <c r="ABH1006" s="1"/>
      <c r="ABI1006" s="1"/>
      <c r="ABJ1006" s="1"/>
      <c r="ABK1006" s="1"/>
      <c r="ABL1006" s="1"/>
      <c r="ABM1006" s="1"/>
      <c r="ABN1006" s="1"/>
      <c r="ABO1006" s="1"/>
      <c r="ABP1006" s="1"/>
      <c r="ABQ1006" s="1"/>
      <c r="ABR1006" s="1"/>
      <c r="ABS1006" s="1"/>
      <c r="ABT1006" s="1"/>
      <c r="ABU1006" s="1"/>
      <c r="ABV1006" s="1"/>
      <c r="ABW1006" s="1"/>
      <c r="ABX1006" s="1"/>
      <c r="ABY1006" s="1"/>
      <c r="ABZ1006" s="1"/>
      <c r="ACA1006" s="1"/>
      <c r="ACB1006" s="1"/>
      <c r="ACC1006" s="1"/>
      <c r="ACD1006" s="1"/>
      <c r="ACE1006" s="1"/>
      <c r="ACF1006" s="1"/>
      <c r="ACG1006" s="1"/>
      <c r="ACH1006" s="1"/>
      <c r="ACI1006" s="1"/>
      <c r="ACJ1006" s="1"/>
      <c r="ACK1006" s="1"/>
      <c r="ACL1006" s="1"/>
      <c r="ACM1006" s="1"/>
      <c r="ACN1006" s="1"/>
      <c r="ACO1006" s="1"/>
      <c r="ACP1006" s="1"/>
      <c r="ACQ1006" s="1"/>
      <c r="ACR1006" s="1"/>
      <c r="ACS1006" s="1"/>
      <c r="ACT1006" s="1"/>
      <c r="ACU1006" s="1"/>
      <c r="ACV1006" s="1"/>
      <c r="ACW1006" s="1"/>
      <c r="ACX1006" s="1"/>
      <c r="ACY1006" s="1"/>
      <c r="ACZ1006" s="1"/>
      <c r="ADA1006" s="1"/>
      <c r="ADB1006" s="1"/>
      <c r="ADC1006" s="1"/>
      <c r="ADD1006" s="1"/>
      <c r="ADE1006" s="1"/>
      <c r="ADF1006" s="1"/>
      <c r="ADG1006" s="1"/>
      <c r="ADH1006" s="1"/>
      <c r="ADI1006" s="1"/>
      <c r="ADJ1006" s="1"/>
      <c r="ADK1006" s="1"/>
      <c r="ADL1006" s="1"/>
      <c r="ADM1006" s="1"/>
      <c r="ADN1006" s="1"/>
      <c r="ADO1006" s="1"/>
      <c r="ADP1006" s="1"/>
      <c r="ADQ1006" s="1"/>
      <c r="ADR1006" s="1"/>
      <c r="ADS1006" s="1"/>
      <c r="ADT1006" s="1"/>
      <c r="ADU1006" s="1"/>
      <c r="ADV1006" s="1"/>
      <c r="ADW1006" s="1"/>
      <c r="ADX1006" s="1"/>
      <c r="ADY1006" s="1"/>
      <c r="ADZ1006" s="1"/>
      <c r="AEA1006" s="1"/>
      <c r="AEB1006" s="1"/>
      <c r="AEC1006" s="1"/>
      <c r="AED1006" s="1"/>
      <c r="AEE1006" s="1"/>
      <c r="AEF1006" s="1"/>
      <c r="AEG1006" s="1"/>
      <c r="AEH1006" s="1"/>
      <c r="AEI1006" s="1"/>
      <c r="AEJ1006" s="1"/>
      <c r="AEK1006" s="1"/>
      <c r="AEL1006" s="1"/>
      <c r="AEM1006" s="1"/>
      <c r="AEN1006" s="1"/>
      <c r="AEO1006" s="1"/>
      <c r="AEP1006" s="1"/>
      <c r="AEQ1006" s="1"/>
      <c r="AER1006" s="1"/>
      <c r="AES1006" s="1"/>
      <c r="AET1006" s="1"/>
      <c r="AEU1006" s="1"/>
      <c r="AEV1006" s="1"/>
      <c r="AEW1006" s="1"/>
      <c r="AEX1006" s="1"/>
      <c r="AEY1006" s="1"/>
      <c r="AEZ1006" s="1"/>
      <c r="AFA1006" s="1"/>
      <c r="AFB1006" s="1"/>
      <c r="AFC1006" s="1"/>
      <c r="AFD1006" s="1"/>
      <c r="AFE1006" s="1"/>
      <c r="AFF1006" s="1"/>
      <c r="AFG1006" s="1"/>
      <c r="AFH1006" s="1"/>
      <c r="AFI1006" s="1"/>
      <c r="AFJ1006" s="1"/>
      <c r="AFK1006" s="1"/>
      <c r="AFL1006" s="1"/>
      <c r="AFM1006" s="1"/>
      <c r="AFN1006" s="1"/>
      <c r="AFO1006" s="1"/>
      <c r="AFP1006" s="1"/>
      <c r="AFQ1006" s="1"/>
      <c r="AFR1006" s="1"/>
      <c r="AFS1006" s="1"/>
      <c r="AFT1006" s="1"/>
      <c r="AFU1006" s="1"/>
      <c r="AFV1006" s="1"/>
      <c r="AFW1006" s="1"/>
      <c r="AFX1006" s="1"/>
      <c r="AFY1006" s="1"/>
      <c r="AFZ1006" s="1"/>
      <c r="AGA1006" s="1"/>
      <c r="AGB1006" s="1"/>
      <c r="AGC1006" s="1"/>
      <c r="AGD1006" s="1"/>
      <c r="AGE1006" s="1"/>
      <c r="AGF1006" s="1"/>
      <c r="AGG1006" s="1"/>
      <c r="AGH1006" s="1"/>
      <c r="AGI1006" s="1"/>
      <c r="AGJ1006" s="1"/>
      <c r="AGK1006" s="1"/>
      <c r="AGL1006" s="1"/>
      <c r="AGM1006" s="1"/>
      <c r="AGN1006" s="1"/>
      <c r="AGO1006" s="1"/>
      <c r="AGP1006" s="1"/>
      <c r="AGQ1006" s="1"/>
      <c r="AGR1006" s="1"/>
      <c r="AGS1006" s="1"/>
      <c r="AGT1006" s="1"/>
      <c r="AGU1006" s="1"/>
      <c r="AGV1006" s="1"/>
      <c r="AGW1006" s="1"/>
      <c r="AGX1006" s="1"/>
      <c r="AGY1006" s="1"/>
      <c r="AGZ1006" s="1"/>
      <c r="AHA1006" s="1"/>
      <c r="AHB1006" s="1"/>
      <c r="AHC1006" s="1"/>
      <c r="AHD1006" s="1"/>
      <c r="AHE1006" s="1"/>
      <c r="AHF1006" s="1"/>
      <c r="AHG1006" s="1"/>
      <c r="AHH1006" s="1"/>
      <c r="AHI1006" s="1"/>
      <c r="AHJ1006" s="1"/>
      <c r="AHK1006" s="1"/>
      <c r="AHL1006" s="1"/>
      <c r="AHM1006" s="1"/>
      <c r="AHN1006" s="1"/>
      <c r="AHO1006" s="1"/>
      <c r="AHP1006" s="1"/>
      <c r="AHQ1006" s="1"/>
      <c r="AHR1006" s="1"/>
      <c r="AHS1006" s="1"/>
      <c r="AHT1006" s="1"/>
      <c r="AHU1006" s="1"/>
      <c r="AHV1006" s="1"/>
      <c r="AHW1006" s="1"/>
      <c r="AHX1006" s="1"/>
      <c r="AHY1006" s="1"/>
      <c r="AHZ1006" s="1"/>
      <c r="AIA1006" s="1"/>
      <c r="AIB1006" s="1"/>
      <c r="AIC1006" s="1"/>
      <c r="AID1006" s="1"/>
      <c r="AIE1006" s="1"/>
      <c r="AIF1006" s="1"/>
      <c r="AIG1006" s="1"/>
      <c r="AIH1006" s="1"/>
      <c r="AII1006" s="1"/>
      <c r="AIJ1006" s="1"/>
      <c r="AIK1006" s="1"/>
      <c r="AIL1006" s="1"/>
      <c r="AIM1006" s="1"/>
      <c r="AIN1006" s="1"/>
      <c r="AIO1006" s="1"/>
      <c r="AIP1006" s="1"/>
      <c r="AIQ1006" s="1"/>
      <c r="AIR1006" s="1"/>
      <c r="AIS1006" s="1"/>
      <c r="AIT1006" s="1"/>
      <c r="AIU1006" s="1"/>
    </row>
    <row r="1007" spans="1:931" s="5" customFormat="1" ht="37.5" x14ac:dyDescent="0.3">
      <c r="A1007" s="24">
        <f t="shared" si="211"/>
        <v>101</v>
      </c>
      <c r="B1007" s="111">
        <v>42</v>
      </c>
      <c r="C1007" s="47" t="s">
        <v>496</v>
      </c>
      <c r="D1007" s="111">
        <v>1978</v>
      </c>
      <c r="E1007" s="111" t="s">
        <v>24</v>
      </c>
      <c r="F1007" s="112" t="s">
        <v>195</v>
      </c>
      <c r="G1007" s="111" t="s">
        <v>25</v>
      </c>
      <c r="H1007" s="111">
        <v>2</v>
      </c>
      <c r="I1007" s="113">
        <v>1537.2</v>
      </c>
      <c r="J1007" s="113">
        <v>841.6</v>
      </c>
      <c r="K1007" s="40" t="s">
        <v>32</v>
      </c>
      <c r="L1007" s="115">
        <f t="shared" si="215"/>
        <v>523662.55200000003</v>
      </c>
      <c r="M1007" s="145">
        <f>L1007+L1008</f>
        <v>1876398.5520000001</v>
      </c>
      <c r="N1007" s="115">
        <f t="shared" si="216"/>
        <v>44763.264000000003</v>
      </c>
      <c r="O1007" s="115">
        <f t="shared" si="217"/>
        <v>568425.81599999999</v>
      </c>
      <c r="P1007" s="145">
        <f>O1007+O1008</f>
        <v>1978453.2599999998</v>
      </c>
      <c r="Q1007" s="115">
        <v>340.66</v>
      </c>
      <c r="R1007" s="34">
        <v>29.12</v>
      </c>
      <c r="S1007" s="112" t="s">
        <v>183</v>
      </c>
      <c r="T1007" s="112" t="s">
        <v>429</v>
      </c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  <c r="XX1007" s="1"/>
      <c r="XY1007" s="1"/>
      <c r="XZ1007" s="1"/>
      <c r="YA1007" s="1"/>
      <c r="YB1007" s="1"/>
      <c r="YC1007" s="1"/>
      <c r="YD1007" s="1"/>
      <c r="YE1007" s="1"/>
      <c r="YF1007" s="1"/>
      <c r="YG1007" s="1"/>
      <c r="YH1007" s="1"/>
      <c r="YI1007" s="1"/>
      <c r="YJ1007" s="1"/>
      <c r="YK1007" s="1"/>
      <c r="YL1007" s="1"/>
      <c r="YM1007" s="1"/>
      <c r="YN1007" s="1"/>
      <c r="YO1007" s="1"/>
      <c r="YP1007" s="1"/>
      <c r="YQ1007" s="1"/>
      <c r="YR1007" s="1"/>
      <c r="YS1007" s="1"/>
      <c r="YT1007" s="1"/>
      <c r="YU1007" s="1"/>
      <c r="YV1007" s="1"/>
      <c r="YW1007" s="1"/>
      <c r="YX1007" s="1"/>
      <c r="YY1007" s="1"/>
      <c r="YZ1007" s="1"/>
      <c r="ZA1007" s="1"/>
      <c r="ZB1007" s="1"/>
      <c r="ZC1007" s="1"/>
      <c r="ZD1007" s="1"/>
      <c r="ZE1007" s="1"/>
      <c r="ZF1007" s="1"/>
      <c r="ZG1007" s="1"/>
      <c r="ZH1007" s="1"/>
      <c r="ZI1007" s="1"/>
      <c r="ZJ1007" s="1"/>
      <c r="ZK1007" s="1"/>
      <c r="ZL1007" s="1"/>
      <c r="ZM1007" s="1"/>
      <c r="ZN1007" s="1"/>
      <c r="ZO1007" s="1"/>
      <c r="ZP1007" s="1"/>
      <c r="ZQ1007" s="1"/>
      <c r="ZR1007" s="1"/>
      <c r="ZS1007" s="1"/>
      <c r="ZT1007" s="1"/>
      <c r="ZU1007" s="1"/>
      <c r="ZV1007" s="1"/>
      <c r="ZW1007" s="1"/>
      <c r="ZX1007" s="1"/>
      <c r="ZY1007" s="1"/>
      <c r="ZZ1007" s="1"/>
      <c r="AAA1007" s="1"/>
      <c r="AAB1007" s="1"/>
      <c r="AAC1007" s="1"/>
      <c r="AAD1007" s="1"/>
      <c r="AAE1007" s="1"/>
      <c r="AAF1007" s="1"/>
      <c r="AAG1007" s="1"/>
      <c r="AAH1007" s="1"/>
      <c r="AAI1007" s="1"/>
      <c r="AAJ1007" s="1"/>
      <c r="AAK1007" s="1"/>
      <c r="AAL1007" s="1"/>
      <c r="AAM1007" s="1"/>
      <c r="AAN1007" s="1"/>
      <c r="AAO1007" s="1"/>
      <c r="AAP1007" s="1"/>
      <c r="AAQ1007" s="1"/>
      <c r="AAR1007" s="1"/>
      <c r="AAS1007" s="1"/>
      <c r="AAT1007" s="1"/>
      <c r="AAU1007" s="1"/>
      <c r="AAV1007" s="1"/>
      <c r="AAW1007" s="1"/>
      <c r="AAX1007" s="1"/>
      <c r="AAY1007" s="1"/>
      <c r="AAZ1007" s="1"/>
      <c r="ABA1007" s="1"/>
      <c r="ABB1007" s="1"/>
      <c r="ABC1007" s="1"/>
      <c r="ABD1007" s="1"/>
      <c r="ABE1007" s="1"/>
      <c r="ABF1007" s="1"/>
      <c r="ABG1007" s="1"/>
      <c r="ABH1007" s="1"/>
      <c r="ABI1007" s="1"/>
      <c r="ABJ1007" s="1"/>
      <c r="ABK1007" s="1"/>
      <c r="ABL1007" s="1"/>
      <c r="ABM1007" s="1"/>
      <c r="ABN1007" s="1"/>
      <c r="ABO1007" s="1"/>
      <c r="ABP1007" s="1"/>
      <c r="ABQ1007" s="1"/>
      <c r="ABR1007" s="1"/>
      <c r="ABS1007" s="1"/>
      <c r="ABT1007" s="1"/>
      <c r="ABU1007" s="1"/>
      <c r="ABV1007" s="1"/>
      <c r="ABW1007" s="1"/>
      <c r="ABX1007" s="1"/>
      <c r="ABY1007" s="1"/>
      <c r="ABZ1007" s="1"/>
      <c r="ACA1007" s="1"/>
      <c r="ACB1007" s="1"/>
      <c r="ACC1007" s="1"/>
      <c r="ACD1007" s="1"/>
      <c r="ACE1007" s="1"/>
      <c r="ACF1007" s="1"/>
      <c r="ACG1007" s="1"/>
      <c r="ACH1007" s="1"/>
      <c r="ACI1007" s="1"/>
      <c r="ACJ1007" s="1"/>
      <c r="ACK1007" s="1"/>
      <c r="ACL1007" s="1"/>
      <c r="ACM1007" s="1"/>
      <c r="ACN1007" s="1"/>
      <c r="ACO1007" s="1"/>
      <c r="ACP1007" s="1"/>
      <c r="ACQ1007" s="1"/>
      <c r="ACR1007" s="1"/>
      <c r="ACS1007" s="1"/>
      <c r="ACT1007" s="1"/>
      <c r="ACU1007" s="1"/>
      <c r="ACV1007" s="1"/>
      <c r="ACW1007" s="1"/>
      <c r="ACX1007" s="1"/>
      <c r="ACY1007" s="1"/>
      <c r="ACZ1007" s="1"/>
      <c r="ADA1007" s="1"/>
      <c r="ADB1007" s="1"/>
      <c r="ADC1007" s="1"/>
      <c r="ADD1007" s="1"/>
      <c r="ADE1007" s="1"/>
      <c r="ADF1007" s="1"/>
      <c r="ADG1007" s="1"/>
      <c r="ADH1007" s="1"/>
      <c r="ADI1007" s="1"/>
      <c r="ADJ1007" s="1"/>
      <c r="ADK1007" s="1"/>
      <c r="ADL1007" s="1"/>
      <c r="ADM1007" s="1"/>
      <c r="ADN1007" s="1"/>
      <c r="ADO1007" s="1"/>
      <c r="ADP1007" s="1"/>
      <c r="ADQ1007" s="1"/>
      <c r="ADR1007" s="1"/>
      <c r="ADS1007" s="1"/>
      <c r="ADT1007" s="1"/>
      <c r="ADU1007" s="1"/>
      <c r="ADV1007" s="1"/>
      <c r="ADW1007" s="1"/>
      <c r="ADX1007" s="1"/>
      <c r="ADY1007" s="1"/>
      <c r="ADZ1007" s="1"/>
      <c r="AEA1007" s="1"/>
      <c r="AEB1007" s="1"/>
      <c r="AEC1007" s="1"/>
      <c r="AED1007" s="1"/>
      <c r="AEE1007" s="1"/>
      <c r="AEF1007" s="1"/>
      <c r="AEG1007" s="1"/>
      <c r="AEH1007" s="1"/>
      <c r="AEI1007" s="1"/>
      <c r="AEJ1007" s="1"/>
      <c r="AEK1007" s="1"/>
      <c r="AEL1007" s="1"/>
      <c r="AEM1007" s="1"/>
      <c r="AEN1007" s="1"/>
      <c r="AEO1007" s="1"/>
      <c r="AEP1007" s="1"/>
      <c r="AEQ1007" s="1"/>
      <c r="AER1007" s="1"/>
      <c r="AES1007" s="1"/>
      <c r="AET1007" s="1"/>
      <c r="AEU1007" s="1"/>
      <c r="AEV1007" s="1"/>
      <c r="AEW1007" s="1"/>
      <c r="AEX1007" s="1"/>
      <c r="AEY1007" s="1"/>
      <c r="AEZ1007" s="1"/>
      <c r="AFA1007" s="1"/>
      <c r="AFB1007" s="1"/>
      <c r="AFC1007" s="1"/>
      <c r="AFD1007" s="1"/>
      <c r="AFE1007" s="1"/>
      <c r="AFF1007" s="1"/>
      <c r="AFG1007" s="1"/>
      <c r="AFH1007" s="1"/>
      <c r="AFI1007" s="1"/>
      <c r="AFJ1007" s="1"/>
      <c r="AFK1007" s="1"/>
      <c r="AFL1007" s="1"/>
      <c r="AFM1007" s="1"/>
      <c r="AFN1007" s="1"/>
      <c r="AFO1007" s="1"/>
      <c r="AFP1007" s="1"/>
      <c r="AFQ1007" s="1"/>
      <c r="AFR1007" s="1"/>
      <c r="AFS1007" s="1"/>
      <c r="AFT1007" s="1"/>
      <c r="AFU1007" s="1"/>
      <c r="AFV1007" s="1"/>
      <c r="AFW1007" s="1"/>
      <c r="AFX1007" s="1"/>
      <c r="AFY1007" s="1"/>
      <c r="AFZ1007" s="1"/>
      <c r="AGA1007" s="1"/>
      <c r="AGB1007" s="1"/>
      <c r="AGC1007" s="1"/>
      <c r="AGD1007" s="1"/>
      <c r="AGE1007" s="1"/>
      <c r="AGF1007" s="1"/>
      <c r="AGG1007" s="1"/>
      <c r="AGH1007" s="1"/>
      <c r="AGI1007" s="1"/>
      <c r="AGJ1007" s="1"/>
      <c r="AGK1007" s="1"/>
      <c r="AGL1007" s="1"/>
      <c r="AGM1007" s="1"/>
      <c r="AGN1007" s="1"/>
      <c r="AGO1007" s="1"/>
      <c r="AGP1007" s="1"/>
      <c r="AGQ1007" s="1"/>
      <c r="AGR1007" s="1"/>
      <c r="AGS1007" s="1"/>
      <c r="AGT1007" s="1"/>
      <c r="AGU1007" s="1"/>
      <c r="AGV1007" s="1"/>
      <c r="AGW1007" s="1"/>
      <c r="AGX1007" s="1"/>
      <c r="AGY1007" s="1"/>
      <c r="AGZ1007" s="1"/>
      <c r="AHA1007" s="1"/>
      <c r="AHB1007" s="1"/>
      <c r="AHC1007" s="1"/>
      <c r="AHD1007" s="1"/>
      <c r="AHE1007" s="1"/>
      <c r="AHF1007" s="1"/>
      <c r="AHG1007" s="1"/>
      <c r="AHH1007" s="1"/>
      <c r="AHI1007" s="1"/>
      <c r="AHJ1007" s="1"/>
      <c r="AHK1007" s="1"/>
      <c r="AHL1007" s="1"/>
      <c r="AHM1007" s="1"/>
      <c r="AHN1007" s="1"/>
      <c r="AHO1007" s="1"/>
      <c r="AHP1007" s="1"/>
      <c r="AHQ1007" s="1"/>
      <c r="AHR1007" s="1"/>
      <c r="AHS1007" s="1"/>
      <c r="AHT1007" s="1"/>
      <c r="AHU1007" s="1"/>
      <c r="AHV1007" s="1"/>
      <c r="AHW1007" s="1"/>
      <c r="AHX1007" s="1"/>
      <c r="AHY1007" s="1"/>
      <c r="AHZ1007" s="1"/>
      <c r="AIA1007" s="1"/>
      <c r="AIB1007" s="1"/>
      <c r="AIC1007" s="1"/>
      <c r="AID1007" s="1"/>
      <c r="AIE1007" s="1"/>
      <c r="AIF1007" s="1"/>
      <c r="AIG1007" s="1"/>
      <c r="AIH1007" s="1"/>
      <c r="AII1007" s="1"/>
      <c r="AIJ1007" s="1"/>
      <c r="AIK1007" s="1"/>
      <c r="AIL1007" s="1"/>
      <c r="AIM1007" s="1"/>
      <c r="AIN1007" s="1"/>
      <c r="AIO1007" s="1"/>
      <c r="AIP1007" s="1"/>
      <c r="AIQ1007" s="1"/>
      <c r="AIR1007" s="1"/>
      <c r="AIS1007" s="1"/>
      <c r="AIT1007" s="1"/>
      <c r="AIU1007" s="1"/>
    </row>
    <row r="1008" spans="1:931" s="5" customFormat="1" x14ac:dyDescent="0.3">
      <c r="A1008" s="24">
        <f t="shared" si="211"/>
        <v>102</v>
      </c>
      <c r="B1008" s="111"/>
      <c r="C1008" s="47"/>
      <c r="D1008" s="111"/>
      <c r="E1008" s="111"/>
      <c r="F1008" s="112" t="s">
        <v>195</v>
      </c>
      <c r="G1008" s="111" t="s">
        <v>25</v>
      </c>
      <c r="H1008" s="111"/>
      <c r="I1008" s="113">
        <v>1537.2</v>
      </c>
      <c r="J1008" s="113"/>
      <c r="K1008" s="40" t="s">
        <v>63</v>
      </c>
      <c r="L1008" s="115">
        <f t="shared" si="215"/>
        <v>1352736</v>
      </c>
      <c r="M1008" s="146"/>
      <c r="N1008" s="115">
        <f t="shared" si="216"/>
        <v>57291.444000000003</v>
      </c>
      <c r="O1008" s="115">
        <f t="shared" si="217"/>
        <v>1410027.4439999999</v>
      </c>
      <c r="P1008" s="146"/>
      <c r="Q1008" s="117">
        <v>880</v>
      </c>
      <c r="R1008" s="34">
        <v>37.270000000000003</v>
      </c>
      <c r="S1008" s="112" t="s">
        <v>183</v>
      </c>
      <c r="T1008" s="112" t="s">
        <v>429</v>
      </c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  <c r="XX1008" s="1"/>
      <c r="XY1008" s="1"/>
      <c r="XZ1008" s="1"/>
      <c r="YA1008" s="1"/>
      <c r="YB1008" s="1"/>
      <c r="YC1008" s="1"/>
      <c r="YD1008" s="1"/>
      <c r="YE1008" s="1"/>
      <c r="YF1008" s="1"/>
      <c r="YG1008" s="1"/>
      <c r="YH1008" s="1"/>
      <c r="YI1008" s="1"/>
      <c r="YJ1008" s="1"/>
      <c r="YK1008" s="1"/>
      <c r="YL1008" s="1"/>
      <c r="YM1008" s="1"/>
      <c r="YN1008" s="1"/>
      <c r="YO1008" s="1"/>
      <c r="YP1008" s="1"/>
      <c r="YQ1008" s="1"/>
      <c r="YR1008" s="1"/>
      <c r="YS1008" s="1"/>
      <c r="YT1008" s="1"/>
      <c r="YU1008" s="1"/>
      <c r="YV1008" s="1"/>
      <c r="YW1008" s="1"/>
      <c r="YX1008" s="1"/>
      <c r="YY1008" s="1"/>
      <c r="YZ1008" s="1"/>
      <c r="ZA1008" s="1"/>
      <c r="ZB1008" s="1"/>
      <c r="ZC1008" s="1"/>
      <c r="ZD1008" s="1"/>
      <c r="ZE1008" s="1"/>
      <c r="ZF1008" s="1"/>
      <c r="ZG1008" s="1"/>
      <c r="ZH1008" s="1"/>
      <c r="ZI1008" s="1"/>
      <c r="ZJ1008" s="1"/>
      <c r="ZK1008" s="1"/>
      <c r="ZL1008" s="1"/>
      <c r="ZM1008" s="1"/>
      <c r="ZN1008" s="1"/>
      <c r="ZO1008" s="1"/>
      <c r="ZP1008" s="1"/>
      <c r="ZQ1008" s="1"/>
      <c r="ZR1008" s="1"/>
      <c r="ZS1008" s="1"/>
      <c r="ZT1008" s="1"/>
      <c r="ZU1008" s="1"/>
      <c r="ZV1008" s="1"/>
      <c r="ZW1008" s="1"/>
      <c r="ZX1008" s="1"/>
      <c r="ZY1008" s="1"/>
      <c r="ZZ1008" s="1"/>
      <c r="AAA1008" s="1"/>
      <c r="AAB1008" s="1"/>
      <c r="AAC1008" s="1"/>
      <c r="AAD1008" s="1"/>
      <c r="AAE1008" s="1"/>
      <c r="AAF1008" s="1"/>
      <c r="AAG1008" s="1"/>
      <c r="AAH1008" s="1"/>
      <c r="AAI1008" s="1"/>
      <c r="AAJ1008" s="1"/>
      <c r="AAK1008" s="1"/>
      <c r="AAL1008" s="1"/>
      <c r="AAM1008" s="1"/>
      <c r="AAN1008" s="1"/>
      <c r="AAO1008" s="1"/>
      <c r="AAP1008" s="1"/>
      <c r="AAQ1008" s="1"/>
      <c r="AAR1008" s="1"/>
      <c r="AAS1008" s="1"/>
      <c r="AAT1008" s="1"/>
      <c r="AAU1008" s="1"/>
      <c r="AAV1008" s="1"/>
      <c r="AAW1008" s="1"/>
      <c r="AAX1008" s="1"/>
      <c r="AAY1008" s="1"/>
      <c r="AAZ1008" s="1"/>
      <c r="ABA1008" s="1"/>
      <c r="ABB1008" s="1"/>
      <c r="ABC1008" s="1"/>
      <c r="ABD1008" s="1"/>
      <c r="ABE1008" s="1"/>
      <c r="ABF1008" s="1"/>
      <c r="ABG1008" s="1"/>
      <c r="ABH1008" s="1"/>
      <c r="ABI1008" s="1"/>
      <c r="ABJ1008" s="1"/>
      <c r="ABK1008" s="1"/>
      <c r="ABL1008" s="1"/>
      <c r="ABM1008" s="1"/>
      <c r="ABN1008" s="1"/>
      <c r="ABO1008" s="1"/>
      <c r="ABP1008" s="1"/>
      <c r="ABQ1008" s="1"/>
      <c r="ABR1008" s="1"/>
      <c r="ABS1008" s="1"/>
      <c r="ABT1008" s="1"/>
      <c r="ABU1008" s="1"/>
      <c r="ABV1008" s="1"/>
      <c r="ABW1008" s="1"/>
      <c r="ABX1008" s="1"/>
      <c r="ABY1008" s="1"/>
      <c r="ABZ1008" s="1"/>
      <c r="ACA1008" s="1"/>
      <c r="ACB1008" s="1"/>
      <c r="ACC1008" s="1"/>
      <c r="ACD1008" s="1"/>
      <c r="ACE1008" s="1"/>
      <c r="ACF1008" s="1"/>
      <c r="ACG1008" s="1"/>
      <c r="ACH1008" s="1"/>
      <c r="ACI1008" s="1"/>
      <c r="ACJ1008" s="1"/>
      <c r="ACK1008" s="1"/>
      <c r="ACL1008" s="1"/>
      <c r="ACM1008" s="1"/>
      <c r="ACN1008" s="1"/>
      <c r="ACO1008" s="1"/>
      <c r="ACP1008" s="1"/>
      <c r="ACQ1008" s="1"/>
      <c r="ACR1008" s="1"/>
      <c r="ACS1008" s="1"/>
      <c r="ACT1008" s="1"/>
      <c r="ACU1008" s="1"/>
      <c r="ACV1008" s="1"/>
      <c r="ACW1008" s="1"/>
      <c r="ACX1008" s="1"/>
      <c r="ACY1008" s="1"/>
      <c r="ACZ1008" s="1"/>
      <c r="ADA1008" s="1"/>
      <c r="ADB1008" s="1"/>
      <c r="ADC1008" s="1"/>
      <c r="ADD1008" s="1"/>
      <c r="ADE1008" s="1"/>
      <c r="ADF1008" s="1"/>
      <c r="ADG1008" s="1"/>
      <c r="ADH1008" s="1"/>
      <c r="ADI1008" s="1"/>
      <c r="ADJ1008" s="1"/>
      <c r="ADK1008" s="1"/>
      <c r="ADL1008" s="1"/>
      <c r="ADM1008" s="1"/>
      <c r="ADN1008" s="1"/>
      <c r="ADO1008" s="1"/>
      <c r="ADP1008" s="1"/>
      <c r="ADQ1008" s="1"/>
      <c r="ADR1008" s="1"/>
      <c r="ADS1008" s="1"/>
      <c r="ADT1008" s="1"/>
      <c r="ADU1008" s="1"/>
      <c r="ADV1008" s="1"/>
      <c r="ADW1008" s="1"/>
      <c r="ADX1008" s="1"/>
      <c r="ADY1008" s="1"/>
      <c r="ADZ1008" s="1"/>
      <c r="AEA1008" s="1"/>
      <c r="AEB1008" s="1"/>
      <c r="AEC1008" s="1"/>
      <c r="AED1008" s="1"/>
      <c r="AEE1008" s="1"/>
      <c r="AEF1008" s="1"/>
      <c r="AEG1008" s="1"/>
      <c r="AEH1008" s="1"/>
      <c r="AEI1008" s="1"/>
      <c r="AEJ1008" s="1"/>
      <c r="AEK1008" s="1"/>
      <c r="AEL1008" s="1"/>
      <c r="AEM1008" s="1"/>
      <c r="AEN1008" s="1"/>
      <c r="AEO1008" s="1"/>
      <c r="AEP1008" s="1"/>
      <c r="AEQ1008" s="1"/>
      <c r="AER1008" s="1"/>
      <c r="AES1008" s="1"/>
      <c r="AET1008" s="1"/>
      <c r="AEU1008" s="1"/>
      <c r="AEV1008" s="1"/>
      <c r="AEW1008" s="1"/>
      <c r="AEX1008" s="1"/>
      <c r="AEY1008" s="1"/>
      <c r="AEZ1008" s="1"/>
      <c r="AFA1008" s="1"/>
      <c r="AFB1008" s="1"/>
      <c r="AFC1008" s="1"/>
      <c r="AFD1008" s="1"/>
      <c r="AFE1008" s="1"/>
      <c r="AFF1008" s="1"/>
      <c r="AFG1008" s="1"/>
      <c r="AFH1008" s="1"/>
      <c r="AFI1008" s="1"/>
      <c r="AFJ1008" s="1"/>
      <c r="AFK1008" s="1"/>
      <c r="AFL1008" s="1"/>
      <c r="AFM1008" s="1"/>
      <c r="AFN1008" s="1"/>
      <c r="AFO1008" s="1"/>
      <c r="AFP1008" s="1"/>
      <c r="AFQ1008" s="1"/>
      <c r="AFR1008" s="1"/>
      <c r="AFS1008" s="1"/>
      <c r="AFT1008" s="1"/>
      <c r="AFU1008" s="1"/>
      <c r="AFV1008" s="1"/>
      <c r="AFW1008" s="1"/>
      <c r="AFX1008" s="1"/>
      <c r="AFY1008" s="1"/>
      <c r="AFZ1008" s="1"/>
      <c r="AGA1008" s="1"/>
      <c r="AGB1008" s="1"/>
      <c r="AGC1008" s="1"/>
      <c r="AGD1008" s="1"/>
      <c r="AGE1008" s="1"/>
      <c r="AGF1008" s="1"/>
      <c r="AGG1008" s="1"/>
      <c r="AGH1008" s="1"/>
      <c r="AGI1008" s="1"/>
      <c r="AGJ1008" s="1"/>
      <c r="AGK1008" s="1"/>
      <c r="AGL1008" s="1"/>
      <c r="AGM1008" s="1"/>
      <c r="AGN1008" s="1"/>
      <c r="AGO1008" s="1"/>
      <c r="AGP1008" s="1"/>
      <c r="AGQ1008" s="1"/>
      <c r="AGR1008" s="1"/>
      <c r="AGS1008" s="1"/>
      <c r="AGT1008" s="1"/>
      <c r="AGU1008" s="1"/>
      <c r="AGV1008" s="1"/>
      <c r="AGW1008" s="1"/>
      <c r="AGX1008" s="1"/>
      <c r="AGY1008" s="1"/>
      <c r="AGZ1008" s="1"/>
      <c r="AHA1008" s="1"/>
      <c r="AHB1008" s="1"/>
      <c r="AHC1008" s="1"/>
      <c r="AHD1008" s="1"/>
      <c r="AHE1008" s="1"/>
      <c r="AHF1008" s="1"/>
      <c r="AHG1008" s="1"/>
      <c r="AHH1008" s="1"/>
      <c r="AHI1008" s="1"/>
      <c r="AHJ1008" s="1"/>
      <c r="AHK1008" s="1"/>
      <c r="AHL1008" s="1"/>
      <c r="AHM1008" s="1"/>
      <c r="AHN1008" s="1"/>
      <c r="AHO1008" s="1"/>
      <c r="AHP1008" s="1"/>
      <c r="AHQ1008" s="1"/>
      <c r="AHR1008" s="1"/>
      <c r="AHS1008" s="1"/>
      <c r="AHT1008" s="1"/>
      <c r="AHU1008" s="1"/>
      <c r="AHV1008" s="1"/>
      <c r="AHW1008" s="1"/>
      <c r="AHX1008" s="1"/>
      <c r="AHY1008" s="1"/>
      <c r="AHZ1008" s="1"/>
      <c r="AIA1008" s="1"/>
      <c r="AIB1008" s="1"/>
      <c r="AIC1008" s="1"/>
      <c r="AID1008" s="1"/>
      <c r="AIE1008" s="1"/>
      <c r="AIF1008" s="1"/>
      <c r="AIG1008" s="1"/>
      <c r="AIH1008" s="1"/>
      <c r="AII1008" s="1"/>
      <c r="AIJ1008" s="1"/>
      <c r="AIK1008" s="1"/>
      <c r="AIL1008" s="1"/>
      <c r="AIM1008" s="1"/>
      <c r="AIN1008" s="1"/>
      <c r="AIO1008" s="1"/>
      <c r="AIP1008" s="1"/>
      <c r="AIQ1008" s="1"/>
      <c r="AIR1008" s="1"/>
      <c r="AIS1008" s="1"/>
      <c r="AIT1008" s="1"/>
      <c r="AIU1008" s="1"/>
    </row>
    <row r="1009" spans="1:931" s="5" customFormat="1" ht="37.5" x14ac:dyDescent="0.3">
      <c r="A1009" s="24">
        <f t="shared" si="211"/>
        <v>103</v>
      </c>
      <c r="B1009" s="111">
        <v>43</v>
      </c>
      <c r="C1009" s="47" t="s">
        <v>497</v>
      </c>
      <c r="D1009" s="111">
        <v>1980</v>
      </c>
      <c r="E1009" s="111" t="s">
        <v>24</v>
      </c>
      <c r="F1009" s="112" t="s">
        <v>182</v>
      </c>
      <c r="G1009" s="111" t="s">
        <v>25</v>
      </c>
      <c r="H1009" s="111">
        <v>2</v>
      </c>
      <c r="I1009" s="113">
        <v>2177.4</v>
      </c>
      <c r="J1009" s="113">
        <v>845.5</v>
      </c>
      <c r="K1009" s="40" t="s">
        <v>32</v>
      </c>
      <c r="L1009" s="115">
        <f t="shared" si="215"/>
        <v>702842.94600000011</v>
      </c>
      <c r="M1009" s="145">
        <f>L1009+L1010+L1011+L1012</f>
        <v>2143672.074</v>
      </c>
      <c r="N1009" s="115">
        <f t="shared" si="216"/>
        <v>54696.288000000008</v>
      </c>
      <c r="O1009" s="115">
        <f t="shared" si="217"/>
        <v>757539.23400000017</v>
      </c>
      <c r="P1009" s="145">
        <f>O1009+O1010+O1011+O1012</f>
        <v>2332888.1340000001</v>
      </c>
      <c r="Q1009" s="34">
        <v>322.79000000000002</v>
      </c>
      <c r="R1009" s="34">
        <v>25.12</v>
      </c>
      <c r="S1009" s="112" t="s">
        <v>183</v>
      </c>
      <c r="T1009" s="112" t="s">
        <v>429</v>
      </c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  <c r="XX1009" s="1"/>
      <c r="XY1009" s="1"/>
      <c r="XZ1009" s="1"/>
      <c r="YA1009" s="1"/>
      <c r="YB1009" s="1"/>
      <c r="YC1009" s="1"/>
      <c r="YD1009" s="1"/>
      <c r="YE1009" s="1"/>
      <c r="YF1009" s="1"/>
      <c r="YG1009" s="1"/>
      <c r="YH1009" s="1"/>
      <c r="YI1009" s="1"/>
      <c r="YJ1009" s="1"/>
      <c r="YK1009" s="1"/>
      <c r="YL1009" s="1"/>
      <c r="YM1009" s="1"/>
      <c r="YN1009" s="1"/>
      <c r="YO1009" s="1"/>
      <c r="YP1009" s="1"/>
      <c r="YQ1009" s="1"/>
      <c r="YR1009" s="1"/>
      <c r="YS1009" s="1"/>
      <c r="YT1009" s="1"/>
      <c r="YU1009" s="1"/>
      <c r="YV1009" s="1"/>
      <c r="YW1009" s="1"/>
      <c r="YX1009" s="1"/>
      <c r="YY1009" s="1"/>
      <c r="YZ1009" s="1"/>
      <c r="ZA1009" s="1"/>
      <c r="ZB1009" s="1"/>
      <c r="ZC1009" s="1"/>
      <c r="ZD1009" s="1"/>
      <c r="ZE1009" s="1"/>
      <c r="ZF1009" s="1"/>
      <c r="ZG1009" s="1"/>
      <c r="ZH1009" s="1"/>
      <c r="ZI1009" s="1"/>
      <c r="ZJ1009" s="1"/>
      <c r="ZK1009" s="1"/>
      <c r="ZL1009" s="1"/>
      <c r="ZM1009" s="1"/>
      <c r="ZN1009" s="1"/>
      <c r="ZO1009" s="1"/>
      <c r="ZP1009" s="1"/>
      <c r="ZQ1009" s="1"/>
      <c r="ZR1009" s="1"/>
      <c r="ZS1009" s="1"/>
      <c r="ZT1009" s="1"/>
      <c r="ZU1009" s="1"/>
      <c r="ZV1009" s="1"/>
      <c r="ZW1009" s="1"/>
      <c r="ZX1009" s="1"/>
      <c r="ZY1009" s="1"/>
      <c r="ZZ1009" s="1"/>
      <c r="AAA1009" s="1"/>
      <c r="AAB1009" s="1"/>
      <c r="AAC1009" s="1"/>
      <c r="AAD1009" s="1"/>
      <c r="AAE1009" s="1"/>
      <c r="AAF1009" s="1"/>
      <c r="AAG1009" s="1"/>
      <c r="AAH1009" s="1"/>
      <c r="AAI1009" s="1"/>
      <c r="AAJ1009" s="1"/>
      <c r="AAK1009" s="1"/>
      <c r="AAL1009" s="1"/>
      <c r="AAM1009" s="1"/>
      <c r="AAN1009" s="1"/>
      <c r="AAO1009" s="1"/>
      <c r="AAP1009" s="1"/>
      <c r="AAQ1009" s="1"/>
      <c r="AAR1009" s="1"/>
      <c r="AAS1009" s="1"/>
      <c r="AAT1009" s="1"/>
      <c r="AAU1009" s="1"/>
      <c r="AAV1009" s="1"/>
      <c r="AAW1009" s="1"/>
      <c r="AAX1009" s="1"/>
      <c r="AAY1009" s="1"/>
      <c r="AAZ1009" s="1"/>
      <c r="ABA1009" s="1"/>
      <c r="ABB1009" s="1"/>
      <c r="ABC1009" s="1"/>
      <c r="ABD1009" s="1"/>
      <c r="ABE1009" s="1"/>
      <c r="ABF1009" s="1"/>
      <c r="ABG1009" s="1"/>
      <c r="ABH1009" s="1"/>
      <c r="ABI1009" s="1"/>
      <c r="ABJ1009" s="1"/>
      <c r="ABK1009" s="1"/>
      <c r="ABL1009" s="1"/>
      <c r="ABM1009" s="1"/>
      <c r="ABN1009" s="1"/>
      <c r="ABO1009" s="1"/>
      <c r="ABP1009" s="1"/>
      <c r="ABQ1009" s="1"/>
      <c r="ABR1009" s="1"/>
      <c r="ABS1009" s="1"/>
      <c r="ABT1009" s="1"/>
      <c r="ABU1009" s="1"/>
      <c r="ABV1009" s="1"/>
      <c r="ABW1009" s="1"/>
      <c r="ABX1009" s="1"/>
      <c r="ABY1009" s="1"/>
      <c r="ABZ1009" s="1"/>
      <c r="ACA1009" s="1"/>
      <c r="ACB1009" s="1"/>
      <c r="ACC1009" s="1"/>
      <c r="ACD1009" s="1"/>
      <c r="ACE1009" s="1"/>
      <c r="ACF1009" s="1"/>
      <c r="ACG1009" s="1"/>
      <c r="ACH1009" s="1"/>
      <c r="ACI1009" s="1"/>
      <c r="ACJ1009" s="1"/>
      <c r="ACK1009" s="1"/>
      <c r="ACL1009" s="1"/>
      <c r="ACM1009" s="1"/>
      <c r="ACN1009" s="1"/>
      <c r="ACO1009" s="1"/>
      <c r="ACP1009" s="1"/>
      <c r="ACQ1009" s="1"/>
      <c r="ACR1009" s="1"/>
      <c r="ACS1009" s="1"/>
      <c r="ACT1009" s="1"/>
      <c r="ACU1009" s="1"/>
      <c r="ACV1009" s="1"/>
      <c r="ACW1009" s="1"/>
      <c r="ACX1009" s="1"/>
      <c r="ACY1009" s="1"/>
      <c r="ACZ1009" s="1"/>
      <c r="ADA1009" s="1"/>
      <c r="ADB1009" s="1"/>
      <c r="ADC1009" s="1"/>
      <c r="ADD1009" s="1"/>
      <c r="ADE1009" s="1"/>
      <c r="ADF1009" s="1"/>
      <c r="ADG1009" s="1"/>
      <c r="ADH1009" s="1"/>
      <c r="ADI1009" s="1"/>
      <c r="ADJ1009" s="1"/>
      <c r="ADK1009" s="1"/>
      <c r="ADL1009" s="1"/>
      <c r="ADM1009" s="1"/>
      <c r="ADN1009" s="1"/>
      <c r="ADO1009" s="1"/>
      <c r="ADP1009" s="1"/>
      <c r="ADQ1009" s="1"/>
      <c r="ADR1009" s="1"/>
      <c r="ADS1009" s="1"/>
      <c r="ADT1009" s="1"/>
      <c r="ADU1009" s="1"/>
      <c r="ADV1009" s="1"/>
      <c r="ADW1009" s="1"/>
      <c r="ADX1009" s="1"/>
      <c r="ADY1009" s="1"/>
      <c r="ADZ1009" s="1"/>
      <c r="AEA1009" s="1"/>
      <c r="AEB1009" s="1"/>
      <c r="AEC1009" s="1"/>
      <c r="AED1009" s="1"/>
      <c r="AEE1009" s="1"/>
      <c r="AEF1009" s="1"/>
      <c r="AEG1009" s="1"/>
      <c r="AEH1009" s="1"/>
      <c r="AEI1009" s="1"/>
      <c r="AEJ1009" s="1"/>
      <c r="AEK1009" s="1"/>
      <c r="AEL1009" s="1"/>
      <c r="AEM1009" s="1"/>
      <c r="AEN1009" s="1"/>
      <c r="AEO1009" s="1"/>
      <c r="AEP1009" s="1"/>
      <c r="AEQ1009" s="1"/>
      <c r="AER1009" s="1"/>
      <c r="AES1009" s="1"/>
      <c r="AET1009" s="1"/>
      <c r="AEU1009" s="1"/>
      <c r="AEV1009" s="1"/>
      <c r="AEW1009" s="1"/>
      <c r="AEX1009" s="1"/>
      <c r="AEY1009" s="1"/>
      <c r="AEZ1009" s="1"/>
      <c r="AFA1009" s="1"/>
      <c r="AFB1009" s="1"/>
      <c r="AFC1009" s="1"/>
      <c r="AFD1009" s="1"/>
      <c r="AFE1009" s="1"/>
      <c r="AFF1009" s="1"/>
      <c r="AFG1009" s="1"/>
      <c r="AFH1009" s="1"/>
      <c r="AFI1009" s="1"/>
      <c r="AFJ1009" s="1"/>
      <c r="AFK1009" s="1"/>
      <c r="AFL1009" s="1"/>
      <c r="AFM1009" s="1"/>
      <c r="AFN1009" s="1"/>
      <c r="AFO1009" s="1"/>
      <c r="AFP1009" s="1"/>
      <c r="AFQ1009" s="1"/>
      <c r="AFR1009" s="1"/>
      <c r="AFS1009" s="1"/>
      <c r="AFT1009" s="1"/>
      <c r="AFU1009" s="1"/>
      <c r="AFV1009" s="1"/>
      <c r="AFW1009" s="1"/>
      <c r="AFX1009" s="1"/>
      <c r="AFY1009" s="1"/>
      <c r="AFZ1009" s="1"/>
      <c r="AGA1009" s="1"/>
      <c r="AGB1009" s="1"/>
      <c r="AGC1009" s="1"/>
      <c r="AGD1009" s="1"/>
      <c r="AGE1009" s="1"/>
      <c r="AGF1009" s="1"/>
      <c r="AGG1009" s="1"/>
      <c r="AGH1009" s="1"/>
      <c r="AGI1009" s="1"/>
      <c r="AGJ1009" s="1"/>
      <c r="AGK1009" s="1"/>
      <c r="AGL1009" s="1"/>
      <c r="AGM1009" s="1"/>
      <c r="AGN1009" s="1"/>
      <c r="AGO1009" s="1"/>
      <c r="AGP1009" s="1"/>
      <c r="AGQ1009" s="1"/>
      <c r="AGR1009" s="1"/>
      <c r="AGS1009" s="1"/>
      <c r="AGT1009" s="1"/>
      <c r="AGU1009" s="1"/>
      <c r="AGV1009" s="1"/>
      <c r="AGW1009" s="1"/>
      <c r="AGX1009" s="1"/>
      <c r="AGY1009" s="1"/>
      <c r="AGZ1009" s="1"/>
      <c r="AHA1009" s="1"/>
      <c r="AHB1009" s="1"/>
      <c r="AHC1009" s="1"/>
      <c r="AHD1009" s="1"/>
      <c r="AHE1009" s="1"/>
      <c r="AHF1009" s="1"/>
      <c r="AHG1009" s="1"/>
      <c r="AHH1009" s="1"/>
      <c r="AHI1009" s="1"/>
      <c r="AHJ1009" s="1"/>
      <c r="AHK1009" s="1"/>
      <c r="AHL1009" s="1"/>
      <c r="AHM1009" s="1"/>
      <c r="AHN1009" s="1"/>
      <c r="AHO1009" s="1"/>
      <c r="AHP1009" s="1"/>
      <c r="AHQ1009" s="1"/>
      <c r="AHR1009" s="1"/>
      <c r="AHS1009" s="1"/>
      <c r="AHT1009" s="1"/>
      <c r="AHU1009" s="1"/>
      <c r="AHV1009" s="1"/>
      <c r="AHW1009" s="1"/>
      <c r="AHX1009" s="1"/>
      <c r="AHY1009" s="1"/>
      <c r="AHZ1009" s="1"/>
      <c r="AIA1009" s="1"/>
      <c r="AIB1009" s="1"/>
      <c r="AIC1009" s="1"/>
      <c r="AID1009" s="1"/>
      <c r="AIE1009" s="1"/>
      <c r="AIF1009" s="1"/>
      <c r="AIG1009" s="1"/>
      <c r="AIH1009" s="1"/>
      <c r="AII1009" s="1"/>
      <c r="AIJ1009" s="1"/>
      <c r="AIK1009" s="1"/>
      <c r="AIL1009" s="1"/>
      <c r="AIM1009" s="1"/>
      <c r="AIN1009" s="1"/>
      <c r="AIO1009" s="1"/>
      <c r="AIP1009" s="1"/>
      <c r="AIQ1009" s="1"/>
      <c r="AIR1009" s="1"/>
      <c r="AIS1009" s="1"/>
      <c r="AIT1009" s="1"/>
      <c r="AIU1009" s="1"/>
    </row>
    <row r="1010" spans="1:931" s="5" customFormat="1" ht="37.5" x14ac:dyDescent="0.3">
      <c r="A1010" s="24">
        <f t="shared" si="211"/>
        <v>104</v>
      </c>
      <c r="B1010" s="111"/>
      <c r="C1010" s="47"/>
      <c r="D1010" s="111"/>
      <c r="E1010" s="111"/>
      <c r="F1010" s="112" t="s">
        <v>195</v>
      </c>
      <c r="G1010" s="111" t="s">
        <v>25</v>
      </c>
      <c r="H1010" s="111"/>
      <c r="I1010" s="113">
        <v>2177.4</v>
      </c>
      <c r="J1010" s="113"/>
      <c r="K1010" s="40" t="s">
        <v>35</v>
      </c>
      <c r="L1010" s="115">
        <f t="shared" si="215"/>
        <v>979830</v>
      </c>
      <c r="M1010" s="155"/>
      <c r="N1010" s="115">
        <f t="shared" si="216"/>
        <v>55262.411999999997</v>
      </c>
      <c r="O1010" s="115">
        <f t="shared" si="217"/>
        <v>1035092.412</v>
      </c>
      <c r="P1010" s="155"/>
      <c r="Q1010" s="115">
        <v>450</v>
      </c>
      <c r="R1010" s="34">
        <v>25.38</v>
      </c>
      <c r="S1010" s="112" t="s">
        <v>183</v>
      </c>
      <c r="T1010" s="112" t="s">
        <v>429</v>
      </c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  <c r="XX1010" s="1"/>
      <c r="XY1010" s="1"/>
      <c r="XZ1010" s="1"/>
      <c r="YA1010" s="1"/>
      <c r="YB1010" s="1"/>
      <c r="YC1010" s="1"/>
      <c r="YD1010" s="1"/>
      <c r="YE1010" s="1"/>
      <c r="YF1010" s="1"/>
      <c r="YG1010" s="1"/>
      <c r="YH1010" s="1"/>
      <c r="YI1010" s="1"/>
      <c r="YJ1010" s="1"/>
      <c r="YK1010" s="1"/>
      <c r="YL1010" s="1"/>
      <c r="YM1010" s="1"/>
      <c r="YN1010" s="1"/>
      <c r="YO1010" s="1"/>
      <c r="YP1010" s="1"/>
      <c r="YQ1010" s="1"/>
      <c r="YR1010" s="1"/>
      <c r="YS1010" s="1"/>
      <c r="YT1010" s="1"/>
      <c r="YU1010" s="1"/>
      <c r="YV1010" s="1"/>
      <c r="YW1010" s="1"/>
      <c r="YX1010" s="1"/>
      <c r="YY1010" s="1"/>
      <c r="YZ1010" s="1"/>
      <c r="ZA1010" s="1"/>
      <c r="ZB1010" s="1"/>
      <c r="ZC1010" s="1"/>
      <c r="ZD1010" s="1"/>
      <c r="ZE1010" s="1"/>
      <c r="ZF1010" s="1"/>
      <c r="ZG1010" s="1"/>
      <c r="ZH1010" s="1"/>
      <c r="ZI1010" s="1"/>
      <c r="ZJ1010" s="1"/>
      <c r="ZK1010" s="1"/>
      <c r="ZL1010" s="1"/>
      <c r="ZM1010" s="1"/>
      <c r="ZN1010" s="1"/>
      <c r="ZO1010" s="1"/>
      <c r="ZP1010" s="1"/>
      <c r="ZQ1010" s="1"/>
      <c r="ZR1010" s="1"/>
      <c r="ZS1010" s="1"/>
      <c r="ZT1010" s="1"/>
      <c r="ZU1010" s="1"/>
      <c r="ZV1010" s="1"/>
      <c r="ZW1010" s="1"/>
      <c r="ZX1010" s="1"/>
      <c r="ZY1010" s="1"/>
      <c r="ZZ1010" s="1"/>
      <c r="AAA1010" s="1"/>
      <c r="AAB1010" s="1"/>
      <c r="AAC1010" s="1"/>
      <c r="AAD1010" s="1"/>
      <c r="AAE1010" s="1"/>
      <c r="AAF1010" s="1"/>
      <c r="AAG1010" s="1"/>
      <c r="AAH1010" s="1"/>
      <c r="AAI1010" s="1"/>
      <c r="AAJ1010" s="1"/>
      <c r="AAK1010" s="1"/>
      <c r="AAL1010" s="1"/>
      <c r="AAM1010" s="1"/>
      <c r="AAN1010" s="1"/>
      <c r="AAO1010" s="1"/>
      <c r="AAP1010" s="1"/>
      <c r="AAQ1010" s="1"/>
      <c r="AAR1010" s="1"/>
      <c r="AAS1010" s="1"/>
      <c r="AAT1010" s="1"/>
      <c r="AAU1010" s="1"/>
      <c r="AAV1010" s="1"/>
      <c r="AAW1010" s="1"/>
      <c r="AAX1010" s="1"/>
      <c r="AAY1010" s="1"/>
      <c r="AAZ1010" s="1"/>
      <c r="ABA1010" s="1"/>
      <c r="ABB1010" s="1"/>
      <c r="ABC1010" s="1"/>
      <c r="ABD1010" s="1"/>
      <c r="ABE1010" s="1"/>
      <c r="ABF1010" s="1"/>
      <c r="ABG1010" s="1"/>
      <c r="ABH1010" s="1"/>
      <c r="ABI1010" s="1"/>
      <c r="ABJ1010" s="1"/>
      <c r="ABK1010" s="1"/>
      <c r="ABL1010" s="1"/>
      <c r="ABM1010" s="1"/>
      <c r="ABN1010" s="1"/>
      <c r="ABO1010" s="1"/>
      <c r="ABP1010" s="1"/>
      <c r="ABQ1010" s="1"/>
      <c r="ABR1010" s="1"/>
      <c r="ABS1010" s="1"/>
      <c r="ABT1010" s="1"/>
      <c r="ABU1010" s="1"/>
      <c r="ABV1010" s="1"/>
      <c r="ABW1010" s="1"/>
      <c r="ABX1010" s="1"/>
      <c r="ABY1010" s="1"/>
      <c r="ABZ1010" s="1"/>
      <c r="ACA1010" s="1"/>
      <c r="ACB1010" s="1"/>
      <c r="ACC1010" s="1"/>
      <c r="ACD1010" s="1"/>
      <c r="ACE1010" s="1"/>
      <c r="ACF1010" s="1"/>
      <c r="ACG1010" s="1"/>
      <c r="ACH1010" s="1"/>
      <c r="ACI1010" s="1"/>
      <c r="ACJ1010" s="1"/>
      <c r="ACK1010" s="1"/>
      <c r="ACL1010" s="1"/>
      <c r="ACM1010" s="1"/>
      <c r="ACN1010" s="1"/>
      <c r="ACO1010" s="1"/>
      <c r="ACP1010" s="1"/>
      <c r="ACQ1010" s="1"/>
      <c r="ACR1010" s="1"/>
      <c r="ACS1010" s="1"/>
      <c r="ACT1010" s="1"/>
      <c r="ACU1010" s="1"/>
      <c r="ACV1010" s="1"/>
      <c r="ACW1010" s="1"/>
      <c r="ACX1010" s="1"/>
      <c r="ACY1010" s="1"/>
      <c r="ACZ1010" s="1"/>
      <c r="ADA1010" s="1"/>
      <c r="ADB1010" s="1"/>
      <c r="ADC1010" s="1"/>
      <c r="ADD1010" s="1"/>
      <c r="ADE1010" s="1"/>
      <c r="ADF1010" s="1"/>
      <c r="ADG1010" s="1"/>
      <c r="ADH1010" s="1"/>
      <c r="ADI1010" s="1"/>
      <c r="ADJ1010" s="1"/>
      <c r="ADK1010" s="1"/>
      <c r="ADL1010" s="1"/>
      <c r="ADM1010" s="1"/>
      <c r="ADN1010" s="1"/>
      <c r="ADO1010" s="1"/>
      <c r="ADP1010" s="1"/>
      <c r="ADQ1010" s="1"/>
      <c r="ADR1010" s="1"/>
      <c r="ADS1010" s="1"/>
      <c r="ADT1010" s="1"/>
      <c r="ADU1010" s="1"/>
      <c r="ADV1010" s="1"/>
      <c r="ADW1010" s="1"/>
      <c r="ADX1010" s="1"/>
      <c r="ADY1010" s="1"/>
      <c r="ADZ1010" s="1"/>
      <c r="AEA1010" s="1"/>
      <c r="AEB1010" s="1"/>
      <c r="AEC1010" s="1"/>
      <c r="AED1010" s="1"/>
      <c r="AEE1010" s="1"/>
      <c r="AEF1010" s="1"/>
      <c r="AEG1010" s="1"/>
      <c r="AEH1010" s="1"/>
      <c r="AEI1010" s="1"/>
      <c r="AEJ1010" s="1"/>
      <c r="AEK1010" s="1"/>
      <c r="AEL1010" s="1"/>
      <c r="AEM1010" s="1"/>
      <c r="AEN1010" s="1"/>
      <c r="AEO1010" s="1"/>
      <c r="AEP1010" s="1"/>
      <c r="AEQ1010" s="1"/>
      <c r="AER1010" s="1"/>
      <c r="AES1010" s="1"/>
      <c r="AET1010" s="1"/>
      <c r="AEU1010" s="1"/>
      <c r="AEV1010" s="1"/>
      <c r="AEW1010" s="1"/>
      <c r="AEX1010" s="1"/>
      <c r="AEY1010" s="1"/>
      <c r="AEZ1010" s="1"/>
      <c r="AFA1010" s="1"/>
      <c r="AFB1010" s="1"/>
      <c r="AFC1010" s="1"/>
      <c r="AFD1010" s="1"/>
      <c r="AFE1010" s="1"/>
      <c r="AFF1010" s="1"/>
      <c r="AFG1010" s="1"/>
      <c r="AFH1010" s="1"/>
      <c r="AFI1010" s="1"/>
      <c r="AFJ1010" s="1"/>
      <c r="AFK1010" s="1"/>
      <c r="AFL1010" s="1"/>
      <c r="AFM1010" s="1"/>
      <c r="AFN1010" s="1"/>
      <c r="AFO1010" s="1"/>
      <c r="AFP1010" s="1"/>
      <c r="AFQ1010" s="1"/>
      <c r="AFR1010" s="1"/>
      <c r="AFS1010" s="1"/>
      <c r="AFT1010" s="1"/>
      <c r="AFU1010" s="1"/>
      <c r="AFV1010" s="1"/>
      <c r="AFW1010" s="1"/>
      <c r="AFX1010" s="1"/>
      <c r="AFY1010" s="1"/>
      <c r="AFZ1010" s="1"/>
      <c r="AGA1010" s="1"/>
      <c r="AGB1010" s="1"/>
      <c r="AGC1010" s="1"/>
      <c r="AGD1010" s="1"/>
      <c r="AGE1010" s="1"/>
      <c r="AGF1010" s="1"/>
      <c r="AGG1010" s="1"/>
      <c r="AGH1010" s="1"/>
      <c r="AGI1010" s="1"/>
      <c r="AGJ1010" s="1"/>
      <c r="AGK1010" s="1"/>
      <c r="AGL1010" s="1"/>
      <c r="AGM1010" s="1"/>
      <c r="AGN1010" s="1"/>
      <c r="AGO1010" s="1"/>
      <c r="AGP1010" s="1"/>
      <c r="AGQ1010" s="1"/>
      <c r="AGR1010" s="1"/>
      <c r="AGS1010" s="1"/>
      <c r="AGT1010" s="1"/>
      <c r="AGU1010" s="1"/>
      <c r="AGV1010" s="1"/>
      <c r="AGW1010" s="1"/>
      <c r="AGX1010" s="1"/>
      <c r="AGY1010" s="1"/>
      <c r="AGZ1010" s="1"/>
      <c r="AHA1010" s="1"/>
      <c r="AHB1010" s="1"/>
      <c r="AHC1010" s="1"/>
      <c r="AHD1010" s="1"/>
      <c r="AHE1010" s="1"/>
      <c r="AHF1010" s="1"/>
      <c r="AHG1010" s="1"/>
      <c r="AHH1010" s="1"/>
      <c r="AHI1010" s="1"/>
      <c r="AHJ1010" s="1"/>
      <c r="AHK1010" s="1"/>
      <c r="AHL1010" s="1"/>
      <c r="AHM1010" s="1"/>
      <c r="AHN1010" s="1"/>
      <c r="AHO1010" s="1"/>
      <c r="AHP1010" s="1"/>
      <c r="AHQ1010" s="1"/>
      <c r="AHR1010" s="1"/>
      <c r="AHS1010" s="1"/>
      <c r="AHT1010" s="1"/>
      <c r="AHU1010" s="1"/>
      <c r="AHV1010" s="1"/>
      <c r="AHW1010" s="1"/>
      <c r="AHX1010" s="1"/>
      <c r="AHY1010" s="1"/>
      <c r="AHZ1010" s="1"/>
      <c r="AIA1010" s="1"/>
      <c r="AIB1010" s="1"/>
      <c r="AIC1010" s="1"/>
      <c r="AID1010" s="1"/>
      <c r="AIE1010" s="1"/>
      <c r="AIF1010" s="1"/>
      <c r="AIG1010" s="1"/>
      <c r="AIH1010" s="1"/>
      <c r="AII1010" s="1"/>
      <c r="AIJ1010" s="1"/>
      <c r="AIK1010" s="1"/>
      <c r="AIL1010" s="1"/>
      <c r="AIM1010" s="1"/>
      <c r="AIN1010" s="1"/>
      <c r="AIO1010" s="1"/>
      <c r="AIP1010" s="1"/>
      <c r="AIQ1010" s="1"/>
      <c r="AIR1010" s="1"/>
      <c r="AIS1010" s="1"/>
      <c r="AIT1010" s="1"/>
      <c r="AIU1010" s="1"/>
    </row>
    <row r="1011" spans="1:931" s="5" customFormat="1" ht="56.25" x14ac:dyDescent="0.3">
      <c r="A1011" s="24">
        <f t="shared" si="211"/>
        <v>105</v>
      </c>
      <c r="B1011" s="111"/>
      <c r="C1011" s="47"/>
      <c r="D1011" s="111"/>
      <c r="E1011" s="111"/>
      <c r="F1011" s="112" t="s">
        <v>195</v>
      </c>
      <c r="G1011" s="111" t="s">
        <v>25</v>
      </c>
      <c r="H1011" s="111"/>
      <c r="I1011" s="113">
        <v>2177.4</v>
      </c>
      <c r="J1011" s="113"/>
      <c r="K1011" s="40" t="s">
        <v>26</v>
      </c>
      <c r="L1011" s="115">
        <f t="shared" si="215"/>
        <v>250401</v>
      </c>
      <c r="M1011" s="155"/>
      <c r="N1011" s="115">
        <f t="shared" si="216"/>
        <v>51952.764000000003</v>
      </c>
      <c r="O1011" s="115">
        <f t="shared" si="217"/>
        <v>302353.76400000002</v>
      </c>
      <c r="P1011" s="155"/>
      <c r="Q1011" s="115">
        <v>115</v>
      </c>
      <c r="R1011" s="115">
        <v>23.86</v>
      </c>
      <c r="S1011" s="112" t="s">
        <v>183</v>
      </c>
      <c r="T1011" s="112" t="s">
        <v>429</v>
      </c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  <c r="XX1011" s="1"/>
      <c r="XY1011" s="1"/>
      <c r="XZ1011" s="1"/>
      <c r="YA1011" s="1"/>
      <c r="YB1011" s="1"/>
      <c r="YC1011" s="1"/>
      <c r="YD1011" s="1"/>
      <c r="YE1011" s="1"/>
      <c r="YF1011" s="1"/>
      <c r="YG1011" s="1"/>
      <c r="YH1011" s="1"/>
      <c r="YI1011" s="1"/>
      <c r="YJ1011" s="1"/>
      <c r="YK1011" s="1"/>
      <c r="YL1011" s="1"/>
      <c r="YM1011" s="1"/>
      <c r="YN1011" s="1"/>
      <c r="YO1011" s="1"/>
      <c r="YP1011" s="1"/>
      <c r="YQ1011" s="1"/>
      <c r="YR1011" s="1"/>
      <c r="YS1011" s="1"/>
      <c r="YT1011" s="1"/>
      <c r="YU1011" s="1"/>
      <c r="YV1011" s="1"/>
      <c r="YW1011" s="1"/>
      <c r="YX1011" s="1"/>
      <c r="YY1011" s="1"/>
      <c r="YZ1011" s="1"/>
      <c r="ZA1011" s="1"/>
      <c r="ZB1011" s="1"/>
      <c r="ZC1011" s="1"/>
      <c r="ZD1011" s="1"/>
      <c r="ZE1011" s="1"/>
      <c r="ZF1011" s="1"/>
      <c r="ZG1011" s="1"/>
      <c r="ZH1011" s="1"/>
      <c r="ZI1011" s="1"/>
      <c r="ZJ1011" s="1"/>
      <c r="ZK1011" s="1"/>
      <c r="ZL1011" s="1"/>
      <c r="ZM1011" s="1"/>
      <c r="ZN1011" s="1"/>
      <c r="ZO1011" s="1"/>
      <c r="ZP1011" s="1"/>
      <c r="ZQ1011" s="1"/>
      <c r="ZR1011" s="1"/>
      <c r="ZS1011" s="1"/>
      <c r="ZT1011" s="1"/>
      <c r="ZU1011" s="1"/>
      <c r="ZV1011" s="1"/>
      <c r="ZW1011" s="1"/>
      <c r="ZX1011" s="1"/>
      <c r="ZY1011" s="1"/>
      <c r="ZZ1011" s="1"/>
      <c r="AAA1011" s="1"/>
      <c r="AAB1011" s="1"/>
      <c r="AAC1011" s="1"/>
      <c r="AAD1011" s="1"/>
      <c r="AAE1011" s="1"/>
      <c r="AAF1011" s="1"/>
      <c r="AAG1011" s="1"/>
      <c r="AAH1011" s="1"/>
      <c r="AAI1011" s="1"/>
      <c r="AAJ1011" s="1"/>
      <c r="AAK1011" s="1"/>
      <c r="AAL1011" s="1"/>
      <c r="AAM1011" s="1"/>
      <c r="AAN1011" s="1"/>
      <c r="AAO1011" s="1"/>
      <c r="AAP1011" s="1"/>
      <c r="AAQ1011" s="1"/>
      <c r="AAR1011" s="1"/>
      <c r="AAS1011" s="1"/>
      <c r="AAT1011" s="1"/>
      <c r="AAU1011" s="1"/>
      <c r="AAV1011" s="1"/>
      <c r="AAW1011" s="1"/>
      <c r="AAX1011" s="1"/>
      <c r="AAY1011" s="1"/>
      <c r="AAZ1011" s="1"/>
      <c r="ABA1011" s="1"/>
      <c r="ABB1011" s="1"/>
      <c r="ABC1011" s="1"/>
      <c r="ABD1011" s="1"/>
      <c r="ABE1011" s="1"/>
      <c r="ABF1011" s="1"/>
      <c r="ABG1011" s="1"/>
      <c r="ABH1011" s="1"/>
      <c r="ABI1011" s="1"/>
      <c r="ABJ1011" s="1"/>
      <c r="ABK1011" s="1"/>
      <c r="ABL1011" s="1"/>
      <c r="ABM1011" s="1"/>
      <c r="ABN1011" s="1"/>
      <c r="ABO1011" s="1"/>
      <c r="ABP1011" s="1"/>
      <c r="ABQ1011" s="1"/>
      <c r="ABR1011" s="1"/>
      <c r="ABS1011" s="1"/>
      <c r="ABT1011" s="1"/>
      <c r="ABU1011" s="1"/>
      <c r="ABV1011" s="1"/>
      <c r="ABW1011" s="1"/>
      <c r="ABX1011" s="1"/>
      <c r="ABY1011" s="1"/>
      <c r="ABZ1011" s="1"/>
      <c r="ACA1011" s="1"/>
      <c r="ACB1011" s="1"/>
      <c r="ACC1011" s="1"/>
      <c r="ACD1011" s="1"/>
      <c r="ACE1011" s="1"/>
      <c r="ACF1011" s="1"/>
      <c r="ACG1011" s="1"/>
      <c r="ACH1011" s="1"/>
      <c r="ACI1011" s="1"/>
      <c r="ACJ1011" s="1"/>
      <c r="ACK1011" s="1"/>
      <c r="ACL1011" s="1"/>
      <c r="ACM1011" s="1"/>
      <c r="ACN1011" s="1"/>
      <c r="ACO1011" s="1"/>
      <c r="ACP1011" s="1"/>
      <c r="ACQ1011" s="1"/>
      <c r="ACR1011" s="1"/>
      <c r="ACS1011" s="1"/>
      <c r="ACT1011" s="1"/>
      <c r="ACU1011" s="1"/>
      <c r="ACV1011" s="1"/>
      <c r="ACW1011" s="1"/>
      <c r="ACX1011" s="1"/>
      <c r="ACY1011" s="1"/>
      <c r="ACZ1011" s="1"/>
      <c r="ADA1011" s="1"/>
      <c r="ADB1011" s="1"/>
      <c r="ADC1011" s="1"/>
      <c r="ADD1011" s="1"/>
      <c r="ADE1011" s="1"/>
      <c r="ADF1011" s="1"/>
      <c r="ADG1011" s="1"/>
      <c r="ADH1011" s="1"/>
      <c r="ADI1011" s="1"/>
      <c r="ADJ1011" s="1"/>
      <c r="ADK1011" s="1"/>
      <c r="ADL1011" s="1"/>
      <c r="ADM1011" s="1"/>
      <c r="ADN1011" s="1"/>
      <c r="ADO1011" s="1"/>
      <c r="ADP1011" s="1"/>
      <c r="ADQ1011" s="1"/>
      <c r="ADR1011" s="1"/>
      <c r="ADS1011" s="1"/>
      <c r="ADT1011" s="1"/>
      <c r="ADU1011" s="1"/>
      <c r="ADV1011" s="1"/>
      <c r="ADW1011" s="1"/>
      <c r="ADX1011" s="1"/>
      <c r="ADY1011" s="1"/>
      <c r="ADZ1011" s="1"/>
      <c r="AEA1011" s="1"/>
      <c r="AEB1011" s="1"/>
      <c r="AEC1011" s="1"/>
      <c r="AED1011" s="1"/>
      <c r="AEE1011" s="1"/>
      <c r="AEF1011" s="1"/>
      <c r="AEG1011" s="1"/>
      <c r="AEH1011" s="1"/>
      <c r="AEI1011" s="1"/>
      <c r="AEJ1011" s="1"/>
      <c r="AEK1011" s="1"/>
      <c r="AEL1011" s="1"/>
      <c r="AEM1011" s="1"/>
      <c r="AEN1011" s="1"/>
      <c r="AEO1011" s="1"/>
      <c r="AEP1011" s="1"/>
      <c r="AEQ1011" s="1"/>
      <c r="AER1011" s="1"/>
      <c r="AES1011" s="1"/>
      <c r="AET1011" s="1"/>
      <c r="AEU1011" s="1"/>
      <c r="AEV1011" s="1"/>
      <c r="AEW1011" s="1"/>
      <c r="AEX1011" s="1"/>
      <c r="AEY1011" s="1"/>
      <c r="AEZ1011" s="1"/>
      <c r="AFA1011" s="1"/>
      <c r="AFB1011" s="1"/>
      <c r="AFC1011" s="1"/>
      <c r="AFD1011" s="1"/>
      <c r="AFE1011" s="1"/>
      <c r="AFF1011" s="1"/>
      <c r="AFG1011" s="1"/>
      <c r="AFH1011" s="1"/>
      <c r="AFI1011" s="1"/>
      <c r="AFJ1011" s="1"/>
      <c r="AFK1011" s="1"/>
      <c r="AFL1011" s="1"/>
      <c r="AFM1011" s="1"/>
      <c r="AFN1011" s="1"/>
      <c r="AFO1011" s="1"/>
      <c r="AFP1011" s="1"/>
      <c r="AFQ1011" s="1"/>
      <c r="AFR1011" s="1"/>
      <c r="AFS1011" s="1"/>
      <c r="AFT1011" s="1"/>
      <c r="AFU1011" s="1"/>
      <c r="AFV1011" s="1"/>
      <c r="AFW1011" s="1"/>
      <c r="AFX1011" s="1"/>
      <c r="AFY1011" s="1"/>
      <c r="AFZ1011" s="1"/>
      <c r="AGA1011" s="1"/>
      <c r="AGB1011" s="1"/>
      <c r="AGC1011" s="1"/>
      <c r="AGD1011" s="1"/>
      <c r="AGE1011" s="1"/>
      <c r="AGF1011" s="1"/>
      <c r="AGG1011" s="1"/>
      <c r="AGH1011" s="1"/>
      <c r="AGI1011" s="1"/>
      <c r="AGJ1011" s="1"/>
      <c r="AGK1011" s="1"/>
      <c r="AGL1011" s="1"/>
      <c r="AGM1011" s="1"/>
      <c r="AGN1011" s="1"/>
      <c r="AGO1011" s="1"/>
      <c r="AGP1011" s="1"/>
      <c r="AGQ1011" s="1"/>
      <c r="AGR1011" s="1"/>
      <c r="AGS1011" s="1"/>
      <c r="AGT1011" s="1"/>
      <c r="AGU1011" s="1"/>
      <c r="AGV1011" s="1"/>
      <c r="AGW1011" s="1"/>
      <c r="AGX1011" s="1"/>
      <c r="AGY1011" s="1"/>
      <c r="AGZ1011" s="1"/>
      <c r="AHA1011" s="1"/>
      <c r="AHB1011" s="1"/>
      <c r="AHC1011" s="1"/>
      <c r="AHD1011" s="1"/>
      <c r="AHE1011" s="1"/>
      <c r="AHF1011" s="1"/>
      <c r="AHG1011" s="1"/>
      <c r="AHH1011" s="1"/>
      <c r="AHI1011" s="1"/>
      <c r="AHJ1011" s="1"/>
      <c r="AHK1011" s="1"/>
      <c r="AHL1011" s="1"/>
      <c r="AHM1011" s="1"/>
      <c r="AHN1011" s="1"/>
      <c r="AHO1011" s="1"/>
      <c r="AHP1011" s="1"/>
      <c r="AHQ1011" s="1"/>
      <c r="AHR1011" s="1"/>
      <c r="AHS1011" s="1"/>
      <c r="AHT1011" s="1"/>
      <c r="AHU1011" s="1"/>
      <c r="AHV1011" s="1"/>
      <c r="AHW1011" s="1"/>
      <c r="AHX1011" s="1"/>
      <c r="AHY1011" s="1"/>
      <c r="AHZ1011" s="1"/>
      <c r="AIA1011" s="1"/>
      <c r="AIB1011" s="1"/>
      <c r="AIC1011" s="1"/>
      <c r="AID1011" s="1"/>
      <c r="AIE1011" s="1"/>
      <c r="AIF1011" s="1"/>
      <c r="AIG1011" s="1"/>
      <c r="AIH1011" s="1"/>
      <c r="AII1011" s="1"/>
      <c r="AIJ1011" s="1"/>
      <c r="AIK1011" s="1"/>
      <c r="AIL1011" s="1"/>
      <c r="AIM1011" s="1"/>
      <c r="AIN1011" s="1"/>
      <c r="AIO1011" s="1"/>
      <c r="AIP1011" s="1"/>
      <c r="AIQ1011" s="1"/>
      <c r="AIR1011" s="1"/>
      <c r="AIS1011" s="1"/>
      <c r="AIT1011" s="1"/>
      <c r="AIU1011" s="1"/>
    </row>
    <row r="1012" spans="1:931" s="5" customFormat="1" ht="56.25" x14ac:dyDescent="0.3">
      <c r="A1012" s="24">
        <f t="shared" si="211"/>
        <v>106</v>
      </c>
      <c r="B1012" s="111"/>
      <c r="C1012" s="47"/>
      <c r="D1012" s="111"/>
      <c r="E1012" s="111"/>
      <c r="F1012" s="112" t="s">
        <v>195</v>
      </c>
      <c r="G1012" s="111" t="s">
        <v>25</v>
      </c>
      <c r="H1012" s="111"/>
      <c r="I1012" s="113">
        <v>2177.4</v>
      </c>
      <c r="J1012" s="113"/>
      <c r="K1012" s="40" t="s">
        <v>29</v>
      </c>
      <c r="L1012" s="115">
        <f t="shared" ref="L1012:L1040" si="218">I1012*Q1012</f>
        <v>210598.128</v>
      </c>
      <c r="M1012" s="146"/>
      <c r="N1012" s="115">
        <f t="shared" ref="N1012:N1040" si="219">I1012*R1012</f>
        <v>27304.595999999998</v>
      </c>
      <c r="O1012" s="115">
        <f t="shared" si="217"/>
        <v>237902.72399999999</v>
      </c>
      <c r="P1012" s="146"/>
      <c r="Q1012" s="34">
        <v>96.72</v>
      </c>
      <c r="R1012" s="34">
        <v>12.54</v>
      </c>
      <c r="S1012" s="112" t="s">
        <v>183</v>
      </c>
      <c r="T1012" s="112" t="s">
        <v>429</v>
      </c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  <c r="XX1012" s="1"/>
      <c r="XY1012" s="1"/>
      <c r="XZ1012" s="1"/>
      <c r="YA1012" s="1"/>
      <c r="YB1012" s="1"/>
      <c r="YC1012" s="1"/>
      <c r="YD1012" s="1"/>
      <c r="YE1012" s="1"/>
      <c r="YF1012" s="1"/>
      <c r="YG1012" s="1"/>
      <c r="YH1012" s="1"/>
      <c r="YI1012" s="1"/>
      <c r="YJ1012" s="1"/>
      <c r="YK1012" s="1"/>
      <c r="YL1012" s="1"/>
      <c r="YM1012" s="1"/>
      <c r="YN1012" s="1"/>
      <c r="YO1012" s="1"/>
      <c r="YP1012" s="1"/>
      <c r="YQ1012" s="1"/>
      <c r="YR1012" s="1"/>
      <c r="YS1012" s="1"/>
      <c r="YT1012" s="1"/>
      <c r="YU1012" s="1"/>
      <c r="YV1012" s="1"/>
      <c r="YW1012" s="1"/>
      <c r="YX1012" s="1"/>
      <c r="YY1012" s="1"/>
      <c r="YZ1012" s="1"/>
      <c r="ZA1012" s="1"/>
      <c r="ZB1012" s="1"/>
      <c r="ZC1012" s="1"/>
      <c r="ZD1012" s="1"/>
      <c r="ZE1012" s="1"/>
      <c r="ZF1012" s="1"/>
      <c r="ZG1012" s="1"/>
      <c r="ZH1012" s="1"/>
      <c r="ZI1012" s="1"/>
      <c r="ZJ1012" s="1"/>
      <c r="ZK1012" s="1"/>
      <c r="ZL1012" s="1"/>
      <c r="ZM1012" s="1"/>
      <c r="ZN1012" s="1"/>
      <c r="ZO1012" s="1"/>
      <c r="ZP1012" s="1"/>
      <c r="ZQ1012" s="1"/>
      <c r="ZR1012" s="1"/>
      <c r="ZS1012" s="1"/>
      <c r="ZT1012" s="1"/>
      <c r="ZU1012" s="1"/>
      <c r="ZV1012" s="1"/>
      <c r="ZW1012" s="1"/>
      <c r="ZX1012" s="1"/>
      <c r="ZY1012" s="1"/>
      <c r="ZZ1012" s="1"/>
      <c r="AAA1012" s="1"/>
      <c r="AAB1012" s="1"/>
      <c r="AAC1012" s="1"/>
      <c r="AAD1012" s="1"/>
      <c r="AAE1012" s="1"/>
      <c r="AAF1012" s="1"/>
      <c r="AAG1012" s="1"/>
      <c r="AAH1012" s="1"/>
      <c r="AAI1012" s="1"/>
      <c r="AAJ1012" s="1"/>
      <c r="AAK1012" s="1"/>
      <c r="AAL1012" s="1"/>
      <c r="AAM1012" s="1"/>
      <c r="AAN1012" s="1"/>
      <c r="AAO1012" s="1"/>
      <c r="AAP1012" s="1"/>
      <c r="AAQ1012" s="1"/>
      <c r="AAR1012" s="1"/>
      <c r="AAS1012" s="1"/>
      <c r="AAT1012" s="1"/>
      <c r="AAU1012" s="1"/>
      <c r="AAV1012" s="1"/>
      <c r="AAW1012" s="1"/>
      <c r="AAX1012" s="1"/>
      <c r="AAY1012" s="1"/>
      <c r="AAZ1012" s="1"/>
      <c r="ABA1012" s="1"/>
      <c r="ABB1012" s="1"/>
      <c r="ABC1012" s="1"/>
      <c r="ABD1012" s="1"/>
      <c r="ABE1012" s="1"/>
      <c r="ABF1012" s="1"/>
      <c r="ABG1012" s="1"/>
      <c r="ABH1012" s="1"/>
      <c r="ABI1012" s="1"/>
      <c r="ABJ1012" s="1"/>
      <c r="ABK1012" s="1"/>
      <c r="ABL1012" s="1"/>
      <c r="ABM1012" s="1"/>
      <c r="ABN1012" s="1"/>
      <c r="ABO1012" s="1"/>
      <c r="ABP1012" s="1"/>
      <c r="ABQ1012" s="1"/>
      <c r="ABR1012" s="1"/>
      <c r="ABS1012" s="1"/>
      <c r="ABT1012" s="1"/>
      <c r="ABU1012" s="1"/>
      <c r="ABV1012" s="1"/>
      <c r="ABW1012" s="1"/>
      <c r="ABX1012" s="1"/>
      <c r="ABY1012" s="1"/>
      <c r="ABZ1012" s="1"/>
      <c r="ACA1012" s="1"/>
      <c r="ACB1012" s="1"/>
      <c r="ACC1012" s="1"/>
      <c r="ACD1012" s="1"/>
      <c r="ACE1012" s="1"/>
      <c r="ACF1012" s="1"/>
      <c r="ACG1012" s="1"/>
      <c r="ACH1012" s="1"/>
      <c r="ACI1012" s="1"/>
      <c r="ACJ1012" s="1"/>
      <c r="ACK1012" s="1"/>
      <c r="ACL1012" s="1"/>
      <c r="ACM1012" s="1"/>
      <c r="ACN1012" s="1"/>
      <c r="ACO1012" s="1"/>
      <c r="ACP1012" s="1"/>
      <c r="ACQ1012" s="1"/>
      <c r="ACR1012" s="1"/>
      <c r="ACS1012" s="1"/>
      <c r="ACT1012" s="1"/>
      <c r="ACU1012" s="1"/>
      <c r="ACV1012" s="1"/>
      <c r="ACW1012" s="1"/>
      <c r="ACX1012" s="1"/>
      <c r="ACY1012" s="1"/>
      <c r="ACZ1012" s="1"/>
      <c r="ADA1012" s="1"/>
      <c r="ADB1012" s="1"/>
      <c r="ADC1012" s="1"/>
      <c r="ADD1012" s="1"/>
      <c r="ADE1012" s="1"/>
      <c r="ADF1012" s="1"/>
      <c r="ADG1012" s="1"/>
      <c r="ADH1012" s="1"/>
      <c r="ADI1012" s="1"/>
      <c r="ADJ1012" s="1"/>
      <c r="ADK1012" s="1"/>
      <c r="ADL1012" s="1"/>
      <c r="ADM1012" s="1"/>
      <c r="ADN1012" s="1"/>
      <c r="ADO1012" s="1"/>
      <c r="ADP1012" s="1"/>
      <c r="ADQ1012" s="1"/>
      <c r="ADR1012" s="1"/>
      <c r="ADS1012" s="1"/>
      <c r="ADT1012" s="1"/>
      <c r="ADU1012" s="1"/>
      <c r="ADV1012" s="1"/>
      <c r="ADW1012" s="1"/>
      <c r="ADX1012" s="1"/>
      <c r="ADY1012" s="1"/>
      <c r="ADZ1012" s="1"/>
      <c r="AEA1012" s="1"/>
      <c r="AEB1012" s="1"/>
      <c r="AEC1012" s="1"/>
      <c r="AED1012" s="1"/>
      <c r="AEE1012" s="1"/>
      <c r="AEF1012" s="1"/>
      <c r="AEG1012" s="1"/>
      <c r="AEH1012" s="1"/>
      <c r="AEI1012" s="1"/>
      <c r="AEJ1012" s="1"/>
      <c r="AEK1012" s="1"/>
      <c r="AEL1012" s="1"/>
      <c r="AEM1012" s="1"/>
      <c r="AEN1012" s="1"/>
      <c r="AEO1012" s="1"/>
      <c r="AEP1012" s="1"/>
      <c r="AEQ1012" s="1"/>
      <c r="AER1012" s="1"/>
      <c r="AES1012" s="1"/>
      <c r="AET1012" s="1"/>
      <c r="AEU1012" s="1"/>
      <c r="AEV1012" s="1"/>
      <c r="AEW1012" s="1"/>
      <c r="AEX1012" s="1"/>
      <c r="AEY1012" s="1"/>
      <c r="AEZ1012" s="1"/>
      <c r="AFA1012" s="1"/>
      <c r="AFB1012" s="1"/>
      <c r="AFC1012" s="1"/>
      <c r="AFD1012" s="1"/>
      <c r="AFE1012" s="1"/>
      <c r="AFF1012" s="1"/>
      <c r="AFG1012" s="1"/>
      <c r="AFH1012" s="1"/>
      <c r="AFI1012" s="1"/>
      <c r="AFJ1012" s="1"/>
      <c r="AFK1012" s="1"/>
      <c r="AFL1012" s="1"/>
      <c r="AFM1012" s="1"/>
      <c r="AFN1012" s="1"/>
      <c r="AFO1012" s="1"/>
      <c r="AFP1012" s="1"/>
      <c r="AFQ1012" s="1"/>
      <c r="AFR1012" s="1"/>
      <c r="AFS1012" s="1"/>
      <c r="AFT1012" s="1"/>
      <c r="AFU1012" s="1"/>
      <c r="AFV1012" s="1"/>
      <c r="AFW1012" s="1"/>
      <c r="AFX1012" s="1"/>
      <c r="AFY1012" s="1"/>
      <c r="AFZ1012" s="1"/>
      <c r="AGA1012" s="1"/>
      <c r="AGB1012" s="1"/>
      <c r="AGC1012" s="1"/>
      <c r="AGD1012" s="1"/>
      <c r="AGE1012" s="1"/>
      <c r="AGF1012" s="1"/>
      <c r="AGG1012" s="1"/>
      <c r="AGH1012" s="1"/>
      <c r="AGI1012" s="1"/>
      <c r="AGJ1012" s="1"/>
      <c r="AGK1012" s="1"/>
      <c r="AGL1012" s="1"/>
      <c r="AGM1012" s="1"/>
      <c r="AGN1012" s="1"/>
      <c r="AGO1012" s="1"/>
      <c r="AGP1012" s="1"/>
      <c r="AGQ1012" s="1"/>
      <c r="AGR1012" s="1"/>
      <c r="AGS1012" s="1"/>
      <c r="AGT1012" s="1"/>
      <c r="AGU1012" s="1"/>
      <c r="AGV1012" s="1"/>
      <c r="AGW1012" s="1"/>
      <c r="AGX1012" s="1"/>
      <c r="AGY1012" s="1"/>
      <c r="AGZ1012" s="1"/>
      <c r="AHA1012" s="1"/>
      <c r="AHB1012" s="1"/>
      <c r="AHC1012" s="1"/>
      <c r="AHD1012" s="1"/>
      <c r="AHE1012" s="1"/>
      <c r="AHF1012" s="1"/>
      <c r="AHG1012" s="1"/>
      <c r="AHH1012" s="1"/>
      <c r="AHI1012" s="1"/>
      <c r="AHJ1012" s="1"/>
      <c r="AHK1012" s="1"/>
      <c r="AHL1012" s="1"/>
      <c r="AHM1012" s="1"/>
      <c r="AHN1012" s="1"/>
      <c r="AHO1012" s="1"/>
      <c r="AHP1012" s="1"/>
      <c r="AHQ1012" s="1"/>
      <c r="AHR1012" s="1"/>
      <c r="AHS1012" s="1"/>
      <c r="AHT1012" s="1"/>
      <c r="AHU1012" s="1"/>
      <c r="AHV1012" s="1"/>
      <c r="AHW1012" s="1"/>
      <c r="AHX1012" s="1"/>
      <c r="AHY1012" s="1"/>
      <c r="AHZ1012" s="1"/>
      <c r="AIA1012" s="1"/>
      <c r="AIB1012" s="1"/>
      <c r="AIC1012" s="1"/>
      <c r="AID1012" s="1"/>
      <c r="AIE1012" s="1"/>
      <c r="AIF1012" s="1"/>
      <c r="AIG1012" s="1"/>
      <c r="AIH1012" s="1"/>
      <c r="AII1012" s="1"/>
      <c r="AIJ1012" s="1"/>
      <c r="AIK1012" s="1"/>
      <c r="AIL1012" s="1"/>
      <c r="AIM1012" s="1"/>
      <c r="AIN1012" s="1"/>
      <c r="AIO1012" s="1"/>
      <c r="AIP1012" s="1"/>
      <c r="AIQ1012" s="1"/>
      <c r="AIR1012" s="1"/>
      <c r="AIS1012" s="1"/>
      <c r="AIT1012" s="1"/>
      <c r="AIU1012" s="1"/>
    </row>
    <row r="1013" spans="1:931" s="5" customFormat="1" ht="37.5" x14ac:dyDescent="0.3">
      <c r="A1013" s="24">
        <f t="shared" si="211"/>
        <v>107</v>
      </c>
      <c r="B1013" s="111">
        <v>44</v>
      </c>
      <c r="C1013" s="47" t="s">
        <v>498</v>
      </c>
      <c r="D1013" s="111">
        <v>1980</v>
      </c>
      <c r="E1013" s="111" t="s">
        <v>24</v>
      </c>
      <c r="F1013" s="112" t="s">
        <v>182</v>
      </c>
      <c r="G1013" s="111" t="s">
        <v>25</v>
      </c>
      <c r="H1013" s="111">
        <v>1</v>
      </c>
      <c r="I1013" s="113">
        <v>2073.6999999999998</v>
      </c>
      <c r="J1013" s="113">
        <v>830.9</v>
      </c>
      <c r="K1013" s="40" t="s">
        <v>32</v>
      </c>
      <c r="L1013" s="115">
        <f t="shared" si="218"/>
        <v>669369.62300000002</v>
      </c>
      <c r="M1013" s="145">
        <f>L1013+L1014</f>
        <v>3885512.4270000001</v>
      </c>
      <c r="N1013" s="115">
        <f t="shared" si="219"/>
        <v>52091.343999999997</v>
      </c>
      <c r="O1013" s="115">
        <f t="shared" si="217"/>
        <v>721460.96700000006</v>
      </c>
      <c r="P1013" s="145">
        <f>O1013+O1014</f>
        <v>4114905.1210000003</v>
      </c>
      <c r="Q1013" s="34">
        <v>322.79000000000002</v>
      </c>
      <c r="R1013" s="34">
        <v>25.12</v>
      </c>
      <c r="S1013" s="112" t="s">
        <v>183</v>
      </c>
      <c r="T1013" s="112" t="s">
        <v>429</v>
      </c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  <c r="XX1013" s="1"/>
      <c r="XY1013" s="1"/>
      <c r="XZ1013" s="1"/>
      <c r="YA1013" s="1"/>
      <c r="YB1013" s="1"/>
      <c r="YC1013" s="1"/>
      <c r="YD1013" s="1"/>
      <c r="YE1013" s="1"/>
      <c r="YF1013" s="1"/>
      <c r="YG1013" s="1"/>
      <c r="YH1013" s="1"/>
      <c r="YI1013" s="1"/>
      <c r="YJ1013" s="1"/>
      <c r="YK1013" s="1"/>
      <c r="YL1013" s="1"/>
      <c r="YM1013" s="1"/>
      <c r="YN1013" s="1"/>
      <c r="YO1013" s="1"/>
      <c r="YP1013" s="1"/>
      <c r="YQ1013" s="1"/>
      <c r="YR1013" s="1"/>
      <c r="YS1013" s="1"/>
      <c r="YT1013" s="1"/>
      <c r="YU1013" s="1"/>
      <c r="YV1013" s="1"/>
      <c r="YW1013" s="1"/>
      <c r="YX1013" s="1"/>
      <c r="YY1013" s="1"/>
      <c r="YZ1013" s="1"/>
      <c r="ZA1013" s="1"/>
      <c r="ZB1013" s="1"/>
      <c r="ZC1013" s="1"/>
      <c r="ZD1013" s="1"/>
      <c r="ZE1013" s="1"/>
      <c r="ZF1013" s="1"/>
      <c r="ZG1013" s="1"/>
      <c r="ZH1013" s="1"/>
      <c r="ZI1013" s="1"/>
      <c r="ZJ1013" s="1"/>
      <c r="ZK1013" s="1"/>
      <c r="ZL1013" s="1"/>
      <c r="ZM1013" s="1"/>
      <c r="ZN1013" s="1"/>
      <c r="ZO1013" s="1"/>
      <c r="ZP1013" s="1"/>
      <c r="ZQ1013" s="1"/>
      <c r="ZR1013" s="1"/>
      <c r="ZS1013" s="1"/>
      <c r="ZT1013" s="1"/>
      <c r="ZU1013" s="1"/>
      <c r="ZV1013" s="1"/>
      <c r="ZW1013" s="1"/>
      <c r="ZX1013" s="1"/>
      <c r="ZY1013" s="1"/>
      <c r="ZZ1013" s="1"/>
      <c r="AAA1013" s="1"/>
      <c r="AAB1013" s="1"/>
      <c r="AAC1013" s="1"/>
      <c r="AAD1013" s="1"/>
      <c r="AAE1013" s="1"/>
      <c r="AAF1013" s="1"/>
      <c r="AAG1013" s="1"/>
      <c r="AAH1013" s="1"/>
      <c r="AAI1013" s="1"/>
      <c r="AAJ1013" s="1"/>
      <c r="AAK1013" s="1"/>
      <c r="AAL1013" s="1"/>
      <c r="AAM1013" s="1"/>
      <c r="AAN1013" s="1"/>
      <c r="AAO1013" s="1"/>
      <c r="AAP1013" s="1"/>
      <c r="AAQ1013" s="1"/>
      <c r="AAR1013" s="1"/>
      <c r="AAS1013" s="1"/>
      <c r="AAT1013" s="1"/>
      <c r="AAU1013" s="1"/>
      <c r="AAV1013" s="1"/>
      <c r="AAW1013" s="1"/>
      <c r="AAX1013" s="1"/>
      <c r="AAY1013" s="1"/>
      <c r="AAZ1013" s="1"/>
      <c r="ABA1013" s="1"/>
      <c r="ABB1013" s="1"/>
      <c r="ABC1013" s="1"/>
      <c r="ABD1013" s="1"/>
      <c r="ABE1013" s="1"/>
      <c r="ABF1013" s="1"/>
      <c r="ABG1013" s="1"/>
      <c r="ABH1013" s="1"/>
      <c r="ABI1013" s="1"/>
      <c r="ABJ1013" s="1"/>
      <c r="ABK1013" s="1"/>
      <c r="ABL1013" s="1"/>
      <c r="ABM1013" s="1"/>
      <c r="ABN1013" s="1"/>
      <c r="ABO1013" s="1"/>
      <c r="ABP1013" s="1"/>
      <c r="ABQ1013" s="1"/>
      <c r="ABR1013" s="1"/>
      <c r="ABS1013" s="1"/>
      <c r="ABT1013" s="1"/>
      <c r="ABU1013" s="1"/>
      <c r="ABV1013" s="1"/>
      <c r="ABW1013" s="1"/>
      <c r="ABX1013" s="1"/>
      <c r="ABY1013" s="1"/>
      <c r="ABZ1013" s="1"/>
      <c r="ACA1013" s="1"/>
      <c r="ACB1013" s="1"/>
      <c r="ACC1013" s="1"/>
      <c r="ACD1013" s="1"/>
      <c r="ACE1013" s="1"/>
      <c r="ACF1013" s="1"/>
      <c r="ACG1013" s="1"/>
      <c r="ACH1013" s="1"/>
      <c r="ACI1013" s="1"/>
      <c r="ACJ1013" s="1"/>
      <c r="ACK1013" s="1"/>
      <c r="ACL1013" s="1"/>
      <c r="ACM1013" s="1"/>
      <c r="ACN1013" s="1"/>
      <c r="ACO1013" s="1"/>
      <c r="ACP1013" s="1"/>
      <c r="ACQ1013" s="1"/>
      <c r="ACR1013" s="1"/>
      <c r="ACS1013" s="1"/>
      <c r="ACT1013" s="1"/>
      <c r="ACU1013" s="1"/>
      <c r="ACV1013" s="1"/>
      <c r="ACW1013" s="1"/>
      <c r="ACX1013" s="1"/>
      <c r="ACY1013" s="1"/>
      <c r="ACZ1013" s="1"/>
      <c r="ADA1013" s="1"/>
      <c r="ADB1013" s="1"/>
      <c r="ADC1013" s="1"/>
      <c r="ADD1013" s="1"/>
      <c r="ADE1013" s="1"/>
      <c r="ADF1013" s="1"/>
      <c r="ADG1013" s="1"/>
      <c r="ADH1013" s="1"/>
      <c r="ADI1013" s="1"/>
      <c r="ADJ1013" s="1"/>
      <c r="ADK1013" s="1"/>
      <c r="ADL1013" s="1"/>
      <c r="ADM1013" s="1"/>
      <c r="ADN1013" s="1"/>
      <c r="ADO1013" s="1"/>
      <c r="ADP1013" s="1"/>
      <c r="ADQ1013" s="1"/>
      <c r="ADR1013" s="1"/>
      <c r="ADS1013" s="1"/>
      <c r="ADT1013" s="1"/>
      <c r="ADU1013" s="1"/>
      <c r="ADV1013" s="1"/>
      <c r="ADW1013" s="1"/>
      <c r="ADX1013" s="1"/>
      <c r="ADY1013" s="1"/>
      <c r="ADZ1013" s="1"/>
      <c r="AEA1013" s="1"/>
      <c r="AEB1013" s="1"/>
      <c r="AEC1013" s="1"/>
      <c r="AED1013" s="1"/>
      <c r="AEE1013" s="1"/>
      <c r="AEF1013" s="1"/>
      <c r="AEG1013" s="1"/>
      <c r="AEH1013" s="1"/>
      <c r="AEI1013" s="1"/>
      <c r="AEJ1013" s="1"/>
      <c r="AEK1013" s="1"/>
      <c r="AEL1013" s="1"/>
      <c r="AEM1013" s="1"/>
      <c r="AEN1013" s="1"/>
      <c r="AEO1013" s="1"/>
      <c r="AEP1013" s="1"/>
      <c r="AEQ1013" s="1"/>
      <c r="AER1013" s="1"/>
      <c r="AES1013" s="1"/>
      <c r="AET1013" s="1"/>
      <c r="AEU1013" s="1"/>
      <c r="AEV1013" s="1"/>
      <c r="AEW1013" s="1"/>
      <c r="AEX1013" s="1"/>
      <c r="AEY1013" s="1"/>
      <c r="AEZ1013" s="1"/>
      <c r="AFA1013" s="1"/>
      <c r="AFB1013" s="1"/>
      <c r="AFC1013" s="1"/>
      <c r="AFD1013" s="1"/>
      <c r="AFE1013" s="1"/>
      <c r="AFF1013" s="1"/>
      <c r="AFG1013" s="1"/>
      <c r="AFH1013" s="1"/>
      <c r="AFI1013" s="1"/>
      <c r="AFJ1013" s="1"/>
      <c r="AFK1013" s="1"/>
      <c r="AFL1013" s="1"/>
      <c r="AFM1013" s="1"/>
      <c r="AFN1013" s="1"/>
      <c r="AFO1013" s="1"/>
      <c r="AFP1013" s="1"/>
      <c r="AFQ1013" s="1"/>
      <c r="AFR1013" s="1"/>
      <c r="AFS1013" s="1"/>
      <c r="AFT1013" s="1"/>
      <c r="AFU1013" s="1"/>
      <c r="AFV1013" s="1"/>
      <c r="AFW1013" s="1"/>
      <c r="AFX1013" s="1"/>
      <c r="AFY1013" s="1"/>
      <c r="AFZ1013" s="1"/>
      <c r="AGA1013" s="1"/>
      <c r="AGB1013" s="1"/>
      <c r="AGC1013" s="1"/>
      <c r="AGD1013" s="1"/>
      <c r="AGE1013" s="1"/>
      <c r="AGF1013" s="1"/>
      <c r="AGG1013" s="1"/>
      <c r="AGH1013" s="1"/>
      <c r="AGI1013" s="1"/>
      <c r="AGJ1013" s="1"/>
      <c r="AGK1013" s="1"/>
      <c r="AGL1013" s="1"/>
      <c r="AGM1013" s="1"/>
      <c r="AGN1013" s="1"/>
      <c r="AGO1013" s="1"/>
      <c r="AGP1013" s="1"/>
      <c r="AGQ1013" s="1"/>
      <c r="AGR1013" s="1"/>
      <c r="AGS1013" s="1"/>
      <c r="AGT1013" s="1"/>
      <c r="AGU1013" s="1"/>
      <c r="AGV1013" s="1"/>
      <c r="AGW1013" s="1"/>
      <c r="AGX1013" s="1"/>
      <c r="AGY1013" s="1"/>
      <c r="AGZ1013" s="1"/>
      <c r="AHA1013" s="1"/>
      <c r="AHB1013" s="1"/>
      <c r="AHC1013" s="1"/>
      <c r="AHD1013" s="1"/>
      <c r="AHE1013" s="1"/>
      <c r="AHF1013" s="1"/>
      <c r="AHG1013" s="1"/>
      <c r="AHH1013" s="1"/>
      <c r="AHI1013" s="1"/>
      <c r="AHJ1013" s="1"/>
      <c r="AHK1013" s="1"/>
      <c r="AHL1013" s="1"/>
      <c r="AHM1013" s="1"/>
      <c r="AHN1013" s="1"/>
      <c r="AHO1013" s="1"/>
      <c r="AHP1013" s="1"/>
      <c r="AHQ1013" s="1"/>
      <c r="AHR1013" s="1"/>
      <c r="AHS1013" s="1"/>
      <c r="AHT1013" s="1"/>
      <c r="AHU1013" s="1"/>
      <c r="AHV1013" s="1"/>
      <c r="AHW1013" s="1"/>
      <c r="AHX1013" s="1"/>
      <c r="AHY1013" s="1"/>
      <c r="AHZ1013" s="1"/>
      <c r="AIA1013" s="1"/>
      <c r="AIB1013" s="1"/>
      <c r="AIC1013" s="1"/>
      <c r="AID1013" s="1"/>
      <c r="AIE1013" s="1"/>
      <c r="AIF1013" s="1"/>
      <c r="AIG1013" s="1"/>
      <c r="AIH1013" s="1"/>
      <c r="AII1013" s="1"/>
      <c r="AIJ1013" s="1"/>
      <c r="AIK1013" s="1"/>
      <c r="AIL1013" s="1"/>
      <c r="AIM1013" s="1"/>
      <c r="AIN1013" s="1"/>
      <c r="AIO1013" s="1"/>
      <c r="AIP1013" s="1"/>
      <c r="AIQ1013" s="1"/>
      <c r="AIR1013" s="1"/>
      <c r="AIS1013" s="1"/>
      <c r="AIT1013" s="1"/>
      <c r="AIU1013" s="1"/>
    </row>
    <row r="1014" spans="1:931" s="5" customFormat="1" x14ac:dyDescent="0.3">
      <c r="A1014" s="24">
        <f t="shared" si="211"/>
        <v>108</v>
      </c>
      <c r="B1014" s="111"/>
      <c r="C1014" s="47"/>
      <c r="D1014" s="111"/>
      <c r="E1014" s="111"/>
      <c r="F1014" s="112" t="s">
        <v>182</v>
      </c>
      <c r="G1014" s="111" t="s">
        <v>25</v>
      </c>
      <c r="H1014" s="111"/>
      <c r="I1014" s="113">
        <v>2073.6999999999998</v>
      </c>
      <c r="J1014" s="113"/>
      <c r="K1014" s="33" t="s">
        <v>154</v>
      </c>
      <c r="L1014" s="115">
        <f t="shared" si="218"/>
        <v>3216142.804</v>
      </c>
      <c r="M1014" s="146"/>
      <c r="N1014" s="115">
        <f t="shared" si="219"/>
        <v>177301.34999999998</v>
      </c>
      <c r="O1014" s="115">
        <f t="shared" si="217"/>
        <v>3393444.1540000001</v>
      </c>
      <c r="P1014" s="146"/>
      <c r="Q1014" s="115">
        <v>1550.92</v>
      </c>
      <c r="R1014" s="34">
        <v>85.5</v>
      </c>
      <c r="S1014" s="112" t="s">
        <v>183</v>
      </c>
      <c r="T1014" s="112" t="s">
        <v>429</v>
      </c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  <c r="KH1014" s="1"/>
      <c r="KI1014" s="1"/>
      <c r="KJ1014" s="1"/>
      <c r="KK1014" s="1"/>
      <c r="KL1014" s="1"/>
      <c r="KM1014" s="1"/>
      <c r="KN1014" s="1"/>
      <c r="KO1014" s="1"/>
      <c r="KP1014" s="1"/>
      <c r="KQ1014" s="1"/>
      <c r="KR1014" s="1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1"/>
      <c r="LP1014" s="1"/>
      <c r="LQ1014" s="1"/>
      <c r="LR1014" s="1"/>
      <c r="LS1014" s="1"/>
      <c r="LT1014" s="1"/>
      <c r="LU1014" s="1"/>
      <c r="LV1014" s="1"/>
      <c r="LW1014" s="1"/>
      <c r="LX1014" s="1"/>
      <c r="LY1014" s="1"/>
      <c r="LZ1014" s="1"/>
      <c r="MA1014" s="1"/>
      <c r="MB1014" s="1"/>
      <c r="MC1014" s="1"/>
      <c r="MD1014" s="1"/>
      <c r="ME1014" s="1"/>
      <c r="MF1014" s="1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1"/>
      <c r="MR1014" s="1"/>
      <c r="MS1014" s="1"/>
      <c r="MT1014" s="1"/>
      <c r="MU1014" s="1"/>
      <c r="MV1014" s="1"/>
      <c r="MW1014" s="1"/>
      <c r="MX1014" s="1"/>
      <c r="MY1014" s="1"/>
      <c r="MZ1014" s="1"/>
      <c r="NA1014" s="1"/>
      <c r="NB1014" s="1"/>
      <c r="NC1014" s="1"/>
      <c r="ND1014" s="1"/>
      <c r="NE1014" s="1"/>
      <c r="NF1014" s="1"/>
      <c r="NG1014" s="1"/>
      <c r="NH1014" s="1"/>
      <c r="NI1014" s="1"/>
      <c r="NJ1014" s="1"/>
      <c r="NK1014" s="1"/>
      <c r="NL1014" s="1"/>
      <c r="NM1014" s="1"/>
      <c r="NN1014" s="1"/>
      <c r="NO1014" s="1"/>
      <c r="NP1014" s="1"/>
      <c r="NQ1014" s="1"/>
      <c r="NR1014" s="1"/>
      <c r="NS1014" s="1"/>
      <c r="NT1014" s="1"/>
      <c r="NU1014" s="1"/>
      <c r="NV1014" s="1"/>
      <c r="NW1014" s="1"/>
      <c r="NX1014" s="1"/>
      <c r="NY1014" s="1"/>
      <c r="NZ1014" s="1"/>
      <c r="OA1014" s="1"/>
      <c r="OB1014" s="1"/>
      <c r="OC1014" s="1"/>
      <c r="OD1014" s="1"/>
      <c r="OE1014" s="1"/>
      <c r="OF1014" s="1"/>
      <c r="OG1014" s="1"/>
      <c r="OH1014" s="1"/>
      <c r="OI1014" s="1"/>
      <c r="OJ1014" s="1"/>
      <c r="OK1014" s="1"/>
      <c r="OL1014" s="1"/>
      <c r="OM1014" s="1"/>
      <c r="ON1014" s="1"/>
      <c r="OO1014" s="1"/>
      <c r="OP1014" s="1"/>
      <c r="OQ1014" s="1"/>
      <c r="OR1014" s="1"/>
      <c r="OS1014" s="1"/>
      <c r="OT1014" s="1"/>
      <c r="OU1014" s="1"/>
      <c r="OV1014" s="1"/>
      <c r="OW1014" s="1"/>
      <c r="OX1014" s="1"/>
      <c r="OY1014" s="1"/>
      <c r="OZ1014" s="1"/>
      <c r="PA1014" s="1"/>
      <c r="PB1014" s="1"/>
      <c r="PC1014" s="1"/>
      <c r="PD1014" s="1"/>
      <c r="PE1014" s="1"/>
      <c r="PF1014" s="1"/>
      <c r="PG1014" s="1"/>
      <c r="PH1014" s="1"/>
      <c r="PI1014" s="1"/>
      <c r="PJ1014" s="1"/>
      <c r="PK1014" s="1"/>
      <c r="PL1014" s="1"/>
      <c r="PM1014" s="1"/>
      <c r="PN1014" s="1"/>
      <c r="PO1014" s="1"/>
      <c r="PP1014" s="1"/>
      <c r="PQ1014" s="1"/>
      <c r="PR1014" s="1"/>
      <c r="PS1014" s="1"/>
      <c r="PT1014" s="1"/>
      <c r="PU1014" s="1"/>
      <c r="PV1014" s="1"/>
      <c r="PW1014" s="1"/>
      <c r="PX1014" s="1"/>
      <c r="PY1014" s="1"/>
      <c r="PZ1014" s="1"/>
      <c r="QA1014" s="1"/>
      <c r="QB1014" s="1"/>
      <c r="QC1014" s="1"/>
      <c r="QD1014" s="1"/>
      <c r="QE1014" s="1"/>
      <c r="QF1014" s="1"/>
      <c r="QG1014" s="1"/>
      <c r="QH1014" s="1"/>
      <c r="QI1014" s="1"/>
      <c r="QJ1014" s="1"/>
      <c r="QK1014" s="1"/>
      <c r="QL1014" s="1"/>
      <c r="QM1014" s="1"/>
      <c r="QN1014" s="1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1"/>
      <c r="RR1014" s="1"/>
      <c r="RS1014" s="1"/>
      <c r="RT1014" s="1"/>
      <c r="RU1014" s="1"/>
      <c r="RV1014" s="1"/>
      <c r="RW1014" s="1"/>
      <c r="RX1014" s="1"/>
      <c r="RY1014" s="1"/>
      <c r="RZ1014" s="1"/>
      <c r="SA1014" s="1"/>
      <c r="SB1014" s="1"/>
      <c r="SC1014" s="1"/>
      <c r="SD1014" s="1"/>
      <c r="SE1014" s="1"/>
      <c r="SF1014" s="1"/>
      <c r="SG1014" s="1"/>
      <c r="SH1014" s="1"/>
      <c r="SI1014" s="1"/>
      <c r="SJ1014" s="1"/>
      <c r="SK1014" s="1"/>
      <c r="SL1014" s="1"/>
      <c r="SM1014" s="1"/>
      <c r="SN1014" s="1"/>
      <c r="SO1014" s="1"/>
      <c r="SP1014" s="1"/>
      <c r="SQ1014" s="1"/>
      <c r="SR1014" s="1"/>
      <c r="SS1014" s="1"/>
      <c r="ST1014" s="1"/>
      <c r="SU1014" s="1"/>
      <c r="SV1014" s="1"/>
      <c r="SW1014" s="1"/>
      <c r="SX1014" s="1"/>
      <c r="SY1014" s="1"/>
      <c r="SZ1014" s="1"/>
      <c r="TA1014" s="1"/>
      <c r="TB1014" s="1"/>
      <c r="TC1014" s="1"/>
      <c r="TD1014" s="1"/>
      <c r="TE1014" s="1"/>
      <c r="TF1014" s="1"/>
      <c r="TG1014" s="1"/>
      <c r="TH1014" s="1"/>
      <c r="TI1014" s="1"/>
      <c r="TJ1014" s="1"/>
      <c r="TK1014" s="1"/>
      <c r="TL1014" s="1"/>
      <c r="TM1014" s="1"/>
      <c r="TN1014" s="1"/>
      <c r="TO1014" s="1"/>
      <c r="TP1014" s="1"/>
      <c r="TQ1014" s="1"/>
      <c r="TR1014" s="1"/>
      <c r="TS1014" s="1"/>
      <c r="TT1014" s="1"/>
      <c r="TU1014" s="1"/>
      <c r="TV1014" s="1"/>
      <c r="TW1014" s="1"/>
      <c r="TX1014" s="1"/>
      <c r="TY1014" s="1"/>
      <c r="TZ1014" s="1"/>
      <c r="UA1014" s="1"/>
      <c r="UB1014" s="1"/>
      <c r="UC1014" s="1"/>
      <c r="UD1014" s="1"/>
      <c r="UE1014" s="1"/>
      <c r="UF1014" s="1"/>
      <c r="UG1014" s="1"/>
      <c r="UH1014" s="1"/>
      <c r="UI1014" s="1"/>
      <c r="UJ1014" s="1"/>
      <c r="UK1014" s="1"/>
      <c r="UL1014" s="1"/>
      <c r="UM1014" s="1"/>
      <c r="UN1014" s="1"/>
      <c r="UO1014" s="1"/>
      <c r="UP1014" s="1"/>
      <c r="UQ1014" s="1"/>
      <c r="UR1014" s="1"/>
      <c r="US1014" s="1"/>
      <c r="UT1014" s="1"/>
      <c r="UU1014" s="1"/>
      <c r="UV1014" s="1"/>
      <c r="UW1014" s="1"/>
      <c r="UX1014" s="1"/>
      <c r="UY1014" s="1"/>
      <c r="UZ1014" s="1"/>
      <c r="VA1014" s="1"/>
      <c r="VB1014" s="1"/>
      <c r="VC1014" s="1"/>
      <c r="VD1014" s="1"/>
      <c r="VE1014" s="1"/>
      <c r="VF1014" s="1"/>
      <c r="VG1014" s="1"/>
      <c r="VH1014" s="1"/>
      <c r="VI1014" s="1"/>
      <c r="VJ1014" s="1"/>
      <c r="VK1014" s="1"/>
      <c r="VL1014" s="1"/>
      <c r="VM1014" s="1"/>
      <c r="VN1014" s="1"/>
      <c r="VO1014" s="1"/>
      <c r="VP1014" s="1"/>
      <c r="VQ1014" s="1"/>
      <c r="VR1014" s="1"/>
      <c r="VS1014" s="1"/>
      <c r="VT1014" s="1"/>
      <c r="VU1014" s="1"/>
      <c r="VV1014" s="1"/>
      <c r="VW1014" s="1"/>
      <c r="VX1014" s="1"/>
      <c r="VY1014" s="1"/>
      <c r="VZ1014" s="1"/>
      <c r="WA1014" s="1"/>
      <c r="WB1014" s="1"/>
      <c r="WC1014" s="1"/>
      <c r="WD1014" s="1"/>
      <c r="WE1014" s="1"/>
      <c r="WF1014" s="1"/>
      <c r="WG1014" s="1"/>
      <c r="WH1014" s="1"/>
      <c r="WI1014" s="1"/>
      <c r="WJ1014" s="1"/>
      <c r="WK1014" s="1"/>
      <c r="WL1014" s="1"/>
      <c r="WM1014" s="1"/>
      <c r="WN1014" s="1"/>
      <c r="WO1014" s="1"/>
      <c r="WP1014" s="1"/>
      <c r="WQ1014" s="1"/>
      <c r="WR1014" s="1"/>
      <c r="WS1014" s="1"/>
      <c r="WT1014" s="1"/>
      <c r="WU1014" s="1"/>
      <c r="WV1014" s="1"/>
      <c r="WW1014" s="1"/>
      <c r="WX1014" s="1"/>
      <c r="WY1014" s="1"/>
      <c r="WZ1014" s="1"/>
      <c r="XA1014" s="1"/>
      <c r="XB1014" s="1"/>
      <c r="XC1014" s="1"/>
      <c r="XD1014" s="1"/>
      <c r="XE1014" s="1"/>
      <c r="XF1014" s="1"/>
      <c r="XG1014" s="1"/>
      <c r="XH1014" s="1"/>
      <c r="XI1014" s="1"/>
      <c r="XJ1014" s="1"/>
      <c r="XK1014" s="1"/>
      <c r="XL1014" s="1"/>
      <c r="XM1014" s="1"/>
      <c r="XN1014" s="1"/>
      <c r="XO1014" s="1"/>
      <c r="XP1014" s="1"/>
      <c r="XQ1014" s="1"/>
      <c r="XR1014" s="1"/>
      <c r="XS1014" s="1"/>
      <c r="XT1014" s="1"/>
      <c r="XU1014" s="1"/>
      <c r="XV1014" s="1"/>
      <c r="XW1014" s="1"/>
      <c r="XX1014" s="1"/>
      <c r="XY1014" s="1"/>
      <c r="XZ1014" s="1"/>
      <c r="YA1014" s="1"/>
      <c r="YB1014" s="1"/>
      <c r="YC1014" s="1"/>
      <c r="YD1014" s="1"/>
      <c r="YE1014" s="1"/>
      <c r="YF1014" s="1"/>
      <c r="YG1014" s="1"/>
      <c r="YH1014" s="1"/>
      <c r="YI1014" s="1"/>
      <c r="YJ1014" s="1"/>
      <c r="YK1014" s="1"/>
      <c r="YL1014" s="1"/>
      <c r="YM1014" s="1"/>
      <c r="YN1014" s="1"/>
      <c r="YO1014" s="1"/>
      <c r="YP1014" s="1"/>
      <c r="YQ1014" s="1"/>
      <c r="YR1014" s="1"/>
      <c r="YS1014" s="1"/>
      <c r="YT1014" s="1"/>
      <c r="YU1014" s="1"/>
      <c r="YV1014" s="1"/>
      <c r="YW1014" s="1"/>
      <c r="YX1014" s="1"/>
      <c r="YY1014" s="1"/>
      <c r="YZ1014" s="1"/>
      <c r="ZA1014" s="1"/>
      <c r="ZB1014" s="1"/>
      <c r="ZC1014" s="1"/>
      <c r="ZD1014" s="1"/>
      <c r="ZE1014" s="1"/>
      <c r="ZF1014" s="1"/>
      <c r="ZG1014" s="1"/>
      <c r="ZH1014" s="1"/>
      <c r="ZI1014" s="1"/>
      <c r="ZJ1014" s="1"/>
      <c r="ZK1014" s="1"/>
      <c r="ZL1014" s="1"/>
      <c r="ZM1014" s="1"/>
      <c r="ZN1014" s="1"/>
      <c r="ZO1014" s="1"/>
      <c r="ZP1014" s="1"/>
      <c r="ZQ1014" s="1"/>
      <c r="ZR1014" s="1"/>
      <c r="ZS1014" s="1"/>
      <c r="ZT1014" s="1"/>
      <c r="ZU1014" s="1"/>
      <c r="ZV1014" s="1"/>
      <c r="ZW1014" s="1"/>
      <c r="ZX1014" s="1"/>
      <c r="ZY1014" s="1"/>
      <c r="ZZ1014" s="1"/>
      <c r="AAA1014" s="1"/>
      <c r="AAB1014" s="1"/>
      <c r="AAC1014" s="1"/>
      <c r="AAD1014" s="1"/>
      <c r="AAE1014" s="1"/>
      <c r="AAF1014" s="1"/>
      <c r="AAG1014" s="1"/>
      <c r="AAH1014" s="1"/>
      <c r="AAI1014" s="1"/>
      <c r="AAJ1014" s="1"/>
      <c r="AAK1014" s="1"/>
      <c r="AAL1014" s="1"/>
      <c r="AAM1014" s="1"/>
      <c r="AAN1014" s="1"/>
      <c r="AAO1014" s="1"/>
      <c r="AAP1014" s="1"/>
      <c r="AAQ1014" s="1"/>
      <c r="AAR1014" s="1"/>
      <c r="AAS1014" s="1"/>
      <c r="AAT1014" s="1"/>
      <c r="AAU1014" s="1"/>
      <c r="AAV1014" s="1"/>
      <c r="AAW1014" s="1"/>
      <c r="AAX1014" s="1"/>
      <c r="AAY1014" s="1"/>
      <c r="AAZ1014" s="1"/>
      <c r="ABA1014" s="1"/>
      <c r="ABB1014" s="1"/>
      <c r="ABC1014" s="1"/>
      <c r="ABD1014" s="1"/>
      <c r="ABE1014" s="1"/>
      <c r="ABF1014" s="1"/>
      <c r="ABG1014" s="1"/>
      <c r="ABH1014" s="1"/>
      <c r="ABI1014" s="1"/>
      <c r="ABJ1014" s="1"/>
      <c r="ABK1014" s="1"/>
      <c r="ABL1014" s="1"/>
      <c r="ABM1014" s="1"/>
      <c r="ABN1014" s="1"/>
      <c r="ABO1014" s="1"/>
      <c r="ABP1014" s="1"/>
      <c r="ABQ1014" s="1"/>
      <c r="ABR1014" s="1"/>
      <c r="ABS1014" s="1"/>
      <c r="ABT1014" s="1"/>
      <c r="ABU1014" s="1"/>
      <c r="ABV1014" s="1"/>
      <c r="ABW1014" s="1"/>
      <c r="ABX1014" s="1"/>
      <c r="ABY1014" s="1"/>
      <c r="ABZ1014" s="1"/>
      <c r="ACA1014" s="1"/>
      <c r="ACB1014" s="1"/>
      <c r="ACC1014" s="1"/>
      <c r="ACD1014" s="1"/>
      <c r="ACE1014" s="1"/>
      <c r="ACF1014" s="1"/>
      <c r="ACG1014" s="1"/>
      <c r="ACH1014" s="1"/>
      <c r="ACI1014" s="1"/>
      <c r="ACJ1014" s="1"/>
      <c r="ACK1014" s="1"/>
      <c r="ACL1014" s="1"/>
      <c r="ACM1014" s="1"/>
      <c r="ACN1014" s="1"/>
      <c r="ACO1014" s="1"/>
      <c r="ACP1014" s="1"/>
      <c r="ACQ1014" s="1"/>
      <c r="ACR1014" s="1"/>
      <c r="ACS1014" s="1"/>
      <c r="ACT1014" s="1"/>
      <c r="ACU1014" s="1"/>
      <c r="ACV1014" s="1"/>
      <c r="ACW1014" s="1"/>
      <c r="ACX1014" s="1"/>
      <c r="ACY1014" s="1"/>
      <c r="ACZ1014" s="1"/>
      <c r="ADA1014" s="1"/>
      <c r="ADB1014" s="1"/>
      <c r="ADC1014" s="1"/>
      <c r="ADD1014" s="1"/>
      <c r="ADE1014" s="1"/>
      <c r="ADF1014" s="1"/>
      <c r="ADG1014" s="1"/>
      <c r="ADH1014" s="1"/>
      <c r="ADI1014" s="1"/>
      <c r="ADJ1014" s="1"/>
      <c r="ADK1014" s="1"/>
      <c r="ADL1014" s="1"/>
      <c r="ADM1014" s="1"/>
      <c r="ADN1014" s="1"/>
      <c r="ADO1014" s="1"/>
      <c r="ADP1014" s="1"/>
      <c r="ADQ1014" s="1"/>
      <c r="ADR1014" s="1"/>
      <c r="ADS1014" s="1"/>
      <c r="ADT1014" s="1"/>
      <c r="ADU1014" s="1"/>
      <c r="ADV1014" s="1"/>
      <c r="ADW1014" s="1"/>
      <c r="ADX1014" s="1"/>
      <c r="ADY1014" s="1"/>
      <c r="ADZ1014" s="1"/>
      <c r="AEA1014" s="1"/>
      <c r="AEB1014" s="1"/>
      <c r="AEC1014" s="1"/>
      <c r="AED1014" s="1"/>
      <c r="AEE1014" s="1"/>
      <c r="AEF1014" s="1"/>
      <c r="AEG1014" s="1"/>
      <c r="AEH1014" s="1"/>
      <c r="AEI1014" s="1"/>
      <c r="AEJ1014" s="1"/>
      <c r="AEK1014" s="1"/>
      <c r="AEL1014" s="1"/>
      <c r="AEM1014" s="1"/>
      <c r="AEN1014" s="1"/>
      <c r="AEO1014" s="1"/>
      <c r="AEP1014" s="1"/>
      <c r="AEQ1014" s="1"/>
      <c r="AER1014" s="1"/>
      <c r="AES1014" s="1"/>
      <c r="AET1014" s="1"/>
      <c r="AEU1014" s="1"/>
      <c r="AEV1014" s="1"/>
      <c r="AEW1014" s="1"/>
      <c r="AEX1014" s="1"/>
      <c r="AEY1014" s="1"/>
      <c r="AEZ1014" s="1"/>
      <c r="AFA1014" s="1"/>
      <c r="AFB1014" s="1"/>
      <c r="AFC1014" s="1"/>
      <c r="AFD1014" s="1"/>
      <c r="AFE1014" s="1"/>
      <c r="AFF1014" s="1"/>
      <c r="AFG1014" s="1"/>
      <c r="AFH1014" s="1"/>
      <c r="AFI1014" s="1"/>
      <c r="AFJ1014" s="1"/>
      <c r="AFK1014" s="1"/>
      <c r="AFL1014" s="1"/>
      <c r="AFM1014" s="1"/>
      <c r="AFN1014" s="1"/>
      <c r="AFO1014" s="1"/>
      <c r="AFP1014" s="1"/>
      <c r="AFQ1014" s="1"/>
      <c r="AFR1014" s="1"/>
      <c r="AFS1014" s="1"/>
      <c r="AFT1014" s="1"/>
      <c r="AFU1014" s="1"/>
      <c r="AFV1014" s="1"/>
      <c r="AFW1014" s="1"/>
      <c r="AFX1014" s="1"/>
      <c r="AFY1014" s="1"/>
      <c r="AFZ1014" s="1"/>
      <c r="AGA1014" s="1"/>
      <c r="AGB1014" s="1"/>
      <c r="AGC1014" s="1"/>
      <c r="AGD1014" s="1"/>
      <c r="AGE1014" s="1"/>
      <c r="AGF1014" s="1"/>
      <c r="AGG1014" s="1"/>
      <c r="AGH1014" s="1"/>
      <c r="AGI1014" s="1"/>
      <c r="AGJ1014" s="1"/>
      <c r="AGK1014" s="1"/>
      <c r="AGL1014" s="1"/>
      <c r="AGM1014" s="1"/>
      <c r="AGN1014" s="1"/>
      <c r="AGO1014" s="1"/>
      <c r="AGP1014" s="1"/>
      <c r="AGQ1014" s="1"/>
      <c r="AGR1014" s="1"/>
      <c r="AGS1014" s="1"/>
      <c r="AGT1014" s="1"/>
      <c r="AGU1014" s="1"/>
      <c r="AGV1014" s="1"/>
      <c r="AGW1014" s="1"/>
      <c r="AGX1014" s="1"/>
      <c r="AGY1014" s="1"/>
      <c r="AGZ1014" s="1"/>
      <c r="AHA1014" s="1"/>
      <c r="AHB1014" s="1"/>
      <c r="AHC1014" s="1"/>
      <c r="AHD1014" s="1"/>
      <c r="AHE1014" s="1"/>
      <c r="AHF1014" s="1"/>
      <c r="AHG1014" s="1"/>
      <c r="AHH1014" s="1"/>
      <c r="AHI1014" s="1"/>
      <c r="AHJ1014" s="1"/>
      <c r="AHK1014" s="1"/>
      <c r="AHL1014" s="1"/>
      <c r="AHM1014" s="1"/>
      <c r="AHN1014" s="1"/>
      <c r="AHO1014" s="1"/>
      <c r="AHP1014" s="1"/>
      <c r="AHQ1014" s="1"/>
      <c r="AHR1014" s="1"/>
      <c r="AHS1014" s="1"/>
      <c r="AHT1014" s="1"/>
      <c r="AHU1014" s="1"/>
      <c r="AHV1014" s="1"/>
      <c r="AHW1014" s="1"/>
      <c r="AHX1014" s="1"/>
      <c r="AHY1014" s="1"/>
      <c r="AHZ1014" s="1"/>
      <c r="AIA1014" s="1"/>
      <c r="AIB1014" s="1"/>
      <c r="AIC1014" s="1"/>
      <c r="AID1014" s="1"/>
      <c r="AIE1014" s="1"/>
      <c r="AIF1014" s="1"/>
      <c r="AIG1014" s="1"/>
      <c r="AIH1014" s="1"/>
      <c r="AII1014" s="1"/>
      <c r="AIJ1014" s="1"/>
      <c r="AIK1014" s="1"/>
      <c r="AIL1014" s="1"/>
      <c r="AIM1014" s="1"/>
      <c r="AIN1014" s="1"/>
      <c r="AIO1014" s="1"/>
      <c r="AIP1014" s="1"/>
      <c r="AIQ1014" s="1"/>
      <c r="AIR1014" s="1"/>
      <c r="AIS1014" s="1"/>
      <c r="AIT1014" s="1"/>
      <c r="AIU1014" s="1"/>
    </row>
    <row r="1015" spans="1:931" s="5" customFormat="1" ht="56.25" x14ac:dyDescent="0.3">
      <c r="A1015" s="24">
        <f t="shared" si="211"/>
        <v>109</v>
      </c>
      <c r="B1015" s="111">
        <v>45</v>
      </c>
      <c r="C1015" s="47" t="s">
        <v>255</v>
      </c>
      <c r="D1015" s="111">
        <v>1982</v>
      </c>
      <c r="E1015" s="111" t="s">
        <v>24</v>
      </c>
      <c r="F1015" s="112" t="s">
        <v>182</v>
      </c>
      <c r="G1015" s="111" t="s">
        <v>25</v>
      </c>
      <c r="H1015" s="111">
        <v>2</v>
      </c>
      <c r="I1015" s="113">
        <v>2138.1</v>
      </c>
      <c r="J1015" s="113">
        <v>879</v>
      </c>
      <c r="K1015" s="40" t="s">
        <v>29</v>
      </c>
      <c r="L1015" s="115">
        <f t="shared" si="218"/>
        <v>206797.03199999998</v>
      </c>
      <c r="M1015" s="145">
        <f>L1015+L1016+L1017</f>
        <v>1414823.5319999999</v>
      </c>
      <c r="N1015" s="115">
        <f t="shared" si="219"/>
        <v>26811.773999999998</v>
      </c>
      <c r="O1015" s="115">
        <f t="shared" si="217"/>
        <v>233608.80599999998</v>
      </c>
      <c r="P1015" s="145">
        <f>O1015+O1016+O1017</f>
        <v>1546915.35</v>
      </c>
      <c r="Q1015" s="34">
        <v>96.72</v>
      </c>
      <c r="R1015" s="34">
        <v>12.54</v>
      </c>
      <c r="S1015" s="112" t="s">
        <v>183</v>
      </c>
      <c r="T1015" s="112" t="s">
        <v>429</v>
      </c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  <c r="KH1015" s="1"/>
      <c r="KI1015" s="1"/>
      <c r="KJ1015" s="1"/>
      <c r="KK1015" s="1"/>
      <c r="KL1015" s="1"/>
      <c r="KM1015" s="1"/>
      <c r="KN1015" s="1"/>
      <c r="KO1015" s="1"/>
      <c r="KP1015" s="1"/>
      <c r="KQ1015" s="1"/>
      <c r="KR1015" s="1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1"/>
      <c r="LP1015" s="1"/>
      <c r="LQ1015" s="1"/>
      <c r="LR1015" s="1"/>
      <c r="LS1015" s="1"/>
      <c r="LT1015" s="1"/>
      <c r="LU1015" s="1"/>
      <c r="LV1015" s="1"/>
      <c r="LW1015" s="1"/>
      <c r="LX1015" s="1"/>
      <c r="LY1015" s="1"/>
      <c r="LZ1015" s="1"/>
      <c r="MA1015" s="1"/>
      <c r="MB1015" s="1"/>
      <c r="MC1015" s="1"/>
      <c r="MD1015" s="1"/>
      <c r="ME1015" s="1"/>
      <c r="MF1015" s="1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1"/>
      <c r="MR1015" s="1"/>
      <c r="MS1015" s="1"/>
      <c r="MT1015" s="1"/>
      <c r="MU1015" s="1"/>
      <c r="MV1015" s="1"/>
      <c r="MW1015" s="1"/>
      <c r="MX1015" s="1"/>
      <c r="MY1015" s="1"/>
      <c r="MZ1015" s="1"/>
      <c r="NA1015" s="1"/>
      <c r="NB1015" s="1"/>
      <c r="NC1015" s="1"/>
      <c r="ND1015" s="1"/>
      <c r="NE1015" s="1"/>
      <c r="NF1015" s="1"/>
      <c r="NG1015" s="1"/>
      <c r="NH1015" s="1"/>
      <c r="NI1015" s="1"/>
      <c r="NJ1015" s="1"/>
      <c r="NK1015" s="1"/>
      <c r="NL1015" s="1"/>
      <c r="NM1015" s="1"/>
      <c r="NN1015" s="1"/>
      <c r="NO1015" s="1"/>
      <c r="NP1015" s="1"/>
      <c r="NQ1015" s="1"/>
      <c r="NR1015" s="1"/>
      <c r="NS1015" s="1"/>
      <c r="NT1015" s="1"/>
      <c r="NU1015" s="1"/>
      <c r="NV1015" s="1"/>
      <c r="NW1015" s="1"/>
      <c r="NX1015" s="1"/>
      <c r="NY1015" s="1"/>
      <c r="NZ1015" s="1"/>
      <c r="OA1015" s="1"/>
      <c r="OB1015" s="1"/>
      <c r="OC1015" s="1"/>
      <c r="OD1015" s="1"/>
      <c r="OE1015" s="1"/>
      <c r="OF1015" s="1"/>
      <c r="OG1015" s="1"/>
      <c r="OH1015" s="1"/>
      <c r="OI1015" s="1"/>
      <c r="OJ1015" s="1"/>
      <c r="OK1015" s="1"/>
      <c r="OL1015" s="1"/>
      <c r="OM1015" s="1"/>
      <c r="ON1015" s="1"/>
      <c r="OO1015" s="1"/>
      <c r="OP1015" s="1"/>
      <c r="OQ1015" s="1"/>
      <c r="OR1015" s="1"/>
      <c r="OS1015" s="1"/>
      <c r="OT1015" s="1"/>
      <c r="OU1015" s="1"/>
      <c r="OV1015" s="1"/>
      <c r="OW1015" s="1"/>
      <c r="OX1015" s="1"/>
      <c r="OY1015" s="1"/>
      <c r="OZ1015" s="1"/>
      <c r="PA1015" s="1"/>
      <c r="PB1015" s="1"/>
      <c r="PC1015" s="1"/>
      <c r="PD1015" s="1"/>
      <c r="PE1015" s="1"/>
      <c r="PF1015" s="1"/>
      <c r="PG1015" s="1"/>
      <c r="PH1015" s="1"/>
      <c r="PI1015" s="1"/>
      <c r="PJ1015" s="1"/>
      <c r="PK1015" s="1"/>
      <c r="PL1015" s="1"/>
      <c r="PM1015" s="1"/>
      <c r="PN1015" s="1"/>
      <c r="PO1015" s="1"/>
      <c r="PP1015" s="1"/>
      <c r="PQ1015" s="1"/>
      <c r="PR1015" s="1"/>
      <c r="PS1015" s="1"/>
      <c r="PT1015" s="1"/>
      <c r="PU1015" s="1"/>
      <c r="PV1015" s="1"/>
      <c r="PW1015" s="1"/>
      <c r="PX1015" s="1"/>
      <c r="PY1015" s="1"/>
      <c r="PZ1015" s="1"/>
      <c r="QA1015" s="1"/>
      <c r="QB1015" s="1"/>
      <c r="QC1015" s="1"/>
      <c r="QD1015" s="1"/>
      <c r="QE1015" s="1"/>
      <c r="QF1015" s="1"/>
      <c r="QG1015" s="1"/>
      <c r="QH1015" s="1"/>
      <c r="QI1015" s="1"/>
      <c r="QJ1015" s="1"/>
      <c r="QK1015" s="1"/>
      <c r="QL1015" s="1"/>
      <c r="QM1015" s="1"/>
      <c r="QN1015" s="1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1"/>
      <c r="RR1015" s="1"/>
      <c r="RS1015" s="1"/>
      <c r="RT1015" s="1"/>
      <c r="RU1015" s="1"/>
      <c r="RV1015" s="1"/>
      <c r="RW1015" s="1"/>
      <c r="RX1015" s="1"/>
      <c r="RY1015" s="1"/>
      <c r="RZ1015" s="1"/>
      <c r="SA1015" s="1"/>
      <c r="SB1015" s="1"/>
      <c r="SC1015" s="1"/>
      <c r="SD1015" s="1"/>
      <c r="SE1015" s="1"/>
      <c r="SF1015" s="1"/>
      <c r="SG1015" s="1"/>
      <c r="SH1015" s="1"/>
      <c r="SI1015" s="1"/>
      <c r="SJ1015" s="1"/>
      <c r="SK1015" s="1"/>
      <c r="SL1015" s="1"/>
      <c r="SM1015" s="1"/>
      <c r="SN1015" s="1"/>
      <c r="SO1015" s="1"/>
      <c r="SP1015" s="1"/>
      <c r="SQ1015" s="1"/>
      <c r="SR1015" s="1"/>
      <c r="SS1015" s="1"/>
      <c r="ST1015" s="1"/>
      <c r="SU1015" s="1"/>
      <c r="SV1015" s="1"/>
      <c r="SW1015" s="1"/>
      <c r="SX1015" s="1"/>
      <c r="SY1015" s="1"/>
      <c r="SZ1015" s="1"/>
      <c r="TA1015" s="1"/>
      <c r="TB1015" s="1"/>
      <c r="TC1015" s="1"/>
      <c r="TD1015" s="1"/>
      <c r="TE1015" s="1"/>
      <c r="TF1015" s="1"/>
      <c r="TG1015" s="1"/>
      <c r="TH1015" s="1"/>
      <c r="TI1015" s="1"/>
      <c r="TJ1015" s="1"/>
      <c r="TK1015" s="1"/>
      <c r="TL1015" s="1"/>
      <c r="TM1015" s="1"/>
      <c r="TN1015" s="1"/>
      <c r="TO1015" s="1"/>
      <c r="TP1015" s="1"/>
      <c r="TQ1015" s="1"/>
      <c r="TR1015" s="1"/>
      <c r="TS1015" s="1"/>
      <c r="TT1015" s="1"/>
      <c r="TU1015" s="1"/>
      <c r="TV1015" s="1"/>
      <c r="TW1015" s="1"/>
      <c r="TX1015" s="1"/>
      <c r="TY1015" s="1"/>
      <c r="TZ1015" s="1"/>
      <c r="UA1015" s="1"/>
      <c r="UB1015" s="1"/>
      <c r="UC1015" s="1"/>
      <c r="UD1015" s="1"/>
      <c r="UE1015" s="1"/>
      <c r="UF1015" s="1"/>
      <c r="UG1015" s="1"/>
      <c r="UH1015" s="1"/>
      <c r="UI1015" s="1"/>
      <c r="UJ1015" s="1"/>
      <c r="UK1015" s="1"/>
      <c r="UL1015" s="1"/>
      <c r="UM1015" s="1"/>
      <c r="UN1015" s="1"/>
      <c r="UO1015" s="1"/>
      <c r="UP1015" s="1"/>
      <c r="UQ1015" s="1"/>
      <c r="UR1015" s="1"/>
      <c r="US1015" s="1"/>
      <c r="UT1015" s="1"/>
      <c r="UU1015" s="1"/>
      <c r="UV1015" s="1"/>
      <c r="UW1015" s="1"/>
      <c r="UX1015" s="1"/>
      <c r="UY1015" s="1"/>
      <c r="UZ1015" s="1"/>
      <c r="VA1015" s="1"/>
      <c r="VB1015" s="1"/>
      <c r="VC1015" s="1"/>
      <c r="VD1015" s="1"/>
      <c r="VE1015" s="1"/>
      <c r="VF1015" s="1"/>
      <c r="VG1015" s="1"/>
      <c r="VH1015" s="1"/>
      <c r="VI1015" s="1"/>
      <c r="VJ1015" s="1"/>
      <c r="VK1015" s="1"/>
      <c r="VL1015" s="1"/>
      <c r="VM1015" s="1"/>
      <c r="VN1015" s="1"/>
      <c r="VO1015" s="1"/>
      <c r="VP1015" s="1"/>
      <c r="VQ1015" s="1"/>
      <c r="VR1015" s="1"/>
      <c r="VS1015" s="1"/>
      <c r="VT1015" s="1"/>
      <c r="VU1015" s="1"/>
      <c r="VV1015" s="1"/>
      <c r="VW1015" s="1"/>
      <c r="VX1015" s="1"/>
      <c r="VY1015" s="1"/>
      <c r="VZ1015" s="1"/>
      <c r="WA1015" s="1"/>
      <c r="WB1015" s="1"/>
      <c r="WC1015" s="1"/>
      <c r="WD1015" s="1"/>
      <c r="WE1015" s="1"/>
      <c r="WF1015" s="1"/>
      <c r="WG1015" s="1"/>
      <c r="WH1015" s="1"/>
      <c r="WI1015" s="1"/>
      <c r="WJ1015" s="1"/>
      <c r="WK1015" s="1"/>
      <c r="WL1015" s="1"/>
      <c r="WM1015" s="1"/>
      <c r="WN1015" s="1"/>
      <c r="WO1015" s="1"/>
      <c r="WP1015" s="1"/>
      <c r="WQ1015" s="1"/>
      <c r="WR1015" s="1"/>
      <c r="WS1015" s="1"/>
      <c r="WT1015" s="1"/>
      <c r="WU1015" s="1"/>
      <c r="WV1015" s="1"/>
      <c r="WW1015" s="1"/>
      <c r="WX1015" s="1"/>
      <c r="WY1015" s="1"/>
      <c r="WZ1015" s="1"/>
      <c r="XA1015" s="1"/>
      <c r="XB1015" s="1"/>
      <c r="XC1015" s="1"/>
      <c r="XD1015" s="1"/>
      <c r="XE1015" s="1"/>
      <c r="XF1015" s="1"/>
      <c r="XG1015" s="1"/>
      <c r="XH1015" s="1"/>
      <c r="XI1015" s="1"/>
      <c r="XJ1015" s="1"/>
      <c r="XK1015" s="1"/>
      <c r="XL1015" s="1"/>
      <c r="XM1015" s="1"/>
      <c r="XN1015" s="1"/>
      <c r="XO1015" s="1"/>
      <c r="XP1015" s="1"/>
      <c r="XQ1015" s="1"/>
      <c r="XR1015" s="1"/>
      <c r="XS1015" s="1"/>
      <c r="XT1015" s="1"/>
      <c r="XU1015" s="1"/>
      <c r="XV1015" s="1"/>
      <c r="XW1015" s="1"/>
      <c r="XX1015" s="1"/>
      <c r="XY1015" s="1"/>
      <c r="XZ1015" s="1"/>
      <c r="YA1015" s="1"/>
      <c r="YB1015" s="1"/>
      <c r="YC1015" s="1"/>
      <c r="YD1015" s="1"/>
      <c r="YE1015" s="1"/>
      <c r="YF1015" s="1"/>
      <c r="YG1015" s="1"/>
      <c r="YH1015" s="1"/>
      <c r="YI1015" s="1"/>
      <c r="YJ1015" s="1"/>
      <c r="YK1015" s="1"/>
      <c r="YL1015" s="1"/>
      <c r="YM1015" s="1"/>
      <c r="YN1015" s="1"/>
      <c r="YO1015" s="1"/>
      <c r="YP1015" s="1"/>
      <c r="YQ1015" s="1"/>
      <c r="YR1015" s="1"/>
      <c r="YS1015" s="1"/>
      <c r="YT1015" s="1"/>
      <c r="YU1015" s="1"/>
      <c r="YV1015" s="1"/>
      <c r="YW1015" s="1"/>
      <c r="YX1015" s="1"/>
      <c r="YY1015" s="1"/>
      <c r="YZ1015" s="1"/>
      <c r="ZA1015" s="1"/>
      <c r="ZB1015" s="1"/>
      <c r="ZC1015" s="1"/>
      <c r="ZD1015" s="1"/>
      <c r="ZE1015" s="1"/>
      <c r="ZF1015" s="1"/>
      <c r="ZG1015" s="1"/>
      <c r="ZH1015" s="1"/>
      <c r="ZI1015" s="1"/>
      <c r="ZJ1015" s="1"/>
      <c r="ZK1015" s="1"/>
      <c r="ZL1015" s="1"/>
      <c r="ZM1015" s="1"/>
      <c r="ZN1015" s="1"/>
      <c r="ZO1015" s="1"/>
      <c r="ZP1015" s="1"/>
      <c r="ZQ1015" s="1"/>
      <c r="ZR1015" s="1"/>
      <c r="ZS1015" s="1"/>
      <c r="ZT1015" s="1"/>
      <c r="ZU1015" s="1"/>
      <c r="ZV1015" s="1"/>
      <c r="ZW1015" s="1"/>
      <c r="ZX1015" s="1"/>
      <c r="ZY1015" s="1"/>
      <c r="ZZ1015" s="1"/>
      <c r="AAA1015" s="1"/>
      <c r="AAB1015" s="1"/>
      <c r="AAC1015" s="1"/>
      <c r="AAD1015" s="1"/>
      <c r="AAE1015" s="1"/>
      <c r="AAF1015" s="1"/>
      <c r="AAG1015" s="1"/>
      <c r="AAH1015" s="1"/>
      <c r="AAI1015" s="1"/>
      <c r="AAJ1015" s="1"/>
      <c r="AAK1015" s="1"/>
      <c r="AAL1015" s="1"/>
      <c r="AAM1015" s="1"/>
      <c r="AAN1015" s="1"/>
      <c r="AAO1015" s="1"/>
      <c r="AAP1015" s="1"/>
      <c r="AAQ1015" s="1"/>
      <c r="AAR1015" s="1"/>
      <c r="AAS1015" s="1"/>
      <c r="AAT1015" s="1"/>
      <c r="AAU1015" s="1"/>
      <c r="AAV1015" s="1"/>
      <c r="AAW1015" s="1"/>
      <c r="AAX1015" s="1"/>
      <c r="AAY1015" s="1"/>
      <c r="AAZ1015" s="1"/>
      <c r="ABA1015" s="1"/>
      <c r="ABB1015" s="1"/>
      <c r="ABC1015" s="1"/>
      <c r="ABD1015" s="1"/>
      <c r="ABE1015" s="1"/>
      <c r="ABF1015" s="1"/>
      <c r="ABG1015" s="1"/>
      <c r="ABH1015" s="1"/>
      <c r="ABI1015" s="1"/>
      <c r="ABJ1015" s="1"/>
      <c r="ABK1015" s="1"/>
      <c r="ABL1015" s="1"/>
      <c r="ABM1015" s="1"/>
      <c r="ABN1015" s="1"/>
      <c r="ABO1015" s="1"/>
      <c r="ABP1015" s="1"/>
      <c r="ABQ1015" s="1"/>
      <c r="ABR1015" s="1"/>
      <c r="ABS1015" s="1"/>
      <c r="ABT1015" s="1"/>
      <c r="ABU1015" s="1"/>
      <c r="ABV1015" s="1"/>
      <c r="ABW1015" s="1"/>
      <c r="ABX1015" s="1"/>
      <c r="ABY1015" s="1"/>
      <c r="ABZ1015" s="1"/>
      <c r="ACA1015" s="1"/>
      <c r="ACB1015" s="1"/>
      <c r="ACC1015" s="1"/>
      <c r="ACD1015" s="1"/>
      <c r="ACE1015" s="1"/>
      <c r="ACF1015" s="1"/>
      <c r="ACG1015" s="1"/>
      <c r="ACH1015" s="1"/>
      <c r="ACI1015" s="1"/>
      <c r="ACJ1015" s="1"/>
      <c r="ACK1015" s="1"/>
      <c r="ACL1015" s="1"/>
      <c r="ACM1015" s="1"/>
      <c r="ACN1015" s="1"/>
      <c r="ACO1015" s="1"/>
      <c r="ACP1015" s="1"/>
      <c r="ACQ1015" s="1"/>
      <c r="ACR1015" s="1"/>
      <c r="ACS1015" s="1"/>
      <c r="ACT1015" s="1"/>
      <c r="ACU1015" s="1"/>
      <c r="ACV1015" s="1"/>
      <c r="ACW1015" s="1"/>
      <c r="ACX1015" s="1"/>
      <c r="ACY1015" s="1"/>
      <c r="ACZ1015" s="1"/>
      <c r="ADA1015" s="1"/>
      <c r="ADB1015" s="1"/>
      <c r="ADC1015" s="1"/>
      <c r="ADD1015" s="1"/>
      <c r="ADE1015" s="1"/>
      <c r="ADF1015" s="1"/>
      <c r="ADG1015" s="1"/>
      <c r="ADH1015" s="1"/>
      <c r="ADI1015" s="1"/>
      <c r="ADJ1015" s="1"/>
      <c r="ADK1015" s="1"/>
      <c r="ADL1015" s="1"/>
      <c r="ADM1015" s="1"/>
      <c r="ADN1015" s="1"/>
      <c r="ADO1015" s="1"/>
      <c r="ADP1015" s="1"/>
      <c r="ADQ1015" s="1"/>
      <c r="ADR1015" s="1"/>
      <c r="ADS1015" s="1"/>
      <c r="ADT1015" s="1"/>
      <c r="ADU1015" s="1"/>
      <c r="ADV1015" s="1"/>
      <c r="ADW1015" s="1"/>
      <c r="ADX1015" s="1"/>
      <c r="ADY1015" s="1"/>
      <c r="ADZ1015" s="1"/>
      <c r="AEA1015" s="1"/>
      <c r="AEB1015" s="1"/>
      <c r="AEC1015" s="1"/>
      <c r="AED1015" s="1"/>
      <c r="AEE1015" s="1"/>
      <c r="AEF1015" s="1"/>
      <c r="AEG1015" s="1"/>
      <c r="AEH1015" s="1"/>
      <c r="AEI1015" s="1"/>
      <c r="AEJ1015" s="1"/>
      <c r="AEK1015" s="1"/>
      <c r="AEL1015" s="1"/>
      <c r="AEM1015" s="1"/>
      <c r="AEN1015" s="1"/>
      <c r="AEO1015" s="1"/>
      <c r="AEP1015" s="1"/>
      <c r="AEQ1015" s="1"/>
      <c r="AER1015" s="1"/>
      <c r="AES1015" s="1"/>
      <c r="AET1015" s="1"/>
      <c r="AEU1015" s="1"/>
      <c r="AEV1015" s="1"/>
      <c r="AEW1015" s="1"/>
      <c r="AEX1015" s="1"/>
      <c r="AEY1015" s="1"/>
      <c r="AEZ1015" s="1"/>
      <c r="AFA1015" s="1"/>
      <c r="AFB1015" s="1"/>
      <c r="AFC1015" s="1"/>
      <c r="AFD1015" s="1"/>
      <c r="AFE1015" s="1"/>
      <c r="AFF1015" s="1"/>
      <c r="AFG1015" s="1"/>
      <c r="AFH1015" s="1"/>
      <c r="AFI1015" s="1"/>
      <c r="AFJ1015" s="1"/>
      <c r="AFK1015" s="1"/>
      <c r="AFL1015" s="1"/>
      <c r="AFM1015" s="1"/>
      <c r="AFN1015" s="1"/>
      <c r="AFO1015" s="1"/>
      <c r="AFP1015" s="1"/>
      <c r="AFQ1015" s="1"/>
      <c r="AFR1015" s="1"/>
      <c r="AFS1015" s="1"/>
      <c r="AFT1015" s="1"/>
      <c r="AFU1015" s="1"/>
      <c r="AFV1015" s="1"/>
      <c r="AFW1015" s="1"/>
      <c r="AFX1015" s="1"/>
      <c r="AFY1015" s="1"/>
      <c r="AFZ1015" s="1"/>
      <c r="AGA1015" s="1"/>
      <c r="AGB1015" s="1"/>
      <c r="AGC1015" s="1"/>
      <c r="AGD1015" s="1"/>
      <c r="AGE1015" s="1"/>
      <c r="AGF1015" s="1"/>
      <c r="AGG1015" s="1"/>
      <c r="AGH1015" s="1"/>
      <c r="AGI1015" s="1"/>
      <c r="AGJ1015" s="1"/>
      <c r="AGK1015" s="1"/>
      <c r="AGL1015" s="1"/>
      <c r="AGM1015" s="1"/>
      <c r="AGN1015" s="1"/>
      <c r="AGO1015" s="1"/>
      <c r="AGP1015" s="1"/>
      <c r="AGQ1015" s="1"/>
      <c r="AGR1015" s="1"/>
      <c r="AGS1015" s="1"/>
      <c r="AGT1015" s="1"/>
      <c r="AGU1015" s="1"/>
      <c r="AGV1015" s="1"/>
      <c r="AGW1015" s="1"/>
      <c r="AGX1015" s="1"/>
      <c r="AGY1015" s="1"/>
      <c r="AGZ1015" s="1"/>
      <c r="AHA1015" s="1"/>
      <c r="AHB1015" s="1"/>
      <c r="AHC1015" s="1"/>
      <c r="AHD1015" s="1"/>
      <c r="AHE1015" s="1"/>
      <c r="AHF1015" s="1"/>
      <c r="AHG1015" s="1"/>
      <c r="AHH1015" s="1"/>
      <c r="AHI1015" s="1"/>
      <c r="AHJ1015" s="1"/>
      <c r="AHK1015" s="1"/>
      <c r="AHL1015" s="1"/>
      <c r="AHM1015" s="1"/>
      <c r="AHN1015" s="1"/>
      <c r="AHO1015" s="1"/>
      <c r="AHP1015" s="1"/>
      <c r="AHQ1015" s="1"/>
      <c r="AHR1015" s="1"/>
      <c r="AHS1015" s="1"/>
      <c r="AHT1015" s="1"/>
      <c r="AHU1015" s="1"/>
      <c r="AHV1015" s="1"/>
      <c r="AHW1015" s="1"/>
      <c r="AHX1015" s="1"/>
      <c r="AHY1015" s="1"/>
      <c r="AHZ1015" s="1"/>
      <c r="AIA1015" s="1"/>
      <c r="AIB1015" s="1"/>
      <c r="AIC1015" s="1"/>
      <c r="AID1015" s="1"/>
      <c r="AIE1015" s="1"/>
      <c r="AIF1015" s="1"/>
      <c r="AIG1015" s="1"/>
      <c r="AIH1015" s="1"/>
      <c r="AII1015" s="1"/>
      <c r="AIJ1015" s="1"/>
      <c r="AIK1015" s="1"/>
      <c r="AIL1015" s="1"/>
      <c r="AIM1015" s="1"/>
      <c r="AIN1015" s="1"/>
      <c r="AIO1015" s="1"/>
      <c r="AIP1015" s="1"/>
      <c r="AIQ1015" s="1"/>
      <c r="AIR1015" s="1"/>
      <c r="AIS1015" s="1"/>
      <c r="AIT1015" s="1"/>
      <c r="AIU1015" s="1"/>
    </row>
    <row r="1016" spans="1:931" s="5" customFormat="1" ht="37.5" x14ac:dyDescent="0.3">
      <c r="A1016" s="24">
        <f t="shared" si="211"/>
        <v>110</v>
      </c>
      <c r="B1016" s="111"/>
      <c r="C1016" s="47"/>
      <c r="D1016" s="111"/>
      <c r="E1016" s="111"/>
      <c r="F1016" s="112" t="s">
        <v>182</v>
      </c>
      <c r="G1016" s="111" t="s">
        <v>25</v>
      </c>
      <c r="H1016" s="111"/>
      <c r="I1016" s="113">
        <v>2138.1</v>
      </c>
      <c r="J1016" s="113"/>
      <c r="K1016" s="40" t="s">
        <v>35</v>
      </c>
      <c r="L1016" s="115">
        <f t="shared" si="218"/>
        <v>962145</v>
      </c>
      <c r="M1016" s="155"/>
      <c r="N1016" s="115">
        <f t="shared" si="219"/>
        <v>54264.977999999996</v>
      </c>
      <c r="O1016" s="115">
        <f t="shared" si="217"/>
        <v>1016409.978</v>
      </c>
      <c r="P1016" s="155"/>
      <c r="Q1016" s="115">
        <v>450</v>
      </c>
      <c r="R1016" s="34">
        <v>25.38</v>
      </c>
      <c r="S1016" s="112" t="s">
        <v>183</v>
      </c>
      <c r="T1016" s="112" t="s">
        <v>429</v>
      </c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  <c r="XX1016" s="1"/>
      <c r="XY1016" s="1"/>
      <c r="XZ1016" s="1"/>
      <c r="YA1016" s="1"/>
      <c r="YB1016" s="1"/>
      <c r="YC1016" s="1"/>
      <c r="YD1016" s="1"/>
      <c r="YE1016" s="1"/>
      <c r="YF1016" s="1"/>
      <c r="YG1016" s="1"/>
      <c r="YH1016" s="1"/>
      <c r="YI1016" s="1"/>
      <c r="YJ1016" s="1"/>
      <c r="YK1016" s="1"/>
      <c r="YL1016" s="1"/>
      <c r="YM1016" s="1"/>
      <c r="YN1016" s="1"/>
      <c r="YO1016" s="1"/>
      <c r="YP1016" s="1"/>
      <c r="YQ1016" s="1"/>
      <c r="YR1016" s="1"/>
      <c r="YS1016" s="1"/>
      <c r="YT1016" s="1"/>
      <c r="YU1016" s="1"/>
      <c r="YV1016" s="1"/>
      <c r="YW1016" s="1"/>
      <c r="YX1016" s="1"/>
      <c r="YY1016" s="1"/>
      <c r="YZ1016" s="1"/>
      <c r="ZA1016" s="1"/>
      <c r="ZB1016" s="1"/>
      <c r="ZC1016" s="1"/>
      <c r="ZD1016" s="1"/>
      <c r="ZE1016" s="1"/>
      <c r="ZF1016" s="1"/>
      <c r="ZG1016" s="1"/>
      <c r="ZH1016" s="1"/>
      <c r="ZI1016" s="1"/>
      <c r="ZJ1016" s="1"/>
      <c r="ZK1016" s="1"/>
      <c r="ZL1016" s="1"/>
      <c r="ZM1016" s="1"/>
      <c r="ZN1016" s="1"/>
      <c r="ZO1016" s="1"/>
      <c r="ZP1016" s="1"/>
      <c r="ZQ1016" s="1"/>
      <c r="ZR1016" s="1"/>
      <c r="ZS1016" s="1"/>
      <c r="ZT1016" s="1"/>
      <c r="ZU1016" s="1"/>
      <c r="ZV1016" s="1"/>
      <c r="ZW1016" s="1"/>
      <c r="ZX1016" s="1"/>
      <c r="ZY1016" s="1"/>
      <c r="ZZ1016" s="1"/>
      <c r="AAA1016" s="1"/>
      <c r="AAB1016" s="1"/>
      <c r="AAC1016" s="1"/>
      <c r="AAD1016" s="1"/>
      <c r="AAE1016" s="1"/>
      <c r="AAF1016" s="1"/>
      <c r="AAG1016" s="1"/>
      <c r="AAH1016" s="1"/>
      <c r="AAI1016" s="1"/>
      <c r="AAJ1016" s="1"/>
      <c r="AAK1016" s="1"/>
      <c r="AAL1016" s="1"/>
      <c r="AAM1016" s="1"/>
      <c r="AAN1016" s="1"/>
      <c r="AAO1016" s="1"/>
      <c r="AAP1016" s="1"/>
      <c r="AAQ1016" s="1"/>
      <c r="AAR1016" s="1"/>
      <c r="AAS1016" s="1"/>
      <c r="AAT1016" s="1"/>
      <c r="AAU1016" s="1"/>
      <c r="AAV1016" s="1"/>
      <c r="AAW1016" s="1"/>
      <c r="AAX1016" s="1"/>
      <c r="AAY1016" s="1"/>
      <c r="AAZ1016" s="1"/>
      <c r="ABA1016" s="1"/>
      <c r="ABB1016" s="1"/>
      <c r="ABC1016" s="1"/>
      <c r="ABD1016" s="1"/>
      <c r="ABE1016" s="1"/>
      <c r="ABF1016" s="1"/>
      <c r="ABG1016" s="1"/>
      <c r="ABH1016" s="1"/>
      <c r="ABI1016" s="1"/>
      <c r="ABJ1016" s="1"/>
      <c r="ABK1016" s="1"/>
      <c r="ABL1016" s="1"/>
      <c r="ABM1016" s="1"/>
      <c r="ABN1016" s="1"/>
      <c r="ABO1016" s="1"/>
      <c r="ABP1016" s="1"/>
      <c r="ABQ1016" s="1"/>
      <c r="ABR1016" s="1"/>
      <c r="ABS1016" s="1"/>
      <c r="ABT1016" s="1"/>
      <c r="ABU1016" s="1"/>
      <c r="ABV1016" s="1"/>
      <c r="ABW1016" s="1"/>
      <c r="ABX1016" s="1"/>
      <c r="ABY1016" s="1"/>
      <c r="ABZ1016" s="1"/>
      <c r="ACA1016" s="1"/>
      <c r="ACB1016" s="1"/>
      <c r="ACC1016" s="1"/>
      <c r="ACD1016" s="1"/>
      <c r="ACE1016" s="1"/>
      <c r="ACF1016" s="1"/>
      <c r="ACG1016" s="1"/>
      <c r="ACH1016" s="1"/>
      <c r="ACI1016" s="1"/>
      <c r="ACJ1016" s="1"/>
      <c r="ACK1016" s="1"/>
      <c r="ACL1016" s="1"/>
      <c r="ACM1016" s="1"/>
      <c r="ACN1016" s="1"/>
      <c r="ACO1016" s="1"/>
      <c r="ACP1016" s="1"/>
      <c r="ACQ1016" s="1"/>
      <c r="ACR1016" s="1"/>
      <c r="ACS1016" s="1"/>
      <c r="ACT1016" s="1"/>
      <c r="ACU1016" s="1"/>
      <c r="ACV1016" s="1"/>
      <c r="ACW1016" s="1"/>
      <c r="ACX1016" s="1"/>
      <c r="ACY1016" s="1"/>
      <c r="ACZ1016" s="1"/>
      <c r="ADA1016" s="1"/>
      <c r="ADB1016" s="1"/>
      <c r="ADC1016" s="1"/>
      <c r="ADD1016" s="1"/>
      <c r="ADE1016" s="1"/>
      <c r="ADF1016" s="1"/>
      <c r="ADG1016" s="1"/>
      <c r="ADH1016" s="1"/>
      <c r="ADI1016" s="1"/>
      <c r="ADJ1016" s="1"/>
      <c r="ADK1016" s="1"/>
      <c r="ADL1016" s="1"/>
      <c r="ADM1016" s="1"/>
      <c r="ADN1016" s="1"/>
      <c r="ADO1016" s="1"/>
      <c r="ADP1016" s="1"/>
      <c r="ADQ1016" s="1"/>
      <c r="ADR1016" s="1"/>
      <c r="ADS1016" s="1"/>
      <c r="ADT1016" s="1"/>
      <c r="ADU1016" s="1"/>
      <c r="ADV1016" s="1"/>
      <c r="ADW1016" s="1"/>
      <c r="ADX1016" s="1"/>
      <c r="ADY1016" s="1"/>
      <c r="ADZ1016" s="1"/>
      <c r="AEA1016" s="1"/>
      <c r="AEB1016" s="1"/>
      <c r="AEC1016" s="1"/>
      <c r="AED1016" s="1"/>
      <c r="AEE1016" s="1"/>
      <c r="AEF1016" s="1"/>
      <c r="AEG1016" s="1"/>
      <c r="AEH1016" s="1"/>
      <c r="AEI1016" s="1"/>
      <c r="AEJ1016" s="1"/>
      <c r="AEK1016" s="1"/>
      <c r="AEL1016" s="1"/>
      <c r="AEM1016" s="1"/>
      <c r="AEN1016" s="1"/>
      <c r="AEO1016" s="1"/>
      <c r="AEP1016" s="1"/>
      <c r="AEQ1016" s="1"/>
      <c r="AER1016" s="1"/>
      <c r="AES1016" s="1"/>
      <c r="AET1016" s="1"/>
      <c r="AEU1016" s="1"/>
      <c r="AEV1016" s="1"/>
      <c r="AEW1016" s="1"/>
      <c r="AEX1016" s="1"/>
      <c r="AEY1016" s="1"/>
      <c r="AEZ1016" s="1"/>
      <c r="AFA1016" s="1"/>
      <c r="AFB1016" s="1"/>
      <c r="AFC1016" s="1"/>
      <c r="AFD1016" s="1"/>
      <c r="AFE1016" s="1"/>
      <c r="AFF1016" s="1"/>
      <c r="AFG1016" s="1"/>
      <c r="AFH1016" s="1"/>
      <c r="AFI1016" s="1"/>
      <c r="AFJ1016" s="1"/>
      <c r="AFK1016" s="1"/>
      <c r="AFL1016" s="1"/>
      <c r="AFM1016" s="1"/>
      <c r="AFN1016" s="1"/>
      <c r="AFO1016" s="1"/>
      <c r="AFP1016" s="1"/>
      <c r="AFQ1016" s="1"/>
      <c r="AFR1016" s="1"/>
      <c r="AFS1016" s="1"/>
      <c r="AFT1016" s="1"/>
      <c r="AFU1016" s="1"/>
      <c r="AFV1016" s="1"/>
      <c r="AFW1016" s="1"/>
      <c r="AFX1016" s="1"/>
      <c r="AFY1016" s="1"/>
      <c r="AFZ1016" s="1"/>
      <c r="AGA1016" s="1"/>
      <c r="AGB1016" s="1"/>
      <c r="AGC1016" s="1"/>
      <c r="AGD1016" s="1"/>
      <c r="AGE1016" s="1"/>
      <c r="AGF1016" s="1"/>
      <c r="AGG1016" s="1"/>
      <c r="AGH1016" s="1"/>
      <c r="AGI1016" s="1"/>
      <c r="AGJ1016" s="1"/>
      <c r="AGK1016" s="1"/>
      <c r="AGL1016" s="1"/>
      <c r="AGM1016" s="1"/>
      <c r="AGN1016" s="1"/>
      <c r="AGO1016" s="1"/>
      <c r="AGP1016" s="1"/>
      <c r="AGQ1016" s="1"/>
      <c r="AGR1016" s="1"/>
      <c r="AGS1016" s="1"/>
      <c r="AGT1016" s="1"/>
      <c r="AGU1016" s="1"/>
      <c r="AGV1016" s="1"/>
      <c r="AGW1016" s="1"/>
      <c r="AGX1016" s="1"/>
      <c r="AGY1016" s="1"/>
      <c r="AGZ1016" s="1"/>
      <c r="AHA1016" s="1"/>
      <c r="AHB1016" s="1"/>
      <c r="AHC1016" s="1"/>
      <c r="AHD1016" s="1"/>
      <c r="AHE1016" s="1"/>
      <c r="AHF1016" s="1"/>
      <c r="AHG1016" s="1"/>
      <c r="AHH1016" s="1"/>
      <c r="AHI1016" s="1"/>
      <c r="AHJ1016" s="1"/>
      <c r="AHK1016" s="1"/>
      <c r="AHL1016" s="1"/>
      <c r="AHM1016" s="1"/>
      <c r="AHN1016" s="1"/>
      <c r="AHO1016" s="1"/>
      <c r="AHP1016" s="1"/>
      <c r="AHQ1016" s="1"/>
      <c r="AHR1016" s="1"/>
      <c r="AHS1016" s="1"/>
      <c r="AHT1016" s="1"/>
      <c r="AHU1016" s="1"/>
      <c r="AHV1016" s="1"/>
      <c r="AHW1016" s="1"/>
      <c r="AHX1016" s="1"/>
      <c r="AHY1016" s="1"/>
      <c r="AHZ1016" s="1"/>
      <c r="AIA1016" s="1"/>
      <c r="AIB1016" s="1"/>
      <c r="AIC1016" s="1"/>
      <c r="AID1016" s="1"/>
      <c r="AIE1016" s="1"/>
      <c r="AIF1016" s="1"/>
      <c r="AIG1016" s="1"/>
      <c r="AIH1016" s="1"/>
      <c r="AII1016" s="1"/>
      <c r="AIJ1016" s="1"/>
      <c r="AIK1016" s="1"/>
      <c r="AIL1016" s="1"/>
      <c r="AIM1016" s="1"/>
      <c r="AIN1016" s="1"/>
      <c r="AIO1016" s="1"/>
      <c r="AIP1016" s="1"/>
      <c r="AIQ1016" s="1"/>
      <c r="AIR1016" s="1"/>
      <c r="AIS1016" s="1"/>
      <c r="AIT1016" s="1"/>
      <c r="AIU1016" s="1"/>
    </row>
    <row r="1017" spans="1:931" s="5" customFormat="1" ht="56.25" x14ac:dyDescent="0.3">
      <c r="A1017" s="24">
        <f t="shared" si="211"/>
        <v>111</v>
      </c>
      <c r="B1017" s="111"/>
      <c r="C1017" s="47"/>
      <c r="D1017" s="111"/>
      <c r="E1017" s="111"/>
      <c r="F1017" s="112" t="s">
        <v>182</v>
      </c>
      <c r="G1017" s="111" t="s">
        <v>25</v>
      </c>
      <c r="H1017" s="111"/>
      <c r="I1017" s="113">
        <v>2138.1</v>
      </c>
      <c r="J1017" s="113"/>
      <c r="K1017" s="40" t="s">
        <v>26</v>
      </c>
      <c r="L1017" s="115">
        <f t="shared" si="218"/>
        <v>245881.5</v>
      </c>
      <c r="M1017" s="146"/>
      <c r="N1017" s="115">
        <f t="shared" si="219"/>
        <v>51015.065999999999</v>
      </c>
      <c r="O1017" s="115">
        <f t="shared" si="217"/>
        <v>296896.56599999999</v>
      </c>
      <c r="P1017" s="146"/>
      <c r="Q1017" s="115">
        <v>115</v>
      </c>
      <c r="R1017" s="115">
        <v>23.86</v>
      </c>
      <c r="S1017" s="112" t="s">
        <v>183</v>
      </c>
      <c r="T1017" s="112" t="s">
        <v>429</v>
      </c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  <c r="XX1017" s="1"/>
      <c r="XY1017" s="1"/>
      <c r="XZ1017" s="1"/>
      <c r="YA1017" s="1"/>
      <c r="YB1017" s="1"/>
      <c r="YC1017" s="1"/>
      <c r="YD1017" s="1"/>
      <c r="YE1017" s="1"/>
      <c r="YF1017" s="1"/>
      <c r="YG1017" s="1"/>
      <c r="YH1017" s="1"/>
      <c r="YI1017" s="1"/>
      <c r="YJ1017" s="1"/>
      <c r="YK1017" s="1"/>
      <c r="YL1017" s="1"/>
      <c r="YM1017" s="1"/>
      <c r="YN1017" s="1"/>
      <c r="YO1017" s="1"/>
      <c r="YP1017" s="1"/>
      <c r="YQ1017" s="1"/>
      <c r="YR1017" s="1"/>
      <c r="YS1017" s="1"/>
      <c r="YT1017" s="1"/>
      <c r="YU1017" s="1"/>
      <c r="YV1017" s="1"/>
      <c r="YW1017" s="1"/>
      <c r="YX1017" s="1"/>
      <c r="YY1017" s="1"/>
      <c r="YZ1017" s="1"/>
      <c r="ZA1017" s="1"/>
      <c r="ZB1017" s="1"/>
      <c r="ZC1017" s="1"/>
      <c r="ZD1017" s="1"/>
      <c r="ZE1017" s="1"/>
      <c r="ZF1017" s="1"/>
      <c r="ZG1017" s="1"/>
      <c r="ZH1017" s="1"/>
      <c r="ZI1017" s="1"/>
      <c r="ZJ1017" s="1"/>
      <c r="ZK1017" s="1"/>
      <c r="ZL1017" s="1"/>
      <c r="ZM1017" s="1"/>
      <c r="ZN1017" s="1"/>
      <c r="ZO1017" s="1"/>
      <c r="ZP1017" s="1"/>
      <c r="ZQ1017" s="1"/>
      <c r="ZR1017" s="1"/>
      <c r="ZS1017" s="1"/>
      <c r="ZT1017" s="1"/>
      <c r="ZU1017" s="1"/>
      <c r="ZV1017" s="1"/>
      <c r="ZW1017" s="1"/>
      <c r="ZX1017" s="1"/>
      <c r="ZY1017" s="1"/>
      <c r="ZZ1017" s="1"/>
      <c r="AAA1017" s="1"/>
      <c r="AAB1017" s="1"/>
      <c r="AAC1017" s="1"/>
      <c r="AAD1017" s="1"/>
      <c r="AAE1017" s="1"/>
      <c r="AAF1017" s="1"/>
      <c r="AAG1017" s="1"/>
      <c r="AAH1017" s="1"/>
      <c r="AAI1017" s="1"/>
      <c r="AAJ1017" s="1"/>
      <c r="AAK1017" s="1"/>
      <c r="AAL1017" s="1"/>
      <c r="AAM1017" s="1"/>
      <c r="AAN1017" s="1"/>
      <c r="AAO1017" s="1"/>
      <c r="AAP1017" s="1"/>
      <c r="AAQ1017" s="1"/>
      <c r="AAR1017" s="1"/>
      <c r="AAS1017" s="1"/>
      <c r="AAT1017" s="1"/>
      <c r="AAU1017" s="1"/>
      <c r="AAV1017" s="1"/>
      <c r="AAW1017" s="1"/>
      <c r="AAX1017" s="1"/>
      <c r="AAY1017" s="1"/>
      <c r="AAZ1017" s="1"/>
      <c r="ABA1017" s="1"/>
      <c r="ABB1017" s="1"/>
      <c r="ABC1017" s="1"/>
      <c r="ABD1017" s="1"/>
      <c r="ABE1017" s="1"/>
      <c r="ABF1017" s="1"/>
      <c r="ABG1017" s="1"/>
      <c r="ABH1017" s="1"/>
      <c r="ABI1017" s="1"/>
      <c r="ABJ1017" s="1"/>
      <c r="ABK1017" s="1"/>
      <c r="ABL1017" s="1"/>
      <c r="ABM1017" s="1"/>
      <c r="ABN1017" s="1"/>
      <c r="ABO1017" s="1"/>
      <c r="ABP1017" s="1"/>
      <c r="ABQ1017" s="1"/>
      <c r="ABR1017" s="1"/>
      <c r="ABS1017" s="1"/>
      <c r="ABT1017" s="1"/>
      <c r="ABU1017" s="1"/>
      <c r="ABV1017" s="1"/>
      <c r="ABW1017" s="1"/>
      <c r="ABX1017" s="1"/>
      <c r="ABY1017" s="1"/>
      <c r="ABZ1017" s="1"/>
      <c r="ACA1017" s="1"/>
      <c r="ACB1017" s="1"/>
      <c r="ACC1017" s="1"/>
      <c r="ACD1017" s="1"/>
      <c r="ACE1017" s="1"/>
      <c r="ACF1017" s="1"/>
      <c r="ACG1017" s="1"/>
      <c r="ACH1017" s="1"/>
      <c r="ACI1017" s="1"/>
      <c r="ACJ1017" s="1"/>
      <c r="ACK1017" s="1"/>
      <c r="ACL1017" s="1"/>
      <c r="ACM1017" s="1"/>
      <c r="ACN1017" s="1"/>
      <c r="ACO1017" s="1"/>
      <c r="ACP1017" s="1"/>
      <c r="ACQ1017" s="1"/>
      <c r="ACR1017" s="1"/>
      <c r="ACS1017" s="1"/>
      <c r="ACT1017" s="1"/>
      <c r="ACU1017" s="1"/>
      <c r="ACV1017" s="1"/>
      <c r="ACW1017" s="1"/>
      <c r="ACX1017" s="1"/>
      <c r="ACY1017" s="1"/>
      <c r="ACZ1017" s="1"/>
      <c r="ADA1017" s="1"/>
      <c r="ADB1017" s="1"/>
      <c r="ADC1017" s="1"/>
      <c r="ADD1017" s="1"/>
      <c r="ADE1017" s="1"/>
      <c r="ADF1017" s="1"/>
      <c r="ADG1017" s="1"/>
      <c r="ADH1017" s="1"/>
      <c r="ADI1017" s="1"/>
      <c r="ADJ1017" s="1"/>
      <c r="ADK1017" s="1"/>
      <c r="ADL1017" s="1"/>
      <c r="ADM1017" s="1"/>
      <c r="ADN1017" s="1"/>
      <c r="ADO1017" s="1"/>
      <c r="ADP1017" s="1"/>
      <c r="ADQ1017" s="1"/>
      <c r="ADR1017" s="1"/>
      <c r="ADS1017" s="1"/>
      <c r="ADT1017" s="1"/>
      <c r="ADU1017" s="1"/>
      <c r="ADV1017" s="1"/>
      <c r="ADW1017" s="1"/>
      <c r="ADX1017" s="1"/>
      <c r="ADY1017" s="1"/>
      <c r="ADZ1017" s="1"/>
      <c r="AEA1017" s="1"/>
      <c r="AEB1017" s="1"/>
      <c r="AEC1017" s="1"/>
      <c r="AED1017" s="1"/>
      <c r="AEE1017" s="1"/>
      <c r="AEF1017" s="1"/>
      <c r="AEG1017" s="1"/>
      <c r="AEH1017" s="1"/>
      <c r="AEI1017" s="1"/>
      <c r="AEJ1017" s="1"/>
      <c r="AEK1017" s="1"/>
      <c r="AEL1017" s="1"/>
      <c r="AEM1017" s="1"/>
      <c r="AEN1017" s="1"/>
      <c r="AEO1017" s="1"/>
      <c r="AEP1017" s="1"/>
      <c r="AEQ1017" s="1"/>
      <c r="AER1017" s="1"/>
      <c r="AES1017" s="1"/>
      <c r="AET1017" s="1"/>
      <c r="AEU1017" s="1"/>
      <c r="AEV1017" s="1"/>
      <c r="AEW1017" s="1"/>
      <c r="AEX1017" s="1"/>
      <c r="AEY1017" s="1"/>
      <c r="AEZ1017" s="1"/>
      <c r="AFA1017" s="1"/>
      <c r="AFB1017" s="1"/>
      <c r="AFC1017" s="1"/>
      <c r="AFD1017" s="1"/>
      <c r="AFE1017" s="1"/>
      <c r="AFF1017" s="1"/>
      <c r="AFG1017" s="1"/>
      <c r="AFH1017" s="1"/>
      <c r="AFI1017" s="1"/>
      <c r="AFJ1017" s="1"/>
      <c r="AFK1017" s="1"/>
      <c r="AFL1017" s="1"/>
      <c r="AFM1017" s="1"/>
      <c r="AFN1017" s="1"/>
      <c r="AFO1017" s="1"/>
      <c r="AFP1017" s="1"/>
      <c r="AFQ1017" s="1"/>
      <c r="AFR1017" s="1"/>
      <c r="AFS1017" s="1"/>
      <c r="AFT1017" s="1"/>
      <c r="AFU1017" s="1"/>
      <c r="AFV1017" s="1"/>
      <c r="AFW1017" s="1"/>
      <c r="AFX1017" s="1"/>
      <c r="AFY1017" s="1"/>
      <c r="AFZ1017" s="1"/>
      <c r="AGA1017" s="1"/>
      <c r="AGB1017" s="1"/>
      <c r="AGC1017" s="1"/>
      <c r="AGD1017" s="1"/>
      <c r="AGE1017" s="1"/>
      <c r="AGF1017" s="1"/>
      <c r="AGG1017" s="1"/>
      <c r="AGH1017" s="1"/>
      <c r="AGI1017" s="1"/>
      <c r="AGJ1017" s="1"/>
      <c r="AGK1017" s="1"/>
      <c r="AGL1017" s="1"/>
      <c r="AGM1017" s="1"/>
      <c r="AGN1017" s="1"/>
      <c r="AGO1017" s="1"/>
      <c r="AGP1017" s="1"/>
      <c r="AGQ1017" s="1"/>
      <c r="AGR1017" s="1"/>
      <c r="AGS1017" s="1"/>
      <c r="AGT1017" s="1"/>
      <c r="AGU1017" s="1"/>
      <c r="AGV1017" s="1"/>
      <c r="AGW1017" s="1"/>
      <c r="AGX1017" s="1"/>
      <c r="AGY1017" s="1"/>
      <c r="AGZ1017" s="1"/>
      <c r="AHA1017" s="1"/>
      <c r="AHB1017" s="1"/>
      <c r="AHC1017" s="1"/>
      <c r="AHD1017" s="1"/>
      <c r="AHE1017" s="1"/>
      <c r="AHF1017" s="1"/>
      <c r="AHG1017" s="1"/>
      <c r="AHH1017" s="1"/>
      <c r="AHI1017" s="1"/>
      <c r="AHJ1017" s="1"/>
      <c r="AHK1017" s="1"/>
      <c r="AHL1017" s="1"/>
      <c r="AHM1017" s="1"/>
      <c r="AHN1017" s="1"/>
      <c r="AHO1017" s="1"/>
      <c r="AHP1017" s="1"/>
      <c r="AHQ1017" s="1"/>
      <c r="AHR1017" s="1"/>
      <c r="AHS1017" s="1"/>
      <c r="AHT1017" s="1"/>
      <c r="AHU1017" s="1"/>
      <c r="AHV1017" s="1"/>
      <c r="AHW1017" s="1"/>
      <c r="AHX1017" s="1"/>
      <c r="AHY1017" s="1"/>
      <c r="AHZ1017" s="1"/>
      <c r="AIA1017" s="1"/>
      <c r="AIB1017" s="1"/>
      <c r="AIC1017" s="1"/>
      <c r="AID1017" s="1"/>
      <c r="AIE1017" s="1"/>
      <c r="AIF1017" s="1"/>
      <c r="AIG1017" s="1"/>
      <c r="AIH1017" s="1"/>
      <c r="AII1017" s="1"/>
      <c r="AIJ1017" s="1"/>
      <c r="AIK1017" s="1"/>
      <c r="AIL1017" s="1"/>
      <c r="AIM1017" s="1"/>
      <c r="AIN1017" s="1"/>
      <c r="AIO1017" s="1"/>
      <c r="AIP1017" s="1"/>
      <c r="AIQ1017" s="1"/>
      <c r="AIR1017" s="1"/>
      <c r="AIS1017" s="1"/>
      <c r="AIT1017" s="1"/>
      <c r="AIU1017" s="1"/>
    </row>
    <row r="1018" spans="1:931" s="5" customFormat="1" ht="37.5" x14ac:dyDescent="0.3">
      <c r="A1018" s="24">
        <f t="shared" si="211"/>
        <v>112</v>
      </c>
      <c r="B1018" s="111">
        <v>46</v>
      </c>
      <c r="C1018" s="47" t="s">
        <v>499</v>
      </c>
      <c r="D1018" s="111">
        <v>1982</v>
      </c>
      <c r="E1018" s="111" t="s">
        <v>24</v>
      </c>
      <c r="F1018" s="112" t="s">
        <v>182</v>
      </c>
      <c r="G1018" s="111" t="s">
        <v>25</v>
      </c>
      <c r="H1018" s="111">
        <v>2</v>
      </c>
      <c r="I1018" s="113">
        <v>2141.8000000000002</v>
      </c>
      <c r="J1018" s="113">
        <v>834</v>
      </c>
      <c r="K1018" s="40" t="s">
        <v>32</v>
      </c>
      <c r="L1018" s="115">
        <f t="shared" si="218"/>
        <v>691351.62200000009</v>
      </c>
      <c r="M1018" s="145">
        <f>L1018+L1019</f>
        <v>4013112.0780000002</v>
      </c>
      <c r="N1018" s="115">
        <f t="shared" si="219"/>
        <v>53802.016000000003</v>
      </c>
      <c r="O1018" s="115">
        <f t="shared" si="217"/>
        <v>745153.63800000004</v>
      </c>
      <c r="P1018" s="145">
        <f>O1018+O1019</f>
        <v>4250037.9939999999</v>
      </c>
      <c r="Q1018" s="34">
        <v>322.79000000000002</v>
      </c>
      <c r="R1018" s="34">
        <v>25.12</v>
      </c>
      <c r="S1018" s="112" t="s">
        <v>183</v>
      </c>
      <c r="T1018" s="112" t="s">
        <v>429</v>
      </c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  <c r="XX1018" s="1"/>
      <c r="XY1018" s="1"/>
      <c r="XZ1018" s="1"/>
      <c r="YA1018" s="1"/>
      <c r="YB1018" s="1"/>
      <c r="YC1018" s="1"/>
      <c r="YD1018" s="1"/>
      <c r="YE1018" s="1"/>
      <c r="YF1018" s="1"/>
      <c r="YG1018" s="1"/>
      <c r="YH1018" s="1"/>
      <c r="YI1018" s="1"/>
      <c r="YJ1018" s="1"/>
      <c r="YK1018" s="1"/>
      <c r="YL1018" s="1"/>
      <c r="YM1018" s="1"/>
      <c r="YN1018" s="1"/>
      <c r="YO1018" s="1"/>
      <c r="YP1018" s="1"/>
      <c r="YQ1018" s="1"/>
      <c r="YR1018" s="1"/>
      <c r="YS1018" s="1"/>
      <c r="YT1018" s="1"/>
      <c r="YU1018" s="1"/>
      <c r="YV1018" s="1"/>
      <c r="YW1018" s="1"/>
      <c r="YX1018" s="1"/>
      <c r="YY1018" s="1"/>
      <c r="YZ1018" s="1"/>
      <c r="ZA1018" s="1"/>
      <c r="ZB1018" s="1"/>
      <c r="ZC1018" s="1"/>
      <c r="ZD1018" s="1"/>
      <c r="ZE1018" s="1"/>
      <c r="ZF1018" s="1"/>
      <c r="ZG1018" s="1"/>
      <c r="ZH1018" s="1"/>
      <c r="ZI1018" s="1"/>
      <c r="ZJ1018" s="1"/>
      <c r="ZK1018" s="1"/>
      <c r="ZL1018" s="1"/>
      <c r="ZM1018" s="1"/>
      <c r="ZN1018" s="1"/>
      <c r="ZO1018" s="1"/>
      <c r="ZP1018" s="1"/>
      <c r="ZQ1018" s="1"/>
      <c r="ZR1018" s="1"/>
      <c r="ZS1018" s="1"/>
      <c r="ZT1018" s="1"/>
      <c r="ZU1018" s="1"/>
      <c r="ZV1018" s="1"/>
      <c r="ZW1018" s="1"/>
      <c r="ZX1018" s="1"/>
      <c r="ZY1018" s="1"/>
      <c r="ZZ1018" s="1"/>
      <c r="AAA1018" s="1"/>
      <c r="AAB1018" s="1"/>
      <c r="AAC1018" s="1"/>
      <c r="AAD1018" s="1"/>
      <c r="AAE1018" s="1"/>
      <c r="AAF1018" s="1"/>
      <c r="AAG1018" s="1"/>
      <c r="AAH1018" s="1"/>
      <c r="AAI1018" s="1"/>
      <c r="AAJ1018" s="1"/>
      <c r="AAK1018" s="1"/>
      <c r="AAL1018" s="1"/>
      <c r="AAM1018" s="1"/>
      <c r="AAN1018" s="1"/>
      <c r="AAO1018" s="1"/>
      <c r="AAP1018" s="1"/>
      <c r="AAQ1018" s="1"/>
      <c r="AAR1018" s="1"/>
      <c r="AAS1018" s="1"/>
      <c r="AAT1018" s="1"/>
      <c r="AAU1018" s="1"/>
      <c r="AAV1018" s="1"/>
      <c r="AAW1018" s="1"/>
      <c r="AAX1018" s="1"/>
      <c r="AAY1018" s="1"/>
      <c r="AAZ1018" s="1"/>
      <c r="ABA1018" s="1"/>
      <c r="ABB1018" s="1"/>
      <c r="ABC1018" s="1"/>
      <c r="ABD1018" s="1"/>
      <c r="ABE1018" s="1"/>
      <c r="ABF1018" s="1"/>
      <c r="ABG1018" s="1"/>
      <c r="ABH1018" s="1"/>
      <c r="ABI1018" s="1"/>
      <c r="ABJ1018" s="1"/>
      <c r="ABK1018" s="1"/>
      <c r="ABL1018" s="1"/>
      <c r="ABM1018" s="1"/>
      <c r="ABN1018" s="1"/>
      <c r="ABO1018" s="1"/>
      <c r="ABP1018" s="1"/>
      <c r="ABQ1018" s="1"/>
      <c r="ABR1018" s="1"/>
      <c r="ABS1018" s="1"/>
      <c r="ABT1018" s="1"/>
      <c r="ABU1018" s="1"/>
      <c r="ABV1018" s="1"/>
      <c r="ABW1018" s="1"/>
      <c r="ABX1018" s="1"/>
      <c r="ABY1018" s="1"/>
      <c r="ABZ1018" s="1"/>
      <c r="ACA1018" s="1"/>
      <c r="ACB1018" s="1"/>
      <c r="ACC1018" s="1"/>
      <c r="ACD1018" s="1"/>
      <c r="ACE1018" s="1"/>
      <c r="ACF1018" s="1"/>
      <c r="ACG1018" s="1"/>
      <c r="ACH1018" s="1"/>
      <c r="ACI1018" s="1"/>
      <c r="ACJ1018" s="1"/>
      <c r="ACK1018" s="1"/>
      <c r="ACL1018" s="1"/>
      <c r="ACM1018" s="1"/>
      <c r="ACN1018" s="1"/>
      <c r="ACO1018" s="1"/>
      <c r="ACP1018" s="1"/>
      <c r="ACQ1018" s="1"/>
      <c r="ACR1018" s="1"/>
      <c r="ACS1018" s="1"/>
      <c r="ACT1018" s="1"/>
      <c r="ACU1018" s="1"/>
      <c r="ACV1018" s="1"/>
      <c r="ACW1018" s="1"/>
      <c r="ACX1018" s="1"/>
      <c r="ACY1018" s="1"/>
      <c r="ACZ1018" s="1"/>
      <c r="ADA1018" s="1"/>
      <c r="ADB1018" s="1"/>
      <c r="ADC1018" s="1"/>
      <c r="ADD1018" s="1"/>
      <c r="ADE1018" s="1"/>
      <c r="ADF1018" s="1"/>
      <c r="ADG1018" s="1"/>
      <c r="ADH1018" s="1"/>
      <c r="ADI1018" s="1"/>
      <c r="ADJ1018" s="1"/>
      <c r="ADK1018" s="1"/>
      <c r="ADL1018" s="1"/>
      <c r="ADM1018" s="1"/>
      <c r="ADN1018" s="1"/>
      <c r="ADO1018" s="1"/>
      <c r="ADP1018" s="1"/>
      <c r="ADQ1018" s="1"/>
      <c r="ADR1018" s="1"/>
      <c r="ADS1018" s="1"/>
      <c r="ADT1018" s="1"/>
      <c r="ADU1018" s="1"/>
      <c r="ADV1018" s="1"/>
      <c r="ADW1018" s="1"/>
      <c r="ADX1018" s="1"/>
      <c r="ADY1018" s="1"/>
      <c r="ADZ1018" s="1"/>
      <c r="AEA1018" s="1"/>
      <c r="AEB1018" s="1"/>
      <c r="AEC1018" s="1"/>
      <c r="AED1018" s="1"/>
      <c r="AEE1018" s="1"/>
      <c r="AEF1018" s="1"/>
      <c r="AEG1018" s="1"/>
      <c r="AEH1018" s="1"/>
      <c r="AEI1018" s="1"/>
      <c r="AEJ1018" s="1"/>
      <c r="AEK1018" s="1"/>
      <c r="AEL1018" s="1"/>
      <c r="AEM1018" s="1"/>
      <c r="AEN1018" s="1"/>
      <c r="AEO1018" s="1"/>
      <c r="AEP1018" s="1"/>
      <c r="AEQ1018" s="1"/>
      <c r="AER1018" s="1"/>
      <c r="AES1018" s="1"/>
      <c r="AET1018" s="1"/>
      <c r="AEU1018" s="1"/>
      <c r="AEV1018" s="1"/>
      <c r="AEW1018" s="1"/>
      <c r="AEX1018" s="1"/>
      <c r="AEY1018" s="1"/>
      <c r="AEZ1018" s="1"/>
      <c r="AFA1018" s="1"/>
      <c r="AFB1018" s="1"/>
      <c r="AFC1018" s="1"/>
      <c r="AFD1018" s="1"/>
      <c r="AFE1018" s="1"/>
      <c r="AFF1018" s="1"/>
      <c r="AFG1018" s="1"/>
      <c r="AFH1018" s="1"/>
      <c r="AFI1018" s="1"/>
      <c r="AFJ1018" s="1"/>
      <c r="AFK1018" s="1"/>
      <c r="AFL1018" s="1"/>
      <c r="AFM1018" s="1"/>
      <c r="AFN1018" s="1"/>
      <c r="AFO1018" s="1"/>
      <c r="AFP1018" s="1"/>
      <c r="AFQ1018" s="1"/>
      <c r="AFR1018" s="1"/>
      <c r="AFS1018" s="1"/>
      <c r="AFT1018" s="1"/>
      <c r="AFU1018" s="1"/>
      <c r="AFV1018" s="1"/>
      <c r="AFW1018" s="1"/>
      <c r="AFX1018" s="1"/>
      <c r="AFY1018" s="1"/>
      <c r="AFZ1018" s="1"/>
      <c r="AGA1018" s="1"/>
      <c r="AGB1018" s="1"/>
      <c r="AGC1018" s="1"/>
      <c r="AGD1018" s="1"/>
      <c r="AGE1018" s="1"/>
      <c r="AGF1018" s="1"/>
      <c r="AGG1018" s="1"/>
      <c r="AGH1018" s="1"/>
      <c r="AGI1018" s="1"/>
      <c r="AGJ1018" s="1"/>
      <c r="AGK1018" s="1"/>
      <c r="AGL1018" s="1"/>
      <c r="AGM1018" s="1"/>
      <c r="AGN1018" s="1"/>
      <c r="AGO1018" s="1"/>
      <c r="AGP1018" s="1"/>
      <c r="AGQ1018" s="1"/>
      <c r="AGR1018" s="1"/>
      <c r="AGS1018" s="1"/>
      <c r="AGT1018" s="1"/>
      <c r="AGU1018" s="1"/>
      <c r="AGV1018" s="1"/>
      <c r="AGW1018" s="1"/>
      <c r="AGX1018" s="1"/>
      <c r="AGY1018" s="1"/>
      <c r="AGZ1018" s="1"/>
      <c r="AHA1018" s="1"/>
      <c r="AHB1018" s="1"/>
      <c r="AHC1018" s="1"/>
      <c r="AHD1018" s="1"/>
      <c r="AHE1018" s="1"/>
      <c r="AHF1018" s="1"/>
      <c r="AHG1018" s="1"/>
      <c r="AHH1018" s="1"/>
      <c r="AHI1018" s="1"/>
      <c r="AHJ1018" s="1"/>
      <c r="AHK1018" s="1"/>
      <c r="AHL1018" s="1"/>
      <c r="AHM1018" s="1"/>
      <c r="AHN1018" s="1"/>
      <c r="AHO1018" s="1"/>
      <c r="AHP1018" s="1"/>
      <c r="AHQ1018" s="1"/>
      <c r="AHR1018" s="1"/>
      <c r="AHS1018" s="1"/>
      <c r="AHT1018" s="1"/>
      <c r="AHU1018" s="1"/>
      <c r="AHV1018" s="1"/>
      <c r="AHW1018" s="1"/>
      <c r="AHX1018" s="1"/>
      <c r="AHY1018" s="1"/>
      <c r="AHZ1018" s="1"/>
      <c r="AIA1018" s="1"/>
      <c r="AIB1018" s="1"/>
      <c r="AIC1018" s="1"/>
      <c r="AID1018" s="1"/>
      <c r="AIE1018" s="1"/>
      <c r="AIF1018" s="1"/>
      <c r="AIG1018" s="1"/>
      <c r="AIH1018" s="1"/>
      <c r="AII1018" s="1"/>
      <c r="AIJ1018" s="1"/>
      <c r="AIK1018" s="1"/>
      <c r="AIL1018" s="1"/>
      <c r="AIM1018" s="1"/>
      <c r="AIN1018" s="1"/>
      <c r="AIO1018" s="1"/>
      <c r="AIP1018" s="1"/>
      <c r="AIQ1018" s="1"/>
      <c r="AIR1018" s="1"/>
      <c r="AIS1018" s="1"/>
      <c r="AIT1018" s="1"/>
      <c r="AIU1018" s="1"/>
    </row>
    <row r="1019" spans="1:931" s="5" customFormat="1" x14ac:dyDescent="0.3">
      <c r="A1019" s="24">
        <f t="shared" si="211"/>
        <v>113</v>
      </c>
      <c r="B1019" s="111"/>
      <c r="C1019" s="47"/>
      <c r="D1019" s="111"/>
      <c r="E1019" s="111"/>
      <c r="F1019" s="112" t="s">
        <v>182</v>
      </c>
      <c r="G1019" s="111" t="s">
        <v>25</v>
      </c>
      <c r="H1019" s="111"/>
      <c r="I1019" s="113">
        <v>2141.8000000000002</v>
      </c>
      <c r="J1019" s="113"/>
      <c r="K1019" s="33" t="s">
        <v>154</v>
      </c>
      <c r="L1019" s="115">
        <f t="shared" si="218"/>
        <v>3321760.4560000002</v>
      </c>
      <c r="M1019" s="146"/>
      <c r="N1019" s="115">
        <f t="shared" si="219"/>
        <v>183123.90000000002</v>
      </c>
      <c r="O1019" s="115">
        <f t="shared" si="217"/>
        <v>3504884.3560000001</v>
      </c>
      <c r="P1019" s="146"/>
      <c r="Q1019" s="115">
        <v>1550.92</v>
      </c>
      <c r="R1019" s="34">
        <v>85.5</v>
      </c>
      <c r="S1019" s="112" t="s">
        <v>183</v>
      </c>
      <c r="T1019" s="112" t="s">
        <v>429</v>
      </c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  <c r="XX1019" s="1"/>
      <c r="XY1019" s="1"/>
      <c r="XZ1019" s="1"/>
      <c r="YA1019" s="1"/>
      <c r="YB1019" s="1"/>
      <c r="YC1019" s="1"/>
      <c r="YD1019" s="1"/>
      <c r="YE1019" s="1"/>
      <c r="YF1019" s="1"/>
      <c r="YG1019" s="1"/>
      <c r="YH1019" s="1"/>
      <c r="YI1019" s="1"/>
      <c r="YJ1019" s="1"/>
      <c r="YK1019" s="1"/>
      <c r="YL1019" s="1"/>
      <c r="YM1019" s="1"/>
      <c r="YN1019" s="1"/>
      <c r="YO1019" s="1"/>
      <c r="YP1019" s="1"/>
      <c r="YQ1019" s="1"/>
      <c r="YR1019" s="1"/>
      <c r="YS1019" s="1"/>
      <c r="YT1019" s="1"/>
      <c r="YU1019" s="1"/>
      <c r="YV1019" s="1"/>
      <c r="YW1019" s="1"/>
      <c r="YX1019" s="1"/>
      <c r="YY1019" s="1"/>
      <c r="YZ1019" s="1"/>
      <c r="ZA1019" s="1"/>
      <c r="ZB1019" s="1"/>
      <c r="ZC1019" s="1"/>
      <c r="ZD1019" s="1"/>
      <c r="ZE1019" s="1"/>
      <c r="ZF1019" s="1"/>
      <c r="ZG1019" s="1"/>
      <c r="ZH1019" s="1"/>
      <c r="ZI1019" s="1"/>
      <c r="ZJ1019" s="1"/>
      <c r="ZK1019" s="1"/>
      <c r="ZL1019" s="1"/>
      <c r="ZM1019" s="1"/>
      <c r="ZN1019" s="1"/>
      <c r="ZO1019" s="1"/>
      <c r="ZP1019" s="1"/>
      <c r="ZQ1019" s="1"/>
      <c r="ZR1019" s="1"/>
      <c r="ZS1019" s="1"/>
      <c r="ZT1019" s="1"/>
      <c r="ZU1019" s="1"/>
      <c r="ZV1019" s="1"/>
      <c r="ZW1019" s="1"/>
      <c r="ZX1019" s="1"/>
      <c r="ZY1019" s="1"/>
      <c r="ZZ1019" s="1"/>
      <c r="AAA1019" s="1"/>
      <c r="AAB1019" s="1"/>
      <c r="AAC1019" s="1"/>
      <c r="AAD1019" s="1"/>
      <c r="AAE1019" s="1"/>
      <c r="AAF1019" s="1"/>
      <c r="AAG1019" s="1"/>
      <c r="AAH1019" s="1"/>
      <c r="AAI1019" s="1"/>
      <c r="AAJ1019" s="1"/>
      <c r="AAK1019" s="1"/>
      <c r="AAL1019" s="1"/>
      <c r="AAM1019" s="1"/>
      <c r="AAN1019" s="1"/>
      <c r="AAO1019" s="1"/>
      <c r="AAP1019" s="1"/>
      <c r="AAQ1019" s="1"/>
      <c r="AAR1019" s="1"/>
      <c r="AAS1019" s="1"/>
      <c r="AAT1019" s="1"/>
      <c r="AAU1019" s="1"/>
      <c r="AAV1019" s="1"/>
      <c r="AAW1019" s="1"/>
      <c r="AAX1019" s="1"/>
      <c r="AAY1019" s="1"/>
      <c r="AAZ1019" s="1"/>
      <c r="ABA1019" s="1"/>
      <c r="ABB1019" s="1"/>
      <c r="ABC1019" s="1"/>
      <c r="ABD1019" s="1"/>
      <c r="ABE1019" s="1"/>
      <c r="ABF1019" s="1"/>
      <c r="ABG1019" s="1"/>
      <c r="ABH1019" s="1"/>
      <c r="ABI1019" s="1"/>
      <c r="ABJ1019" s="1"/>
      <c r="ABK1019" s="1"/>
      <c r="ABL1019" s="1"/>
      <c r="ABM1019" s="1"/>
      <c r="ABN1019" s="1"/>
      <c r="ABO1019" s="1"/>
      <c r="ABP1019" s="1"/>
      <c r="ABQ1019" s="1"/>
      <c r="ABR1019" s="1"/>
      <c r="ABS1019" s="1"/>
      <c r="ABT1019" s="1"/>
      <c r="ABU1019" s="1"/>
      <c r="ABV1019" s="1"/>
      <c r="ABW1019" s="1"/>
      <c r="ABX1019" s="1"/>
      <c r="ABY1019" s="1"/>
      <c r="ABZ1019" s="1"/>
      <c r="ACA1019" s="1"/>
      <c r="ACB1019" s="1"/>
      <c r="ACC1019" s="1"/>
      <c r="ACD1019" s="1"/>
      <c r="ACE1019" s="1"/>
      <c r="ACF1019" s="1"/>
      <c r="ACG1019" s="1"/>
      <c r="ACH1019" s="1"/>
      <c r="ACI1019" s="1"/>
      <c r="ACJ1019" s="1"/>
      <c r="ACK1019" s="1"/>
      <c r="ACL1019" s="1"/>
      <c r="ACM1019" s="1"/>
      <c r="ACN1019" s="1"/>
      <c r="ACO1019" s="1"/>
      <c r="ACP1019" s="1"/>
      <c r="ACQ1019" s="1"/>
      <c r="ACR1019" s="1"/>
      <c r="ACS1019" s="1"/>
      <c r="ACT1019" s="1"/>
      <c r="ACU1019" s="1"/>
      <c r="ACV1019" s="1"/>
      <c r="ACW1019" s="1"/>
      <c r="ACX1019" s="1"/>
      <c r="ACY1019" s="1"/>
      <c r="ACZ1019" s="1"/>
      <c r="ADA1019" s="1"/>
      <c r="ADB1019" s="1"/>
      <c r="ADC1019" s="1"/>
      <c r="ADD1019" s="1"/>
      <c r="ADE1019" s="1"/>
      <c r="ADF1019" s="1"/>
      <c r="ADG1019" s="1"/>
      <c r="ADH1019" s="1"/>
      <c r="ADI1019" s="1"/>
      <c r="ADJ1019" s="1"/>
      <c r="ADK1019" s="1"/>
      <c r="ADL1019" s="1"/>
      <c r="ADM1019" s="1"/>
      <c r="ADN1019" s="1"/>
      <c r="ADO1019" s="1"/>
      <c r="ADP1019" s="1"/>
      <c r="ADQ1019" s="1"/>
      <c r="ADR1019" s="1"/>
      <c r="ADS1019" s="1"/>
      <c r="ADT1019" s="1"/>
      <c r="ADU1019" s="1"/>
      <c r="ADV1019" s="1"/>
      <c r="ADW1019" s="1"/>
      <c r="ADX1019" s="1"/>
      <c r="ADY1019" s="1"/>
      <c r="ADZ1019" s="1"/>
      <c r="AEA1019" s="1"/>
      <c r="AEB1019" s="1"/>
      <c r="AEC1019" s="1"/>
      <c r="AED1019" s="1"/>
      <c r="AEE1019" s="1"/>
      <c r="AEF1019" s="1"/>
      <c r="AEG1019" s="1"/>
      <c r="AEH1019" s="1"/>
      <c r="AEI1019" s="1"/>
      <c r="AEJ1019" s="1"/>
      <c r="AEK1019" s="1"/>
      <c r="AEL1019" s="1"/>
      <c r="AEM1019" s="1"/>
      <c r="AEN1019" s="1"/>
      <c r="AEO1019" s="1"/>
      <c r="AEP1019" s="1"/>
      <c r="AEQ1019" s="1"/>
      <c r="AER1019" s="1"/>
      <c r="AES1019" s="1"/>
      <c r="AET1019" s="1"/>
      <c r="AEU1019" s="1"/>
      <c r="AEV1019" s="1"/>
      <c r="AEW1019" s="1"/>
      <c r="AEX1019" s="1"/>
      <c r="AEY1019" s="1"/>
      <c r="AEZ1019" s="1"/>
      <c r="AFA1019" s="1"/>
      <c r="AFB1019" s="1"/>
      <c r="AFC1019" s="1"/>
      <c r="AFD1019" s="1"/>
      <c r="AFE1019" s="1"/>
      <c r="AFF1019" s="1"/>
      <c r="AFG1019" s="1"/>
      <c r="AFH1019" s="1"/>
      <c r="AFI1019" s="1"/>
      <c r="AFJ1019" s="1"/>
      <c r="AFK1019" s="1"/>
      <c r="AFL1019" s="1"/>
      <c r="AFM1019" s="1"/>
      <c r="AFN1019" s="1"/>
      <c r="AFO1019" s="1"/>
      <c r="AFP1019" s="1"/>
      <c r="AFQ1019" s="1"/>
      <c r="AFR1019" s="1"/>
      <c r="AFS1019" s="1"/>
      <c r="AFT1019" s="1"/>
      <c r="AFU1019" s="1"/>
      <c r="AFV1019" s="1"/>
      <c r="AFW1019" s="1"/>
      <c r="AFX1019" s="1"/>
      <c r="AFY1019" s="1"/>
      <c r="AFZ1019" s="1"/>
      <c r="AGA1019" s="1"/>
      <c r="AGB1019" s="1"/>
      <c r="AGC1019" s="1"/>
      <c r="AGD1019" s="1"/>
      <c r="AGE1019" s="1"/>
      <c r="AGF1019" s="1"/>
      <c r="AGG1019" s="1"/>
      <c r="AGH1019" s="1"/>
      <c r="AGI1019" s="1"/>
      <c r="AGJ1019" s="1"/>
      <c r="AGK1019" s="1"/>
      <c r="AGL1019" s="1"/>
      <c r="AGM1019" s="1"/>
      <c r="AGN1019" s="1"/>
      <c r="AGO1019" s="1"/>
      <c r="AGP1019" s="1"/>
      <c r="AGQ1019" s="1"/>
      <c r="AGR1019" s="1"/>
      <c r="AGS1019" s="1"/>
      <c r="AGT1019" s="1"/>
      <c r="AGU1019" s="1"/>
      <c r="AGV1019" s="1"/>
      <c r="AGW1019" s="1"/>
      <c r="AGX1019" s="1"/>
      <c r="AGY1019" s="1"/>
      <c r="AGZ1019" s="1"/>
      <c r="AHA1019" s="1"/>
      <c r="AHB1019" s="1"/>
      <c r="AHC1019" s="1"/>
      <c r="AHD1019" s="1"/>
      <c r="AHE1019" s="1"/>
      <c r="AHF1019" s="1"/>
      <c r="AHG1019" s="1"/>
      <c r="AHH1019" s="1"/>
      <c r="AHI1019" s="1"/>
      <c r="AHJ1019" s="1"/>
      <c r="AHK1019" s="1"/>
      <c r="AHL1019" s="1"/>
      <c r="AHM1019" s="1"/>
      <c r="AHN1019" s="1"/>
      <c r="AHO1019" s="1"/>
      <c r="AHP1019" s="1"/>
      <c r="AHQ1019" s="1"/>
      <c r="AHR1019" s="1"/>
      <c r="AHS1019" s="1"/>
      <c r="AHT1019" s="1"/>
      <c r="AHU1019" s="1"/>
      <c r="AHV1019" s="1"/>
      <c r="AHW1019" s="1"/>
      <c r="AHX1019" s="1"/>
      <c r="AHY1019" s="1"/>
      <c r="AHZ1019" s="1"/>
      <c r="AIA1019" s="1"/>
      <c r="AIB1019" s="1"/>
      <c r="AIC1019" s="1"/>
      <c r="AID1019" s="1"/>
      <c r="AIE1019" s="1"/>
      <c r="AIF1019" s="1"/>
      <c r="AIG1019" s="1"/>
      <c r="AIH1019" s="1"/>
      <c r="AII1019" s="1"/>
      <c r="AIJ1019" s="1"/>
      <c r="AIK1019" s="1"/>
      <c r="AIL1019" s="1"/>
      <c r="AIM1019" s="1"/>
      <c r="AIN1019" s="1"/>
      <c r="AIO1019" s="1"/>
      <c r="AIP1019" s="1"/>
      <c r="AIQ1019" s="1"/>
      <c r="AIR1019" s="1"/>
      <c r="AIS1019" s="1"/>
      <c r="AIT1019" s="1"/>
      <c r="AIU1019" s="1"/>
    </row>
    <row r="1020" spans="1:931" s="5" customFormat="1" ht="37.5" x14ac:dyDescent="0.3">
      <c r="A1020" s="24">
        <f t="shared" si="211"/>
        <v>114</v>
      </c>
      <c r="B1020" s="111">
        <v>47</v>
      </c>
      <c r="C1020" s="47" t="s">
        <v>500</v>
      </c>
      <c r="D1020" s="111">
        <v>1985</v>
      </c>
      <c r="E1020" s="111" t="s">
        <v>24</v>
      </c>
      <c r="F1020" s="112" t="s">
        <v>182</v>
      </c>
      <c r="G1020" s="111" t="s">
        <v>25</v>
      </c>
      <c r="H1020" s="111">
        <v>2</v>
      </c>
      <c r="I1020" s="113">
        <v>2308.5</v>
      </c>
      <c r="J1020" s="113">
        <v>998.1</v>
      </c>
      <c r="K1020" s="40" t="s">
        <v>35</v>
      </c>
      <c r="L1020" s="115">
        <f t="shared" si="218"/>
        <v>1038825</v>
      </c>
      <c r="M1020" s="35">
        <f>L1020</f>
        <v>1038825</v>
      </c>
      <c r="N1020" s="115">
        <f t="shared" si="219"/>
        <v>58589.729999999996</v>
      </c>
      <c r="O1020" s="115">
        <f t="shared" si="217"/>
        <v>1097414.73</v>
      </c>
      <c r="P1020" s="81">
        <f>O1020</f>
        <v>1097414.73</v>
      </c>
      <c r="Q1020" s="115">
        <v>450</v>
      </c>
      <c r="R1020" s="34">
        <v>25.38</v>
      </c>
      <c r="S1020" s="112" t="s">
        <v>183</v>
      </c>
      <c r="T1020" s="112" t="s">
        <v>429</v>
      </c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  <c r="XX1020" s="1"/>
      <c r="XY1020" s="1"/>
      <c r="XZ1020" s="1"/>
      <c r="YA1020" s="1"/>
      <c r="YB1020" s="1"/>
      <c r="YC1020" s="1"/>
      <c r="YD1020" s="1"/>
      <c r="YE1020" s="1"/>
      <c r="YF1020" s="1"/>
      <c r="YG1020" s="1"/>
      <c r="YH1020" s="1"/>
      <c r="YI1020" s="1"/>
      <c r="YJ1020" s="1"/>
      <c r="YK1020" s="1"/>
      <c r="YL1020" s="1"/>
      <c r="YM1020" s="1"/>
      <c r="YN1020" s="1"/>
      <c r="YO1020" s="1"/>
      <c r="YP1020" s="1"/>
      <c r="YQ1020" s="1"/>
      <c r="YR1020" s="1"/>
      <c r="YS1020" s="1"/>
      <c r="YT1020" s="1"/>
      <c r="YU1020" s="1"/>
      <c r="YV1020" s="1"/>
      <c r="YW1020" s="1"/>
      <c r="YX1020" s="1"/>
      <c r="YY1020" s="1"/>
      <c r="YZ1020" s="1"/>
      <c r="ZA1020" s="1"/>
      <c r="ZB1020" s="1"/>
      <c r="ZC1020" s="1"/>
      <c r="ZD1020" s="1"/>
      <c r="ZE1020" s="1"/>
      <c r="ZF1020" s="1"/>
      <c r="ZG1020" s="1"/>
      <c r="ZH1020" s="1"/>
      <c r="ZI1020" s="1"/>
      <c r="ZJ1020" s="1"/>
      <c r="ZK1020" s="1"/>
      <c r="ZL1020" s="1"/>
      <c r="ZM1020" s="1"/>
      <c r="ZN1020" s="1"/>
      <c r="ZO1020" s="1"/>
      <c r="ZP1020" s="1"/>
      <c r="ZQ1020" s="1"/>
      <c r="ZR1020" s="1"/>
      <c r="ZS1020" s="1"/>
      <c r="ZT1020" s="1"/>
      <c r="ZU1020" s="1"/>
      <c r="ZV1020" s="1"/>
      <c r="ZW1020" s="1"/>
      <c r="ZX1020" s="1"/>
      <c r="ZY1020" s="1"/>
      <c r="ZZ1020" s="1"/>
      <c r="AAA1020" s="1"/>
      <c r="AAB1020" s="1"/>
      <c r="AAC1020" s="1"/>
      <c r="AAD1020" s="1"/>
      <c r="AAE1020" s="1"/>
      <c r="AAF1020" s="1"/>
      <c r="AAG1020" s="1"/>
      <c r="AAH1020" s="1"/>
      <c r="AAI1020" s="1"/>
      <c r="AAJ1020" s="1"/>
      <c r="AAK1020" s="1"/>
      <c r="AAL1020" s="1"/>
      <c r="AAM1020" s="1"/>
      <c r="AAN1020" s="1"/>
      <c r="AAO1020" s="1"/>
      <c r="AAP1020" s="1"/>
      <c r="AAQ1020" s="1"/>
      <c r="AAR1020" s="1"/>
      <c r="AAS1020" s="1"/>
      <c r="AAT1020" s="1"/>
      <c r="AAU1020" s="1"/>
      <c r="AAV1020" s="1"/>
      <c r="AAW1020" s="1"/>
      <c r="AAX1020" s="1"/>
      <c r="AAY1020" s="1"/>
      <c r="AAZ1020" s="1"/>
      <c r="ABA1020" s="1"/>
      <c r="ABB1020" s="1"/>
      <c r="ABC1020" s="1"/>
      <c r="ABD1020" s="1"/>
      <c r="ABE1020" s="1"/>
      <c r="ABF1020" s="1"/>
      <c r="ABG1020" s="1"/>
      <c r="ABH1020" s="1"/>
      <c r="ABI1020" s="1"/>
      <c r="ABJ1020" s="1"/>
      <c r="ABK1020" s="1"/>
      <c r="ABL1020" s="1"/>
      <c r="ABM1020" s="1"/>
      <c r="ABN1020" s="1"/>
      <c r="ABO1020" s="1"/>
      <c r="ABP1020" s="1"/>
      <c r="ABQ1020" s="1"/>
      <c r="ABR1020" s="1"/>
      <c r="ABS1020" s="1"/>
      <c r="ABT1020" s="1"/>
      <c r="ABU1020" s="1"/>
      <c r="ABV1020" s="1"/>
      <c r="ABW1020" s="1"/>
      <c r="ABX1020" s="1"/>
      <c r="ABY1020" s="1"/>
      <c r="ABZ1020" s="1"/>
      <c r="ACA1020" s="1"/>
      <c r="ACB1020" s="1"/>
      <c r="ACC1020" s="1"/>
      <c r="ACD1020" s="1"/>
      <c r="ACE1020" s="1"/>
      <c r="ACF1020" s="1"/>
      <c r="ACG1020" s="1"/>
      <c r="ACH1020" s="1"/>
      <c r="ACI1020" s="1"/>
      <c r="ACJ1020" s="1"/>
      <c r="ACK1020" s="1"/>
      <c r="ACL1020" s="1"/>
      <c r="ACM1020" s="1"/>
      <c r="ACN1020" s="1"/>
      <c r="ACO1020" s="1"/>
      <c r="ACP1020" s="1"/>
      <c r="ACQ1020" s="1"/>
      <c r="ACR1020" s="1"/>
      <c r="ACS1020" s="1"/>
      <c r="ACT1020" s="1"/>
      <c r="ACU1020" s="1"/>
      <c r="ACV1020" s="1"/>
      <c r="ACW1020" s="1"/>
      <c r="ACX1020" s="1"/>
      <c r="ACY1020" s="1"/>
      <c r="ACZ1020" s="1"/>
      <c r="ADA1020" s="1"/>
      <c r="ADB1020" s="1"/>
      <c r="ADC1020" s="1"/>
      <c r="ADD1020" s="1"/>
      <c r="ADE1020" s="1"/>
      <c r="ADF1020" s="1"/>
      <c r="ADG1020" s="1"/>
      <c r="ADH1020" s="1"/>
      <c r="ADI1020" s="1"/>
      <c r="ADJ1020" s="1"/>
      <c r="ADK1020" s="1"/>
      <c r="ADL1020" s="1"/>
      <c r="ADM1020" s="1"/>
      <c r="ADN1020" s="1"/>
      <c r="ADO1020" s="1"/>
      <c r="ADP1020" s="1"/>
      <c r="ADQ1020" s="1"/>
      <c r="ADR1020" s="1"/>
      <c r="ADS1020" s="1"/>
      <c r="ADT1020" s="1"/>
      <c r="ADU1020" s="1"/>
      <c r="ADV1020" s="1"/>
      <c r="ADW1020" s="1"/>
      <c r="ADX1020" s="1"/>
      <c r="ADY1020" s="1"/>
      <c r="ADZ1020" s="1"/>
      <c r="AEA1020" s="1"/>
      <c r="AEB1020" s="1"/>
      <c r="AEC1020" s="1"/>
      <c r="AED1020" s="1"/>
      <c r="AEE1020" s="1"/>
      <c r="AEF1020" s="1"/>
      <c r="AEG1020" s="1"/>
      <c r="AEH1020" s="1"/>
      <c r="AEI1020" s="1"/>
      <c r="AEJ1020" s="1"/>
      <c r="AEK1020" s="1"/>
      <c r="AEL1020" s="1"/>
      <c r="AEM1020" s="1"/>
      <c r="AEN1020" s="1"/>
      <c r="AEO1020" s="1"/>
      <c r="AEP1020" s="1"/>
      <c r="AEQ1020" s="1"/>
      <c r="AER1020" s="1"/>
      <c r="AES1020" s="1"/>
      <c r="AET1020" s="1"/>
      <c r="AEU1020" s="1"/>
      <c r="AEV1020" s="1"/>
      <c r="AEW1020" s="1"/>
      <c r="AEX1020" s="1"/>
      <c r="AEY1020" s="1"/>
      <c r="AEZ1020" s="1"/>
      <c r="AFA1020" s="1"/>
      <c r="AFB1020" s="1"/>
      <c r="AFC1020" s="1"/>
      <c r="AFD1020" s="1"/>
      <c r="AFE1020" s="1"/>
      <c r="AFF1020" s="1"/>
      <c r="AFG1020" s="1"/>
      <c r="AFH1020" s="1"/>
      <c r="AFI1020" s="1"/>
      <c r="AFJ1020" s="1"/>
      <c r="AFK1020" s="1"/>
      <c r="AFL1020" s="1"/>
      <c r="AFM1020" s="1"/>
      <c r="AFN1020" s="1"/>
      <c r="AFO1020" s="1"/>
      <c r="AFP1020" s="1"/>
      <c r="AFQ1020" s="1"/>
      <c r="AFR1020" s="1"/>
      <c r="AFS1020" s="1"/>
      <c r="AFT1020" s="1"/>
      <c r="AFU1020" s="1"/>
      <c r="AFV1020" s="1"/>
      <c r="AFW1020" s="1"/>
      <c r="AFX1020" s="1"/>
      <c r="AFY1020" s="1"/>
      <c r="AFZ1020" s="1"/>
      <c r="AGA1020" s="1"/>
      <c r="AGB1020" s="1"/>
      <c r="AGC1020" s="1"/>
      <c r="AGD1020" s="1"/>
      <c r="AGE1020" s="1"/>
      <c r="AGF1020" s="1"/>
      <c r="AGG1020" s="1"/>
      <c r="AGH1020" s="1"/>
      <c r="AGI1020" s="1"/>
      <c r="AGJ1020" s="1"/>
      <c r="AGK1020" s="1"/>
      <c r="AGL1020" s="1"/>
      <c r="AGM1020" s="1"/>
      <c r="AGN1020" s="1"/>
      <c r="AGO1020" s="1"/>
      <c r="AGP1020" s="1"/>
      <c r="AGQ1020" s="1"/>
      <c r="AGR1020" s="1"/>
      <c r="AGS1020" s="1"/>
      <c r="AGT1020" s="1"/>
      <c r="AGU1020" s="1"/>
      <c r="AGV1020" s="1"/>
      <c r="AGW1020" s="1"/>
      <c r="AGX1020" s="1"/>
      <c r="AGY1020" s="1"/>
      <c r="AGZ1020" s="1"/>
      <c r="AHA1020" s="1"/>
      <c r="AHB1020" s="1"/>
      <c r="AHC1020" s="1"/>
      <c r="AHD1020" s="1"/>
      <c r="AHE1020" s="1"/>
      <c r="AHF1020" s="1"/>
      <c r="AHG1020" s="1"/>
      <c r="AHH1020" s="1"/>
      <c r="AHI1020" s="1"/>
      <c r="AHJ1020" s="1"/>
      <c r="AHK1020" s="1"/>
      <c r="AHL1020" s="1"/>
      <c r="AHM1020" s="1"/>
      <c r="AHN1020" s="1"/>
      <c r="AHO1020" s="1"/>
      <c r="AHP1020" s="1"/>
      <c r="AHQ1020" s="1"/>
      <c r="AHR1020" s="1"/>
      <c r="AHS1020" s="1"/>
      <c r="AHT1020" s="1"/>
      <c r="AHU1020" s="1"/>
      <c r="AHV1020" s="1"/>
      <c r="AHW1020" s="1"/>
      <c r="AHX1020" s="1"/>
      <c r="AHY1020" s="1"/>
      <c r="AHZ1020" s="1"/>
      <c r="AIA1020" s="1"/>
      <c r="AIB1020" s="1"/>
      <c r="AIC1020" s="1"/>
      <c r="AID1020" s="1"/>
      <c r="AIE1020" s="1"/>
      <c r="AIF1020" s="1"/>
      <c r="AIG1020" s="1"/>
      <c r="AIH1020" s="1"/>
      <c r="AII1020" s="1"/>
      <c r="AIJ1020" s="1"/>
      <c r="AIK1020" s="1"/>
      <c r="AIL1020" s="1"/>
      <c r="AIM1020" s="1"/>
      <c r="AIN1020" s="1"/>
      <c r="AIO1020" s="1"/>
      <c r="AIP1020" s="1"/>
      <c r="AIQ1020" s="1"/>
      <c r="AIR1020" s="1"/>
      <c r="AIS1020" s="1"/>
      <c r="AIT1020" s="1"/>
      <c r="AIU1020" s="1"/>
    </row>
    <row r="1021" spans="1:931" s="5" customFormat="1" ht="37.5" x14ac:dyDescent="0.3">
      <c r="A1021" s="24">
        <f t="shared" si="211"/>
        <v>115</v>
      </c>
      <c r="B1021" s="111">
        <v>48</v>
      </c>
      <c r="C1021" s="47" t="s">
        <v>501</v>
      </c>
      <c r="D1021" s="111">
        <v>1987</v>
      </c>
      <c r="E1021" s="111" t="s">
        <v>24</v>
      </c>
      <c r="F1021" s="112" t="s">
        <v>182</v>
      </c>
      <c r="G1021" s="111" t="s">
        <v>25</v>
      </c>
      <c r="H1021" s="111">
        <v>1</v>
      </c>
      <c r="I1021" s="113">
        <v>2162.9</v>
      </c>
      <c r="J1021" s="113">
        <v>878.1</v>
      </c>
      <c r="K1021" s="40" t="s">
        <v>32</v>
      </c>
      <c r="L1021" s="115">
        <f t="shared" si="218"/>
        <v>698162.49100000004</v>
      </c>
      <c r="M1021" s="115">
        <f>L1021</f>
        <v>698162.49100000004</v>
      </c>
      <c r="N1021" s="115">
        <f t="shared" si="219"/>
        <v>54332.048000000003</v>
      </c>
      <c r="O1021" s="115">
        <f t="shared" si="217"/>
        <v>752494.53899999999</v>
      </c>
      <c r="P1021" s="115">
        <f>O1021</f>
        <v>752494.53899999999</v>
      </c>
      <c r="Q1021" s="34">
        <v>322.79000000000002</v>
      </c>
      <c r="R1021" s="34">
        <v>25.12</v>
      </c>
      <c r="S1021" s="112" t="s">
        <v>183</v>
      </c>
      <c r="T1021" s="112" t="s">
        <v>429</v>
      </c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  <c r="ZL1021" s="1"/>
      <c r="ZM1021" s="1"/>
      <c r="ZN1021" s="1"/>
      <c r="ZO1021" s="1"/>
      <c r="ZP1021" s="1"/>
      <c r="ZQ1021" s="1"/>
      <c r="ZR1021" s="1"/>
      <c r="ZS1021" s="1"/>
      <c r="ZT1021" s="1"/>
      <c r="ZU1021" s="1"/>
      <c r="ZV1021" s="1"/>
      <c r="ZW1021" s="1"/>
      <c r="ZX1021" s="1"/>
      <c r="ZY1021" s="1"/>
      <c r="ZZ1021" s="1"/>
      <c r="AAA1021" s="1"/>
      <c r="AAB1021" s="1"/>
      <c r="AAC1021" s="1"/>
      <c r="AAD1021" s="1"/>
      <c r="AAE1021" s="1"/>
      <c r="AAF1021" s="1"/>
      <c r="AAG1021" s="1"/>
      <c r="AAH1021" s="1"/>
      <c r="AAI1021" s="1"/>
      <c r="AAJ1021" s="1"/>
      <c r="AAK1021" s="1"/>
      <c r="AAL1021" s="1"/>
      <c r="AAM1021" s="1"/>
      <c r="AAN1021" s="1"/>
      <c r="AAO1021" s="1"/>
      <c r="AAP1021" s="1"/>
      <c r="AAQ1021" s="1"/>
      <c r="AAR1021" s="1"/>
      <c r="AAS1021" s="1"/>
      <c r="AAT1021" s="1"/>
      <c r="AAU1021" s="1"/>
      <c r="AAV1021" s="1"/>
      <c r="AAW1021" s="1"/>
      <c r="AAX1021" s="1"/>
      <c r="AAY1021" s="1"/>
      <c r="AAZ1021" s="1"/>
      <c r="ABA1021" s="1"/>
      <c r="ABB1021" s="1"/>
      <c r="ABC1021" s="1"/>
      <c r="ABD1021" s="1"/>
      <c r="ABE1021" s="1"/>
      <c r="ABF1021" s="1"/>
      <c r="ABG1021" s="1"/>
      <c r="ABH1021" s="1"/>
      <c r="ABI1021" s="1"/>
      <c r="ABJ1021" s="1"/>
      <c r="ABK1021" s="1"/>
      <c r="ABL1021" s="1"/>
      <c r="ABM1021" s="1"/>
      <c r="ABN1021" s="1"/>
      <c r="ABO1021" s="1"/>
      <c r="ABP1021" s="1"/>
      <c r="ABQ1021" s="1"/>
      <c r="ABR1021" s="1"/>
      <c r="ABS1021" s="1"/>
      <c r="ABT1021" s="1"/>
      <c r="ABU1021" s="1"/>
      <c r="ABV1021" s="1"/>
      <c r="ABW1021" s="1"/>
      <c r="ABX1021" s="1"/>
      <c r="ABY1021" s="1"/>
      <c r="ABZ1021" s="1"/>
      <c r="ACA1021" s="1"/>
      <c r="ACB1021" s="1"/>
      <c r="ACC1021" s="1"/>
      <c r="ACD1021" s="1"/>
      <c r="ACE1021" s="1"/>
      <c r="ACF1021" s="1"/>
      <c r="ACG1021" s="1"/>
      <c r="ACH1021" s="1"/>
      <c r="ACI1021" s="1"/>
      <c r="ACJ1021" s="1"/>
      <c r="ACK1021" s="1"/>
      <c r="ACL1021" s="1"/>
      <c r="ACM1021" s="1"/>
      <c r="ACN1021" s="1"/>
      <c r="ACO1021" s="1"/>
      <c r="ACP1021" s="1"/>
      <c r="ACQ1021" s="1"/>
      <c r="ACR1021" s="1"/>
      <c r="ACS1021" s="1"/>
      <c r="ACT1021" s="1"/>
      <c r="ACU1021" s="1"/>
      <c r="ACV1021" s="1"/>
      <c r="ACW1021" s="1"/>
      <c r="ACX1021" s="1"/>
      <c r="ACY1021" s="1"/>
      <c r="ACZ1021" s="1"/>
      <c r="ADA1021" s="1"/>
      <c r="ADB1021" s="1"/>
      <c r="ADC1021" s="1"/>
      <c r="ADD1021" s="1"/>
      <c r="ADE1021" s="1"/>
      <c r="ADF1021" s="1"/>
      <c r="ADG1021" s="1"/>
      <c r="ADH1021" s="1"/>
      <c r="ADI1021" s="1"/>
      <c r="ADJ1021" s="1"/>
      <c r="ADK1021" s="1"/>
      <c r="ADL1021" s="1"/>
      <c r="ADM1021" s="1"/>
      <c r="ADN1021" s="1"/>
      <c r="ADO1021" s="1"/>
      <c r="ADP1021" s="1"/>
      <c r="ADQ1021" s="1"/>
      <c r="ADR1021" s="1"/>
      <c r="ADS1021" s="1"/>
      <c r="ADT1021" s="1"/>
      <c r="ADU1021" s="1"/>
      <c r="ADV1021" s="1"/>
      <c r="ADW1021" s="1"/>
      <c r="ADX1021" s="1"/>
      <c r="ADY1021" s="1"/>
      <c r="ADZ1021" s="1"/>
      <c r="AEA1021" s="1"/>
      <c r="AEB1021" s="1"/>
      <c r="AEC1021" s="1"/>
      <c r="AED1021" s="1"/>
      <c r="AEE1021" s="1"/>
      <c r="AEF1021" s="1"/>
      <c r="AEG1021" s="1"/>
      <c r="AEH1021" s="1"/>
      <c r="AEI1021" s="1"/>
      <c r="AEJ1021" s="1"/>
      <c r="AEK1021" s="1"/>
      <c r="AEL1021" s="1"/>
      <c r="AEM1021" s="1"/>
      <c r="AEN1021" s="1"/>
      <c r="AEO1021" s="1"/>
      <c r="AEP1021" s="1"/>
      <c r="AEQ1021" s="1"/>
      <c r="AER1021" s="1"/>
      <c r="AES1021" s="1"/>
      <c r="AET1021" s="1"/>
      <c r="AEU1021" s="1"/>
      <c r="AEV1021" s="1"/>
      <c r="AEW1021" s="1"/>
      <c r="AEX1021" s="1"/>
      <c r="AEY1021" s="1"/>
      <c r="AEZ1021" s="1"/>
      <c r="AFA1021" s="1"/>
      <c r="AFB1021" s="1"/>
      <c r="AFC1021" s="1"/>
      <c r="AFD1021" s="1"/>
      <c r="AFE1021" s="1"/>
      <c r="AFF1021" s="1"/>
      <c r="AFG1021" s="1"/>
      <c r="AFH1021" s="1"/>
      <c r="AFI1021" s="1"/>
      <c r="AFJ1021" s="1"/>
      <c r="AFK1021" s="1"/>
      <c r="AFL1021" s="1"/>
      <c r="AFM1021" s="1"/>
      <c r="AFN1021" s="1"/>
      <c r="AFO1021" s="1"/>
      <c r="AFP1021" s="1"/>
      <c r="AFQ1021" s="1"/>
      <c r="AFR1021" s="1"/>
      <c r="AFS1021" s="1"/>
      <c r="AFT1021" s="1"/>
      <c r="AFU1021" s="1"/>
      <c r="AFV1021" s="1"/>
      <c r="AFW1021" s="1"/>
      <c r="AFX1021" s="1"/>
      <c r="AFY1021" s="1"/>
      <c r="AFZ1021" s="1"/>
      <c r="AGA1021" s="1"/>
      <c r="AGB1021" s="1"/>
      <c r="AGC1021" s="1"/>
      <c r="AGD1021" s="1"/>
      <c r="AGE1021" s="1"/>
      <c r="AGF1021" s="1"/>
      <c r="AGG1021" s="1"/>
      <c r="AGH1021" s="1"/>
      <c r="AGI1021" s="1"/>
      <c r="AGJ1021" s="1"/>
      <c r="AGK1021" s="1"/>
      <c r="AGL1021" s="1"/>
      <c r="AGM1021" s="1"/>
      <c r="AGN1021" s="1"/>
      <c r="AGO1021" s="1"/>
      <c r="AGP1021" s="1"/>
      <c r="AGQ1021" s="1"/>
      <c r="AGR1021" s="1"/>
      <c r="AGS1021" s="1"/>
      <c r="AGT1021" s="1"/>
      <c r="AGU1021" s="1"/>
      <c r="AGV1021" s="1"/>
      <c r="AGW1021" s="1"/>
      <c r="AGX1021" s="1"/>
      <c r="AGY1021" s="1"/>
      <c r="AGZ1021" s="1"/>
      <c r="AHA1021" s="1"/>
      <c r="AHB1021" s="1"/>
      <c r="AHC1021" s="1"/>
      <c r="AHD1021" s="1"/>
      <c r="AHE1021" s="1"/>
      <c r="AHF1021" s="1"/>
      <c r="AHG1021" s="1"/>
      <c r="AHH1021" s="1"/>
      <c r="AHI1021" s="1"/>
      <c r="AHJ1021" s="1"/>
      <c r="AHK1021" s="1"/>
      <c r="AHL1021" s="1"/>
      <c r="AHM1021" s="1"/>
      <c r="AHN1021" s="1"/>
      <c r="AHO1021" s="1"/>
      <c r="AHP1021" s="1"/>
      <c r="AHQ1021" s="1"/>
      <c r="AHR1021" s="1"/>
      <c r="AHS1021" s="1"/>
      <c r="AHT1021" s="1"/>
      <c r="AHU1021" s="1"/>
      <c r="AHV1021" s="1"/>
      <c r="AHW1021" s="1"/>
      <c r="AHX1021" s="1"/>
      <c r="AHY1021" s="1"/>
      <c r="AHZ1021" s="1"/>
      <c r="AIA1021" s="1"/>
      <c r="AIB1021" s="1"/>
      <c r="AIC1021" s="1"/>
      <c r="AID1021" s="1"/>
      <c r="AIE1021" s="1"/>
      <c r="AIF1021" s="1"/>
      <c r="AIG1021" s="1"/>
      <c r="AIH1021" s="1"/>
      <c r="AII1021" s="1"/>
      <c r="AIJ1021" s="1"/>
      <c r="AIK1021" s="1"/>
      <c r="AIL1021" s="1"/>
      <c r="AIM1021" s="1"/>
      <c r="AIN1021" s="1"/>
      <c r="AIO1021" s="1"/>
      <c r="AIP1021" s="1"/>
      <c r="AIQ1021" s="1"/>
      <c r="AIR1021" s="1"/>
      <c r="AIS1021" s="1"/>
      <c r="AIT1021" s="1"/>
      <c r="AIU1021" s="1"/>
    </row>
    <row r="1022" spans="1:931" s="5" customFormat="1" ht="37.5" x14ac:dyDescent="0.3">
      <c r="A1022" s="24">
        <f t="shared" si="211"/>
        <v>116</v>
      </c>
      <c r="B1022" s="111">
        <v>49</v>
      </c>
      <c r="C1022" s="47" t="s">
        <v>502</v>
      </c>
      <c r="D1022" s="111">
        <v>1991</v>
      </c>
      <c r="E1022" s="111" t="s">
        <v>24</v>
      </c>
      <c r="F1022" s="112" t="s">
        <v>190</v>
      </c>
      <c r="G1022" s="111" t="s">
        <v>25</v>
      </c>
      <c r="H1022" s="111">
        <v>3</v>
      </c>
      <c r="I1022" s="113">
        <v>3798.7</v>
      </c>
      <c r="J1022" s="113">
        <v>2000.5</v>
      </c>
      <c r="K1022" s="40" t="s">
        <v>32</v>
      </c>
      <c r="L1022" s="115">
        <f t="shared" si="218"/>
        <v>807983.48999999987</v>
      </c>
      <c r="M1022" s="145">
        <f>L1022+L1023</f>
        <v>5054930.09</v>
      </c>
      <c r="N1022" s="115">
        <f t="shared" si="219"/>
        <v>78557.115999999995</v>
      </c>
      <c r="O1022" s="115">
        <f t="shared" si="217"/>
        <v>886540.60599999991</v>
      </c>
      <c r="P1022" s="145">
        <f>O1022+O1023</f>
        <v>5255045.6059999997</v>
      </c>
      <c r="Q1022" s="34">
        <v>212.7</v>
      </c>
      <c r="R1022" s="34">
        <v>20.68</v>
      </c>
      <c r="S1022" s="112" t="s">
        <v>183</v>
      </c>
      <c r="T1022" s="112" t="s">
        <v>429</v>
      </c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  <c r="XX1022" s="1"/>
      <c r="XY1022" s="1"/>
      <c r="XZ1022" s="1"/>
      <c r="YA1022" s="1"/>
      <c r="YB1022" s="1"/>
      <c r="YC1022" s="1"/>
      <c r="YD1022" s="1"/>
      <c r="YE1022" s="1"/>
      <c r="YF1022" s="1"/>
      <c r="YG1022" s="1"/>
      <c r="YH1022" s="1"/>
      <c r="YI1022" s="1"/>
      <c r="YJ1022" s="1"/>
      <c r="YK1022" s="1"/>
      <c r="YL1022" s="1"/>
      <c r="YM1022" s="1"/>
      <c r="YN1022" s="1"/>
      <c r="YO1022" s="1"/>
      <c r="YP1022" s="1"/>
      <c r="YQ1022" s="1"/>
      <c r="YR1022" s="1"/>
      <c r="YS1022" s="1"/>
      <c r="YT1022" s="1"/>
      <c r="YU1022" s="1"/>
      <c r="YV1022" s="1"/>
      <c r="YW1022" s="1"/>
      <c r="YX1022" s="1"/>
      <c r="YY1022" s="1"/>
      <c r="YZ1022" s="1"/>
      <c r="ZA1022" s="1"/>
      <c r="ZB1022" s="1"/>
      <c r="ZC1022" s="1"/>
      <c r="ZD1022" s="1"/>
      <c r="ZE1022" s="1"/>
      <c r="ZF1022" s="1"/>
      <c r="ZG1022" s="1"/>
      <c r="ZH1022" s="1"/>
      <c r="ZI1022" s="1"/>
      <c r="ZJ1022" s="1"/>
      <c r="ZK1022" s="1"/>
      <c r="ZL1022" s="1"/>
      <c r="ZM1022" s="1"/>
      <c r="ZN1022" s="1"/>
      <c r="ZO1022" s="1"/>
      <c r="ZP1022" s="1"/>
      <c r="ZQ1022" s="1"/>
      <c r="ZR1022" s="1"/>
      <c r="ZS1022" s="1"/>
      <c r="ZT1022" s="1"/>
      <c r="ZU1022" s="1"/>
      <c r="ZV1022" s="1"/>
      <c r="ZW1022" s="1"/>
      <c r="ZX1022" s="1"/>
      <c r="ZY1022" s="1"/>
      <c r="ZZ1022" s="1"/>
      <c r="AAA1022" s="1"/>
      <c r="AAB1022" s="1"/>
      <c r="AAC1022" s="1"/>
      <c r="AAD1022" s="1"/>
      <c r="AAE1022" s="1"/>
      <c r="AAF1022" s="1"/>
      <c r="AAG1022" s="1"/>
      <c r="AAH1022" s="1"/>
      <c r="AAI1022" s="1"/>
      <c r="AAJ1022" s="1"/>
      <c r="AAK1022" s="1"/>
      <c r="AAL1022" s="1"/>
      <c r="AAM1022" s="1"/>
      <c r="AAN1022" s="1"/>
      <c r="AAO1022" s="1"/>
      <c r="AAP1022" s="1"/>
      <c r="AAQ1022" s="1"/>
      <c r="AAR1022" s="1"/>
      <c r="AAS1022" s="1"/>
      <c r="AAT1022" s="1"/>
      <c r="AAU1022" s="1"/>
      <c r="AAV1022" s="1"/>
      <c r="AAW1022" s="1"/>
      <c r="AAX1022" s="1"/>
      <c r="AAY1022" s="1"/>
      <c r="AAZ1022" s="1"/>
      <c r="ABA1022" s="1"/>
      <c r="ABB1022" s="1"/>
      <c r="ABC1022" s="1"/>
      <c r="ABD1022" s="1"/>
      <c r="ABE1022" s="1"/>
      <c r="ABF1022" s="1"/>
      <c r="ABG1022" s="1"/>
      <c r="ABH1022" s="1"/>
      <c r="ABI1022" s="1"/>
      <c r="ABJ1022" s="1"/>
      <c r="ABK1022" s="1"/>
      <c r="ABL1022" s="1"/>
      <c r="ABM1022" s="1"/>
      <c r="ABN1022" s="1"/>
      <c r="ABO1022" s="1"/>
      <c r="ABP1022" s="1"/>
      <c r="ABQ1022" s="1"/>
      <c r="ABR1022" s="1"/>
      <c r="ABS1022" s="1"/>
      <c r="ABT1022" s="1"/>
      <c r="ABU1022" s="1"/>
      <c r="ABV1022" s="1"/>
      <c r="ABW1022" s="1"/>
      <c r="ABX1022" s="1"/>
      <c r="ABY1022" s="1"/>
      <c r="ABZ1022" s="1"/>
      <c r="ACA1022" s="1"/>
      <c r="ACB1022" s="1"/>
      <c r="ACC1022" s="1"/>
      <c r="ACD1022" s="1"/>
      <c r="ACE1022" s="1"/>
      <c r="ACF1022" s="1"/>
      <c r="ACG1022" s="1"/>
      <c r="ACH1022" s="1"/>
      <c r="ACI1022" s="1"/>
      <c r="ACJ1022" s="1"/>
      <c r="ACK1022" s="1"/>
      <c r="ACL1022" s="1"/>
      <c r="ACM1022" s="1"/>
      <c r="ACN1022" s="1"/>
      <c r="ACO1022" s="1"/>
      <c r="ACP1022" s="1"/>
      <c r="ACQ1022" s="1"/>
      <c r="ACR1022" s="1"/>
      <c r="ACS1022" s="1"/>
      <c r="ACT1022" s="1"/>
      <c r="ACU1022" s="1"/>
      <c r="ACV1022" s="1"/>
      <c r="ACW1022" s="1"/>
      <c r="ACX1022" s="1"/>
      <c r="ACY1022" s="1"/>
      <c r="ACZ1022" s="1"/>
      <c r="ADA1022" s="1"/>
      <c r="ADB1022" s="1"/>
      <c r="ADC1022" s="1"/>
      <c r="ADD1022" s="1"/>
      <c r="ADE1022" s="1"/>
      <c r="ADF1022" s="1"/>
      <c r="ADG1022" s="1"/>
      <c r="ADH1022" s="1"/>
      <c r="ADI1022" s="1"/>
      <c r="ADJ1022" s="1"/>
      <c r="ADK1022" s="1"/>
      <c r="ADL1022" s="1"/>
      <c r="ADM1022" s="1"/>
      <c r="ADN1022" s="1"/>
      <c r="ADO1022" s="1"/>
      <c r="ADP1022" s="1"/>
      <c r="ADQ1022" s="1"/>
      <c r="ADR1022" s="1"/>
      <c r="ADS1022" s="1"/>
      <c r="ADT1022" s="1"/>
      <c r="ADU1022" s="1"/>
      <c r="ADV1022" s="1"/>
      <c r="ADW1022" s="1"/>
      <c r="ADX1022" s="1"/>
      <c r="ADY1022" s="1"/>
      <c r="ADZ1022" s="1"/>
      <c r="AEA1022" s="1"/>
      <c r="AEB1022" s="1"/>
      <c r="AEC1022" s="1"/>
      <c r="AED1022" s="1"/>
      <c r="AEE1022" s="1"/>
      <c r="AEF1022" s="1"/>
      <c r="AEG1022" s="1"/>
      <c r="AEH1022" s="1"/>
      <c r="AEI1022" s="1"/>
      <c r="AEJ1022" s="1"/>
      <c r="AEK1022" s="1"/>
      <c r="AEL1022" s="1"/>
      <c r="AEM1022" s="1"/>
      <c r="AEN1022" s="1"/>
      <c r="AEO1022" s="1"/>
      <c r="AEP1022" s="1"/>
      <c r="AEQ1022" s="1"/>
      <c r="AER1022" s="1"/>
      <c r="AES1022" s="1"/>
      <c r="AET1022" s="1"/>
      <c r="AEU1022" s="1"/>
      <c r="AEV1022" s="1"/>
      <c r="AEW1022" s="1"/>
      <c r="AEX1022" s="1"/>
      <c r="AEY1022" s="1"/>
      <c r="AEZ1022" s="1"/>
      <c r="AFA1022" s="1"/>
      <c r="AFB1022" s="1"/>
      <c r="AFC1022" s="1"/>
      <c r="AFD1022" s="1"/>
      <c r="AFE1022" s="1"/>
      <c r="AFF1022" s="1"/>
      <c r="AFG1022" s="1"/>
      <c r="AFH1022" s="1"/>
      <c r="AFI1022" s="1"/>
      <c r="AFJ1022" s="1"/>
      <c r="AFK1022" s="1"/>
      <c r="AFL1022" s="1"/>
      <c r="AFM1022" s="1"/>
      <c r="AFN1022" s="1"/>
      <c r="AFO1022" s="1"/>
      <c r="AFP1022" s="1"/>
      <c r="AFQ1022" s="1"/>
      <c r="AFR1022" s="1"/>
      <c r="AFS1022" s="1"/>
      <c r="AFT1022" s="1"/>
      <c r="AFU1022" s="1"/>
      <c r="AFV1022" s="1"/>
      <c r="AFW1022" s="1"/>
      <c r="AFX1022" s="1"/>
      <c r="AFY1022" s="1"/>
      <c r="AFZ1022" s="1"/>
      <c r="AGA1022" s="1"/>
      <c r="AGB1022" s="1"/>
      <c r="AGC1022" s="1"/>
      <c r="AGD1022" s="1"/>
      <c r="AGE1022" s="1"/>
      <c r="AGF1022" s="1"/>
      <c r="AGG1022" s="1"/>
      <c r="AGH1022" s="1"/>
      <c r="AGI1022" s="1"/>
      <c r="AGJ1022" s="1"/>
      <c r="AGK1022" s="1"/>
      <c r="AGL1022" s="1"/>
      <c r="AGM1022" s="1"/>
      <c r="AGN1022" s="1"/>
      <c r="AGO1022" s="1"/>
      <c r="AGP1022" s="1"/>
      <c r="AGQ1022" s="1"/>
      <c r="AGR1022" s="1"/>
      <c r="AGS1022" s="1"/>
      <c r="AGT1022" s="1"/>
      <c r="AGU1022" s="1"/>
      <c r="AGV1022" s="1"/>
      <c r="AGW1022" s="1"/>
      <c r="AGX1022" s="1"/>
      <c r="AGY1022" s="1"/>
      <c r="AGZ1022" s="1"/>
      <c r="AHA1022" s="1"/>
      <c r="AHB1022" s="1"/>
      <c r="AHC1022" s="1"/>
      <c r="AHD1022" s="1"/>
      <c r="AHE1022" s="1"/>
      <c r="AHF1022" s="1"/>
      <c r="AHG1022" s="1"/>
      <c r="AHH1022" s="1"/>
      <c r="AHI1022" s="1"/>
      <c r="AHJ1022" s="1"/>
      <c r="AHK1022" s="1"/>
      <c r="AHL1022" s="1"/>
      <c r="AHM1022" s="1"/>
      <c r="AHN1022" s="1"/>
      <c r="AHO1022" s="1"/>
      <c r="AHP1022" s="1"/>
      <c r="AHQ1022" s="1"/>
      <c r="AHR1022" s="1"/>
      <c r="AHS1022" s="1"/>
      <c r="AHT1022" s="1"/>
      <c r="AHU1022" s="1"/>
      <c r="AHV1022" s="1"/>
      <c r="AHW1022" s="1"/>
      <c r="AHX1022" s="1"/>
      <c r="AHY1022" s="1"/>
      <c r="AHZ1022" s="1"/>
      <c r="AIA1022" s="1"/>
      <c r="AIB1022" s="1"/>
      <c r="AIC1022" s="1"/>
      <c r="AID1022" s="1"/>
      <c r="AIE1022" s="1"/>
      <c r="AIF1022" s="1"/>
      <c r="AIG1022" s="1"/>
      <c r="AIH1022" s="1"/>
      <c r="AII1022" s="1"/>
      <c r="AIJ1022" s="1"/>
      <c r="AIK1022" s="1"/>
      <c r="AIL1022" s="1"/>
      <c r="AIM1022" s="1"/>
      <c r="AIN1022" s="1"/>
      <c r="AIO1022" s="1"/>
      <c r="AIP1022" s="1"/>
      <c r="AIQ1022" s="1"/>
      <c r="AIR1022" s="1"/>
      <c r="AIS1022" s="1"/>
      <c r="AIT1022" s="1"/>
      <c r="AIU1022" s="1"/>
    </row>
    <row r="1023" spans="1:931" s="5" customFormat="1" x14ac:dyDescent="0.3">
      <c r="A1023" s="24">
        <f t="shared" si="211"/>
        <v>117</v>
      </c>
      <c r="B1023" s="111"/>
      <c r="C1023" s="47"/>
      <c r="D1023" s="111"/>
      <c r="E1023" s="111"/>
      <c r="F1023" s="112" t="s">
        <v>190</v>
      </c>
      <c r="G1023" s="111" t="s">
        <v>25</v>
      </c>
      <c r="H1023" s="111"/>
      <c r="I1023" s="113">
        <v>3798.7</v>
      </c>
      <c r="J1023" s="113"/>
      <c r="K1023" s="33" t="s">
        <v>154</v>
      </c>
      <c r="L1023" s="115">
        <f t="shared" si="218"/>
        <v>4246946.5999999996</v>
      </c>
      <c r="M1023" s="146"/>
      <c r="N1023" s="115">
        <f t="shared" si="219"/>
        <v>121558.39999999999</v>
      </c>
      <c r="O1023" s="115">
        <f t="shared" si="217"/>
        <v>4368505</v>
      </c>
      <c r="P1023" s="146"/>
      <c r="Q1023" s="115">
        <v>1118</v>
      </c>
      <c r="R1023" s="34">
        <v>32</v>
      </c>
      <c r="S1023" s="112" t="s">
        <v>183</v>
      </c>
      <c r="T1023" s="112" t="s">
        <v>429</v>
      </c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  <c r="XX1023" s="1"/>
      <c r="XY1023" s="1"/>
      <c r="XZ1023" s="1"/>
      <c r="YA1023" s="1"/>
      <c r="YB1023" s="1"/>
      <c r="YC1023" s="1"/>
      <c r="YD1023" s="1"/>
      <c r="YE1023" s="1"/>
      <c r="YF1023" s="1"/>
      <c r="YG1023" s="1"/>
      <c r="YH1023" s="1"/>
      <c r="YI1023" s="1"/>
      <c r="YJ1023" s="1"/>
      <c r="YK1023" s="1"/>
      <c r="YL1023" s="1"/>
      <c r="YM1023" s="1"/>
      <c r="YN1023" s="1"/>
      <c r="YO1023" s="1"/>
      <c r="YP1023" s="1"/>
      <c r="YQ1023" s="1"/>
      <c r="YR1023" s="1"/>
      <c r="YS1023" s="1"/>
      <c r="YT1023" s="1"/>
      <c r="YU1023" s="1"/>
      <c r="YV1023" s="1"/>
      <c r="YW1023" s="1"/>
      <c r="YX1023" s="1"/>
      <c r="YY1023" s="1"/>
      <c r="YZ1023" s="1"/>
      <c r="ZA1023" s="1"/>
      <c r="ZB1023" s="1"/>
      <c r="ZC1023" s="1"/>
      <c r="ZD1023" s="1"/>
      <c r="ZE1023" s="1"/>
      <c r="ZF1023" s="1"/>
      <c r="ZG1023" s="1"/>
      <c r="ZH1023" s="1"/>
      <c r="ZI1023" s="1"/>
      <c r="ZJ1023" s="1"/>
      <c r="ZK1023" s="1"/>
      <c r="ZL1023" s="1"/>
      <c r="ZM1023" s="1"/>
      <c r="ZN1023" s="1"/>
      <c r="ZO1023" s="1"/>
      <c r="ZP1023" s="1"/>
      <c r="ZQ1023" s="1"/>
      <c r="ZR1023" s="1"/>
      <c r="ZS1023" s="1"/>
      <c r="ZT1023" s="1"/>
      <c r="ZU1023" s="1"/>
      <c r="ZV1023" s="1"/>
      <c r="ZW1023" s="1"/>
      <c r="ZX1023" s="1"/>
      <c r="ZY1023" s="1"/>
      <c r="ZZ1023" s="1"/>
      <c r="AAA1023" s="1"/>
      <c r="AAB1023" s="1"/>
      <c r="AAC1023" s="1"/>
      <c r="AAD1023" s="1"/>
      <c r="AAE1023" s="1"/>
      <c r="AAF1023" s="1"/>
      <c r="AAG1023" s="1"/>
      <c r="AAH1023" s="1"/>
      <c r="AAI1023" s="1"/>
      <c r="AAJ1023" s="1"/>
      <c r="AAK1023" s="1"/>
      <c r="AAL1023" s="1"/>
      <c r="AAM1023" s="1"/>
      <c r="AAN1023" s="1"/>
      <c r="AAO1023" s="1"/>
      <c r="AAP1023" s="1"/>
      <c r="AAQ1023" s="1"/>
      <c r="AAR1023" s="1"/>
      <c r="AAS1023" s="1"/>
      <c r="AAT1023" s="1"/>
      <c r="AAU1023" s="1"/>
      <c r="AAV1023" s="1"/>
      <c r="AAW1023" s="1"/>
      <c r="AAX1023" s="1"/>
      <c r="AAY1023" s="1"/>
      <c r="AAZ1023" s="1"/>
      <c r="ABA1023" s="1"/>
      <c r="ABB1023" s="1"/>
      <c r="ABC1023" s="1"/>
      <c r="ABD1023" s="1"/>
      <c r="ABE1023" s="1"/>
      <c r="ABF1023" s="1"/>
      <c r="ABG1023" s="1"/>
      <c r="ABH1023" s="1"/>
      <c r="ABI1023" s="1"/>
      <c r="ABJ1023" s="1"/>
      <c r="ABK1023" s="1"/>
      <c r="ABL1023" s="1"/>
      <c r="ABM1023" s="1"/>
      <c r="ABN1023" s="1"/>
      <c r="ABO1023" s="1"/>
      <c r="ABP1023" s="1"/>
      <c r="ABQ1023" s="1"/>
      <c r="ABR1023" s="1"/>
      <c r="ABS1023" s="1"/>
      <c r="ABT1023" s="1"/>
      <c r="ABU1023" s="1"/>
      <c r="ABV1023" s="1"/>
      <c r="ABW1023" s="1"/>
      <c r="ABX1023" s="1"/>
      <c r="ABY1023" s="1"/>
      <c r="ABZ1023" s="1"/>
      <c r="ACA1023" s="1"/>
      <c r="ACB1023" s="1"/>
      <c r="ACC1023" s="1"/>
      <c r="ACD1023" s="1"/>
      <c r="ACE1023" s="1"/>
      <c r="ACF1023" s="1"/>
      <c r="ACG1023" s="1"/>
      <c r="ACH1023" s="1"/>
      <c r="ACI1023" s="1"/>
      <c r="ACJ1023" s="1"/>
      <c r="ACK1023" s="1"/>
      <c r="ACL1023" s="1"/>
      <c r="ACM1023" s="1"/>
      <c r="ACN1023" s="1"/>
      <c r="ACO1023" s="1"/>
      <c r="ACP1023" s="1"/>
      <c r="ACQ1023" s="1"/>
      <c r="ACR1023" s="1"/>
      <c r="ACS1023" s="1"/>
      <c r="ACT1023" s="1"/>
      <c r="ACU1023" s="1"/>
      <c r="ACV1023" s="1"/>
      <c r="ACW1023" s="1"/>
      <c r="ACX1023" s="1"/>
      <c r="ACY1023" s="1"/>
      <c r="ACZ1023" s="1"/>
      <c r="ADA1023" s="1"/>
      <c r="ADB1023" s="1"/>
      <c r="ADC1023" s="1"/>
      <c r="ADD1023" s="1"/>
      <c r="ADE1023" s="1"/>
      <c r="ADF1023" s="1"/>
      <c r="ADG1023" s="1"/>
      <c r="ADH1023" s="1"/>
      <c r="ADI1023" s="1"/>
      <c r="ADJ1023" s="1"/>
      <c r="ADK1023" s="1"/>
      <c r="ADL1023" s="1"/>
      <c r="ADM1023" s="1"/>
      <c r="ADN1023" s="1"/>
      <c r="ADO1023" s="1"/>
      <c r="ADP1023" s="1"/>
      <c r="ADQ1023" s="1"/>
      <c r="ADR1023" s="1"/>
      <c r="ADS1023" s="1"/>
      <c r="ADT1023" s="1"/>
      <c r="ADU1023" s="1"/>
      <c r="ADV1023" s="1"/>
      <c r="ADW1023" s="1"/>
      <c r="ADX1023" s="1"/>
      <c r="ADY1023" s="1"/>
      <c r="ADZ1023" s="1"/>
      <c r="AEA1023" s="1"/>
      <c r="AEB1023" s="1"/>
      <c r="AEC1023" s="1"/>
      <c r="AED1023" s="1"/>
      <c r="AEE1023" s="1"/>
      <c r="AEF1023" s="1"/>
      <c r="AEG1023" s="1"/>
      <c r="AEH1023" s="1"/>
      <c r="AEI1023" s="1"/>
      <c r="AEJ1023" s="1"/>
      <c r="AEK1023" s="1"/>
      <c r="AEL1023" s="1"/>
      <c r="AEM1023" s="1"/>
      <c r="AEN1023" s="1"/>
      <c r="AEO1023" s="1"/>
      <c r="AEP1023" s="1"/>
      <c r="AEQ1023" s="1"/>
      <c r="AER1023" s="1"/>
      <c r="AES1023" s="1"/>
      <c r="AET1023" s="1"/>
      <c r="AEU1023" s="1"/>
      <c r="AEV1023" s="1"/>
      <c r="AEW1023" s="1"/>
      <c r="AEX1023" s="1"/>
      <c r="AEY1023" s="1"/>
      <c r="AEZ1023" s="1"/>
      <c r="AFA1023" s="1"/>
      <c r="AFB1023" s="1"/>
      <c r="AFC1023" s="1"/>
      <c r="AFD1023" s="1"/>
      <c r="AFE1023" s="1"/>
      <c r="AFF1023" s="1"/>
      <c r="AFG1023" s="1"/>
      <c r="AFH1023" s="1"/>
      <c r="AFI1023" s="1"/>
      <c r="AFJ1023" s="1"/>
      <c r="AFK1023" s="1"/>
      <c r="AFL1023" s="1"/>
      <c r="AFM1023" s="1"/>
      <c r="AFN1023" s="1"/>
      <c r="AFO1023" s="1"/>
      <c r="AFP1023" s="1"/>
      <c r="AFQ1023" s="1"/>
      <c r="AFR1023" s="1"/>
      <c r="AFS1023" s="1"/>
      <c r="AFT1023" s="1"/>
      <c r="AFU1023" s="1"/>
      <c r="AFV1023" s="1"/>
      <c r="AFW1023" s="1"/>
      <c r="AFX1023" s="1"/>
      <c r="AFY1023" s="1"/>
      <c r="AFZ1023" s="1"/>
      <c r="AGA1023" s="1"/>
      <c r="AGB1023" s="1"/>
      <c r="AGC1023" s="1"/>
      <c r="AGD1023" s="1"/>
      <c r="AGE1023" s="1"/>
      <c r="AGF1023" s="1"/>
      <c r="AGG1023" s="1"/>
      <c r="AGH1023" s="1"/>
      <c r="AGI1023" s="1"/>
      <c r="AGJ1023" s="1"/>
      <c r="AGK1023" s="1"/>
      <c r="AGL1023" s="1"/>
      <c r="AGM1023" s="1"/>
      <c r="AGN1023" s="1"/>
      <c r="AGO1023" s="1"/>
      <c r="AGP1023" s="1"/>
      <c r="AGQ1023" s="1"/>
      <c r="AGR1023" s="1"/>
      <c r="AGS1023" s="1"/>
      <c r="AGT1023" s="1"/>
      <c r="AGU1023" s="1"/>
      <c r="AGV1023" s="1"/>
      <c r="AGW1023" s="1"/>
      <c r="AGX1023" s="1"/>
      <c r="AGY1023" s="1"/>
      <c r="AGZ1023" s="1"/>
      <c r="AHA1023" s="1"/>
      <c r="AHB1023" s="1"/>
      <c r="AHC1023" s="1"/>
      <c r="AHD1023" s="1"/>
      <c r="AHE1023" s="1"/>
      <c r="AHF1023" s="1"/>
      <c r="AHG1023" s="1"/>
      <c r="AHH1023" s="1"/>
      <c r="AHI1023" s="1"/>
      <c r="AHJ1023" s="1"/>
      <c r="AHK1023" s="1"/>
      <c r="AHL1023" s="1"/>
      <c r="AHM1023" s="1"/>
      <c r="AHN1023" s="1"/>
      <c r="AHO1023" s="1"/>
      <c r="AHP1023" s="1"/>
      <c r="AHQ1023" s="1"/>
      <c r="AHR1023" s="1"/>
      <c r="AHS1023" s="1"/>
      <c r="AHT1023" s="1"/>
      <c r="AHU1023" s="1"/>
      <c r="AHV1023" s="1"/>
      <c r="AHW1023" s="1"/>
      <c r="AHX1023" s="1"/>
      <c r="AHY1023" s="1"/>
      <c r="AHZ1023" s="1"/>
      <c r="AIA1023" s="1"/>
      <c r="AIB1023" s="1"/>
      <c r="AIC1023" s="1"/>
      <c r="AID1023" s="1"/>
      <c r="AIE1023" s="1"/>
      <c r="AIF1023" s="1"/>
      <c r="AIG1023" s="1"/>
      <c r="AIH1023" s="1"/>
      <c r="AII1023" s="1"/>
      <c r="AIJ1023" s="1"/>
      <c r="AIK1023" s="1"/>
      <c r="AIL1023" s="1"/>
      <c r="AIM1023" s="1"/>
      <c r="AIN1023" s="1"/>
      <c r="AIO1023" s="1"/>
      <c r="AIP1023" s="1"/>
      <c r="AIQ1023" s="1"/>
      <c r="AIR1023" s="1"/>
      <c r="AIS1023" s="1"/>
      <c r="AIT1023" s="1"/>
      <c r="AIU1023" s="1"/>
    </row>
    <row r="1024" spans="1:931" s="5" customFormat="1" ht="37.5" x14ac:dyDescent="0.3">
      <c r="A1024" s="24">
        <f t="shared" si="211"/>
        <v>118</v>
      </c>
      <c r="B1024" s="111">
        <v>50</v>
      </c>
      <c r="C1024" s="47" t="s">
        <v>503</v>
      </c>
      <c r="D1024" s="111">
        <v>1977</v>
      </c>
      <c r="E1024" s="111" t="s">
        <v>24</v>
      </c>
      <c r="F1024" s="112" t="s">
        <v>195</v>
      </c>
      <c r="G1024" s="111" t="s">
        <v>25</v>
      </c>
      <c r="H1024" s="111">
        <v>2</v>
      </c>
      <c r="I1024" s="113">
        <v>1277</v>
      </c>
      <c r="J1024" s="113">
        <v>728</v>
      </c>
      <c r="K1024" s="40" t="s">
        <v>35</v>
      </c>
      <c r="L1024" s="115">
        <f t="shared" si="218"/>
        <v>574650</v>
      </c>
      <c r="M1024" s="145">
        <f>L1024+L1025</f>
        <v>1009672.8200000001</v>
      </c>
      <c r="N1024" s="115">
        <f t="shared" si="219"/>
        <v>36624.36</v>
      </c>
      <c r="O1024" s="115">
        <f t="shared" si="217"/>
        <v>611274.36</v>
      </c>
      <c r="P1024" s="145">
        <f>O1024+O1025</f>
        <v>1083483.42</v>
      </c>
      <c r="Q1024" s="115">
        <v>450</v>
      </c>
      <c r="R1024" s="34">
        <v>28.68</v>
      </c>
      <c r="S1024" s="112" t="s">
        <v>183</v>
      </c>
      <c r="T1024" s="112" t="s">
        <v>429</v>
      </c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  <c r="XX1024" s="1"/>
      <c r="XY1024" s="1"/>
      <c r="XZ1024" s="1"/>
      <c r="YA1024" s="1"/>
      <c r="YB1024" s="1"/>
      <c r="YC1024" s="1"/>
      <c r="YD1024" s="1"/>
      <c r="YE1024" s="1"/>
      <c r="YF1024" s="1"/>
      <c r="YG1024" s="1"/>
      <c r="YH1024" s="1"/>
      <c r="YI1024" s="1"/>
      <c r="YJ1024" s="1"/>
      <c r="YK1024" s="1"/>
      <c r="YL1024" s="1"/>
      <c r="YM1024" s="1"/>
      <c r="YN1024" s="1"/>
      <c r="YO1024" s="1"/>
      <c r="YP1024" s="1"/>
      <c r="YQ1024" s="1"/>
      <c r="YR1024" s="1"/>
      <c r="YS1024" s="1"/>
      <c r="YT1024" s="1"/>
      <c r="YU1024" s="1"/>
      <c r="YV1024" s="1"/>
      <c r="YW1024" s="1"/>
      <c r="YX1024" s="1"/>
      <c r="YY1024" s="1"/>
      <c r="YZ1024" s="1"/>
      <c r="ZA1024" s="1"/>
      <c r="ZB1024" s="1"/>
      <c r="ZC1024" s="1"/>
      <c r="ZD1024" s="1"/>
      <c r="ZE1024" s="1"/>
      <c r="ZF1024" s="1"/>
      <c r="ZG1024" s="1"/>
      <c r="ZH1024" s="1"/>
      <c r="ZI1024" s="1"/>
      <c r="ZJ1024" s="1"/>
      <c r="ZK1024" s="1"/>
      <c r="ZL1024" s="1"/>
      <c r="ZM1024" s="1"/>
      <c r="ZN1024" s="1"/>
      <c r="ZO1024" s="1"/>
      <c r="ZP1024" s="1"/>
      <c r="ZQ1024" s="1"/>
      <c r="ZR1024" s="1"/>
      <c r="ZS1024" s="1"/>
      <c r="ZT1024" s="1"/>
      <c r="ZU1024" s="1"/>
      <c r="ZV1024" s="1"/>
      <c r="ZW1024" s="1"/>
      <c r="ZX1024" s="1"/>
      <c r="ZY1024" s="1"/>
      <c r="ZZ1024" s="1"/>
      <c r="AAA1024" s="1"/>
      <c r="AAB1024" s="1"/>
      <c r="AAC1024" s="1"/>
      <c r="AAD1024" s="1"/>
      <c r="AAE1024" s="1"/>
      <c r="AAF1024" s="1"/>
      <c r="AAG1024" s="1"/>
      <c r="AAH1024" s="1"/>
      <c r="AAI1024" s="1"/>
      <c r="AAJ1024" s="1"/>
      <c r="AAK1024" s="1"/>
      <c r="AAL1024" s="1"/>
      <c r="AAM1024" s="1"/>
      <c r="AAN1024" s="1"/>
      <c r="AAO1024" s="1"/>
      <c r="AAP1024" s="1"/>
      <c r="AAQ1024" s="1"/>
      <c r="AAR1024" s="1"/>
      <c r="AAS1024" s="1"/>
      <c r="AAT1024" s="1"/>
      <c r="AAU1024" s="1"/>
      <c r="AAV1024" s="1"/>
      <c r="AAW1024" s="1"/>
      <c r="AAX1024" s="1"/>
      <c r="AAY1024" s="1"/>
      <c r="AAZ1024" s="1"/>
      <c r="ABA1024" s="1"/>
      <c r="ABB1024" s="1"/>
      <c r="ABC1024" s="1"/>
      <c r="ABD1024" s="1"/>
      <c r="ABE1024" s="1"/>
      <c r="ABF1024" s="1"/>
      <c r="ABG1024" s="1"/>
      <c r="ABH1024" s="1"/>
      <c r="ABI1024" s="1"/>
      <c r="ABJ1024" s="1"/>
      <c r="ABK1024" s="1"/>
      <c r="ABL1024" s="1"/>
      <c r="ABM1024" s="1"/>
      <c r="ABN1024" s="1"/>
      <c r="ABO1024" s="1"/>
      <c r="ABP1024" s="1"/>
      <c r="ABQ1024" s="1"/>
      <c r="ABR1024" s="1"/>
      <c r="ABS1024" s="1"/>
      <c r="ABT1024" s="1"/>
      <c r="ABU1024" s="1"/>
      <c r="ABV1024" s="1"/>
      <c r="ABW1024" s="1"/>
      <c r="ABX1024" s="1"/>
      <c r="ABY1024" s="1"/>
      <c r="ABZ1024" s="1"/>
      <c r="ACA1024" s="1"/>
      <c r="ACB1024" s="1"/>
      <c r="ACC1024" s="1"/>
      <c r="ACD1024" s="1"/>
      <c r="ACE1024" s="1"/>
      <c r="ACF1024" s="1"/>
      <c r="ACG1024" s="1"/>
      <c r="ACH1024" s="1"/>
      <c r="ACI1024" s="1"/>
      <c r="ACJ1024" s="1"/>
      <c r="ACK1024" s="1"/>
      <c r="ACL1024" s="1"/>
      <c r="ACM1024" s="1"/>
      <c r="ACN1024" s="1"/>
      <c r="ACO1024" s="1"/>
      <c r="ACP1024" s="1"/>
      <c r="ACQ1024" s="1"/>
      <c r="ACR1024" s="1"/>
      <c r="ACS1024" s="1"/>
      <c r="ACT1024" s="1"/>
      <c r="ACU1024" s="1"/>
      <c r="ACV1024" s="1"/>
      <c r="ACW1024" s="1"/>
      <c r="ACX1024" s="1"/>
      <c r="ACY1024" s="1"/>
      <c r="ACZ1024" s="1"/>
      <c r="ADA1024" s="1"/>
      <c r="ADB1024" s="1"/>
      <c r="ADC1024" s="1"/>
      <c r="ADD1024" s="1"/>
      <c r="ADE1024" s="1"/>
      <c r="ADF1024" s="1"/>
      <c r="ADG1024" s="1"/>
      <c r="ADH1024" s="1"/>
      <c r="ADI1024" s="1"/>
      <c r="ADJ1024" s="1"/>
      <c r="ADK1024" s="1"/>
      <c r="ADL1024" s="1"/>
      <c r="ADM1024" s="1"/>
      <c r="ADN1024" s="1"/>
      <c r="ADO1024" s="1"/>
      <c r="ADP1024" s="1"/>
      <c r="ADQ1024" s="1"/>
      <c r="ADR1024" s="1"/>
      <c r="ADS1024" s="1"/>
      <c r="ADT1024" s="1"/>
      <c r="ADU1024" s="1"/>
      <c r="ADV1024" s="1"/>
      <c r="ADW1024" s="1"/>
      <c r="ADX1024" s="1"/>
      <c r="ADY1024" s="1"/>
      <c r="ADZ1024" s="1"/>
      <c r="AEA1024" s="1"/>
      <c r="AEB1024" s="1"/>
      <c r="AEC1024" s="1"/>
      <c r="AED1024" s="1"/>
      <c r="AEE1024" s="1"/>
      <c r="AEF1024" s="1"/>
      <c r="AEG1024" s="1"/>
      <c r="AEH1024" s="1"/>
      <c r="AEI1024" s="1"/>
      <c r="AEJ1024" s="1"/>
      <c r="AEK1024" s="1"/>
      <c r="AEL1024" s="1"/>
      <c r="AEM1024" s="1"/>
      <c r="AEN1024" s="1"/>
      <c r="AEO1024" s="1"/>
      <c r="AEP1024" s="1"/>
      <c r="AEQ1024" s="1"/>
      <c r="AER1024" s="1"/>
      <c r="AES1024" s="1"/>
      <c r="AET1024" s="1"/>
      <c r="AEU1024" s="1"/>
      <c r="AEV1024" s="1"/>
      <c r="AEW1024" s="1"/>
      <c r="AEX1024" s="1"/>
      <c r="AEY1024" s="1"/>
      <c r="AEZ1024" s="1"/>
      <c r="AFA1024" s="1"/>
      <c r="AFB1024" s="1"/>
      <c r="AFC1024" s="1"/>
      <c r="AFD1024" s="1"/>
      <c r="AFE1024" s="1"/>
      <c r="AFF1024" s="1"/>
      <c r="AFG1024" s="1"/>
      <c r="AFH1024" s="1"/>
      <c r="AFI1024" s="1"/>
      <c r="AFJ1024" s="1"/>
      <c r="AFK1024" s="1"/>
      <c r="AFL1024" s="1"/>
      <c r="AFM1024" s="1"/>
      <c r="AFN1024" s="1"/>
      <c r="AFO1024" s="1"/>
      <c r="AFP1024" s="1"/>
      <c r="AFQ1024" s="1"/>
      <c r="AFR1024" s="1"/>
      <c r="AFS1024" s="1"/>
      <c r="AFT1024" s="1"/>
      <c r="AFU1024" s="1"/>
      <c r="AFV1024" s="1"/>
      <c r="AFW1024" s="1"/>
      <c r="AFX1024" s="1"/>
      <c r="AFY1024" s="1"/>
      <c r="AFZ1024" s="1"/>
      <c r="AGA1024" s="1"/>
      <c r="AGB1024" s="1"/>
      <c r="AGC1024" s="1"/>
      <c r="AGD1024" s="1"/>
      <c r="AGE1024" s="1"/>
      <c r="AGF1024" s="1"/>
      <c r="AGG1024" s="1"/>
      <c r="AGH1024" s="1"/>
      <c r="AGI1024" s="1"/>
      <c r="AGJ1024" s="1"/>
      <c r="AGK1024" s="1"/>
      <c r="AGL1024" s="1"/>
      <c r="AGM1024" s="1"/>
      <c r="AGN1024" s="1"/>
      <c r="AGO1024" s="1"/>
      <c r="AGP1024" s="1"/>
      <c r="AGQ1024" s="1"/>
      <c r="AGR1024" s="1"/>
      <c r="AGS1024" s="1"/>
      <c r="AGT1024" s="1"/>
      <c r="AGU1024" s="1"/>
      <c r="AGV1024" s="1"/>
      <c r="AGW1024" s="1"/>
      <c r="AGX1024" s="1"/>
      <c r="AGY1024" s="1"/>
      <c r="AGZ1024" s="1"/>
      <c r="AHA1024" s="1"/>
      <c r="AHB1024" s="1"/>
      <c r="AHC1024" s="1"/>
      <c r="AHD1024" s="1"/>
      <c r="AHE1024" s="1"/>
      <c r="AHF1024" s="1"/>
      <c r="AHG1024" s="1"/>
      <c r="AHH1024" s="1"/>
      <c r="AHI1024" s="1"/>
      <c r="AHJ1024" s="1"/>
      <c r="AHK1024" s="1"/>
      <c r="AHL1024" s="1"/>
      <c r="AHM1024" s="1"/>
      <c r="AHN1024" s="1"/>
      <c r="AHO1024" s="1"/>
      <c r="AHP1024" s="1"/>
      <c r="AHQ1024" s="1"/>
      <c r="AHR1024" s="1"/>
      <c r="AHS1024" s="1"/>
      <c r="AHT1024" s="1"/>
      <c r="AHU1024" s="1"/>
      <c r="AHV1024" s="1"/>
      <c r="AHW1024" s="1"/>
      <c r="AHX1024" s="1"/>
      <c r="AHY1024" s="1"/>
      <c r="AHZ1024" s="1"/>
      <c r="AIA1024" s="1"/>
      <c r="AIB1024" s="1"/>
      <c r="AIC1024" s="1"/>
      <c r="AID1024" s="1"/>
      <c r="AIE1024" s="1"/>
      <c r="AIF1024" s="1"/>
      <c r="AIG1024" s="1"/>
      <c r="AIH1024" s="1"/>
      <c r="AII1024" s="1"/>
      <c r="AIJ1024" s="1"/>
      <c r="AIK1024" s="1"/>
      <c r="AIL1024" s="1"/>
      <c r="AIM1024" s="1"/>
      <c r="AIN1024" s="1"/>
      <c r="AIO1024" s="1"/>
      <c r="AIP1024" s="1"/>
      <c r="AIQ1024" s="1"/>
      <c r="AIR1024" s="1"/>
      <c r="AIS1024" s="1"/>
      <c r="AIT1024" s="1"/>
      <c r="AIU1024" s="1"/>
    </row>
    <row r="1025" spans="1:931" s="5" customFormat="1" ht="37.5" x14ac:dyDescent="0.3">
      <c r="A1025" s="24">
        <f t="shared" si="211"/>
        <v>119</v>
      </c>
      <c r="B1025" s="111"/>
      <c r="C1025" s="47"/>
      <c r="D1025" s="111"/>
      <c r="E1025" s="111"/>
      <c r="F1025" s="112" t="s">
        <v>195</v>
      </c>
      <c r="G1025" s="111" t="s">
        <v>25</v>
      </c>
      <c r="H1025" s="111"/>
      <c r="I1025" s="113">
        <v>1277</v>
      </c>
      <c r="J1025" s="113"/>
      <c r="K1025" s="40" t="s">
        <v>32</v>
      </c>
      <c r="L1025" s="115">
        <f t="shared" si="218"/>
        <v>435022.82</v>
      </c>
      <c r="M1025" s="155"/>
      <c r="N1025" s="115">
        <f t="shared" si="219"/>
        <v>37186.239999999998</v>
      </c>
      <c r="O1025" s="115">
        <f t="shared" si="217"/>
        <v>472209.06</v>
      </c>
      <c r="P1025" s="155"/>
      <c r="Q1025" s="115">
        <v>340.66</v>
      </c>
      <c r="R1025" s="34">
        <v>29.12</v>
      </c>
      <c r="S1025" s="112" t="s">
        <v>183</v>
      </c>
      <c r="T1025" s="112" t="s">
        <v>429</v>
      </c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  <c r="XX1025" s="1"/>
      <c r="XY1025" s="1"/>
      <c r="XZ1025" s="1"/>
      <c r="YA1025" s="1"/>
      <c r="YB1025" s="1"/>
      <c r="YC1025" s="1"/>
      <c r="YD1025" s="1"/>
      <c r="YE1025" s="1"/>
      <c r="YF1025" s="1"/>
      <c r="YG1025" s="1"/>
      <c r="YH1025" s="1"/>
      <c r="YI1025" s="1"/>
      <c r="YJ1025" s="1"/>
      <c r="YK1025" s="1"/>
      <c r="YL1025" s="1"/>
      <c r="YM1025" s="1"/>
      <c r="YN1025" s="1"/>
      <c r="YO1025" s="1"/>
      <c r="YP1025" s="1"/>
      <c r="YQ1025" s="1"/>
      <c r="YR1025" s="1"/>
      <c r="YS1025" s="1"/>
      <c r="YT1025" s="1"/>
      <c r="YU1025" s="1"/>
      <c r="YV1025" s="1"/>
      <c r="YW1025" s="1"/>
      <c r="YX1025" s="1"/>
      <c r="YY1025" s="1"/>
      <c r="YZ1025" s="1"/>
      <c r="ZA1025" s="1"/>
      <c r="ZB1025" s="1"/>
      <c r="ZC1025" s="1"/>
      <c r="ZD1025" s="1"/>
      <c r="ZE1025" s="1"/>
      <c r="ZF1025" s="1"/>
      <c r="ZG1025" s="1"/>
      <c r="ZH1025" s="1"/>
      <c r="ZI1025" s="1"/>
      <c r="ZJ1025" s="1"/>
      <c r="ZK1025" s="1"/>
      <c r="ZL1025" s="1"/>
      <c r="ZM1025" s="1"/>
      <c r="ZN1025" s="1"/>
      <c r="ZO1025" s="1"/>
      <c r="ZP1025" s="1"/>
      <c r="ZQ1025" s="1"/>
      <c r="ZR1025" s="1"/>
      <c r="ZS1025" s="1"/>
      <c r="ZT1025" s="1"/>
      <c r="ZU1025" s="1"/>
      <c r="ZV1025" s="1"/>
      <c r="ZW1025" s="1"/>
      <c r="ZX1025" s="1"/>
      <c r="ZY1025" s="1"/>
      <c r="ZZ1025" s="1"/>
      <c r="AAA1025" s="1"/>
      <c r="AAB1025" s="1"/>
      <c r="AAC1025" s="1"/>
      <c r="AAD1025" s="1"/>
      <c r="AAE1025" s="1"/>
      <c r="AAF1025" s="1"/>
      <c r="AAG1025" s="1"/>
      <c r="AAH1025" s="1"/>
      <c r="AAI1025" s="1"/>
      <c r="AAJ1025" s="1"/>
      <c r="AAK1025" s="1"/>
      <c r="AAL1025" s="1"/>
      <c r="AAM1025" s="1"/>
      <c r="AAN1025" s="1"/>
      <c r="AAO1025" s="1"/>
      <c r="AAP1025" s="1"/>
      <c r="AAQ1025" s="1"/>
      <c r="AAR1025" s="1"/>
      <c r="AAS1025" s="1"/>
      <c r="AAT1025" s="1"/>
      <c r="AAU1025" s="1"/>
      <c r="AAV1025" s="1"/>
      <c r="AAW1025" s="1"/>
      <c r="AAX1025" s="1"/>
      <c r="AAY1025" s="1"/>
      <c r="AAZ1025" s="1"/>
      <c r="ABA1025" s="1"/>
      <c r="ABB1025" s="1"/>
      <c r="ABC1025" s="1"/>
      <c r="ABD1025" s="1"/>
      <c r="ABE1025" s="1"/>
      <c r="ABF1025" s="1"/>
      <c r="ABG1025" s="1"/>
      <c r="ABH1025" s="1"/>
      <c r="ABI1025" s="1"/>
      <c r="ABJ1025" s="1"/>
      <c r="ABK1025" s="1"/>
      <c r="ABL1025" s="1"/>
      <c r="ABM1025" s="1"/>
      <c r="ABN1025" s="1"/>
      <c r="ABO1025" s="1"/>
      <c r="ABP1025" s="1"/>
      <c r="ABQ1025" s="1"/>
      <c r="ABR1025" s="1"/>
      <c r="ABS1025" s="1"/>
      <c r="ABT1025" s="1"/>
      <c r="ABU1025" s="1"/>
      <c r="ABV1025" s="1"/>
      <c r="ABW1025" s="1"/>
      <c r="ABX1025" s="1"/>
      <c r="ABY1025" s="1"/>
      <c r="ABZ1025" s="1"/>
      <c r="ACA1025" s="1"/>
      <c r="ACB1025" s="1"/>
      <c r="ACC1025" s="1"/>
      <c r="ACD1025" s="1"/>
      <c r="ACE1025" s="1"/>
      <c r="ACF1025" s="1"/>
      <c r="ACG1025" s="1"/>
      <c r="ACH1025" s="1"/>
      <c r="ACI1025" s="1"/>
      <c r="ACJ1025" s="1"/>
      <c r="ACK1025" s="1"/>
      <c r="ACL1025" s="1"/>
      <c r="ACM1025" s="1"/>
      <c r="ACN1025" s="1"/>
      <c r="ACO1025" s="1"/>
      <c r="ACP1025" s="1"/>
      <c r="ACQ1025" s="1"/>
      <c r="ACR1025" s="1"/>
      <c r="ACS1025" s="1"/>
      <c r="ACT1025" s="1"/>
      <c r="ACU1025" s="1"/>
      <c r="ACV1025" s="1"/>
      <c r="ACW1025" s="1"/>
      <c r="ACX1025" s="1"/>
      <c r="ACY1025" s="1"/>
      <c r="ACZ1025" s="1"/>
      <c r="ADA1025" s="1"/>
      <c r="ADB1025" s="1"/>
      <c r="ADC1025" s="1"/>
      <c r="ADD1025" s="1"/>
      <c r="ADE1025" s="1"/>
      <c r="ADF1025" s="1"/>
      <c r="ADG1025" s="1"/>
      <c r="ADH1025" s="1"/>
      <c r="ADI1025" s="1"/>
      <c r="ADJ1025" s="1"/>
      <c r="ADK1025" s="1"/>
      <c r="ADL1025" s="1"/>
      <c r="ADM1025" s="1"/>
      <c r="ADN1025" s="1"/>
      <c r="ADO1025" s="1"/>
      <c r="ADP1025" s="1"/>
      <c r="ADQ1025" s="1"/>
      <c r="ADR1025" s="1"/>
      <c r="ADS1025" s="1"/>
      <c r="ADT1025" s="1"/>
      <c r="ADU1025" s="1"/>
      <c r="ADV1025" s="1"/>
      <c r="ADW1025" s="1"/>
      <c r="ADX1025" s="1"/>
      <c r="ADY1025" s="1"/>
      <c r="ADZ1025" s="1"/>
      <c r="AEA1025" s="1"/>
      <c r="AEB1025" s="1"/>
      <c r="AEC1025" s="1"/>
      <c r="AED1025" s="1"/>
      <c r="AEE1025" s="1"/>
      <c r="AEF1025" s="1"/>
      <c r="AEG1025" s="1"/>
      <c r="AEH1025" s="1"/>
      <c r="AEI1025" s="1"/>
      <c r="AEJ1025" s="1"/>
      <c r="AEK1025" s="1"/>
      <c r="AEL1025" s="1"/>
      <c r="AEM1025" s="1"/>
      <c r="AEN1025" s="1"/>
      <c r="AEO1025" s="1"/>
      <c r="AEP1025" s="1"/>
      <c r="AEQ1025" s="1"/>
      <c r="AER1025" s="1"/>
      <c r="AES1025" s="1"/>
      <c r="AET1025" s="1"/>
      <c r="AEU1025" s="1"/>
      <c r="AEV1025" s="1"/>
      <c r="AEW1025" s="1"/>
      <c r="AEX1025" s="1"/>
      <c r="AEY1025" s="1"/>
      <c r="AEZ1025" s="1"/>
      <c r="AFA1025" s="1"/>
      <c r="AFB1025" s="1"/>
      <c r="AFC1025" s="1"/>
      <c r="AFD1025" s="1"/>
      <c r="AFE1025" s="1"/>
      <c r="AFF1025" s="1"/>
      <c r="AFG1025" s="1"/>
      <c r="AFH1025" s="1"/>
      <c r="AFI1025" s="1"/>
      <c r="AFJ1025" s="1"/>
      <c r="AFK1025" s="1"/>
      <c r="AFL1025" s="1"/>
      <c r="AFM1025" s="1"/>
      <c r="AFN1025" s="1"/>
      <c r="AFO1025" s="1"/>
      <c r="AFP1025" s="1"/>
      <c r="AFQ1025" s="1"/>
      <c r="AFR1025" s="1"/>
      <c r="AFS1025" s="1"/>
      <c r="AFT1025" s="1"/>
      <c r="AFU1025" s="1"/>
      <c r="AFV1025" s="1"/>
      <c r="AFW1025" s="1"/>
      <c r="AFX1025" s="1"/>
      <c r="AFY1025" s="1"/>
      <c r="AFZ1025" s="1"/>
      <c r="AGA1025" s="1"/>
      <c r="AGB1025" s="1"/>
      <c r="AGC1025" s="1"/>
      <c r="AGD1025" s="1"/>
      <c r="AGE1025" s="1"/>
      <c r="AGF1025" s="1"/>
      <c r="AGG1025" s="1"/>
      <c r="AGH1025" s="1"/>
      <c r="AGI1025" s="1"/>
      <c r="AGJ1025" s="1"/>
      <c r="AGK1025" s="1"/>
      <c r="AGL1025" s="1"/>
      <c r="AGM1025" s="1"/>
      <c r="AGN1025" s="1"/>
      <c r="AGO1025" s="1"/>
      <c r="AGP1025" s="1"/>
      <c r="AGQ1025" s="1"/>
      <c r="AGR1025" s="1"/>
      <c r="AGS1025" s="1"/>
      <c r="AGT1025" s="1"/>
      <c r="AGU1025" s="1"/>
      <c r="AGV1025" s="1"/>
      <c r="AGW1025" s="1"/>
      <c r="AGX1025" s="1"/>
      <c r="AGY1025" s="1"/>
      <c r="AGZ1025" s="1"/>
      <c r="AHA1025" s="1"/>
      <c r="AHB1025" s="1"/>
      <c r="AHC1025" s="1"/>
      <c r="AHD1025" s="1"/>
      <c r="AHE1025" s="1"/>
      <c r="AHF1025" s="1"/>
      <c r="AHG1025" s="1"/>
      <c r="AHH1025" s="1"/>
      <c r="AHI1025" s="1"/>
      <c r="AHJ1025" s="1"/>
      <c r="AHK1025" s="1"/>
      <c r="AHL1025" s="1"/>
      <c r="AHM1025" s="1"/>
      <c r="AHN1025" s="1"/>
      <c r="AHO1025" s="1"/>
      <c r="AHP1025" s="1"/>
      <c r="AHQ1025" s="1"/>
      <c r="AHR1025" s="1"/>
      <c r="AHS1025" s="1"/>
      <c r="AHT1025" s="1"/>
      <c r="AHU1025" s="1"/>
      <c r="AHV1025" s="1"/>
      <c r="AHW1025" s="1"/>
      <c r="AHX1025" s="1"/>
      <c r="AHY1025" s="1"/>
      <c r="AHZ1025" s="1"/>
      <c r="AIA1025" s="1"/>
      <c r="AIB1025" s="1"/>
      <c r="AIC1025" s="1"/>
      <c r="AID1025" s="1"/>
      <c r="AIE1025" s="1"/>
      <c r="AIF1025" s="1"/>
      <c r="AIG1025" s="1"/>
      <c r="AIH1025" s="1"/>
      <c r="AII1025" s="1"/>
      <c r="AIJ1025" s="1"/>
      <c r="AIK1025" s="1"/>
      <c r="AIL1025" s="1"/>
      <c r="AIM1025" s="1"/>
      <c r="AIN1025" s="1"/>
      <c r="AIO1025" s="1"/>
      <c r="AIP1025" s="1"/>
      <c r="AIQ1025" s="1"/>
      <c r="AIR1025" s="1"/>
      <c r="AIS1025" s="1"/>
      <c r="AIT1025" s="1"/>
      <c r="AIU1025" s="1"/>
    </row>
    <row r="1026" spans="1:931" ht="37.5" x14ac:dyDescent="0.3">
      <c r="A1026" s="24">
        <f t="shared" si="211"/>
        <v>120</v>
      </c>
      <c r="B1026" s="111">
        <v>51</v>
      </c>
      <c r="C1026" s="47" t="s">
        <v>504</v>
      </c>
      <c r="D1026" s="111">
        <v>1971</v>
      </c>
      <c r="E1026" s="111" t="s">
        <v>24</v>
      </c>
      <c r="F1026" s="112" t="s">
        <v>195</v>
      </c>
      <c r="G1026" s="111" t="s">
        <v>25</v>
      </c>
      <c r="H1026" s="111">
        <v>2</v>
      </c>
      <c r="I1026" s="113">
        <v>684.4</v>
      </c>
      <c r="J1026" s="113">
        <v>359.2</v>
      </c>
      <c r="K1026" s="40" t="s">
        <v>32</v>
      </c>
      <c r="L1026" s="115">
        <f t="shared" si="218"/>
        <v>233147.704</v>
      </c>
      <c r="M1026" s="145">
        <f>L1026+L1027</f>
        <v>1291996.6319999998</v>
      </c>
      <c r="N1026" s="115">
        <f t="shared" si="219"/>
        <v>19929.727999999999</v>
      </c>
      <c r="O1026" s="115">
        <f t="shared" si="217"/>
        <v>253077.432</v>
      </c>
      <c r="P1026" s="145">
        <f>O1026+O1027</f>
        <v>1373180.16</v>
      </c>
      <c r="Q1026" s="115">
        <v>340.66</v>
      </c>
      <c r="R1026" s="34">
        <v>29.12</v>
      </c>
      <c r="S1026" s="112" t="s">
        <v>183</v>
      </c>
      <c r="T1026" s="112" t="s">
        <v>429</v>
      </c>
    </row>
    <row r="1027" spans="1:931" x14ac:dyDescent="0.3">
      <c r="A1027" s="24">
        <f t="shared" si="211"/>
        <v>121</v>
      </c>
      <c r="B1027" s="111"/>
      <c r="C1027" s="47"/>
      <c r="D1027" s="111"/>
      <c r="E1027" s="111"/>
      <c r="F1027" s="112" t="s">
        <v>195</v>
      </c>
      <c r="G1027" s="111" t="s">
        <v>25</v>
      </c>
      <c r="H1027" s="111"/>
      <c r="I1027" s="113">
        <v>684.4</v>
      </c>
      <c r="J1027" s="113"/>
      <c r="K1027" s="33" t="s">
        <v>154</v>
      </c>
      <c r="L1027" s="115">
        <f t="shared" si="218"/>
        <v>1058848.9279999998</v>
      </c>
      <c r="M1027" s="146"/>
      <c r="N1027" s="115">
        <f t="shared" si="219"/>
        <v>61253.799999999996</v>
      </c>
      <c r="O1027" s="115">
        <f t="shared" si="217"/>
        <v>1120102.7279999999</v>
      </c>
      <c r="P1027" s="146"/>
      <c r="Q1027" s="115">
        <v>1547.12</v>
      </c>
      <c r="R1027" s="34">
        <v>89.5</v>
      </c>
      <c r="S1027" s="112" t="s">
        <v>183</v>
      </c>
      <c r="T1027" s="112" t="s">
        <v>429</v>
      </c>
    </row>
    <row r="1028" spans="1:931" s="5" customFormat="1" ht="37.5" x14ac:dyDescent="0.3">
      <c r="A1028" s="24">
        <f t="shared" si="211"/>
        <v>122</v>
      </c>
      <c r="B1028" s="111">
        <v>52</v>
      </c>
      <c r="C1028" s="47" t="s">
        <v>505</v>
      </c>
      <c r="D1028" s="111">
        <v>1978</v>
      </c>
      <c r="E1028" s="111" t="s">
        <v>24</v>
      </c>
      <c r="F1028" s="112" t="s">
        <v>195</v>
      </c>
      <c r="G1028" s="111" t="s">
        <v>25</v>
      </c>
      <c r="H1028" s="111">
        <v>2</v>
      </c>
      <c r="I1028" s="113">
        <v>1285</v>
      </c>
      <c r="J1028" s="113">
        <v>702</v>
      </c>
      <c r="K1028" s="40" t="s">
        <v>32</v>
      </c>
      <c r="L1028" s="115">
        <f t="shared" si="218"/>
        <v>437748.10000000003</v>
      </c>
      <c r="M1028" s="115">
        <f>L1028</f>
        <v>437748.10000000003</v>
      </c>
      <c r="N1028" s="115">
        <f t="shared" si="219"/>
        <v>37419.200000000004</v>
      </c>
      <c r="O1028" s="115">
        <f t="shared" si="217"/>
        <v>475167.30000000005</v>
      </c>
      <c r="P1028" s="115">
        <f>O1028</f>
        <v>475167.30000000005</v>
      </c>
      <c r="Q1028" s="115">
        <v>340.66</v>
      </c>
      <c r="R1028" s="34">
        <v>29.12</v>
      </c>
      <c r="S1028" s="112" t="s">
        <v>183</v>
      </c>
      <c r="T1028" s="112" t="s">
        <v>429</v>
      </c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  <c r="XX1028" s="1"/>
      <c r="XY1028" s="1"/>
      <c r="XZ1028" s="1"/>
      <c r="YA1028" s="1"/>
      <c r="YB1028" s="1"/>
      <c r="YC1028" s="1"/>
      <c r="YD1028" s="1"/>
      <c r="YE1028" s="1"/>
      <c r="YF1028" s="1"/>
      <c r="YG1028" s="1"/>
      <c r="YH1028" s="1"/>
      <c r="YI1028" s="1"/>
      <c r="YJ1028" s="1"/>
      <c r="YK1028" s="1"/>
      <c r="YL1028" s="1"/>
      <c r="YM1028" s="1"/>
      <c r="YN1028" s="1"/>
      <c r="YO1028" s="1"/>
      <c r="YP1028" s="1"/>
      <c r="YQ1028" s="1"/>
      <c r="YR1028" s="1"/>
      <c r="YS1028" s="1"/>
      <c r="YT1028" s="1"/>
      <c r="YU1028" s="1"/>
      <c r="YV1028" s="1"/>
      <c r="YW1028" s="1"/>
      <c r="YX1028" s="1"/>
      <c r="YY1028" s="1"/>
      <c r="YZ1028" s="1"/>
      <c r="ZA1028" s="1"/>
      <c r="ZB1028" s="1"/>
      <c r="ZC1028" s="1"/>
      <c r="ZD1028" s="1"/>
      <c r="ZE1028" s="1"/>
      <c r="ZF1028" s="1"/>
      <c r="ZG1028" s="1"/>
      <c r="ZH1028" s="1"/>
      <c r="ZI1028" s="1"/>
      <c r="ZJ1028" s="1"/>
      <c r="ZK1028" s="1"/>
      <c r="ZL1028" s="1"/>
      <c r="ZM1028" s="1"/>
      <c r="ZN1028" s="1"/>
      <c r="ZO1028" s="1"/>
      <c r="ZP1028" s="1"/>
      <c r="ZQ1028" s="1"/>
      <c r="ZR1028" s="1"/>
      <c r="ZS1028" s="1"/>
      <c r="ZT1028" s="1"/>
      <c r="ZU1028" s="1"/>
      <c r="ZV1028" s="1"/>
      <c r="ZW1028" s="1"/>
      <c r="ZX1028" s="1"/>
      <c r="ZY1028" s="1"/>
      <c r="ZZ1028" s="1"/>
      <c r="AAA1028" s="1"/>
      <c r="AAB1028" s="1"/>
      <c r="AAC1028" s="1"/>
      <c r="AAD1028" s="1"/>
      <c r="AAE1028" s="1"/>
      <c r="AAF1028" s="1"/>
      <c r="AAG1028" s="1"/>
      <c r="AAH1028" s="1"/>
      <c r="AAI1028" s="1"/>
      <c r="AAJ1028" s="1"/>
      <c r="AAK1028" s="1"/>
      <c r="AAL1028" s="1"/>
      <c r="AAM1028" s="1"/>
      <c r="AAN1028" s="1"/>
      <c r="AAO1028" s="1"/>
      <c r="AAP1028" s="1"/>
      <c r="AAQ1028" s="1"/>
      <c r="AAR1028" s="1"/>
      <c r="AAS1028" s="1"/>
      <c r="AAT1028" s="1"/>
      <c r="AAU1028" s="1"/>
      <c r="AAV1028" s="1"/>
      <c r="AAW1028" s="1"/>
      <c r="AAX1028" s="1"/>
      <c r="AAY1028" s="1"/>
      <c r="AAZ1028" s="1"/>
      <c r="ABA1028" s="1"/>
      <c r="ABB1028" s="1"/>
      <c r="ABC1028" s="1"/>
      <c r="ABD1028" s="1"/>
      <c r="ABE1028" s="1"/>
      <c r="ABF1028" s="1"/>
      <c r="ABG1028" s="1"/>
      <c r="ABH1028" s="1"/>
      <c r="ABI1028" s="1"/>
      <c r="ABJ1028" s="1"/>
      <c r="ABK1028" s="1"/>
      <c r="ABL1028" s="1"/>
      <c r="ABM1028" s="1"/>
      <c r="ABN1028" s="1"/>
      <c r="ABO1028" s="1"/>
      <c r="ABP1028" s="1"/>
      <c r="ABQ1028" s="1"/>
      <c r="ABR1028" s="1"/>
      <c r="ABS1028" s="1"/>
      <c r="ABT1028" s="1"/>
      <c r="ABU1028" s="1"/>
      <c r="ABV1028" s="1"/>
      <c r="ABW1028" s="1"/>
      <c r="ABX1028" s="1"/>
      <c r="ABY1028" s="1"/>
      <c r="ABZ1028" s="1"/>
      <c r="ACA1028" s="1"/>
      <c r="ACB1028" s="1"/>
      <c r="ACC1028" s="1"/>
      <c r="ACD1028" s="1"/>
      <c r="ACE1028" s="1"/>
      <c r="ACF1028" s="1"/>
      <c r="ACG1028" s="1"/>
      <c r="ACH1028" s="1"/>
      <c r="ACI1028" s="1"/>
      <c r="ACJ1028" s="1"/>
      <c r="ACK1028" s="1"/>
      <c r="ACL1028" s="1"/>
      <c r="ACM1028" s="1"/>
      <c r="ACN1028" s="1"/>
      <c r="ACO1028" s="1"/>
      <c r="ACP1028" s="1"/>
      <c r="ACQ1028" s="1"/>
      <c r="ACR1028" s="1"/>
      <c r="ACS1028" s="1"/>
      <c r="ACT1028" s="1"/>
      <c r="ACU1028" s="1"/>
      <c r="ACV1028" s="1"/>
      <c r="ACW1028" s="1"/>
      <c r="ACX1028" s="1"/>
      <c r="ACY1028" s="1"/>
      <c r="ACZ1028" s="1"/>
      <c r="ADA1028" s="1"/>
      <c r="ADB1028" s="1"/>
      <c r="ADC1028" s="1"/>
      <c r="ADD1028" s="1"/>
      <c r="ADE1028" s="1"/>
      <c r="ADF1028" s="1"/>
      <c r="ADG1028" s="1"/>
      <c r="ADH1028" s="1"/>
      <c r="ADI1028" s="1"/>
      <c r="ADJ1028" s="1"/>
      <c r="ADK1028" s="1"/>
      <c r="ADL1028" s="1"/>
      <c r="ADM1028" s="1"/>
      <c r="ADN1028" s="1"/>
      <c r="ADO1028" s="1"/>
      <c r="ADP1028" s="1"/>
      <c r="ADQ1028" s="1"/>
      <c r="ADR1028" s="1"/>
      <c r="ADS1028" s="1"/>
      <c r="ADT1028" s="1"/>
      <c r="ADU1028" s="1"/>
      <c r="ADV1028" s="1"/>
      <c r="ADW1028" s="1"/>
      <c r="ADX1028" s="1"/>
      <c r="ADY1028" s="1"/>
      <c r="ADZ1028" s="1"/>
      <c r="AEA1028" s="1"/>
      <c r="AEB1028" s="1"/>
      <c r="AEC1028" s="1"/>
      <c r="AED1028" s="1"/>
      <c r="AEE1028" s="1"/>
      <c r="AEF1028" s="1"/>
      <c r="AEG1028" s="1"/>
      <c r="AEH1028" s="1"/>
      <c r="AEI1028" s="1"/>
      <c r="AEJ1028" s="1"/>
      <c r="AEK1028" s="1"/>
      <c r="AEL1028" s="1"/>
      <c r="AEM1028" s="1"/>
      <c r="AEN1028" s="1"/>
      <c r="AEO1028" s="1"/>
      <c r="AEP1028" s="1"/>
      <c r="AEQ1028" s="1"/>
      <c r="AER1028" s="1"/>
      <c r="AES1028" s="1"/>
      <c r="AET1028" s="1"/>
      <c r="AEU1028" s="1"/>
      <c r="AEV1028" s="1"/>
      <c r="AEW1028" s="1"/>
      <c r="AEX1028" s="1"/>
      <c r="AEY1028" s="1"/>
      <c r="AEZ1028" s="1"/>
      <c r="AFA1028" s="1"/>
      <c r="AFB1028" s="1"/>
      <c r="AFC1028" s="1"/>
      <c r="AFD1028" s="1"/>
      <c r="AFE1028" s="1"/>
      <c r="AFF1028" s="1"/>
      <c r="AFG1028" s="1"/>
      <c r="AFH1028" s="1"/>
      <c r="AFI1028" s="1"/>
      <c r="AFJ1028" s="1"/>
      <c r="AFK1028" s="1"/>
      <c r="AFL1028" s="1"/>
      <c r="AFM1028" s="1"/>
      <c r="AFN1028" s="1"/>
      <c r="AFO1028" s="1"/>
      <c r="AFP1028" s="1"/>
      <c r="AFQ1028" s="1"/>
      <c r="AFR1028" s="1"/>
      <c r="AFS1028" s="1"/>
      <c r="AFT1028" s="1"/>
      <c r="AFU1028" s="1"/>
      <c r="AFV1028" s="1"/>
      <c r="AFW1028" s="1"/>
      <c r="AFX1028" s="1"/>
      <c r="AFY1028" s="1"/>
      <c r="AFZ1028" s="1"/>
      <c r="AGA1028" s="1"/>
      <c r="AGB1028" s="1"/>
      <c r="AGC1028" s="1"/>
      <c r="AGD1028" s="1"/>
      <c r="AGE1028" s="1"/>
      <c r="AGF1028" s="1"/>
      <c r="AGG1028" s="1"/>
      <c r="AGH1028" s="1"/>
      <c r="AGI1028" s="1"/>
      <c r="AGJ1028" s="1"/>
      <c r="AGK1028" s="1"/>
      <c r="AGL1028" s="1"/>
      <c r="AGM1028" s="1"/>
      <c r="AGN1028" s="1"/>
      <c r="AGO1028" s="1"/>
      <c r="AGP1028" s="1"/>
      <c r="AGQ1028" s="1"/>
      <c r="AGR1028" s="1"/>
      <c r="AGS1028" s="1"/>
      <c r="AGT1028" s="1"/>
      <c r="AGU1028" s="1"/>
      <c r="AGV1028" s="1"/>
      <c r="AGW1028" s="1"/>
      <c r="AGX1028" s="1"/>
      <c r="AGY1028" s="1"/>
      <c r="AGZ1028" s="1"/>
      <c r="AHA1028" s="1"/>
      <c r="AHB1028" s="1"/>
      <c r="AHC1028" s="1"/>
      <c r="AHD1028" s="1"/>
      <c r="AHE1028" s="1"/>
      <c r="AHF1028" s="1"/>
      <c r="AHG1028" s="1"/>
      <c r="AHH1028" s="1"/>
      <c r="AHI1028" s="1"/>
      <c r="AHJ1028" s="1"/>
      <c r="AHK1028" s="1"/>
      <c r="AHL1028" s="1"/>
      <c r="AHM1028" s="1"/>
      <c r="AHN1028" s="1"/>
      <c r="AHO1028" s="1"/>
      <c r="AHP1028" s="1"/>
      <c r="AHQ1028" s="1"/>
      <c r="AHR1028" s="1"/>
      <c r="AHS1028" s="1"/>
      <c r="AHT1028" s="1"/>
      <c r="AHU1028" s="1"/>
      <c r="AHV1028" s="1"/>
      <c r="AHW1028" s="1"/>
      <c r="AHX1028" s="1"/>
      <c r="AHY1028" s="1"/>
      <c r="AHZ1028" s="1"/>
      <c r="AIA1028" s="1"/>
      <c r="AIB1028" s="1"/>
      <c r="AIC1028" s="1"/>
      <c r="AID1028" s="1"/>
      <c r="AIE1028" s="1"/>
      <c r="AIF1028" s="1"/>
      <c r="AIG1028" s="1"/>
      <c r="AIH1028" s="1"/>
      <c r="AII1028" s="1"/>
      <c r="AIJ1028" s="1"/>
      <c r="AIK1028" s="1"/>
      <c r="AIL1028" s="1"/>
      <c r="AIM1028" s="1"/>
      <c r="AIN1028" s="1"/>
      <c r="AIO1028" s="1"/>
      <c r="AIP1028" s="1"/>
      <c r="AIQ1028" s="1"/>
      <c r="AIR1028" s="1"/>
      <c r="AIS1028" s="1"/>
      <c r="AIT1028" s="1"/>
      <c r="AIU1028" s="1"/>
    </row>
    <row r="1029" spans="1:931" s="5" customFormat="1" ht="37.5" x14ac:dyDescent="0.3">
      <c r="A1029" s="24">
        <f t="shared" si="211"/>
        <v>123</v>
      </c>
      <c r="B1029" s="111">
        <v>53</v>
      </c>
      <c r="C1029" s="47" t="s">
        <v>506</v>
      </c>
      <c r="D1029" s="111">
        <v>1976</v>
      </c>
      <c r="E1029" s="111" t="s">
        <v>24</v>
      </c>
      <c r="F1029" s="112" t="s">
        <v>216</v>
      </c>
      <c r="G1029" s="111" t="s">
        <v>57</v>
      </c>
      <c r="H1029" s="111">
        <v>3</v>
      </c>
      <c r="I1029" s="113">
        <v>3166.3</v>
      </c>
      <c r="J1029" s="113">
        <v>1648.65</v>
      </c>
      <c r="K1029" s="40" t="s">
        <v>32</v>
      </c>
      <c r="L1029" s="115">
        <f t="shared" si="218"/>
        <v>673472.01</v>
      </c>
      <c r="M1029" s="145">
        <f>L1029+L1030</f>
        <v>4213395.41</v>
      </c>
      <c r="N1029" s="115">
        <f t="shared" si="219"/>
        <v>65479.084000000003</v>
      </c>
      <c r="O1029" s="115">
        <f t="shared" si="217"/>
        <v>738951.09400000004</v>
      </c>
      <c r="P1029" s="145">
        <f>O1029+O1030</f>
        <v>4382190.8629999999</v>
      </c>
      <c r="Q1029" s="115">
        <v>212.7</v>
      </c>
      <c r="R1029" s="34">
        <v>20.68</v>
      </c>
      <c r="S1029" s="112" t="s">
        <v>183</v>
      </c>
      <c r="T1029" s="112" t="s">
        <v>429</v>
      </c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  <c r="XX1029" s="1"/>
      <c r="XY1029" s="1"/>
      <c r="XZ1029" s="1"/>
      <c r="YA1029" s="1"/>
      <c r="YB1029" s="1"/>
      <c r="YC1029" s="1"/>
      <c r="YD1029" s="1"/>
      <c r="YE1029" s="1"/>
      <c r="YF1029" s="1"/>
      <c r="YG1029" s="1"/>
      <c r="YH1029" s="1"/>
      <c r="YI1029" s="1"/>
      <c r="YJ1029" s="1"/>
      <c r="YK1029" s="1"/>
      <c r="YL1029" s="1"/>
      <c r="YM1029" s="1"/>
      <c r="YN1029" s="1"/>
      <c r="YO1029" s="1"/>
      <c r="YP1029" s="1"/>
      <c r="YQ1029" s="1"/>
      <c r="YR1029" s="1"/>
      <c r="YS1029" s="1"/>
      <c r="YT1029" s="1"/>
      <c r="YU1029" s="1"/>
      <c r="YV1029" s="1"/>
      <c r="YW1029" s="1"/>
      <c r="YX1029" s="1"/>
      <c r="YY1029" s="1"/>
      <c r="YZ1029" s="1"/>
      <c r="ZA1029" s="1"/>
      <c r="ZB1029" s="1"/>
      <c r="ZC1029" s="1"/>
      <c r="ZD1029" s="1"/>
      <c r="ZE1029" s="1"/>
      <c r="ZF1029" s="1"/>
      <c r="ZG1029" s="1"/>
      <c r="ZH1029" s="1"/>
      <c r="ZI1029" s="1"/>
      <c r="ZJ1029" s="1"/>
      <c r="ZK1029" s="1"/>
      <c r="ZL1029" s="1"/>
      <c r="ZM1029" s="1"/>
      <c r="ZN1029" s="1"/>
      <c r="ZO1029" s="1"/>
      <c r="ZP1029" s="1"/>
      <c r="ZQ1029" s="1"/>
      <c r="ZR1029" s="1"/>
      <c r="ZS1029" s="1"/>
      <c r="ZT1029" s="1"/>
      <c r="ZU1029" s="1"/>
      <c r="ZV1029" s="1"/>
      <c r="ZW1029" s="1"/>
      <c r="ZX1029" s="1"/>
      <c r="ZY1029" s="1"/>
      <c r="ZZ1029" s="1"/>
      <c r="AAA1029" s="1"/>
      <c r="AAB1029" s="1"/>
      <c r="AAC1029" s="1"/>
      <c r="AAD1029" s="1"/>
      <c r="AAE1029" s="1"/>
      <c r="AAF1029" s="1"/>
      <c r="AAG1029" s="1"/>
      <c r="AAH1029" s="1"/>
      <c r="AAI1029" s="1"/>
      <c r="AAJ1029" s="1"/>
      <c r="AAK1029" s="1"/>
      <c r="AAL1029" s="1"/>
      <c r="AAM1029" s="1"/>
      <c r="AAN1029" s="1"/>
      <c r="AAO1029" s="1"/>
      <c r="AAP1029" s="1"/>
      <c r="AAQ1029" s="1"/>
      <c r="AAR1029" s="1"/>
      <c r="AAS1029" s="1"/>
      <c r="AAT1029" s="1"/>
      <c r="AAU1029" s="1"/>
      <c r="AAV1029" s="1"/>
      <c r="AAW1029" s="1"/>
      <c r="AAX1029" s="1"/>
      <c r="AAY1029" s="1"/>
      <c r="AAZ1029" s="1"/>
      <c r="ABA1029" s="1"/>
      <c r="ABB1029" s="1"/>
      <c r="ABC1029" s="1"/>
      <c r="ABD1029" s="1"/>
      <c r="ABE1029" s="1"/>
      <c r="ABF1029" s="1"/>
      <c r="ABG1029" s="1"/>
      <c r="ABH1029" s="1"/>
      <c r="ABI1029" s="1"/>
      <c r="ABJ1029" s="1"/>
      <c r="ABK1029" s="1"/>
      <c r="ABL1029" s="1"/>
      <c r="ABM1029" s="1"/>
      <c r="ABN1029" s="1"/>
      <c r="ABO1029" s="1"/>
      <c r="ABP1029" s="1"/>
      <c r="ABQ1029" s="1"/>
      <c r="ABR1029" s="1"/>
      <c r="ABS1029" s="1"/>
      <c r="ABT1029" s="1"/>
      <c r="ABU1029" s="1"/>
      <c r="ABV1029" s="1"/>
      <c r="ABW1029" s="1"/>
      <c r="ABX1029" s="1"/>
      <c r="ABY1029" s="1"/>
      <c r="ABZ1029" s="1"/>
      <c r="ACA1029" s="1"/>
      <c r="ACB1029" s="1"/>
      <c r="ACC1029" s="1"/>
      <c r="ACD1029" s="1"/>
      <c r="ACE1029" s="1"/>
      <c r="ACF1029" s="1"/>
      <c r="ACG1029" s="1"/>
      <c r="ACH1029" s="1"/>
      <c r="ACI1029" s="1"/>
      <c r="ACJ1029" s="1"/>
      <c r="ACK1029" s="1"/>
      <c r="ACL1029" s="1"/>
      <c r="ACM1029" s="1"/>
      <c r="ACN1029" s="1"/>
      <c r="ACO1029" s="1"/>
      <c r="ACP1029" s="1"/>
      <c r="ACQ1029" s="1"/>
      <c r="ACR1029" s="1"/>
      <c r="ACS1029" s="1"/>
      <c r="ACT1029" s="1"/>
      <c r="ACU1029" s="1"/>
      <c r="ACV1029" s="1"/>
      <c r="ACW1029" s="1"/>
      <c r="ACX1029" s="1"/>
      <c r="ACY1029" s="1"/>
      <c r="ACZ1029" s="1"/>
      <c r="ADA1029" s="1"/>
      <c r="ADB1029" s="1"/>
      <c r="ADC1029" s="1"/>
      <c r="ADD1029" s="1"/>
      <c r="ADE1029" s="1"/>
      <c r="ADF1029" s="1"/>
      <c r="ADG1029" s="1"/>
      <c r="ADH1029" s="1"/>
      <c r="ADI1029" s="1"/>
      <c r="ADJ1029" s="1"/>
      <c r="ADK1029" s="1"/>
      <c r="ADL1029" s="1"/>
      <c r="ADM1029" s="1"/>
      <c r="ADN1029" s="1"/>
      <c r="ADO1029" s="1"/>
      <c r="ADP1029" s="1"/>
      <c r="ADQ1029" s="1"/>
      <c r="ADR1029" s="1"/>
      <c r="ADS1029" s="1"/>
      <c r="ADT1029" s="1"/>
      <c r="ADU1029" s="1"/>
      <c r="ADV1029" s="1"/>
      <c r="ADW1029" s="1"/>
      <c r="ADX1029" s="1"/>
      <c r="ADY1029" s="1"/>
      <c r="ADZ1029" s="1"/>
      <c r="AEA1029" s="1"/>
      <c r="AEB1029" s="1"/>
      <c r="AEC1029" s="1"/>
      <c r="AED1029" s="1"/>
      <c r="AEE1029" s="1"/>
      <c r="AEF1029" s="1"/>
      <c r="AEG1029" s="1"/>
      <c r="AEH1029" s="1"/>
      <c r="AEI1029" s="1"/>
      <c r="AEJ1029" s="1"/>
      <c r="AEK1029" s="1"/>
      <c r="AEL1029" s="1"/>
      <c r="AEM1029" s="1"/>
      <c r="AEN1029" s="1"/>
      <c r="AEO1029" s="1"/>
      <c r="AEP1029" s="1"/>
      <c r="AEQ1029" s="1"/>
      <c r="AER1029" s="1"/>
      <c r="AES1029" s="1"/>
      <c r="AET1029" s="1"/>
      <c r="AEU1029" s="1"/>
      <c r="AEV1029" s="1"/>
      <c r="AEW1029" s="1"/>
      <c r="AEX1029" s="1"/>
      <c r="AEY1029" s="1"/>
      <c r="AEZ1029" s="1"/>
      <c r="AFA1029" s="1"/>
      <c r="AFB1029" s="1"/>
      <c r="AFC1029" s="1"/>
      <c r="AFD1029" s="1"/>
      <c r="AFE1029" s="1"/>
      <c r="AFF1029" s="1"/>
      <c r="AFG1029" s="1"/>
      <c r="AFH1029" s="1"/>
      <c r="AFI1029" s="1"/>
      <c r="AFJ1029" s="1"/>
      <c r="AFK1029" s="1"/>
      <c r="AFL1029" s="1"/>
      <c r="AFM1029" s="1"/>
      <c r="AFN1029" s="1"/>
      <c r="AFO1029" s="1"/>
      <c r="AFP1029" s="1"/>
      <c r="AFQ1029" s="1"/>
      <c r="AFR1029" s="1"/>
      <c r="AFS1029" s="1"/>
      <c r="AFT1029" s="1"/>
      <c r="AFU1029" s="1"/>
      <c r="AFV1029" s="1"/>
      <c r="AFW1029" s="1"/>
      <c r="AFX1029" s="1"/>
      <c r="AFY1029" s="1"/>
      <c r="AFZ1029" s="1"/>
      <c r="AGA1029" s="1"/>
      <c r="AGB1029" s="1"/>
      <c r="AGC1029" s="1"/>
      <c r="AGD1029" s="1"/>
      <c r="AGE1029" s="1"/>
      <c r="AGF1029" s="1"/>
      <c r="AGG1029" s="1"/>
      <c r="AGH1029" s="1"/>
      <c r="AGI1029" s="1"/>
      <c r="AGJ1029" s="1"/>
      <c r="AGK1029" s="1"/>
      <c r="AGL1029" s="1"/>
      <c r="AGM1029" s="1"/>
      <c r="AGN1029" s="1"/>
      <c r="AGO1029" s="1"/>
      <c r="AGP1029" s="1"/>
      <c r="AGQ1029" s="1"/>
      <c r="AGR1029" s="1"/>
      <c r="AGS1029" s="1"/>
      <c r="AGT1029" s="1"/>
      <c r="AGU1029" s="1"/>
      <c r="AGV1029" s="1"/>
      <c r="AGW1029" s="1"/>
      <c r="AGX1029" s="1"/>
      <c r="AGY1029" s="1"/>
      <c r="AGZ1029" s="1"/>
      <c r="AHA1029" s="1"/>
      <c r="AHB1029" s="1"/>
      <c r="AHC1029" s="1"/>
      <c r="AHD1029" s="1"/>
      <c r="AHE1029" s="1"/>
      <c r="AHF1029" s="1"/>
      <c r="AHG1029" s="1"/>
      <c r="AHH1029" s="1"/>
      <c r="AHI1029" s="1"/>
      <c r="AHJ1029" s="1"/>
      <c r="AHK1029" s="1"/>
      <c r="AHL1029" s="1"/>
      <c r="AHM1029" s="1"/>
      <c r="AHN1029" s="1"/>
      <c r="AHO1029" s="1"/>
      <c r="AHP1029" s="1"/>
      <c r="AHQ1029" s="1"/>
      <c r="AHR1029" s="1"/>
      <c r="AHS1029" s="1"/>
      <c r="AHT1029" s="1"/>
      <c r="AHU1029" s="1"/>
      <c r="AHV1029" s="1"/>
      <c r="AHW1029" s="1"/>
      <c r="AHX1029" s="1"/>
      <c r="AHY1029" s="1"/>
      <c r="AHZ1029" s="1"/>
      <c r="AIA1029" s="1"/>
      <c r="AIB1029" s="1"/>
      <c r="AIC1029" s="1"/>
      <c r="AID1029" s="1"/>
      <c r="AIE1029" s="1"/>
      <c r="AIF1029" s="1"/>
      <c r="AIG1029" s="1"/>
      <c r="AIH1029" s="1"/>
      <c r="AII1029" s="1"/>
      <c r="AIJ1029" s="1"/>
      <c r="AIK1029" s="1"/>
      <c r="AIL1029" s="1"/>
      <c r="AIM1029" s="1"/>
      <c r="AIN1029" s="1"/>
      <c r="AIO1029" s="1"/>
      <c r="AIP1029" s="1"/>
      <c r="AIQ1029" s="1"/>
      <c r="AIR1029" s="1"/>
      <c r="AIS1029" s="1"/>
      <c r="AIT1029" s="1"/>
      <c r="AIU1029" s="1"/>
    </row>
    <row r="1030" spans="1:931" s="5" customFormat="1" x14ac:dyDescent="0.3">
      <c r="A1030" s="24">
        <f t="shared" si="211"/>
        <v>124</v>
      </c>
      <c r="B1030" s="111"/>
      <c r="C1030" s="47"/>
      <c r="D1030" s="111"/>
      <c r="E1030" s="111"/>
      <c r="F1030" s="112" t="s">
        <v>216</v>
      </c>
      <c r="G1030" s="111" t="s">
        <v>57</v>
      </c>
      <c r="H1030" s="111"/>
      <c r="I1030" s="113">
        <v>3166.3</v>
      </c>
      <c r="J1030" s="113"/>
      <c r="K1030" s="33" t="s">
        <v>154</v>
      </c>
      <c r="L1030" s="115">
        <f t="shared" si="218"/>
        <v>3539923.4000000004</v>
      </c>
      <c r="M1030" s="146"/>
      <c r="N1030" s="115">
        <f t="shared" si="219"/>
        <v>103316.36900000002</v>
      </c>
      <c r="O1030" s="115">
        <f t="shared" si="217"/>
        <v>3643239.7690000003</v>
      </c>
      <c r="P1030" s="146"/>
      <c r="Q1030" s="115">
        <v>1118</v>
      </c>
      <c r="R1030" s="34">
        <v>32.630000000000003</v>
      </c>
      <c r="S1030" s="112" t="s">
        <v>183</v>
      </c>
      <c r="T1030" s="112" t="s">
        <v>429</v>
      </c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  <c r="XX1030" s="1"/>
      <c r="XY1030" s="1"/>
      <c r="XZ1030" s="1"/>
      <c r="YA1030" s="1"/>
      <c r="YB1030" s="1"/>
      <c r="YC1030" s="1"/>
      <c r="YD1030" s="1"/>
      <c r="YE1030" s="1"/>
      <c r="YF1030" s="1"/>
      <c r="YG1030" s="1"/>
      <c r="YH1030" s="1"/>
      <c r="YI1030" s="1"/>
      <c r="YJ1030" s="1"/>
      <c r="YK1030" s="1"/>
      <c r="YL1030" s="1"/>
      <c r="YM1030" s="1"/>
      <c r="YN1030" s="1"/>
      <c r="YO1030" s="1"/>
      <c r="YP1030" s="1"/>
      <c r="YQ1030" s="1"/>
      <c r="YR1030" s="1"/>
      <c r="YS1030" s="1"/>
      <c r="YT1030" s="1"/>
      <c r="YU1030" s="1"/>
      <c r="YV1030" s="1"/>
      <c r="YW1030" s="1"/>
      <c r="YX1030" s="1"/>
      <c r="YY1030" s="1"/>
      <c r="YZ1030" s="1"/>
      <c r="ZA1030" s="1"/>
      <c r="ZB1030" s="1"/>
      <c r="ZC1030" s="1"/>
      <c r="ZD1030" s="1"/>
      <c r="ZE1030" s="1"/>
      <c r="ZF1030" s="1"/>
      <c r="ZG1030" s="1"/>
      <c r="ZH1030" s="1"/>
      <c r="ZI1030" s="1"/>
      <c r="ZJ1030" s="1"/>
      <c r="ZK1030" s="1"/>
      <c r="ZL1030" s="1"/>
      <c r="ZM1030" s="1"/>
      <c r="ZN1030" s="1"/>
      <c r="ZO1030" s="1"/>
      <c r="ZP1030" s="1"/>
      <c r="ZQ1030" s="1"/>
      <c r="ZR1030" s="1"/>
      <c r="ZS1030" s="1"/>
      <c r="ZT1030" s="1"/>
      <c r="ZU1030" s="1"/>
      <c r="ZV1030" s="1"/>
      <c r="ZW1030" s="1"/>
      <c r="ZX1030" s="1"/>
      <c r="ZY1030" s="1"/>
      <c r="ZZ1030" s="1"/>
      <c r="AAA1030" s="1"/>
      <c r="AAB1030" s="1"/>
      <c r="AAC1030" s="1"/>
      <c r="AAD1030" s="1"/>
      <c r="AAE1030" s="1"/>
      <c r="AAF1030" s="1"/>
      <c r="AAG1030" s="1"/>
      <c r="AAH1030" s="1"/>
      <c r="AAI1030" s="1"/>
      <c r="AAJ1030" s="1"/>
      <c r="AAK1030" s="1"/>
      <c r="AAL1030" s="1"/>
      <c r="AAM1030" s="1"/>
      <c r="AAN1030" s="1"/>
      <c r="AAO1030" s="1"/>
      <c r="AAP1030" s="1"/>
      <c r="AAQ1030" s="1"/>
      <c r="AAR1030" s="1"/>
      <c r="AAS1030" s="1"/>
      <c r="AAT1030" s="1"/>
      <c r="AAU1030" s="1"/>
      <c r="AAV1030" s="1"/>
      <c r="AAW1030" s="1"/>
      <c r="AAX1030" s="1"/>
      <c r="AAY1030" s="1"/>
      <c r="AAZ1030" s="1"/>
      <c r="ABA1030" s="1"/>
      <c r="ABB1030" s="1"/>
      <c r="ABC1030" s="1"/>
      <c r="ABD1030" s="1"/>
      <c r="ABE1030" s="1"/>
      <c r="ABF1030" s="1"/>
      <c r="ABG1030" s="1"/>
      <c r="ABH1030" s="1"/>
      <c r="ABI1030" s="1"/>
      <c r="ABJ1030" s="1"/>
      <c r="ABK1030" s="1"/>
      <c r="ABL1030" s="1"/>
      <c r="ABM1030" s="1"/>
      <c r="ABN1030" s="1"/>
      <c r="ABO1030" s="1"/>
      <c r="ABP1030" s="1"/>
      <c r="ABQ1030" s="1"/>
      <c r="ABR1030" s="1"/>
      <c r="ABS1030" s="1"/>
      <c r="ABT1030" s="1"/>
      <c r="ABU1030" s="1"/>
      <c r="ABV1030" s="1"/>
      <c r="ABW1030" s="1"/>
      <c r="ABX1030" s="1"/>
      <c r="ABY1030" s="1"/>
      <c r="ABZ1030" s="1"/>
      <c r="ACA1030" s="1"/>
      <c r="ACB1030" s="1"/>
      <c r="ACC1030" s="1"/>
      <c r="ACD1030" s="1"/>
      <c r="ACE1030" s="1"/>
      <c r="ACF1030" s="1"/>
      <c r="ACG1030" s="1"/>
      <c r="ACH1030" s="1"/>
      <c r="ACI1030" s="1"/>
      <c r="ACJ1030" s="1"/>
      <c r="ACK1030" s="1"/>
      <c r="ACL1030" s="1"/>
      <c r="ACM1030" s="1"/>
      <c r="ACN1030" s="1"/>
      <c r="ACO1030" s="1"/>
      <c r="ACP1030" s="1"/>
      <c r="ACQ1030" s="1"/>
      <c r="ACR1030" s="1"/>
      <c r="ACS1030" s="1"/>
      <c r="ACT1030" s="1"/>
      <c r="ACU1030" s="1"/>
      <c r="ACV1030" s="1"/>
      <c r="ACW1030" s="1"/>
      <c r="ACX1030" s="1"/>
      <c r="ACY1030" s="1"/>
      <c r="ACZ1030" s="1"/>
      <c r="ADA1030" s="1"/>
      <c r="ADB1030" s="1"/>
      <c r="ADC1030" s="1"/>
      <c r="ADD1030" s="1"/>
      <c r="ADE1030" s="1"/>
      <c r="ADF1030" s="1"/>
      <c r="ADG1030" s="1"/>
      <c r="ADH1030" s="1"/>
      <c r="ADI1030" s="1"/>
      <c r="ADJ1030" s="1"/>
      <c r="ADK1030" s="1"/>
      <c r="ADL1030" s="1"/>
      <c r="ADM1030" s="1"/>
      <c r="ADN1030" s="1"/>
      <c r="ADO1030" s="1"/>
      <c r="ADP1030" s="1"/>
      <c r="ADQ1030" s="1"/>
      <c r="ADR1030" s="1"/>
      <c r="ADS1030" s="1"/>
      <c r="ADT1030" s="1"/>
      <c r="ADU1030" s="1"/>
      <c r="ADV1030" s="1"/>
      <c r="ADW1030" s="1"/>
      <c r="ADX1030" s="1"/>
      <c r="ADY1030" s="1"/>
      <c r="ADZ1030" s="1"/>
      <c r="AEA1030" s="1"/>
      <c r="AEB1030" s="1"/>
      <c r="AEC1030" s="1"/>
      <c r="AED1030" s="1"/>
      <c r="AEE1030" s="1"/>
      <c r="AEF1030" s="1"/>
      <c r="AEG1030" s="1"/>
      <c r="AEH1030" s="1"/>
      <c r="AEI1030" s="1"/>
      <c r="AEJ1030" s="1"/>
      <c r="AEK1030" s="1"/>
      <c r="AEL1030" s="1"/>
      <c r="AEM1030" s="1"/>
      <c r="AEN1030" s="1"/>
      <c r="AEO1030" s="1"/>
      <c r="AEP1030" s="1"/>
      <c r="AEQ1030" s="1"/>
      <c r="AER1030" s="1"/>
      <c r="AES1030" s="1"/>
      <c r="AET1030" s="1"/>
      <c r="AEU1030" s="1"/>
      <c r="AEV1030" s="1"/>
      <c r="AEW1030" s="1"/>
      <c r="AEX1030" s="1"/>
      <c r="AEY1030" s="1"/>
      <c r="AEZ1030" s="1"/>
      <c r="AFA1030" s="1"/>
      <c r="AFB1030" s="1"/>
      <c r="AFC1030" s="1"/>
      <c r="AFD1030" s="1"/>
      <c r="AFE1030" s="1"/>
      <c r="AFF1030" s="1"/>
      <c r="AFG1030" s="1"/>
      <c r="AFH1030" s="1"/>
      <c r="AFI1030" s="1"/>
      <c r="AFJ1030" s="1"/>
      <c r="AFK1030" s="1"/>
      <c r="AFL1030" s="1"/>
      <c r="AFM1030" s="1"/>
      <c r="AFN1030" s="1"/>
      <c r="AFO1030" s="1"/>
      <c r="AFP1030" s="1"/>
      <c r="AFQ1030" s="1"/>
      <c r="AFR1030" s="1"/>
      <c r="AFS1030" s="1"/>
      <c r="AFT1030" s="1"/>
      <c r="AFU1030" s="1"/>
      <c r="AFV1030" s="1"/>
      <c r="AFW1030" s="1"/>
      <c r="AFX1030" s="1"/>
      <c r="AFY1030" s="1"/>
      <c r="AFZ1030" s="1"/>
      <c r="AGA1030" s="1"/>
      <c r="AGB1030" s="1"/>
      <c r="AGC1030" s="1"/>
      <c r="AGD1030" s="1"/>
      <c r="AGE1030" s="1"/>
      <c r="AGF1030" s="1"/>
      <c r="AGG1030" s="1"/>
      <c r="AGH1030" s="1"/>
      <c r="AGI1030" s="1"/>
      <c r="AGJ1030" s="1"/>
      <c r="AGK1030" s="1"/>
      <c r="AGL1030" s="1"/>
      <c r="AGM1030" s="1"/>
      <c r="AGN1030" s="1"/>
      <c r="AGO1030" s="1"/>
      <c r="AGP1030" s="1"/>
      <c r="AGQ1030" s="1"/>
      <c r="AGR1030" s="1"/>
      <c r="AGS1030" s="1"/>
      <c r="AGT1030" s="1"/>
      <c r="AGU1030" s="1"/>
      <c r="AGV1030" s="1"/>
      <c r="AGW1030" s="1"/>
      <c r="AGX1030" s="1"/>
      <c r="AGY1030" s="1"/>
      <c r="AGZ1030" s="1"/>
      <c r="AHA1030" s="1"/>
      <c r="AHB1030" s="1"/>
      <c r="AHC1030" s="1"/>
      <c r="AHD1030" s="1"/>
      <c r="AHE1030" s="1"/>
      <c r="AHF1030" s="1"/>
      <c r="AHG1030" s="1"/>
      <c r="AHH1030" s="1"/>
      <c r="AHI1030" s="1"/>
      <c r="AHJ1030" s="1"/>
      <c r="AHK1030" s="1"/>
      <c r="AHL1030" s="1"/>
      <c r="AHM1030" s="1"/>
      <c r="AHN1030" s="1"/>
      <c r="AHO1030" s="1"/>
      <c r="AHP1030" s="1"/>
      <c r="AHQ1030" s="1"/>
      <c r="AHR1030" s="1"/>
      <c r="AHS1030" s="1"/>
      <c r="AHT1030" s="1"/>
      <c r="AHU1030" s="1"/>
      <c r="AHV1030" s="1"/>
      <c r="AHW1030" s="1"/>
      <c r="AHX1030" s="1"/>
      <c r="AHY1030" s="1"/>
      <c r="AHZ1030" s="1"/>
      <c r="AIA1030" s="1"/>
      <c r="AIB1030" s="1"/>
      <c r="AIC1030" s="1"/>
      <c r="AID1030" s="1"/>
      <c r="AIE1030" s="1"/>
      <c r="AIF1030" s="1"/>
      <c r="AIG1030" s="1"/>
      <c r="AIH1030" s="1"/>
      <c r="AII1030" s="1"/>
      <c r="AIJ1030" s="1"/>
      <c r="AIK1030" s="1"/>
      <c r="AIL1030" s="1"/>
      <c r="AIM1030" s="1"/>
      <c r="AIN1030" s="1"/>
      <c r="AIO1030" s="1"/>
      <c r="AIP1030" s="1"/>
      <c r="AIQ1030" s="1"/>
      <c r="AIR1030" s="1"/>
      <c r="AIS1030" s="1"/>
      <c r="AIT1030" s="1"/>
      <c r="AIU1030" s="1"/>
    </row>
    <row r="1031" spans="1:931" s="5" customFormat="1" ht="37.5" x14ac:dyDescent="0.3">
      <c r="A1031" s="24">
        <f t="shared" si="211"/>
        <v>125</v>
      </c>
      <c r="B1031" s="111">
        <v>54</v>
      </c>
      <c r="C1031" s="47" t="s">
        <v>507</v>
      </c>
      <c r="D1031" s="111">
        <v>1976</v>
      </c>
      <c r="E1031" s="111" t="s">
        <v>24</v>
      </c>
      <c r="F1031" s="112" t="s">
        <v>216</v>
      </c>
      <c r="G1031" s="111" t="s">
        <v>57</v>
      </c>
      <c r="H1031" s="111">
        <v>3</v>
      </c>
      <c r="I1031" s="113">
        <v>3767.6</v>
      </c>
      <c r="J1031" s="113">
        <v>2362.8000000000002</v>
      </c>
      <c r="K1031" s="40" t="s">
        <v>32</v>
      </c>
      <c r="L1031" s="115">
        <f t="shared" si="218"/>
        <v>742217.2</v>
      </c>
      <c r="M1031" s="145">
        <f>L1031+L1032</f>
        <v>4715942.5959999999</v>
      </c>
      <c r="N1031" s="115">
        <f t="shared" si="219"/>
        <v>77913.967999999993</v>
      </c>
      <c r="O1031" s="115">
        <f t="shared" ref="O1031:O1058" si="220">L1031+N1031</f>
        <v>820131.16799999995</v>
      </c>
      <c r="P1031" s="145">
        <f>O1031+O1032</f>
        <v>4916793.352</v>
      </c>
      <c r="Q1031" s="115">
        <v>197</v>
      </c>
      <c r="R1031" s="34">
        <v>20.68</v>
      </c>
      <c r="S1031" s="112" t="s">
        <v>183</v>
      </c>
      <c r="T1031" s="112" t="s">
        <v>429</v>
      </c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  <c r="KH1031" s="1"/>
      <c r="KI1031" s="1"/>
      <c r="KJ1031" s="1"/>
      <c r="KK1031" s="1"/>
      <c r="KL1031" s="1"/>
      <c r="KM1031" s="1"/>
      <c r="KN1031" s="1"/>
      <c r="KO1031" s="1"/>
      <c r="KP1031" s="1"/>
      <c r="KQ1031" s="1"/>
      <c r="KR1031" s="1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1"/>
      <c r="LP1031" s="1"/>
      <c r="LQ1031" s="1"/>
      <c r="LR1031" s="1"/>
      <c r="LS1031" s="1"/>
      <c r="LT1031" s="1"/>
      <c r="LU1031" s="1"/>
      <c r="LV1031" s="1"/>
      <c r="LW1031" s="1"/>
      <c r="LX1031" s="1"/>
      <c r="LY1031" s="1"/>
      <c r="LZ1031" s="1"/>
      <c r="MA1031" s="1"/>
      <c r="MB1031" s="1"/>
      <c r="MC1031" s="1"/>
      <c r="MD1031" s="1"/>
      <c r="ME1031" s="1"/>
      <c r="MF1031" s="1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1"/>
      <c r="MR1031" s="1"/>
      <c r="MS1031" s="1"/>
      <c r="MT1031" s="1"/>
      <c r="MU1031" s="1"/>
      <c r="MV1031" s="1"/>
      <c r="MW1031" s="1"/>
      <c r="MX1031" s="1"/>
      <c r="MY1031" s="1"/>
      <c r="MZ1031" s="1"/>
      <c r="NA1031" s="1"/>
      <c r="NB1031" s="1"/>
      <c r="NC1031" s="1"/>
      <c r="ND1031" s="1"/>
      <c r="NE1031" s="1"/>
      <c r="NF1031" s="1"/>
      <c r="NG1031" s="1"/>
      <c r="NH1031" s="1"/>
      <c r="NI1031" s="1"/>
      <c r="NJ1031" s="1"/>
      <c r="NK1031" s="1"/>
      <c r="NL1031" s="1"/>
      <c r="NM1031" s="1"/>
      <c r="NN1031" s="1"/>
      <c r="NO1031" s="1"/>
      <c r="NP1031" s="1"/>
      <c r="NQ1031" s="1"/>
      <c r="NR1031" s="1"/>
      <c r="NS1031" s="1"/>
      <c r="NT1031" s="1"/>
      <c r="NU1031" s="1"/>
      <c r="NV1031" s="1"/>
      <c r="NW1031" s="1"/>
      <c r="NX1031" s="1"/>
      <c r="NY1031" s="1"/>
      <c r="NZ1031" s="1"/>
      <c r="OA1031" s="1"/>
      <c r="OB1031" s="1"/>
      <c r="OC1031" s="1"/>
      <c r="OD1031" s="1"/>
      <c r="OE1031" s="1"/>
      <c r="OF1031" s="1"/>
      <c r="OG1031" s="1"/>
      <c r="OH1031" s="1"/>
      <c r="OI1031" s="1"/>
      <c r="OJ1031" s="1"/>
      <c r="OK1031" s="1"/>
      <c r="OL1031" s="1"/>
      <c r="OM1031" s="1"/>
      <c r="ON1031" s="1"/>
      <c r="OO1031" s="1"/>
      <c r="OP1031" s="1"/>
      <c r="OQ1031" s="1"/>
      <c r="OR1031" s="1"/>
      <c r="OS1031" s="1"/>
      <c r="OT1031" s="1"/>
      <c r="OU1031" s="1"/>
      <c r="OV1031" s="1"/>
      <c r="OW1031" s="1"/>
      <c r="OX1031" s="1"/>
      <c r="OY1031" s="1"/>
      <c r="OZ1031" s="1"/>
      <c r="PA1031" s="1"/>
      <c r="PB1031" s="1"/>
      <c r="PC1031" s="1"/>
      <c r="PD1031" s="1"/>
      <c r="PE1031" s="1"/>
      <c r="PF1031" s="1"/>
      <c r="PG1031" s="1"/>
      <c r="PH1031" s="1"/>
      <c r="PI1031" s="1"/>
      <c r="PJ1031" s="1"/>
      <c r="PK1031" s="1"/>
      <c r="PL1031" s="1"/>
      <c r="PM1031" s="1"/>
      <c r="PN1031" s="1"/>
      <c r="PO1031" s="1"/>
      <c r="PP1031" s="1"/>
      <c r="PQ1031" s="1"/>
      <c r="PR1031" s="1"/>
      <c r="PS1031" s="1"/>
      <c r="PT1031" s="1"/>
      <c r="PU1031" s="1"/>
      <c r="PV1031" s="1"/>
      <c r="PW1031" s="1"/>
      <c r="PX1031" s="1"/>
      <c r="PY1031" s="1"/>
      <c r="PZ1031" s="1"/>
      <c r="QA1031" s="1"/>
      <c r="QB1031" s="1"/>
      <c r="QC1031" s="1"/>
      <c r="QD1031" s="1"/>
      <c r="QE1031" s="1"/>
      <c r="QF1031" s="1"/>
      <c r="QG1031" s="1"/>
      <c r="QH1031" s="1"/>
      <c r="QI1031" s="1"/>
      <c r="QJ1031" s="1"/>
      <c r="QK1031" s="1"/>
      <c r="QL1031" s="1"/>
      <c r="QM1031" s="1"/>
      <c r="QN1031" s="1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1"/>
      <c r="RR1031" s="1"/>
      <c r="RS1031" s="1"/>
      <c r="RT1031" s="1"/>
      <c r="RU1031" s="1"/>
      <c r="RV1031" s="1"/>
      <c r="RW1031" s="1"/>
      <c r="RX1031" s="1"/>
      <c r="RY1031" s="1"/>
      <c r="RZ1031" s="1"/>
      <c r="SA1031" s="1"/>
      <c r="SB1031" s="1"/>
      <c r="SC1031" s="1"/>
      <c r="SD1031" s="1"/>
      <c r="SE1031" s="1"/>
      <c r="SF1031" s="1"/>
      <c r="SG1031" s="1"/>
      <c r="SH1031" s="1"/>
      <c r="SI1031" s="1"/>
      <c r="SJ1031" s="1"/>
      <c r="SK1031" s="1"/>
      <c r="SL1031" s="1"/>
      <c r="SM1031" s="1"/>
      <c r="SN1031" s="1"/>
      <c r="SO1031" s="1"/>
      <c r="SP1031" s="1"/>
      <c r="SQ1031" s="1"/>
      <c r="SR1031" s="1"/>
      <c r="SS1031" s="1"/>
      <c r="ST1031" s="1"/>
      <c r="SU1031" s="1"/>
      <c r="SV1031" s="1"/>
      <c r="SW1031" s="1"/>
      <c r="SX1031" s="1"/>
      <c r="SY1031" s="1"/>
      <c r="SZ1031" s="1"/>
      <c r="TA1031" s="1"/>
      <c r="TB1031" s="1"/>
      <c r="TC1031" s="1"/>
      <c r="TD1031" s="1"/>
      <c r="TE1031" s="1"/>
      <c r="TF1031" s="1"/>
      <c r="TG1031" s="1"/>
      <c r="TH1031" s="1"/>
      <c r="TI1031" s="1"/>
      <c r="TJ1031" s="1"/>
      <c r="TK1031" s="1"/>
      <c r="TL1031" s="1"/>
      <c r="TM1031" s="1"/>
      <c r="TN1031" s="1"/>
      <c r="TO1031" s="1"/>
      <c r="TP1031" s="1"/>
      <c r="TQ1031" s="1"/>
      <c r="TR1031" s="1"/>
      <c r="TS1031" s="1"/>
      <c r="TT1031" s="1"/>
      <c r="TU1031" s="1"/>
      <c r="TV1031" s="1"/>
      <c r="TW1031" s="1"/>
      <c r="TX1031" s="1"/>
      <c r="TY1031" s="1"/>
      <c r="TZ1031" s="1"/>
      <c r="UA1031" s="1"/>
      <c r="UB1031" s="1"/>
      <c r="UC1031" s="1"/>
      <c r="UD1031" s="1"/>
      <c r="UE1031" s="1"/>
      <c r="UF1031" s="1"/>
      <c r="UG1031" s="1"/>
      <c r="UH1031" s="1"/>
      <c r="UI1031" s="1"/>
      <c r="UJ1031" s="1"/>
      <c r="UK1031" s="1"/>
      <c r="UL1031" s="1"/>
      <c r="UM1031" s="1"/>
      <c r="UN1031" s="1"/>
      <c r="UO1031" s="1"/>
      <c r="UP1031" s="1"/>
      <c r="UQ1031" s="1"/>
      <c r="UR1031" s="1"/>
      <c r="US1031" s="1"/>
      <c r="UT1031" s="1"/>
      <c r="UU1031" s="1"/>
      <c r="UV1031" s="1"/>
      <c r="UW1031" s="1"/>
      <c r="UX1031" s="1"/>
      <c r="UY1031" s="1"/>
      <c r="UZ1031" s="1"/>
      <c r="VA1031" s="1"/>
      <c r="VB1031" s="1"/>
      <c r="VC1031" s="1"/>
      <c r="VD1031" s="1"/>
      <c r="VE1031" s="1"/>
      <c r="VF1031" s="1"/>
      <c r="VG1031" s="1"/>
      <c r="VH1031" s="1"/>
      <c r="VI1031" s="1"/>
      <c r="VJ1031" s="1"/>
      <c r="VK1031" s="1"/>
      <c r="VL1031" s="1"/>
      <c r="VM1031" s="1"/>
      <c r="VN1031" s="1"/>
      <c r="VO1031" s="1"/>
      <c r="VP1031" s="1"/>
      <c r="VQ1031" s="1"/>
      <c r="VR1031" s="1"/>
      <c r="VS1031" s="1"/>
      <c r="VT1031" s="1"/>
      <c r="VU1031" s="1"/>
      <c r="VV1031" s="1"/>
      <c r="VW1031" s="1"/>
      <c r="VX1031" s="1"/>
      <c r="VY1031" s="1"/>
      <c r="VZ1031" s="1"/>
      <c r="WA1031" s="1"/>
      <c r="WB1031" s="1"/>
      <c r="WC1031" s="1"/>
      <c r="WD1031" s="1"/>
      <c r="WE1031" s="1"/>
      <c r="WF1031" s="1"/>
      <c r="WG1031" s="1"/>
      <c r="WH1031" s="1"/>
      <c r="WI1031" s="1"/>
      <c r="WJ1031" s="1"/>
      <c r="WK1031" s="1"/>
      <c r="WL1031" s="1"/>
      <c r="WM1031" s="1"/>
      <c r="WN1031" s="1"/>
      <c r="WO1031" s="1"/>
      <c r="WP1031" s="1"/>
      <c r="WQ1031" s="1"/>
      <c r="WR1031" s="1"/>
      <c r="WS1031" s="1"/>
      <c r="WT1031" s="1"/>
      <c r="WU1031" s="1"/>
      <c r="WV1031" s="1"/>
      <c r="WW1031" s="1"/>
      <c r="WX1031" s="1"/>
      <c r="WY1031" s="1"/>
      <c r="WZ1031" s="1"/>
      <c r="XA1031" s="1"/>
      <c r="XB1031" s="1"/>
      <c r="XC1031" s="1"/>
      <c r="XD1031" s="1"/>
      <c r="XE1031" s="1"/>
      <c r="XF1031" s="1"/>
      <c r="XG1031" s="1"/>
      <c r="XH1031" s="1"/>
      <c r="XI1031" s="1"/>
      <c r="XJ1031" s="1"/>
      <c r="XK1031" s="1"/>
      <c r="XL1031" s="1"/>
      <c r="XM1031" s="1"/>
      <c r="XN1031" s="1"/>
      <c r="XO1031" s="1"/>
      <c r="XP1031" s="1"/>
      <c r="XQ1031" s="1"/>
      <c r="XR1031" s="1"/>
      <c r="XS1031" s="1"/>
      <c r="XT1031" s="1"/>
      <c r="XU1031" s="1"/>
      <c r="XV1031" s="1"/>
      <c r="XW1031" s="1"/>
      <c r="XX1031" s="1"/>
      <c r="XY1031" s="1"/>
      <c r="XZ1031" s="1"/>
      <c r="YA1031" s="1"/>
      <c r="YB1031" s="1"/>
      <c r="YC1031" s="1"/>
      <c r="YD1031" s="1"/>
      <c r="YE1031" s="1"/>
      <c r="YF1031" s="1"/>
      <c r="YG1031" s="1"/>
      <c r="YH1031" s="1"/>
      <c r="YI1031" s="1"/>
      <c r="YJ1031" s="1"/>
      <c r="YK1031" s="1"/>
      <c r="YL1031" s="1"/>
      <c r="YM1031" s="1"/>
      <c r="YN1031" s="1"/>
      <c r="YO1031" s="1"/>
      <c r="YP1031" s="1"/>
      <c r="YQ1031" s="1"/>
      <c r="YR1031" s="1"/>
      <c r="YS1031" s="1"/>
      <c r="YT1031" s="1"/>
      <c r="YU1031" s="1"/>
      <c r="YV1031" s="1"/>
      <c r="YW1031" s="1"/>
      <c r="YX1031" s="1"/>
      <c r="YY1031" s="1"/>
      <c r="YZ1031" s="1"/>
      <c r="ZA1031" s="1"/>
      <c r="ZB1031" s="1"/>
      <c r="ZC1031" s="1"/>
      <c r="ZD1031" s="1"/>
      <c r="ZE1031" s="1"/>
      <c r="ZF1031" s="1"/>
      <c r="ZG1031" s="1"/>
      <c r="ZH1031" s="1"/>
      <c r="ZI1031" s="1"/>
      <c r="ZJ1031" s="1"/>
      <c r="ZK1031" s="1"/>
      <c r="ZL1031" s="1"/>
      <c r="ZM1031" s="1"/>
      <c r="ZN1031" s="1"/>
      <c r="ZO1031" s="1"/>
      <c r="ZP1031" s="1"/>
      <c r="ZQ1031" s="1"/>
      <c r="ZR1031" s="1"/>
      <c r="ZS1031" s="1"/>
      <c r="ZT1031" s="1"/>
      <c r="ZU1031" s="1"/>
      <c r="ZV1031" s="1"/>
      <c r="ZW1031" s="1"/>
      <c r="ZX1031" s="1"/>
      <c r="ZY1031" s="1"/>
      <c r="ZZ1031" s="1"/>
      <c r="AAA1031" s="1"/>
      <c r="AAB1031" s="1"/>
      <c r="AAC1031" s="1"/>
      <c r="AAD1031" s="1"/>
      <c r="AAE1031" s="1"/>
      <c r="AAF1031" s="1"/>
      <c r="AAG1031" s="1"/>
      <c r="AAH1031" s="1"/>
      <c r="AAI1031" s="1"/>
      <c r="AAJ1031" s="1"/>
      <c r="AAK1031" s="1"/>
      <c r="AAL1031" s="1"/>
      <c r="AAM1031" s="1"/>
      <c r="AAN1031" s="1"/>
      <c r="AAO1031" s="1"/>
      <c r="AAP1031" s="1"/>
      <c r="AAQ1031" s="1"/>
      <c r="AAR1031" s="1"/>
      <c r="AAS1031" s="1"/>
      <c r="AAT1031" s="1"/>
      <c r="AAU1031" s="1"/>
      <c r="AAV1031" s="1"/>
      <c r="AAW1031" s="1"/>
      <c r="AAX1031" s="1"/>
      <c r="AAY1031" s="1"/>
      <c r="AAZ1031" s="1"/>
      <c r="ABA1031" s="1"/>
      <c r="ABB1031" s="1"/>
      <c r="ABC1031" s="1"/>
      <c r="ABD1031" s="1"/>
      <c r="ABE1031" s="1"/>
      <c r="ABF1031" s="1"/>
      <c r="ABG1031" s="1"/>
      <c r="ABH1031" s="1"/>
      <c r="ABI1031" s="1"/>
      <c r="ABJ1031" s="1"/>
      <c r="ABK1031" s="1"/>
      <c r="ABL1031" s="1"/>
      <c r="ABM1031" s="1"/>
      <c r="ABN1031" s="1"/>
      <c r="ABO1031" s="1"/>
      <c r="ABP1031" s="1"/>
      <c r="ABQ1031" s="1"/>
      <c r="ABR1031" s="1"/>
      <c r="ABS1031" s="1"/>
      <c r="ABT1031" s="1"/>
      <c r="ABU1031" s="1"/>
      <c r="ABV1031" s="1"/>
      <c r="ABW1031" s="1"/>
      <c r="ABX1031" s="1"/>
      <c r="ABY1031" s="1"/>
      <c r="ABZ1031" s="1"/>
      <c r="ACA1031" s="1"/>
      <c r="ACB1031" s="1"/>
      <c r="ACC1031" s="1"/>
      <c r="ACD1031" s="1"/>
      <c r="ACE1031" s="1"/>
      <c r="ACF1031" s="1"/>
      <c r="ACG1031" s="1"/>
      <c r="ACH1031" s="1"/>
      <c r="ACI1031" s="1"/>
      <c r="ACJ1031" s="1"/>
      <c r="ACK1031" s="1"/>
      <c r="ACL1031" s="1"/>
      <c r="ACM1031" s="1"/>
      <c r="ACN1031" s="1"/>
      <c r="ACO1031" s="1"/>
      <c r="ACP1031" s="1"/>
      <c r="ACQ1031" s="1"/>
      <c r="ACR1031" s="1"/>
      <c r="ACS1031" s="1"/>
      <c r="ACT1031" s="1"/>
      <c r="ACU1031" s="1"/>
      <c r="ACV1031" s="1"/>
      <c r="ACW1031" s="1"/>
      <c r="ACX1031" s="1"/>
      <c r="ACY1031" s="1"/>
      <c r="ACZ1031" s="1"/>
      <c r="ADA1031" s="1"/>
      <c r="ADB1031" s="1"/>
      <c r="ADC1031" s="1"/>
      <c r="ADD1031" s="1"/>
      <c r="ADE1031" s="1"/>
      <c r="ADF1031" s="1"/>
      <c r="ADG1031" s="1"/>
      <c r="ADH1031" s="1"/>
      <c r="ADI1031" s="1"/>
      <c r="ADJ1031" s="1"/>
      <c r="ADK1031" s="1"/>
      <c r="ADL1031" s="1"/>
      <c r="ADM1031" s="1"/>
      <c r="ADN1031" s="1"/>
      <c r="ADO1031" s="1"/>
      <c r="ADP1031" s="1"/>
      <c r="ADQ1031" s="1"/>
      <c r="ADR1031" s="1"/>
      <c r="ADS1031" s="1"/>
      <c r="ADT1031" s="1"/>
      <c r="ADU1031" s="1"/>
      <c r="ADV1031" s="1"/>
      <c r="ADW1031" s="1"/>
      <c r="ADX1031" s="1"/>
      <c r="ADY1031" s="1"/>
      <c r="ADZ1031" s="1"/>
      <c r="AEA1031" s="1"/>
      <c r="AEB1031" s="1"/>
      <c r="AEC1031" s="1"/>
      <c r="AED1031" s="1"/>
      <c r="AEE1031" s="1"/>
      <c r="AEF1031" s="1"/>
      <c r="AEG1031" s="1"/>
      <c r="AEH1031" s="1"/>
      <c r="AEI1031" s="1"/>
      <c r="AEJ1031" s="1"/>
      <c r="AEK1031" s="1"/>
      <c r="AEL1031" s="1"/>
      <c r="AEM1031" s="1"/>
      <c r="AEN1031" s="1"/>
      <c r="AEO1031" s="1"/>
      <c r="AEP1031" s="1"/>
      <c r="AEQ1031" s="1"/>
      <c r="AER1031" s="1"/>
      <c r="AES1031" s="1"/>
      <c r="AET1031" s="1"/>
      <c r="AEU1031" s="1"/>
      <c r="AEV1031" s="1"/>
      <c r="AEW1031" s="1"/>
      <c r="AEX1031" s="1"/>
      <c r="AEY1031" s="1"/>
      <c r="AEZ1031" s="1"/>
      <c r="AFA1031" s="1"/>
      <c r="AFB1031" s="1"/>
      <c r="AFC1031" s="1"/>
      <c r="AFD1031" s="1"/>
      <c r="AFE1031" s="1"/>
      <c r="AFF1031" s="1"/>
      <c r="AFG1031" s="1"/>
      <c r="AFH1031" s="1"/>
      <c r="AFI1031" s="1"/>
      <c r="AFJ1031" s="1"/>
      <c r="AFK1031" s="1"/>
      <c r="AFL1031" s="1"/>
      <c r="AFM1031" s="1"/>
      <c r="AFN1031" s="1"/>
      <c r="AFO1031" s="1"/>
      <c r="AFP1031" s="1"/>
      <c r="AFQ1031" s="1"/>
      <c r="AFR1031" s="1"/>
      <c r="AFS1031" s="1"/>
      <c r="AFT1031" s="1"/>
      <c r="AFU1031" s="1"/>
      <c r="AFV1031" s="1"/>
      <c r="AFW1031" s="1"/>
      <c r="AFX1031" s="1"/>
      <c r="AFY1031" s="1"/>
      <c r="AFZ1031" s="1"/>
      <c r="AGA1031" s="1"/>
      <c r="AGB1031" s="1"/>
      <c r="AGC1031" s="1"/>
      <c r="AGD1031" s="1"/>
      <c r="AGE1031" s="1"/>
      <c r="AGF1031" s="1"/>
      <c r="AGG1031" s="1"/>
      <c r="AGH1031" s="1"/>
      <c r="AGI1031" s="1"/>
      <c r="AGJ1031" s="1"/>
      <c r="AGK1031" s="1"/>
      <c r="AGL1031" s="1"/>
      <c r="AGM1031" s="1"/>
      <c r="AGN1031" s="1"/>
      <c r="AGO1031" s="1"/>
      <c r="AGP1031" s="1"/>
      <c r="AGQ1031" s="1"/>
      <c r="AGR1031" s="1"/>
      <c r="AGS1031" s="1"/>
      <c r="AGT1031" s="1"/>
      <c r="AGU1031" s="1"/>
      <c r="AGV1031" s="1"/>
      <c r="AGW1031" s="1"/>
      <c r="AGX1031" s="1"/>
      <c r="AGY1031" s="1"/>
      <c r="AGZ1031" s="1"/>
      <c r="AHA1031" s="1"/>
      <c r="AHB1031" s="1"/>
      <c r="AHC1031" s="1"/>
      <c r="AHD1031" s="1"/>
      <c r="AHE1031" s="1"/>
      <c r="AHF1031" s="1"/>
      <c r="AHG1031" s="1"/>
      <c r="AHH1031" s="1"/>
      <c r="AHI1031" s="1"/>
      <c r="AHJ1031" s="1"/>
      <c r="AHK1031" s="1"/>
      <c r="AHL1031" s="1"/>
      <c r="AHM1031" s="1"/>
      <c r="AHN1031" s="1"/>
      <c r="AHO1031" s="1"/>
      <c r="AHP1031" s="1"/>
      <c r="AHQ1031" s="1"/>
      <c r="AHR1031" s="1"/>
      <c r="AHS1031" s="1"/>
      <c r="AHT1031" s="1"/>
      <c r="AHU1031" s="1"/>
      <c r="AHV1031" s="1"/>
      <c r="AHW1031" s="1"/>
      <c r="AHX1031" s="1"/>
      <c r="AHY1031" s="1"/>
      <c r="AHZ1031" s="1"/>
      <c r="AIA1031" s="1"/>
      <c r="AIB1031" s="1"/>
      <c r="AIC1031" s="1"/>
      <c r="AID1031" s="1"/>
      <c r="AIE1031" s="1"/>
      <c r="AIF1031" s="1"/>
      <c r="AIG1031" s="1"/>
      <c r="AIH1031" s="1"/>
      <c r="AII1031" s="1"/>
      <c r="AIJ1031" s="1"/>
      <c r="AIK1031" s="1"/>
      <c r="AIL1031" s="1"/>
      <c r="AIM1031" s="1"/>
      <c r="AIN1031" s="1"/>
      <c r="AIO1031" s="1"/>
      <c r="AIP1031" s="1"/>
      <c r="AIQ1031" s="1"/>
      <c r="AIR1031" s="1"/>
      <c r="AIS1031" s="1"/>
      <c r="AIT1031" s="1"/>
      <c r="AIU1031" s="1"/>
    </row>
    <row r="1032" spans="1:931" s="5" customFormat="1" x14ac:dyDescent="0.3">
      <c r="A1032" s="24">
        <f t="shared" si="211"/>
        <v>126</v>
      </c>
      <c r="B1032" s="111"/>
      <c r="C1032" s="47"/>
      <c r="D1032" s="111"/>
      <c r="E1032" s="111"/>
      <c r="F1032" s="112" t="s">
        <v>216</v>
      </c>
      <c r="G1032" s="111" t="s">
        <v>57</v>
      </c>
      <c r="H1032" s="111"/>
      <c r="I1032" s="113">
        <v>3767.6</v>
      </c>
      <c r="J1032" s="113"/>
      <c r="K1032" s="33" t="s">
        <v>154</v>
      </c>
      <c r="L1032" s="115">
        <f t="shared" si="218"/>
        <v>3973725.3960000002</v>
      </c>
      <c r="M1032" s="146"/>
      <c r="N1032" s="115">
        <f t="shared" si="219"/>
        <v>122936.788</v>
      </c>
      <c r="O1032" s="115">
        <f t="shared" si="220"/>
        <v>4096662.1840000004</v>
      </c>
      <c r="P1032" s="146"/>
      <c r="Q1032" s="115">
        <v>1054.71</v>
      </c>
      <c r="R1032" s="34">
        <v>32.630000000000003</v>
      </c>
      <c r="S1032" s="112" t="s">
        <v>183</v>
      </c>
      <c r="T1032" s="112" t="s">
        <v>429</v>
      </c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  <c r="KH1032" s="1"/>
      <c r="KI1032" s="1"/>
      <c r="KJ1032" s="1"/>
      <c r="KK1032" s="1"/>
      <c r="KL1032" s="1"/>
      <c r="KM1032" s="1"/>
      <c r="KN1032" s="1"/>
      <c r="KO1032" s="1"/>
      <c r="KP1032" s="1"/>
      <c r="KQ1032" s="1"/>
      <c r="KR1032" s="1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1"/>
      <c r="LP1032" s="1"/>
      <c r="LQ1032" s="1"/>
      <c r="LR1032" s="1"/>
      <c r="LS1032" s="1"/>
      <c r="LT1032" s="1"/>
      <c r="LU1032" s="1"/>
      <c r="LV1032" s="1"/>
      <c r="LW1032" s="1"/>
      <c r="LX1032" s="1"/>
      <c r="LY1032" s="1"/>
      <c r="LZ1032" s="1"/>
      <c r="MA1032" s="1"/>
      <c r="MB1032" s="1"/>
      <c r="MC1032" s="1"/>
      <c r="MD1032" s="1"/>
      <c r="ME1032" s="1"/>
      <c r="MF1032" s="1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1"/>
      <c r="MR1032" s="1"/>
      <c r="MS1032" s="1"/>
      <c r="MT1032" s="1"/>
      <c r="MU1032" s="1"/>
      <c r="MV1032" s="1"/>
      <c r="MW1032" s="1"/>
      <c r="MX1032" s="1"/>
      <c r="MY1032" s="1"/>
      <c r="MZ1032" s="1"/>
      <c r="NA1032" s="1"/>
      <c r="NB1032" s="1"/>
      <c r="NC1032" s="1"/>
      <c r="ND1032" s="1"/>
      <c r="NE1032" s="1"/>
      <c r="NF1032" s="1"/>
      <c r="NG1032" s="1"/>
      <c r="NH1032" s="1"/>
      <c r="NI1032" s="1"/>
      <c r="NJ1032" s="1"/>
      <c r="NK1032" s="1"/>
      <c r="NL1032" s="1"/>
      <c r="NM1032" s="1"/>
      <c r="NN1032" s="1"/>
      <c r="NO1032" s="1"/>
      <c r="NP1032" s="1"/>
      <c r="NQ1032" s="1"/>
      <c r="NR1032" s="1"/>
      <c r="NS1032" s="1"/>
      <c r="NT1032" s="1"/>
      <c r="NU1032" s="1"/>
      <c r="NV1032" s="1"/>
      <c r="NW1032" s="1"/>
      <c r="NX1032" s="1"/>
      <c r="NY1032" s="1"/>
      <c r="NZ1032" s="1"/>
      <c r="OA1032" s="1"/>
      <c r="OB1032" s="1"/>
      <c r="OC1032" s="1"/>
      <c r="OD1032" s="1"/>
      <c r="OE1032" s="1"/>
      <c r="OF1032" s="1"/>
      <c r="OG1032" s="1"/>
      <c r="OH1032" s="1"/>
      <c r="OI1032" s="1"/>
      <c r="OJ1032" s="1"/>
      <c r="OK1032" s="1"/>
      <c r="OL1032" s="1"/>
      <c r="OM1032" s="1"/>
      <c r="ON1032" s="1"/>
      <c r="OO1032" s="1"/>
      <c r="OP1032" s="1"/>
      <c r="OQ1032" s="1"/>
      <c r="OR1032" s="1"/>
      <c r="OS1032" s="1"/>
      <c r="OT1032" s="1"/>
      <c r="OU1032" s="1"/>
      <c r="OV1032" s="1"/>
      <c r="OW1032" s="1"/>
      <c r="OX1032" s="1"/>
      <c r="OY1032" s="1"/>
      <c r="OZ1032" s="1"/>
      <c r="PA1032" s="1"/>
      <c r="PB1032" s="1"/>
      <c r="PC1032" s="1"/>
      <c r="PD1032" s="1"/>
      <c r="PE1032" s="1"/>
      <c r="PF1032" s="1"/>
      <c r="PG1032" s="1"/>
      <c r="PH1032" s="1"/>
      <c r="PI1032" s="1"/>
      <c r="PJ1032" s="1"/>
      <c r="PK1032" s="1"/>
      <c r="PL1032" s="1"/>
      <c r="PM1032" s="1"/>
      <c r="PN1032" s="1"/>
      <c r="PO1032" s="1"/>
      <c r="PP1032" s="1"/>
      <c r="PQ1032" s="1"/>
      <c r="PR1032" s="1"/>
      <c r="PS1032" s="1"/>
      <c r="PT1032" s="1"/>
      <c r="PU1032" s="1"/>
      <c r="PV1032" s="1"/>
      <c r="PW1032" s="1"/>
      <c r="PX1032" s="1"/>
      <c r="PY1032" s="1"/>
      <c r="PZ1032" s="1"/>
      <c r="QA1032" s="1"/>
      <c r="QB1032" s="1"/>
      <c r="QC1032" s="1"/>
      <c r="QD1032" s="1"/>
      <c r="QE1032" s="1"/>
      <c r="QF1032" s="1"/>
      <c r="QG1032" s="1"/>
      <c r="QH1032" s="1"/>
      <c r="QI1032" s="1"/>
      <c r="QJ1032" s="1"/>
      <c r="QK1032" s="1"/>
      <c r="QL1032" s="1"/>
      <c r="QM1032" s="1"/>
      <c r="QN1032" s="1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1"/>
      <c r="RR1032" s="1"/>
      <c r="RS1032" s="1"/>
      <c r="RT1032" s="1"/>
      <c r="RU1032" s="1"/>
      <c r="RV1032" s="1"/>
      <c r="RW1032" s="1"/>
      <c r="RX1032" s="1"/>
      <c r="RY1032" s="1"/>
      <c r="RZ1032" s="1"/>
      <c r="SA1032" s="1"/>
      <c r="SB1032" s="1"/>
      <c r="SC1032" s="1"/>
      <c r="SD1032" s="1"/>
      <c r="SE1032" s="1"/>
      <c r="SF1032" s="1"/>
      <c r="SG1032" s="1"/>
      <c r="SH1032" s="1"/>
      <c r="SI1032" s="1"/>
      <c r="SJ1032" s="1"/>
      <c r="SK1032" s="1"/>
      <c r="SL1032" s="1"/>
      <c r="SM1032" s="1"/>
      <c r="SN1032" s="1"/>
      <c r="SO1032" s="1"/>
      <c r="SP1032" s="1"/>
      <c r="SQ1032" s="1"/>
      <c r="SR1032" s="1"/>
      <c r="SS1032" s="1"/>
      <c r="ST1032" s="1"/>
      <c r="SU1032" s="1"/>
      <c r="SV1032" s="1"/>
      <c r="SW1032" s="1"/>
      <c r="SX1032" s="1"/>
      <c r="SY1032" s="1"/>
      <c r="SZ1032" s="1"/>
      <c r="TA1032" s="1"/>
      <c r="TB1032" s="1"/>
      <c r="TC1032" s="1"/>
      <c r="TD1032" s="1"/>
      <c r="TE1032" s="1"/>
      <c r="TF1032" s="1"/>
      <c r="TG1032" s="1"/>
      <c r="TH1032" s="1"/>
      <c r="TI1032" s="1"/>
      <c r="TJ1032" s="1"/>
      <c r="TK1032" s="1"/>
      <c r="TL1032" s="1"/>
      <c r="TM1032" s="1"/>
      <c r="TN1032" s="1"/>
      <c r="TO1032" s="1"/>
      <c r="TP1032" s="1"/>
      <c r="TQ1032" s="1"/>
      <c r="TR1032" s="1"/>
      <c r="TS1032" s="1"/>
      <c r="TT1032" s="1"/>
      <c r="TU1032" s="1"/>
      <c r="TV1032" s="1"/>
      <c r="TW1032" s="1"/>
      <c r="TX1032" s="1"/>
      <c r="TY1032" s="1"/>
      <c r="TZ1032" s="1"/>
      <c r="UA1032" s="1"/>
      <c r="UB1032" s="1"/>
      <c r="UC1032" s="1"/>
      <c r="UD1032" s="1"/>
      <c r="UE1032" s="1"/>
      <c r="UF1032" s="1"/>
      <c r="UG1032" s="1"/>
      <c r="UH1032" s="1"/>
      <c r="UI1032" s="1"/>
      <c r="UJ1032" s="1"/>
      <c r="UK1032" s="1"/>
      <c r="UL1032" s="1"/>
      <c r="UM1032" s="1"/>
      <c r="UN1032" s="1"/>
      <c r="UO1032" s="1"/>
      <c r="UP1032" s="1"/>
      <c r="UQ1032" s="1"/>
      <c r="UR1032" s="1"/>
      <c r="US1032" s="1"/>
      <c r="UT1032" s="1"/>
      <c r="UU1032" s="1"/>
      <c r="UV1032" s="1"/>
      <c r="UW1032" s="1"/>
      <c r="UX1032" s="1"/>
      <c r="UY1032" s="1"/>
      <c r="UZ1032" s="1"/>
      <c r="VA1032" s="1"/>
      <c r="VB1032" s="1"/>
      <c r="VC1032" s="1"/>
      <c r="VD1032" s="1"/>
      <c r="VE1032" s="1"/>
      <c r="VF1032" s="1"/>
      <c r="VG1032" s="1"/>
      <c r="VH1032" s="1"/>
      <c r="VI1032" s="1"/>
      <c r="VJ1032" s="1"/>
      <c r="VK1032" s="1"/>
      <c r="VL1032" s="1"/>
      <c r="VM1032" s="1"/>
      <c r="VN1032" s="1"/>
      <c r="VO1032" s="1"/>
      <c r="VP1032" s="1"/>
      <c r="VQ1032" s="1"/>
      <c r="VR1032" s="1"/>
      <c r="VS1032" s="1"/>
      <c r="VT1032" s="1"/>
      <c r="VU1032" s="1"/>
      <c r="VV1032" s="1"/>
      <c r="VW1032" s="1"/>
      <c r="VX1032" s="1"/>
      <c r="VY1032" s="1"/>
      <c r="VZ1032" s="1"/>
      <c r="WA1032" s="1"/>
      <c r="WB1032" s="1"/>
      <c r="WC1032" s="1"/>
      <c r="WD1032" s="1"/>
      <c r="WE1032" s="1"/>
      <c r="WF1032" s="1"/>
      <c r="WG1032" s="1"/>
      <c r="WH1032" s="1"/>
      <c r="WI1032" s="1"/>
      <c r="WJ1032" s="1"/>
      <c r="WK1032" s="1"/>
      <c r="WL1032" s="1"/>
      <c r="WM1032" s="1"/>
      <c r="WN1032" s="1"/>
      <c r="WO1032" s="1"/>
      <c r="WP1032" s="1"/>
      <c r="WQ1032" s="1"/>
      <c r="WR1032" s="1"/>
      <c r="WS1032" s="1"/>
      <c r="WT1032" s="1"/>
      <c r="WU1032" s="1"/>
      <c r="WV1032" s="1"/>
      <c r="WW1032" s="1"/>
      <c r="WX1032" s="1"/>
      <c r="WY1032" s="1"/>
      <c r="WZ1032" s="1"/>
      <c r="XA1032" s="1"/>
      <c r="XB1032" s="1"/>
      <c r="XC1032" s="1"/>
      <c r="XD1032" s="1"/>
      <c r="XE1032" s="1"/>
      <c r="XF1032" s="1"/>
      <c r="XG1032" s="1"/>
      <c r="XH1032" s="1"/>
      <c r="XI1032" s="1"/>
      <c r="XJ1032" s="1"/>
      <c r="XK1032" s="1"/>
      <c r="XL1032" s="1"/>
      <c r="XM1032" s="1"/>
      <c r="XN1032" s="1"/>
      <c r="XO1032" s="1"/>
      <c r="XP1032" s="1"/>
      <c r="XQ1032" s="1"/>
      <c r="XR1032" s="1"/>
      <c r="XS1032" s="1"/>
      <c r="XT1032" s="1"/>
      <c r="XU1032" s="1"/>
      <c r="XV1032" s="1"/>
      <c r="XW1032" s="1"/>
      <c r="XX1032" s="1"/>
      <c r="XY1032" s="1"/>
      <c r="XZ1032" s="1"/>
      <c r="YA1032" s="1"/>
      <c r="YB1032" s="1"/>
      <c r="YC1032" s="1"/>
      <c r="YD1032" s="1"/>
      <c r="YE1032" s="1"/>
      <c r="YF1032" s="1"/>
      <c r="YG1032" s="1"/>
      <c r="YH1032" s="1"/>
      <c r="YI1032" s="1"/>
      <c r="YJ1032" s="1"/>
      <c r="YK1032" s="1"/>
      <c r="YL1032" s="1"/>
      <c r="YM1032" s="1"/>
      <c r="YN1032" s="1"/>
      <c r="YO1032" s="1"/>
      <c r="YP1032" s="1"/>
      <c r="YQ1032" s="1"/>
      <c r="YR1032" s="1"/>
      <c r="YS1032" s="1"/>
      <c r="YT1032" s="1"/>
      <c r="YU1032" s="1"/>
      <c r="YV1032" s="1"/>
      <c r="YW1032" s="1"/>
      <c r="YX1032" s="1"/>
      <c r="YY1032" s="1"/>
      <c r="YZ1032" s="1"/>
      <c r="ZA1032" s="1"/>
      <c r="ZB1032" s="1"/>
      <c r="ZC1032" s="1"/>
      <c r="ZD1032" s="1"/>
      <c r="ZE1032" s="1"/>
      <c r="ZF1032" s="1"/>
      <c r="ZG1032" s="1"/>
      <c r="ZH1032" s="1"/>
      <c r="ZI1032" s="1"/>
      <c r="ZJ1032" s="1"/>
      <c r="ZK1032" s="1"/>
      <c r="ZL1032" s="1"/>
      <c r="ZM1032" s="1"/>
      <c r="ZN1032" s="1"/>
      <c r="ZO1032" s="1"/>
      <c r="ZP1032" s="1"/>
      <c r="ZQ1032" s="1"/>
      <c r="ZR1032" s="1"/>
      <c r="ZS1032" s="1"/>
      <c r="ZT1032" s="1"/>
      <c r="ZU1032" s="1"/>
      <c r="ZV1032" s="1"/>
      <c r="ZW1032" s="1"/>
      <c r="ZX1032" s="1"/>
      <c r="ZY1032" s="1"/>
      <c r="ZZ1032" s="1"/>
      <c r="AAA1032" s="1"/>
      <c r="AAB1032" s="1"/>
      <c r="AAC1032" s="1"/>
      <c r="AAD1032" s="1"/>
      <c r="AAE1032" s="1"/>
      <c r="AAF1032" s="1"/>
      <c r="AAG1032" s="1"/>
      <c r="AAH1032" s="1"/>
      <c r="AAI1032" s="1"/>
      <c r="AAJ1032" s="1"/>
      <c r="AAK1032" s="1"/>
      <c r="AAL1032" s="1"/>
      <c r="AAM1032" s="1"/>
      <c r="AAN1032" s="1"/>
      <c r="AAO1032" s="1"/>
      <c r="AAP1032" s="1"/>
      <c r="AAQ1032" s="1"/>
      <c r="AAR1032" s="1"/>
      <c r="AAS1032" s="1"/>
      <c r="AAT1032" s="1"/>
      <c r="AAU1032" s="1"/>
      <c r="AAV1032" s="1"/>
      <c r="AAW1032" s="1"/>
      <c r="AAX1032" s="1"/>
      <c r="AAY1032" s="1"/>
      <c r="AAZ1032" s="1"/>
      <c r="ABA1032" s="1"/>
      <c r="ABB1032" s="1"/>
      <c r="ABC1032" s="1"/>
      <c r="ABD1032" s="1"/>
      <c r="ABE1032" s="1"/>
      <c r="ABF1032" s="1"/>
      <c r="ABG1032" s="1"/>
      <c r="ABH1032" s="1"/>
      <c r="ABI1032" s="1"/>
      <c r="ABJ1032" s="1"/>
      <c r="ABK1032" s="1"/>
      <c r="ABL1032" s="1"/>
      <c r="ABM1032" s="1"/>
      <c r="ABN1032" s="1"/>
      <c r="ABO1032" s="1"/>
      <c r="ABP1032" s="1"/>
      <c r="ABQ1032" s="1"/>
      <c r="ABR1032" s="1"/>
      <c r="ABS1032" s="1"/>
      <c r="ABT1032" s="1"/>
      <c r="ABU1032" s="1"/>
      <c r="ABV1032" s="1"/>
      <c r="ABW1032" s="1"/>
      <c r="ABX1032" s="1"/>
      <c r="ABY1032" s="1"/>
      <c r="ABZ1032" s="1"/>
      <c r="ACA1032" s="1"/>
      <c r="ACB1032" s="1"/>
      <c r="ACC1032" s="1"/>
      <c r="ACD1032" s="1"/>
      <c r="ACE1032" s="1"/>
      <c r="ACF1032" s="1"/>
      <c r="ACG1032" s="1"/>
      <c r="ACH1032" s="1"/>
      <c r="ACI1032" s="1"/>
      <c r="ACJ1032" s="1"/>
      <c r="ACK1032" s="1"/>
      <c r="ACL1032" s="1"/>
      <c r="ACM1032" s="1"/>
      <c r="ACN1032" s="1"/>
      <c r="ACO1032" s="1"/>
      <c r="ACP1032" s="1"/>
      <c r="ACQ1032" s="1"/>
      <c r="ACR1032" s="1"/>
      <c r="ACS1032" s="1"/>
      <c r="ACT1032" s="1"/>
      <c r="ACU1032" s="1"/>
      <c r="ACV1032" s="1"/>
      <c r="ACW1032" s="1"/>
      <c r="ACX1032" s="1"/>
      <c r="ACY1032" s="1"/>
      <c r="ACZ1032" s="1"/>
      <c r="ADA1032" s="1"/>
      <c r="ADB1032" s="1"/>
      <c r="ADC1032" s="1"/>
      <c r="ADD1032" s="1"/>
      <c r="ADE1032" s="1"/>
      <c r="ADF1032" s="1"/>
      <c r="ADG1032" s="1"/>
      <c r="ADH1032" s="1"/>
      <c r="ADI1032" s="1"/>
      <c r="ADJ1032" s="1"/>
      <c r="ADK1032" s="1"/>
      <c r="ADL1032" s="1"/>
      <c r="ADM1032" s="1"/>
      <c r="ADN1032" s="1"/>
      <c r="ADO1032" s="1"/>
      <c r="ADP1032" s="1"/>
      <c r="ADQ1032" s="1"/>
      <c r="ADR1032" s="1"/>
      <c r="ADS1032" s="1"/>
      <c r="ADT1032" s="1"/>
      <c r="ADU1032" s="1"/>
      <c r="ADV1032" s="1"/>
      <c r="ADW1032" s="1"/>
      <c r="ADX1032" s="1"/>
      <c r="ADY1032" s="1"/>
      <c r="ADZ1032" s="1"/>
      <c r="AEA1032" s="1"/>
      <c r="AEB1032" s="1"/>
      <c r="AEC1032" s="1"/>
      <c r="AED1032" s="1"/>
      <c r="AEE1032" s="1"/>
      <c r="AEF1032" s="1"/>
      <c r="AEG1032" s="1"/>
      <c r="AEH1032" s="1"/>
      <c r="AEI1032" s="1"/>
      <c r="AEJ1032" s="1"/>
      <c r="AEK1032" s="1"/>
      <c r="AEL1032" s="1"/>
      <c r="AEM1032" s="1"/>
      <c r="AEN1032" s="1"/>
      <c r="AEO1032" s="1"/>
      <c r="AEP1032" s="1"/>
      <c r="AEQ1032" s="1"/>
      <c r="AER1032" s="1"/>
      <c r="AES1032" s="1"/>
      <c r="AET1032" s="1"/>
      <c r="AEU1032" s="1"/>
      <c r="AEV1032" s="1"/>
      <c r="AEW1032" s="1"/>
      <c r="AEX1032" s="1"/>
      <c r="AEY1032" s="1"/>
      <c r="AEZ1032" s="1"/>
      <c r="AFA1032" s="1"/>
      <c r="AFB1032" s="1"/>
      <c r="AFC1032" s="1"/>
      <c r="AFD1032" s="1"/>
      <c r="AFE1032" s="1"/>
      <c r="AFF1032" s="1"/>
      <c r="AFG1032" s="1"/>
      <c r="AFH1032" s="1"/>
      <c r="AFI1032" s="1"/>
      <c r="AFJ1032" s="1"/>
      <c r="AFK1032" s="1"/>
      <c r="AFL1032" s="1"/>
      <c r="AFM1032" s="1"/>
      <c r="AFN1032" s="1"/>
      <c r="AFO1032" s="1"/>
      <c r="AFP1032" s="1"/>
      <c r="AFQ1032" s="1"/>
      <c r="AFR1032" s="1"/>
      <c r="AFS1032" s="1"/>
      <c r="AFT1032" s="1"/>
      <c r="AFU1032" s="1"/>
      <c r="AFV1032" s="1"/>
      <c r="AFW1032" s="1"/>
      <c r="AFX1032" s="1"/>
      <c r="AFY1032" s="1"/>
      <c r="AFZ1032" s="1"/>
      <c r="AGA1032" s="1"/>
      <c r="AGB1032" s="1"/>
      <c r="AGC1032" s="1"/>
      <c r="AGD1032" s="1"/>
      <c r="AGE1032" s="1"/>
      <c r="AGF1032" s="1"/>
      <c r="AGG1032" s="1"/>
      <c r="AGH1032" s="1"/>
      <c r="AGI1032" s="1"/>
      <c r="AGJ1032" s="1"/>
      <c r="AGK1032" s="1"/>
      <c r="AGL1032" s="1"/>
      <c r="AGM1032" s="1"/>
      <c r="AGN1032" s="1"/>
      <c r="AGO1032" s="1"/>
      <c r="AGP1032" s="1"/>
      <c r="AGQ1032" s="1"/>
      <c r="AGR1032" s="1"/>
      <c r="AGS1032" s="1"/>
      <c r="AGT1032" s="1"/>
      <c r="AGU1032" s="1"/>
      <c r="AGV1032" s="1"/>
      <c r="AGW1032" s="1"/>
      <c r="AGX1032" s="1"/>
      <c r="AGY1032" s="1"/>
      <c r="AGZ1032" s="1"/>
      <c r="AHA1032" s="1"/>
      <c r="AHB1032" s="1"/>
      <c r="AHC1032" s="1"/>
      <c r="AHD1032" s="1"/>
      <c r="AHE1032" s="1"/>
      <c r="AHF1032" s="1"/>
      <c r="AHG1032" s="1"/>
      <c r="AHH1032" s="1"/>
      <c r="AHI1032" s="1"/>
      <c r="AHJ1032" s="1"/>
      <c r="AHK1032" s="1"/>
      <c r="AHL1032" s="1"/>
      <c r="AHM1032" s="1"/>
      <c r="AHN1032" s="1"/>
      <c r="AHO1032" s="1"/>
      <c r="AHP1032" s="1"/>
      <c r="AHQ1032" s="1"/>
      <c r="AHR1032" s="1"/>
      <c r="AHS1032" s="1"/>
      <c r="AHT1032" s="1"/>
      <c r="AHU1032" s="1"/>
      <c r="AHV1032" s="1"/>
      <c r="AHW1032" s="1"/>
      <c r="AHX1032" s="1"/>
      <c r="AHY1032" s="1"/>
      <c r="AHZ1032" s="1"/>
      <c r="AIA1032" s="1"/>
      <c r="AIB1032" s="1"/>
      <c r="AIC1032" s="1"/>
      <c r="AID1032" s="1"/>
      <c r="AIE1032" s="1"/>
      <c r="AIF1032" s="1"/>
      <c r="AIG1032" s="1"/>
      <c r="AIH1032" s="1"/>
      <c r="AII1032" s="1"/>
      <c r="AIJ1032" s="1"/>
      <c r="AIK1032" s="1"/>
      <c r="AIL1032" s="1"/>
      <c r="AIM1032" s="1"/>
      <c r="AIN1032" s="1"/>
      <c r="AIO1032" s="1"/>
      <c r="AIP1032" s="1"/>
      <c r="AIQ1032" s="1"/>
      <c r="AIR1032" s="1"/>
      <c r="AIS1032" s="1"/>
      <c r="AIT1032" s="1"/>
      <c r="AIU1032" s="1"/>
    </row>
    <row r="1033" spans="1:931" s="5" customFormat="1" ht="37.5" x14ac:dyDescent="0.3">
      <c r="A1033" s="24">
        <f t="shared" si="211"/>
        <v>127</v>
      </c>
      <c r="B1033" s="111">
        <v>55</v>
      </c>
      <c r="C1033" s="47" t="s">
        <v>508</v>
      </c>
      <c r="D1033" s="111">
        <v>1976</v>
      </c>
      <c r="E1033" s="111" t="s">
        <v>24</v>
      </c>
      <c r="F1033" s="112" t="s">
        <v>216</v>
      </c>
      <c r="G1033" s="111" t="s">
        <v>25</v>
      </c>
      <c r="H1033" s="111">
        <v>3</v>
      </c>
      <c r="I1033" s="113">
        <v>2971.5</v>
      </c>
      <c r="J1033" s="113">
        <v>1782.9</v>
      </c>
      <c r="K1033" s="40" t="s">
        <v>32</v>
      </c>
      <c r="L1033" s="115">
        <f t="shared" si="218"/>
        <v>585385.5</v>
      </c>
      <c r="M1033" s="115">
        <f>L1033</f>
        <v>585385.5</v>
      </c>
      <c r="N1033" s="115">
        <f t="shared" si="219"/>
        <v>61450.62</v>
      </c>
      <c r="O1033" s="115">
        <f t="shared" si="220"/>
        <v>646836.12</v>
      </c>
      <c r="P1033" s="115">
        <f>O1033</f>
        <v>646836.12</v>
      </c>
      <c r="Q1033" s="115">
        <v>197</v>
      </c>
      <c r="R1033" s="34">
        <v>20.68</v>
      </c>
      <c r="S1033" s="112" t="s">
        <v>183</v>
      </c>
      <c r="T1033" s="112" t="s">
        <v>429</v>
      </c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  <c r="KH1033" s="1"/>
      <c r="KI1033" s="1"/>
      <c r="KJ1033" s="1"/>
      <c r="KK1033" s="1"/>
      <c r="KL1033" s="1"/>
      <c r="KM1033" s="1"/>
      <c r="KN1033" s="1"/>
      <c r="KO1033" s="1"/>
      <c r="KP1033" s="1"/>
      <c r="KQ1033" s="1"/>
      <c r="KR1033" s="1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1"/>
      <c r="LP1033" s="1"/>
      <c r="LQ1033" s="1"/>
      <c r="LR1033" s="1"/>
      <c r="LS1033" s="1"/>
      <c r="LT1033" s="1"/>
      <c r="LU1033" s="1"/>
      <c r="LV1033" s="1"/>
      <c r="LW1033" s="1"/>
      <c r="LX1033" s="1"/>
      <c r="LY1033" s="1"/>
      <c r="LZ1033" s="1"/>
      <c r="MA1033" s="1"/>
      <c r="MB1033" s="1"/>
      <c r="MC1033" s="1"/>
      <c r="MD1033" s="1"/>
      <c r="ME1033" s="1"/>
      <c r="MF1033" s="1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1"/>
      <c r="MR1033" s="1"/>
      <c r="MS1033" s="1"/>
      <c r="MT1033" s="1"/>
      <c r="MU1033" s="1"/>
      <c r="MV1033" s="1"/>
      <c r="MW1033" s="1"/>
      <c r="MX1033" s="1"/>
      <c r="MY1033" s="1"/>
      <c r="MZ1033" s="1"/>
      <c r="NA1033" s="1"/>
      <c r="NB1033" s="1"/>
      <c r="NC1033" s="1"/>
      <c r="ND1033" s="1"/>
      <c r="NE1033" s="1"/>
      <c r="NF1033" s="1"/>
      <c r="NG1033" s="1"/>
      <c r="NH1033" s="1"/>
      <c r="NI1033" s="1"/>
      <c r="NJ1033" s="1"/>
      <c r="NK1033" s="1"/>
      <c r="NL1033" s="1"/>
      <c r="NM1033" s="1"/>
      <c r="NN1033" s="1"/>
      <c r="NO1033" s="1"/>
      <c r="NP1033" s="1"/>
      <c r="NQ1033" s="1"/>
      <c r="NR1033" s="1"/>
      <c r="NS1033" s="1"/>
      <c r="NT1033" s="1"/>
      <c r="NU1033" s="1"/>
      <c r="NV1033" s="1"/>
      <c r="NW1033" s="1"/>
      <c r="NX1033" s="1"/>
      <c r="NY1033" s="1"/>
      <c r="NZ1033" s="1"/>
      <c r="OA1033" s="1"/>
      <c r="OB1033" s="1"/>
      <c r="OC1033" s="1"/>
      <c r="OD1033" s="1"/>
      <c r="OE1033" s="1"/>
      <c r="OF1033" s="1"/>
      <c r="OG1033" s="1"/>
      <c r="OH1033" s="1"/>
      <c r="OI1033" s="1"/>
      <c r="OJ1033" s="1"/>
      <c r="OK1033" s="1"/>
      <c r="OL1033" s="1"/>
      <c r="OM1033" s="1"/>
      <c r="ON1033" s="1"/>
      <c r="OO1033" s="1"/>
      <c r="OP1033" s="1"/>
      <c r="OQ1033" s="1"/>
      <c r="OR1033" s="1"/>
      <c r="OS1033" s="1"/>
      <c r="OT1033" s="1"/>
      <c r="OU1033" s="1"/>
      <c r="OV1033" s="1"/>
      <c r="OW1033" s="1"/>
      <c r="OX1033" s="1"/>
      <c r="OY1033" s="1"/>
      <c r="OZ1033" s="1"/>
      <c r="PA1033" s="1"/>
      <c r="PB1033" s="1"/>
      <c r="PC1033" s="1"/>
      <c r="PD1033" s="1"/>
      <c r="PE1033" s="1"/>
      <c r="PF1033" s="1"/>
      <c r="PG1033" s="1"/>
      <c r="PH1033" s="1"/>
      <c r="PI1033" s="1"/>
      <c r="PJ1033" s="1"/>
      <c r="PK1033" s="1"/>
      <c r="PL1033" s="1"/>
      <c r="PM1033" s="1"/>
      <c r="PN1033" s="1"/>
      <c r="PO1033" s="1"/>
      <c r="PP1033" s="1"/>
      <c r="PQ1033" s="1"/>
      <c r="PR1033" s="1"/>
      <c r="PS1033" s="1"/>
      <c r="PT1033" s="1"/>
      <c r="PU1033" s="1"/>
      <c r="PV1033" s="1"/>
      <c r="PW1033" s="1"/>
      <c r="PX1033" s="1"/>
      <c r="PY1033" s="1"/>
      <c r="PZ1033" s="1"/>
      <c r="QA1033" s="1"/>
      <c r="QB1033" s="1"/>
      <c r="QC1033" s="1"/>
      <c r="QD1033" s="1"/>
      <c r="QE1033" s="1"/>
      <c r="QF1033" s="1"/>
      <c r="QG1033" s="1"/>
      <c r="QH1033" s="1"/>
      <c r="QI1033" s="1"/>
      <c r="QJ1033" s="1"/>
      <c r="QK1033" s="1"/>
      <c r="QL1033" s="1"/>
      <c r="QM1033" s="1"/>
      <c r="QN1033" s="1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1"/>
      <c r="RR1033" s="1"/>
      <c r="RS1033" s="1"/>
      <c r="RT1033" s="1"/>
      <c r="RU1033" s="1"/>
      <c r="RV1033" s="1"/>
      <c r="RW1033" s="1"/>
      <c r="RX1033" s="1"/>
      <c r="RY1033" s="1"/>
      <c r="RZ1033" s="1"/>
      <c r="SA1033" s="1"/>
      <c r="SB1033" s="1"/>
      <c r="SC1033" s="1"/>
      <c r="SD1033" s="1"/>
      <c r="SE1033" s="1"/>
      <c r="SF1033" s="1"/>
      <c r="SG1033" s="1"/>
      <c r="SH1033" s="1"/>
      <c r="SI1033" s="1"/>
      <c r="SJ1033" s="1"/>
      <c r="SK1033" s="1"/>
      <c r="SL1033" s="1"/>
      <c r="SM1033" s="1"/>
      <c r="SN1033" s="1"/>
      <c r="SO1033" s="1"/>
      <c r="SP1033" s="1"/>
      <c r="SQ1033" s="1"/>
      <c r="SR1033" s="1"/>
      <c r="SS1033" s="1"/>
      <c r="ST1033" s="1"/>
      <c r="SU1033" s="1"/>
      <c r="SV1033" s="1"/>
      <c r="SW1033" s="1"/>
      <c r="SX1033" s="1"/>
      <c r="SY1033" s="1"/>
      <c r="SZ1033" s="1"/>
      <c r="TA1033" s="1"/>
      <c r="TB1033" s="1"/>
      <c r="TC1033" s="1"/>
      <c r="TD1033" s="1"/>
      <c r="TE1033" s="1"/>
      <c r="TF1033" s="1"/>
      <c r="TG1033" s="1"/>
      <c r="TH1033" s="1"/>
      <c r="TI1033" s="1"/>
      <c r="TJ1033" s="1"/>
      <c r="TK1033" s="1"/>
      <c r="TL1033" s="1"/>
      <c r="TM1033" s="1"/>
      <c r="TN1033" s="1"/>
      <c r="TO1033" s="1"/>
      <c r="TP1033" s="1"/>
      <c r="TQ1033" s="1"/>
      <c r="TR1033" s="1"/>
      <c r="TS1033" s="1"/>
      <c r="TT1033" s="1"/>
      <c r="TU1033" s="1"/>
      <c r="TV1033" s="1"/>
      <c r="TW1033" s="1"/>
      <c r="TX1033" s="1"/>
      <c r="TY1033" s="1"/>
      <c r="TZ1033" s="1"/>
      <c r="UA1033" s="1"/>
      <c r="UB1033" s="1"/>
      <c r="UC1033" s="1"/>
      <c r="UD1033" s="1"/>
      <c r="UE1033" s="1"/>
      <c r="UF1033" s="1"/>
      <c r="UG1033" s="1"/>
      <c r="UH1033" s="1"/>
      <c r="UI1033" s="1"/>
      <c r="UJ1033" s="1"/>
      <c r="UK1033" s="1"/>
      <c r="UL1033" s="1"/>
      <c r="UM1033" s="1"/>
      <c r="UN1033" s="1"/>
      <c r="UO1033" s="1"/>
      <c r="UP1033" s="1"/>
      <c r="UQ1033" s="1"/>
      <c r="UR1033" s="1"/>
      <c r="US1033" s="1"/>
      <c r="UT1033" s="1"/>
      <c r="UU1033" s="1"/>
      <c r="UV1033" s="1"/>
      <c r="UW1033" s="1"/>
      <c r="UX1033" s="1"/>
      <c r="UY1033" s="1"/>
      <c r="UZ1033" s="1"/>
      <c r="VA1033" s="1"/>
      <c r="VB1033" s="1"/>
      <c r="VC1033" s="1"/>
      <c r="VD1033" s="1"/>
      <c r="VE1033" s="1"/>
      <c r="VF1033" s="1"/>
      <c r="VG1033" s="1"/>
      <c r="VH1033" s="1"/>
      <c r="VI1033" s="1"/>
      <c r="VJ1033" s="1"/>
      <c r="VK1033" s="1"/>
      <c r="VL1033" s="1"/>
      <c r="VM1033" s="1"/>
      <c r="VN1033" s="1"/>
      <c r="VO1033" s="1"/>
      <c r="VP1033" s="1"/>
      <c r="VQ1033" s="1"/>
      <c r="VR1033" s="1"/>
      <c r="VS1033" s="1"/>
      <c r="VT1033" s="1"/>
      <c r="VU1033" s="1"/>
      <c r="VV1033" s="1"/>
      <c r="VW1033" s="1"/>
      <c r="VX1033" s="1"/>
      <c r="VY1033" s="1"/>
      <c r="VZ1033" s="1"/>
      <c r="WA1033" s="1"/>
      <c r="WB1033" s="1"/>
      <c r="WC1033" s="1"/>
      <c r="WD1033" s="1"/>
      <c r="WE1033" s="1"/>
      <c r="WF1033" s="1"/>
      <c r="WG1033" s="1"/>
      <c r="WH1033" s="1"/>
      <c r="WI1033" s="1"/>
      <c r="WJ1033" s="1"/>
      <c r="WK1033" s="1"/>
      <c r="WL1033" s="1"/>
      <c r="WM1033" s="1"/>
      <c r="WN1033" s="1"/>
      <c r="WO1033" s="1"/>
      <c r="WP1033" s="1"/>
      <c r="WQ1033" s="1"/>
      <c r="WR1033" s="1"/>
      <c r="WS1033" s="1"/>
      <c r="WT1033" s="1"/>
      <c r="WU1033" s="1"/>
      <c r="WV1033" s="1"/>
      <c r="WW1033" s="1"/>
      <c r="WX1033" s="1"/>
      <c r="WY1033" s="1"/>
      <c r="WZ1033" s="1"/>
      <c r="XA1033" s="1"/>
      <c r="XB1033" s="1"/>
      <c r="XC1033" s="1"/>
      <c r="XD1033" s="1"/>
      <c r="XE1033" s="1"/>
      <c r="XF1033" s="1"/>
      <c r="XG1033" s="1"/>
      <c r="XH1033" s="1"/>
      <c r="XI1033" s="1"/>
      <c r="XJ1033" s="1"/>
      <c r="XK1033" s="1"/>
      <c r="XL1033" s="1"/>
      <c r="XM1033" s="1"/>
      <c r="XN1033" s="1"/>
      <c r="XO1033" s="1"/>
      <c r="XP1033" s="1"/>
      <c r="XQ1033" s="1"/>
      <c r="XR1033" s="1"/>
      <c r="XS1033" s="1"/>
      <c r="XT1033" s="1"/>
      <c r="XU1033" s="1"/>
      <c r="XV1033" s="1"/>
      <c r="XW1033" s="1"/>
      <c r="XX1033" s="1"/>
      <c r="XY1033" s="1"/>
      <c r="XZ1033" s="1"/>
      <c r="YA1033" s="1"/>
      <c r="YB1033" s="1"/>
      <c r="YC1033" s="1"/>
      <c r="YD1033" s="1"/>
      <c r="YE1033" s="1"/>
      <c r="YF1033" s="1"/>
      <c r="YG1033" s="1"/>
      <c r="YH1033" s="1"/>
      <c r="YI1033" s="1"/>
      <c r="YJ1033" s="1"/>
      <c r="YK1033" s="1"/>
      <c r="YL1033" s="1"/>
      <c r="YM1033" s="1"/>
      <c r="YN1033" s="1"/>
      <c r="YO1033" s="1"/>
      <c r="YP1033" s="1"/>
      <c r="YQ1033" s="1"/>
      <c r="YR1033" s="1"/>
      <c r="YS1033" s="1"/>
      <c r="YT1033" s="1"/>
      <c r="YU1033" s="1"/>
      <c r="YV1033" s="1"/>
      <c r="YW1033" s="1"/>
      <c r="YX1033" s="1"/>
      <c r="YY1033" s="1"/>
      <c r="YZ1033" s="1"/>
      <c r="ZA1033" s="1"/>
      <c r="ZB1033" s="1"/>
      <c r="ZC1033" s="1"/>
      <c r="ZD1033" s="1"/>
      <c r="ZE1033" s="1"/>
      <c r="ZF1033" s="1"/>
      <c r="ZG1033" s="1"/>
      <c r="ZH1033" s="1"/>
      <c r="ZI1033" s="1"/>
      <c r="ZJ1033" s="1"/>
      <c r="ZK1033" s="1"/>
      <c r="ZL1033" s="1"/>
      <c r="ZM1033" s="1"/>
      <c r="ZN1033" s="1"/>
      <c r="ZO1033" s="1"/>
      <c r="ZP1033" s="1"/>
      <c r="ZQ1033" s="1"/>
      <c r="ZR1033" s="1"/>
      <c r="ZS1033" s="1"/>
      <c r="ZT1033" s="1"/>
      <c r="ZU1033" s="1"/>
      <c r="ZV1033" s="1"/>
      <c r="ZW1033" s="1"/>
      <c r="ZX1033" s="1"/>
      <c r="ZY1033" s="1"/>
      <c r="ZZ1033" s="1"/>
      <c r="AAA1033" s="1"/>
      <c r="AAB1033" s="1"/>
      <c r="AAC1033" s="1"/>
      <c r="AAD1033" s="1"/>
      <c r="AAE1033" s="1"/>
      <c r="AAF1033" s="1"/>
      <c r="AAG1033" s="1"/>
      <c r="AAH1033" s="1"/>
      <c r="AAI1033" s="1"/>
      <c r="AAJ1033" s="1"/>
      <c r="AAK1033" s="1"/>
      <c r="AAL1033" s="1"/>
      <c r="AAM1033" s="1"/>
      <c r="AAN1033" s="1"/>
      <c r="AAO1033" s="1"/>
      <c r="AAP1033" s="1"/>
      <c r="AAQ1033" s="1"/>
      <c r="AAR1033" s="1"/>
      <c r="AAS1033" s="1"/>
      <c r="AAT1033" s="1"/>
      <c r="AAU1033" s="1"/>
      <c r="AAV1033" s="1"/>
      <c r="AAW1033" s="1"/>
      <c r="AAX1033" s="1"/>
      <c r="AAY1033" s="1"/>
      <c r="AAZ1033" s="1"/>
      <c r="ABA1033" s="1"/>
      <c r="ABB1033" s="1"/>
      <c r="ABC1033" s="1"/>
      <c r="ABD1033" s="1"/>
      <c r="ABE1033" s="1"/>
      <c r="ABF1033" s="1"/>
      <c r="ABG1033" s="1"/>
      <c r="ABH1033" s="1"/>
      <c r="ABI1033" s="1"/>
      <c r="ABJ1033" s="1"/>
      <c r="ABK1033" s="1"/>
      <c r="ABL1033" s="1"/>
      <c r="ABM1033" s="1"/>
      <c r="ABN1033" s="1"/>
      <c r="ABO1033" s="1"/>
      <c r="ABP1033" s="1"/>
      <c r="ABQ1033" s="1"/>
      <c r="ABR1033" s="1"/>
      <c r="ABS1033" s="1"/>
      <c r="ABT1033" s="1"/>
      <c r="ABU1033" s="1"/>
      <c r="ABV1033" s="1"/>
      <c r="ABW1033" s="1"/>
      <c r="ABX1033" s="1"/>
      <c r="ABY1033" s="1"/>
      <c r="ABZ1033" s="1"/>
      <c r="ACA1033" s="1"/>
      <c r="ACB1033" s="1"/>
      <c r="ACC1033" s="1"/>
      <c r="ACD1033" s="1"/>
      <c r="ACE1033" s="1"/>
      <c r="ACF1033" s="1"/>
      <c r="ACG1033" s="1"/>
      <c r="ACH1033" s="1"/>
      <c r="ACI1033" s="1"/>
      <c r="ACJ1033" s="1"/>
      <c r="ACK1033" s="1"/>
      <c r="ACL1033" s="1"/>
      <c r="ACM1033" s="1"/>
      <c r="ACN1033" s="1"/>
      <c r="ACO1033" s="1"/>
      <c r="ACP1033" s="1"/>
      <c r="ACQ1033" s="1"/>
      <c r="ACR1033" s="1"/>
      <c r="ACS1033" s="1"/>
      <c r="ACT1033" s="1"/>
      <c r="ACU1033" s="1"/>
      <c r="ACV1033" s="1"/>
      <c r="ACW1033" s="1"/>
      <c r="ACX1033" s="1"/>
      <c r="ACY1033" s="1"/>
      <c r="ACZ1033" s="1"/>
      <c r="ADA1033" s="1"/>
      <c r="ADB1033" s="1"/>
      <c r="ADC1033" s="1"/>
      <c r="ADD1033" s="1"/>
      <c r="ADE1033" s="1"/>
      <c r="ADF1033" s="1"/>
      <c r="ADG1033" s="1"/>
      <c r="ADH1033" s="1"/>
      <c r="ADI1033" s="1"/>
      <c r="ADJ1033" s="1"/>
      <c r="ADK1033" s="1"/>
      <c r="ADL1033" s="1"/>
      <c r="ADM1033" s="1"/>
      <c r="ADN1033" s="1"/>
      <c r="ADO1033" s="1"/>
      <c r="ADP1033" s="1"/>
      <c r="ADQ1033" s="1"/>
      <c r="ADR1033" s="1"/>
      <c r="ADS1033" s="1"/>
      <c r="ADT1033" s="1"/>
      <c r="ADU1033" s="1"/>
      <c r="ADV1033" s="1"/>
      <c r="ADW1033" s="1"/>
      <c r="ADX1033" s="1"/>
      <c r="ADY1033" s="1"/>
      <c r="ADZ1033" s="1"/>
      <c r="AEA1033" s="1"/>
      <c r="AEB1033" s="1"/>
      <c r="AEC1033" s="1"/>
      <c r="AED1033" s="1"/>
      <c r="AEE1033" s="1"/>
      <c r="AEF1033" s="1"/>
      <c r="AEG1033" s="1"/>
      <c r="AEH1033" s="1"/>
      <c r="AEI1033" s="1"/>
      <c r="AEJ1033" s="1"/>
      <c r="AEK1033" s="1"/>
      <c r="AEL1033" s="1"/>
      <c r="AEM1033" s="1"/>
      <c r="AEN1033" s="1"/>
      <c r="AEO1033" s="1"/>
      <c r="AEP1033" s="1"/>
      <c r="AEQ1033" s="1"/>
      <c r="AER1033" s="1"/>
      <c r="AES1033" s="1"/>
      <c r="AET1033" s="1"/>
      <c r="AEU1033" s="1"/>
      <c r="AEV1033" s="1"/>
      <c r="AEW1033" s="1"/>
      <c r="AEX1033" s="1"/>
      <c r="AEY1033" s="1"/>
      <c r="AEZ1033" s="1"/>
      <c r="AFA1033" s="1"/>
      <c r="AFB1033" s="1"/>
      <c r="AFC1033" s="1"/>
      <c r="AFD1033" s="1"/>
      <c r="AFE1033" s="1"/>
      <c r="AFF1033" s="1"/>
      <c r="AFG1033" s="1"/>
      <c r="AFH1033" s="1"/>
      <c r="AFI1033" s="1"/>
      <c r="AFJ1033" s="1"/>
      <c r="AFK1033" s="1"/>
      <c r="AFL1033" s="1"/>
      <c r="AFM1033" s="1"/>
      <c r="AFN1033" s="1"/>
      <c r="AFO1033" s="1"/>
      <c r="AFP1033" s="1"/>
      <c r="AFQ1033" s="1"/>
      <c r="AFR1033" s="1"/>
      <c r="AFS1033" s="1"/>
      <c r="AFT1033" s="1"/>
      <c r="AFU1033" s="1"/>
      <c r="AFV1033" s="1"/>
      <c r="AFW1033" s="1"/>
      <c r="AFX1033" s="1"/>
      <c r="AFY1033" s="1"/>
      <c r="AFZ1033" s="1"/>
      <c r="AGA1033" s="1"/>
      <c r="AGB1033" s="1"/>
      <c r="AGC1033" s="1"/>
      <c r="AGD1033" s="1"/>
      <c r="AGE1033" s="1"/>
      <c r="AGF1033" s="1"/>
      <c r="AGG1033" s="1"/>
      <c r="AGH1033" s="1"/>
      <c r="AGI1033" s="1"/>
      <c r="AGJ1033" s="1"/>
      <c r="AGK1033" s="1"/>
      <c r="AGL1033" s="1"/>
      <c r="AGM1033" s="1"/>
      <c r="AGN1033" s="1"/>
      <c r="AGO1033" s="1"/>
      <c r="AGP1033" s="1"/>
      <c r="AGQ1033" s="1"/>
      <c r="AGR1033" s="1"/>
      <c r="AGS1033" s="1"/>
      <c r="AGT1033" s="1"/>
      <c r="AGU1033" s="1"/>
      <c r="AGV1033" s="1"/>
      <c r="AGW1033" s="1"/>
      <c r="AGX1033" s="1"/>
      <c r="AGY1033" s="1"/>
      <c r="AGZ1033" s="1"/>
      <c r="AHA1033" s="1"/>
      <c r="AHB1033" s="1"/>
      <c r="AHC1033" s="1"/>
      <c r="AHD1033" s="1"/>
      <c r="AHE1033" s="1"/>
      <c r="AHF1033" s="1"/>
      <c r="AHG1033" s="1"/>
      <c r="AHH1033" s="1"/>
      <c r="AHI1033" s="1"/>
      <c r="AHJ1033" s="1"/>
      <c r="AHK1033" s="1"/>
      <c r="AHL1033" s="1"/>
      <c r="AHM1033" s="1"/>
      <c r="AHN1033" s="1"/>
      <c r="AHO1033" s="1"/>
      <c r="AHP1033" s="1"/>
      <c r="AHQ1033" s="1"/>
      <c r="AHR1033" s="1"/>
      <c r="AHS1033" s="1"/>
      <c r="AHT1033" s="1"/>
      <c r="AHU1033" s="1"/>
      <c r="AHV1033" s="1"/>
      <c r="AHW1033" s="1"/>
      <c r="AHX1033" s="1"/>
      <c r="AHY1033" s="1"/>
      <c r="AHZ1033" s="1"/>
      <c r="AIA1033" s="1"/>
      <c r="AIB1033" s="1"/>
      <c r="AIC1033" s="1"/>
      <c r="AID1033" s="1"/>
      <c r="AIE1033" s="1"/>
      <c r="AIF1033" s="1"/>
      <c r="AIG1033" s="1"/>
      <c r="AIH1033" s="1"/>
      <c r="AII1033" s="1"/>
      <c r="AIJ1033" s="1"/>
      <c r="AIK1033" s="1"/>
      <c r="AIL1033" s="1"/>
      <c r="AIM1033" s="1"/>
      <c r="AIN1033" s="1"/>
      <c r="AIO1033" s="1"/>
      <c r="AIP1033" s="1"/>
      <c r="AIQ1033" s="1"/>
      <c r="AIR1033" s="1"/>
      <c r="AIS1033" s="1"/>
      <c r="AIT1033" s="1"/>
      <c r="AIU1033" s="1"/>
    </row>
    <row r="1034" spans="1:931" s="5" customFormat="1" ht="37.5" x14ac:dyDescent="0.3">
      <c r="A1034" s="24">
        <f t="shared" si="211"/>
        <v>128</v>
      </c>
      <c r="B1034" s="111">
        <v>56</v>
      </c>
      <c r="C1034" s="47" t="s">
        <v>509</v>
      </c>
      <c r="D1034" s="111">
        <v>1976</v>
      </c>
      <c r="E1034" s="111" t="s">
        <v>24</v>
      </c>
      <c r="F1034" s="112" t="s">
        <v>216</v>
      </c>
      <c r="G1034" s="111" t="s">
        <v>57</v>
      </c>
      <c r="H1034" s="111">
        <v>3</v>
      </c>
      <c r="I1034" s="113">
        <v>3621.8</v>
      </c>
      <c r="J1034" s="113">
        <v>2170.6999999999998</v>
      </c>
      <c r="K1034" s="40" t="s">
        <v>32</v>
      </c>
      <c r="L1034" s="115">
        <f t="shared" si="218"/>
        <v>770356.86</v>
      </c>
      <c r="M1034" s="145">
        <f>L1034+L1035</f>
        <v>2050300.98</v>
      </c>
      <c r="N1034" s="115">
        <f t="shared" si="219"/>
        <v>74898.824000000008</v>
      </c>
      <c r="O1034" s="115">
        <f t="shared" si="220"/>
        <v>845255.68400000001</v>
      </c>
      <c r="P1034" s="145">
        <f>O1034+O1035</f>
        <v>2201619.784</v>
      </c>
      <c r="Q1034" s="115">
        <v>212.7</v>
      </c>
      <c r="R1034" s="34">
        <v>20.68</v>
      </c>
      <c r="S1034" s="112" t="s">
        <v>183</v>
      </c>
      <c r="T1034" s="112" t="s">
        <v>429</v>
      </c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  <c r="KH1034" s="1"/>
      <c r="KI1034" s="1"/>
      <c r="KJ1034" s="1"/>
      <c r="KK1034" s="1"/>
      <c r="KL1034" s="1"/>
      <c r="KM1034" s="1"/>
      <c r="KN1034" s="1"/>
      <c r="KO1034" s="1"/>
      <c r="KP1034" s="1"/>
      <c r="KQ1034" s="1"/>
      <c r="KR1034" s="1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1"/>
      <c r="LP1034" s="1"/>
      <c r="LQ1034" s="1"/>
      <c r="LR1034" s="1"/>
      <c r="LS1034" s="1"/>
      <c r="LT1034" s="1"/>
      <c r="LU1034" s="1"/>
      <c r="LV1034" s="1"/>
      <c r="LW1034" s="1"/>
      <c r="LX1034" s="1"/>
      <c r="LY1034" s="1"/>
      <c r="LZ1034" s="1"/>
      <c r="MA1034" s="1"/>
      <c r="MB1034" s="1"/>
      <c r="MC1034" s="1"/>
      <c r="MD1034" s="1"/>
      <c r="ME1034" s="1"/>
      <c r="MF1034" s="1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1"/>
      <c r="MR1034" s="1"/>
      <c r="MS1034" s="1"/>
      <c r="MT1034" s="1"/>
      <c r="MU1034" s="1"/>
      <c r="MV1034" s="1"/>
      <c r="MW1034" s="1"/>
      <c r="MX1034" s="1"/>
      <c r="MY1034" s="1"/>
      <c r="MZ1034" s="1"/>
      <c r="NA1034" s="1"/>
      <c r="NB1034" s="1"/>
      <c r="NC1034" s="1"/>
      <c r="ND1034" s="1"/>
      <c r="NE1034" s="1"/>
      <c r="NF1034" s="1"/>
      <c r="NG1034" s="1"/>
      <c r="NH1034" s="1"/>
      <c r="NI1034" s="1"/>
      <c r="NJ1034" s="1"/>
      <c r="NK1034" s="1"/>
      <c r="NL1034" s="1"/>
      <c r="NM1034" s="1"/>
      <c r="NN1034" s="1"/>
      <c r="NO1034" s="1"/>
      <c r="NP1034" s="1"/>
      <c r="NQ1034" s="1"/>
      <c r="NR1034" s="1"/>
      <c r="NS1034" s="1"/>
      <c r="NT1034" s="1"/>
      <c r="NU1034" s="1"/>
      <c r="NV1034" s="1"/>
      <c r="NW1034" s="1"/>
      <c r="NX1034" s="1"/>
      <c r="NY1034" s="1"/>
      <c r="NZ1034" s="1"/>
      <c r="OA1034" s="1"/>
      <c r="OB1034" s="1"/>
      <c r="OC1034" s="1"/>
      <c r="OD1034" s="1"/>
      <c r="OE1034" s="1"/>
      <c r="OF1034" s="1"/>
      <c r="OG1034" s="1"/>
      <c r="OH1034" s="1"/>
      <c r="OI1034" s="1"/>
      <c r="OJ1034" s="1"/>
      <c r="OK1034" s="1"/>
      <c r="OL1034" s="1"/>
      <c r="OM1034" s="1"/>
      <c r="ON1034" s="1"/>
      <c r="OO1034" s="1"/>
      <c r="OP1034" s="1"/>
      <c r="OQ1034" s="1"/>
      <c r="OR1034" s="1"/>
      <c r="OS1034" s="1"/>
      <c r="OT1034" s="1"/>
      <c r="OU1034" s="1"/>
      <c r="OV1034" s="1"/>
      <c r="OW1034" s="1"/>
      <c r="OX1034" s="1"/>
      <c r="OY1034" s="1"/>
      <c r="OZ1034" s="1"/>
      <c r="PA1034" s="1"/>
      <c r="PB1034" s="1"/>
      <c r="PC1034" s="1"/>
      <c r="PD1034" s="1"/>
      <c r="PE1034" s="1"/>
      <c r="PF1034" s="1"/>
      <c r="PG1034" s="1"/>
      <c r="PH1034" s="1"/>
      <c r="PI1034" s="1"/>
      <c r="PJ1034" s="1"/>
      <c r="PK1034" s="1"/>
      <c r="PL1034" s="1"/>
      <c r="PM1034" s="1"/>
      <c r="PN1034" s="1"/>
      <c r="PO1034" s="1"/>
      <c r="PP1034" s="1"/>
      <c r="PQ1034" s="1"/>
      <c r="PR1034" s="1"/>
      <c r="PS1034" s="1"/>
      <c r="PT1034" s="1"/>
      <c r="PU1034" s="1"/>
      <c r="PV1034" s="1"/>
      <c r="PW1034" s="1"/>
      <c r="PX1034" s="1"/>
      <c r="PY1034" s="1"/>
      <c r="PZ1034" s="1"/>
      <c r="QA1034" s="1"/>
      <c r="QB1034" s="1"/>
      <c r="QC1034" s="1"/>
      <c r="QD1034" s="1"/>
      <c r="QE1034" s="1"/>
      <c r="QF1034" s="1"/>
      <c r="QG1034" s="1"/>
      <c r="QH1034" s="1"/>
      <c r="QI1034" s="1"/>
      <c r="QJ1034" s="1"/>
      <c r="QK1034" s="1"/>
      <c r="QL1034" s="1"/>
      <c r="QM1034" s="1"/>
      <c r="QN1034" s="1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1"/>
      <c r="RR1034" s="1"/>
      <c r="RS1034" s="1"/>
      <c r="RT1034" s="1"/>
      <c r="RU1034" s="1"/>
      <c r="RV1034" s="1"/>
      <c r="RW1034" s="1"/>
      <c r="RX1034" s="1"/>
      <c r="RY1034" s="1"/>
      <c r="RZ1034" s="1"/>
      <c r="SA1034" s="1"/>
      <c r="SB1034" s="1"/>
      <c r="SC1034" s="1"/>
      <c r="SD1034" s="1"/>
      <c r="SE1034" s="1"/>
      <c r="SF1034" s="1"/>
      <c r="SG1034" s="1"/>
      <c r="SH1034" s="1"/>
      <c r="SI1034" s="1"/>
      <c r="SJ1034" s="1"/>
      <c r="SK1034" s="1"/>
      <c r="SL1034" s="1"/>
      <c r="SM1034" s="1"/>
      <c r="SN1034" s="1"/>
      <c r="SO1034" s="1"/>
      <c r="SP1034" s="1"/>
      <c r="SQ1034" s="1"/>
      <c r="SR1034" s="1"/>
      <c r="SS1034" s="1"/>
      <c r="ST1034" s="1"/>
      <c r="SU1034" s="1"/>
      <c r="SV1034" s="1"/>
      <c r="SW1034" s="1"/>
      <c r="SX1034" s="1"/>
      <c r="SY1034" s="1"/>
      <c r="SZ1034" s="1"/>
      <c r="TA1034" s="1"/>
      <c r="TB1034" s="1"/>
      <c r="TC1034" s="1"/>
      <c r="TD1034" s="1"/>
      <c r="TE1034" s="1"/>
      <c r="TF1034" s="1"/>
      <c r="TG1034" s="1"/>
      <c r="TH1034" s="1"/>
      <c r="TI1034" s="1"/>
      <c r="TJ1034" s="1"/>
      <c r="TK1034" s="1"/>
      <c r="TL1034" s="1"/>
      <c r="TM1034" s="1"/>
      <c r="TN1034" s="1"/>
      <c r="TO1034" s="1"/>
      <c r="TP1034" s="1"/>
      <c r="TQ1034" s="1"/>
      <c r="TR1034" s="1"/>
      <c r="TS1034" s="1"/>
      <c r="TT1034" s="1"/>
      <c r="TU1034" s="1"/>
      <c r="TV1034" s="1"/>
      <c r="TW1034" s="1"/>
      <c r="TX1034" s="1"/>
      <c r="TY1034" s="1"/>
      <c r="TZ1034" s="1"/>
      <c r="UA1034" s="1"/>
      <c r="UB1034" s="1"/>
      <c r="UC1034" s="1"/>
      <c r="UD1034" s="1"/>
      <c r="UE1034" s="1"/>
      <c r="UF1034" s="1"/>
      <c r="UG1034" s="1"/>
      <c r="UH1034" s="1"/>
      <c r="UI1034" s="1"/>
      <c r="UJ1034" s="1"/>
      <c r="UK1034" s="1"/>
      <c r="UL1034" s="1"/>
      <c r="UM1034" s="1"/>
      <c r="UN1034" s="1"/>
      <c r="UO1034" s="1"/>
      <c r="UP1034" s="1"/>
      <c r="UQ1034" s="1"/>
      <c r="UR1034" s="1"/>
      <c r="US1034" s="1"/>
      <c r="UT1034" s="1"/>
      <c r="UU1034" s="1"/>
      <c r="UV1034" s="1"/>
      <c r="UW1034" s="1"/>
      <c r="UX1034" s="1"/>
      <c r="UY1034" s="1"/>
      <c r="UZ1034" s="1"/>
      <c r="VA1034" s="1"/>
      <c r="VB1034" s="1"/>
      <c r="VC1034" s="1"/>
      <c r="VD1034" s="1"/>
      <c r="VE1034" s="1"/>
      <c r="VF1034" s="1"/>
      <c r="VG1034" s="1"/>
      <c r="VH1034" s="1"/>
      <c r="VI1034" s="1"/>
      <c r="VJ1034" s="1"/>
      <c r="VK1034" s="1"/>
      <c r="VL1034" s="1"/>
      <c r="VM1034" s="1"/>
      <c r="VN1034" s="1"/>
      <c r="VO1034" s="1"/>
      <c r="VP1034" s="1"/>
      <c r="VQ1034" s="1"/>
      <c r="VR1034" s="1"/>
      <c r="VS1034" s="1"/>
      <c r="VT1034" s="1"/>
      <c r="VU1034" s="1"/>
      <c r="VV1034" s="1"/>
      <c r="VW1034" s="1"/>
      <c r="VX1034" s="1"/>
      <c r="VY1034" s="1"/>
      <c r="VZ1034" s="1"/>
      <c r="WA1034" s="1"/>
      <c r="WB1034" s="1"/>
      <c r="WC1034" s="1"/>
      <c r="WD1034" s="1"/>
      <c r="WE1034" s="1"/>
      <c r="WF1034" s="1"/>
      <c r="WG1034" s="1"/>
      <c r="WH1034" s="1"/>
      <c r="WI1034" s="1"/>
      <c r="WJ1034" s="1"/>
      <c r="WK1034" s="1"/>
      <c r="WL1034" s="1"/>
      <c r="WM1034" s="1"/>
      <c r="WN1034" s="1"/>
      <c r="WO1034" s="1"/>
      <c r="WP1034" s="1"/>
      <c r="WQ1034" s="1"/>
      <c r="WR1034" s="1"/>
      <c r="WS1034" s="1"/>
      <c r="WT1034" s="1"/>
      <c r="WU1034" s="1"/>
      <c r="WV1034" s="1"/>
      <c r="WW1034" s="1"/>
      <c r="WX1034" s="1"/>
      <c r="WY1034" s="1"/>
      <c r="WZ1034" s="1"/>
      <c r="XA1034" s="1"/>
      <c r="XB1034" s="1"/>
      <c r="XC1034" s="1"/>
      <c r="XD1034" s="1"/>
      <c r="XE1034" s="1"/>
      <c r="XF1034" s="1"/>
      <c r="XG1034" s="1"/>
      <c r="XH1034" s="1"/>
      <c r="XI1034" s="1"/>
      <c r="XJ1034" s="1"/>
      <c r="XK1034" s="1"/>
      <c r="XL1034" s="1"/>
      <c r="XM1034" s="1"/>
      <c r="XN1034" s="1"/>
      <c r="XO1034" s="1"/>
      <c r="XP1034" s="1"/>
      <c r="XQ1034" s="1"/>
      <c r="XR1034" s="1"/>
      <c r="XS1034" s="1"/>
      <c r="XT1034" s="1"/>
      <c r="XU1034" s="1"/>
      <c r="XV1034" s="1"/>
      <c r="XW1034" s="1"/>
      <c r="XX1034" s="1"/>
      <c r="XY1034" s="1"/>
      <c r="XZ1034" s="1"/>
      <c r="YA1034" s="1"/>
      <c r="YB1034" s="1"/>
      <c r="YC1034" s="1"/>
      <c r="YD1034" s="1"/>
      <c r="YE1034" s="1"/>
      <c r="YF1034" s="1"/>
      <c r="YG1034" s="1"/>
      <c r="YH1034" s="1"/>
      <c r="YI1034" s="1"/>
      <c r="YJ1034" s="1"/>
      <c r="YK1034" s="1"/>
      <c r="YL1034" s="1"/>
      <c r="YM1034" s="1"/>
      <c r="YN1034" s="1"/>
      <c r="YO1034" s="1"/>
      <c r="YP1034" s="1"/>
      <c r="YQ1034" s="1"/>
      <c r="YR1034" s="1"/>
      <c r="YS1034" s="1"/>
      <c r="YT1034" s="1"/>
      <c r="YU1034" s="1"/>
      <c r="YV1034" s="1"/>
      <c r="YW1034" s="1"/>
      <c r="YX1034" s="1"/>
      <c r="YY1034" s="1"/>
      <c r="YZ1034" s="1"/>
      <c r="ZA1034" s="1"/>
      <c r="ZB1034" s="1"/>
      <c r="ZC1034" s="1"/>
      <c r="ZD1034" s="1"/>
      <c r="ZE1034" s="1"/>
      <c r="ZF1034" s="1"/>
      <c r="ZG1034" s="1"/>
      <c r="ZH1034" s="1"/>
      <c r="ZI1034" s="1"/>
      <c r="ZJ1034" s="1"/>
      <c r="ZK1034" s="1"/>
      <c r="ZL1034" s="1"/>
      <c r="ZM1034" s="1"/>
      <c r="ZN1034" s="1"/>
      <c r="ZO1034" s="1"/>
      <c r="ZP1034" s="1"/>
      <c r="ZQ1034" s="1"/>
      <c r="ZR1034" s="1"/>
      <c r="ZS1034" s="1"/>
      <c r="ZT1034" s="1"/>
      <c r="ZU1034" s="1"/>
      <c r="ZV1034" s="1"/>
      <c r="ZW1034" s="1"/>
      <c r="ZX1034" s="1"/>
      <c r="ZY1034" s="1"/>
      <c r="ZZ1034" s="1"/>
      <c r="AAA1034" s="1"/>
      <c r="AAB1034" s="1"/>
      <c r="AAC1034" s="1"/>
      <c r="AAD1034" s="1"/>
      <c r="AAE1034" s="1"/>
      <c r="AAF1034" s="1"/>
      <c r="AAG1034" s="1"/>
      <c r="AAH1034" s="1"/>
      <c r="AAI1034" s="1"/>
      <c r="AAJ1034" s="1"/>
      <c r="AAK1034" s="1"/>
      <c r="AAL1034" s="1"/>
      <c r="AAM1034" s="1"/>
      <c r="AAN1034" s="1"/>
      <c r="AAO1034" s="1"/>
      <c r="AAP1034" s="1"/>
      <c r="AAQ1034" s="1"/>
      <c r="AAR1034" s="1"/>
      <c r="AAS1034" s="1"/>
      <c r="AAT1034" s="1"/>
      <c r="AAU1034" s="1"/>
      <c r="AAV1034" s="1"/>
      <c r="AAW1034" s="1"/>
      <c r="AAX1034" s="1"/>
      <c r="AAY1034" s="1"/>
      <c r="AAZ1034" s="1"/>
      <c r="ABA1034" s="1"/>
      <c r="ABB1034" s="1"/>
      <c r="ABC1034" s="1"/>
      <c r="ABD1034" s="1"/>
      <c r="ABE1034" s="1"/>
      <c r="ABF1034" s="1"/>
      <c r="ABG1034" s="1"/>
      <c r="ABH1034" s="1"/>
      <c r="ABI1034" s="1"/>
      <c r="ABJ1034" s="1"/>
      <c r="ABK1034" s="1"/>
      <c r="ABL1034" s="1"/>
      <c r="ABM1034" s="1"/>
      <c r="ABN1034" s="1"/>
      <c r="ABO1034" s="1"/>
      <c r="ABP1034" s="1"/>
      <c r="ABQ1034" s="1"/>
      <c r="ABR1034" s="1"/>
      <c r="ABS1034" s="1"/>
      <c r="ABT1034" s="1"/>
      <c r="ABU1034" s="1"/>
      <c r="ABV1034" s="1"/>
      <c r="ABW1034" s="1"/>
      <c r="ABX1034" s="1"/>
      <c r="ABY1034" s="1"/>
      <c r="ABZ1034" s="1"/>
      <c r="ACA1034" s="1"/>
      <c r="ACB1034" s="1"/>
      <c r="ACC1034" s="1"/>
      <c r="ACD1034" s="1"/>
      <c r="ACE1034" s="1"/>
      <c r="ACF1034" s="1"/>
      <c r="ACG1034" s="1"/>
      <c r="ACH1034" s="1"/>
      <c r="ACI1034" s="1"/>
      <c r="ACJ1034" s="1"/>
      <c r="ACK1034" s="1"/>
      <c r="ACL1034" s="1"/>
      <c r="ACM1034" s="1"/>
      <c r="ACN1034" s="1"/>
      <c r="ACO1034" s="1"/>
      <c r="ACP1034" s="1"/>
      <c r="ACQ1034" s="1"/>
      <c r="ACR1034" s="1"/>
      <c r="ACS1034" s="1"/>
      <c r="ACT1034" s="1"/>
      <c r="ACU1034" s="1"/>
      <c r="ACV1034" s="1"/>
      <c r="ACW1034" s="1"/>
      <c r="ACX1034" s="1"/>
      <c r="ACY1034" s="1"/>
      <c r="ACZ1034" s="1"/>
      <c r="ADA1034" s="1"/>
      <c r="ADB1034" s="1"/>
      <c r="ADC1034" s="1"/>
      <c r="ADD1034" s="1"/>
      <c r="ADE1034" s="1"/>
      <c r="ADF1034" s="1"/>
      <c r="ADG1034" s="1"/>
      <c r="ADH1034" s="1"/>
      <c r="ADI1034" s="1"/>
      <c r="ADJ1034" s="1"/>
      <c r="ADK1034" s="1"/>
      <c r="ADL1034" s="1"/>
      <c r="ADM1034" s="1"/>
      <c r="ADN1034" s="1"/>
      <c r="ADO1034" s="1"/>
      <c r="ADP1034" s="1"/>
      <c r="ADQ1034" s="1"/>
      <c r="ADR1034" s="1"/>
      <c r="ADS1034" s="1"/>
      <c r="ADT1034" s="1"/>
      <c r="ADU1034" s="1"/>
      <c r="ADV1034" s="1"/>
      <c r="ADW1034" s="1"/>
      <c r="ADX1034" s="1"/>
      <c r="ADY1034" s="1"/>
      <c r="ADZ1034" s="1"/>
      <c r="AEA1034" s="1"/>
      <c r="AEB1034" s="1"/>
      <c r="AEC1034" s="1"/>
      <c r="AED1034" s="1"/>
      <c r="AEE1034" s="1"/>
      <c r="AEF1034" s="1"/>
      <c r="AEG1034" s="1"/>
      <c r="AEH1034" s="1"/>
      <c r="AEI1034" s="1"/>
      <c r="AEJ1034" s="1"/>
      <c r="AEK1034" s="1"/>
      <c r="AEL1034" s="1"/>
      <c r="AEM1034" s="1"/>
      <c r="AEN1034" s="1"/>
      <c r="AEO1034" s="1"/>
      <c r="AEP1034" s="1"/>
      <c r="AEQ1034" s="1"/>
      <c r="AER1034" s="1"/>
      <c r="AES1034" s="1"/>
      <c r="AET1034" s="1"/>
      <c r="AEU1034" s="1"/>
      <c r="AEV1034" s="1"/>
      <c r="AEW1034" s="1"/>
      <c r="AEX1034" s="1"/>
      <c r="AEY1034" s="1"/>
      <c r="AEZ1034" s="1"/>
      <c r="AFA1034" s="1"/>
      <c r="AFB1034" s="1"/>
      <c r="AFC1034" s="1"/>
      <c r="AFD1034" s="1"/>
      <c r="AFE1034" s="1"/>
      <c r="AFF1034" s="1"/>
      <c r="AFG1034" s="1"/>
      <c r="AFH1034" s="1"/>
      <c r="AFI1034" s="1"/>
      <c r="AFJ1034" s="1"/>
      <c r="AFK1034" s="1"/>
      <c r="AFL1034" s="1"/>
      <c r="AFM1034" s="1"/>
      <c r="AFN1034" s="1"/>
      <c r="AFO1034" s="1"/>
      <c r="AFP1034" s="1"/>
      <c r="AFQ1034" s="1"/>
      <c r="AFR1034" s="1"/>
      <c r="AFS1034" s="1"/>
      <c r="AFT1034" s="1"/>
      <c r="AFU1034" s="1"/>
      <c r="AFV1034" s="1"/>
      <c r="AFW1034" s="1"/>
      <c r="AFX1034" s="1"/>
      <c r="AFY1034" s="1"/>
      <c r="AFZ1034" s="1"/>
      <c r="AGA1034" s="1"/>
      <c r="AGB1034" s="1"/>
      <c r="AGC1034" s="1"/>
      <c r="AGD1034" s="1"/>
      <c r="AGE1034" s="1"/>
      <c r="AGF1034" s="1"/>
      <c r="AGG1034" s="1"/>
      <c r="AGH1034" s="1"/>
      <c r="AGI1034" s="1"/>
      <c r="AGJ1034" s="1"/>
      <c r="AGK1034" s="1"/>
      <c r="AGL1034" s="1"/>
      <c r="AGM1034" s="1"/>
      <c r="AGN1034" s="1"/>
      <c r="AGO1034" s="1"/>
      <c r="AGP1034" s="1"/>
      <c r="AGQ1034" s="1"/>
      <c r="AGR1034" s="1"/>
      <c r="AGS1034" s="1"/>
      <c r="AGT1034" s="1"/>
      <c r="AGU1034" s="1"/>
      <c r="AGV1034" s="1"/>
      <c r="AGW1034" s="1"/>
      <c r="AGX1034" s="1"/>
      <c r="AGY1034" s="1"/>
      <c r="AGZ1034" s="1"/>
      <c r="AHA1034" s="1"/>
      <c r="AHB1034" s="1"/>
      <c r="AHC1034" s="1"/>
      <c r="AHD1034" s="1"/>
      <c r="AHE1034" s="1"/>
      <c r="AHF1034" s="1"/>
      <c r="AHG1034" s="1"/>
      <c r="AHH1034" s="1"/>
      <c r="AHI1034" s="1"/>
      <c r="AHJ1034" s="1"/>
      <c r="AHK1034" s="1"/>
      <c r="AHL1034" s="1"/>
      <c r="AHM1034" s="1"/>
      <c r="AHN1034" s="1"/>
      <c r="AHO1034" s="1"/>
      <c r="AHP1034" s="1"/>
      <c r="AHQ1034" s="1"/>
      <c r="AHR1034" s="1"/>
      <c r="AHS1034" s="1"/>
      <c r="AHT1034" s="1"/>
      <c r="AHU1034" s="1"/>
      <c r="AHV1034" s="1"/>
      <c r="AHW1034" s="1"/>
      <c r="AHX1034" s="1"/>
      <c r="AHY1034" s="1"/>
      <c r="AHZ1034" s="1"/>
      <c r="AIA1034" s="1"/>
      <c r="AIB1034" s="1"/>
      <c r="AIC1034" s="1"/>
      <c r="AID1034" s="1"/>
      <c r="AIE1034" s="1"/>
      <c r="AIF1034" s="1"/>
      <c r="AIG1034" s="1"/>
      <c r="AIH1034" s="1"/>
      <c r="AII1034" s="1"/>
      <c r="AIJ1034" s="1"/>
      <c r="AIK1034" s="1"/>
      <c r="AIL1034" s="1"/>
      <c r="AIM1034" s="1"/>
      <c r="AIN1034" s="1"/>
      <c r="AIO1034" s="1"/>
      <c r="AIP1034" s="1"/>
      <c r="AIQ1034" s="1"/>
      <c r="AIR1034" s="1"/>
      <c r="AIS1034" s="1"/>
      <c r="AIT1034" s="1"/>
      <c r="AIU1034" s="1"/>
    </row>
    <row r="1035" spans="1:931" s="5" customFormat="1" ht="37.5" x14ac:dyDescent="0.3">
      <c r="A1035" s="24">
        <f t="shared" si="211"/>
        <v>129</v>
      </c>
      <c r="B1035" s="111"/>
      <c r="C1035" s="47"/>
      <c r="D1035" s="111"/>
      <c r="E1035" s="111"/>
      <c r="F1035" s="112" t="s">
        <v>216</v>
      </c>
      <c r="G1035" s="111" t="s">
        <v>57</v>
      </c>
      <c r="H1035" s="111"/>
      <c r="I1035" s="113">
        <v>3621.8</v>
      </c>
      <c r="J1035" s="113"/>
      <c r="K1035" s="40" t="s">
        <v>35</v>
      </c>
      <c r="L1035" s="115">
        <f t="shared" si="218"/>
        <v>1279944.1199999999</v>
      </c>
      <c r="M1035" s="146"/>
      <c r="N1035" s="115">
        <f t="shared" si="219"/>
        <v>76419.98000000001</v>
      </c>
      <c r="O1035" s="115">
        <f t="shared" si="220"/>
        <v>1356364.0999999999</v>
      </c>
      <c r="P1035" s="146"/>
      <c r="Q1035" s="115">
        <v>353.4</v>
      </c>
      <c r="R1035" s="34">
        <v>21.1</v>
      </c>
      <c r="S1035" s="112" t="s">
        <v>183</v>
      </c>
      <c r="T1035" s="112" t="s">
        <v>429</v>
      </c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  <c r="KH1035" s="1"/>
      <c r="KI1035" s="1"/>
      <c r="KJ1035" s="1"/>
      <c r="KK1035" s="1"/>
      <c r="KL1035" s="1"/>
      <c r="KM1035" s="1"/>
      <c r="KN1035" s="1"/>
      <c r="KO1035" s="1"/>
      <c r="KP1035" s="1"/>
      <c r="KQ1035" s="1"/>
      <c r="KR1035" s="1"/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1"/>
      <c r="LP1035" s="1"/>
      <c r="LQ1035" s="1"/>
      <c r="LR1035" s="1"/>
      <c r="LS1035" s="1"/>
      <c r="LT1035" s="1"/>
      <c r="LU1035" s="1"/>
      <c r="LV1035" s="1"/>
      <c r="LW1035" s="1"/>
      <c r="LX1035" s="1"/>
      <c r="LY1035" s="1"/>
      <c r="LZ1035" s="1"/>
      <c r="MA1035" s="1"/>
      <c r="MB1035" s="1"/>
      <c r="MC1035" s="1"/>
      <c r="MD1035" s="1"/>
      <c r="ME1035" s="1"/>
      <c r="MF1035" s="1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1"/>
      <c r="MR1035" s="1"/>
      <c r="MS1035" s="1"/>
      <c r="MT1035" s="1"/>
      <c r="MU1035" s="1"/>
      <c r="MV1035" s="1"/>
      <c r="MW1035" s="1"/>
      <c r="MX1035" s="1"/>
      <c r="MY1035" s="1"/>
      <c r="MZ1035" s="1"/>
      <c r="NA1035" s="1"/>
      <c r="NB1035" s="1"/>
      <c r="NC1035" s="1"/>
      <c r="ND1035" s="1"/>
      <c r="NE1035" s="1"/>
      <c r="NF1035" s="1"/>
      <c r="NG1035" s="1"/>
      <c r="NH1035" s="1"/>
      <c r="NI1035" s="1"/>
      <c r="NJ1035" s="1"/>
      <c r="NK1035" s="1"/>
      <c r="NL1035" s="1"/>
      <c r="NM1035" s="1"/>
      <c r="NN1035" s="1"/>
      <c r="NO1035" s="1"/>
      <c r="NP1035" s="1"/>
      <c r="NQ1035" s="1"/>
      <c r="NR1035" s="1"/>
      <c r="NS1035" s="1"/>
      <c r="NT1035" s="1"/>
      <c r="NU1035" s="1"/>
      <c r="NV1035" s="1"/>
      <c r="NW1035" s="1"/>
      <c r="NX1035" s="1"/>
      <c r="NY1035" s="1"/>
      <c r="NZ1035" s="1"/>
      <c r="OA1035" s="1"/>
      <c r="OB1035" s="1"/>
      <c r="OC1035" s="1"/>
      <c r="OD1035" s="1"/>
      <c r="OE1035" s="1"/>
      <c r="OF1035" s="1"/>
      <c r="OG1035" s="1"/>
      <c r="OH1035" s="1"/>
      <c r="OI1035" s="1"/>
      <c r="OJ1035" s="1"/>
      <c r="OK1035" s="1"/>
      <c r="OL1035" s="1"/>
      <c r="OM1035" s="1"/>
      <c r="ON1035" s="1"/>
      <c r="OO1035" s="1"/>
      <c r="OP1035" s="1"/>
      <c r="OQ1035" s="1"/>
      <c r="OR1035" s="1"/>
      <c r="OS1035" s="1"/>
      <c r="OT1035" s="1"/>
      <c r="OU1035" s="1"/>
      <c r="OV1035" s="1"/>
      <c r="OW1035" s="1"/>
      <c r="OX1035" s="1"/>
      <c r="OY1035" s="1"/>
      <c r="OZ1035" s="1"/>
      <c r="PA1035" s="1"/>
      <c r="PB1035" s="1"/>
      <c r="PC1035" s="1"/>
      <c r="PD1035" s="1"/>
      <c r="PE1035" s="1"/>
      <c r="PF1035" s="1"/>
      <c r="PG1035" s="1"/>
      <c r="PH1035" s="1"/>
      <c r="PI1035" s="1"/>
      <c r="PJ1035" s="1"/>
      <c r="PK1035" s="1"/>
      <c r="PL1035" s="1"/>
      <c r="PM1035" s="1"/>
      <c r="PN1035" s="1"/>
      <c r="PO1035" s="1"/>
      <c r="PP1035" s="1"/>
      <c r="PQ1035" s="1"/>
      <c r="PR1035" s="1"/>
      <c r="PS1035" s="1"/>
      <c r="PT1035" s="1"/>
      <c r="PU1035" s="1"/>
      <c r="PV1035" s="1"/>
      <c r="PW1035" s="1"/>
      <c r="PX1035" s="1"/>
      <c r="PY1035" s="1"/>
      <c r="PZ1035" s="1"/>
      <c r="QA1035" s="1"/>
      <c r="QB1035" s="1"/>
      <c r="QC1035" s="1"/>
      <c r="QD1035" s="1"/>
      <c r="QE1035" s="1"/>
      <c r="QF1035" s="1"/>
      <c r="QG1035" s="1"/>
      <c r="QH1035" s="1"/>
      <c r="QI1035" s="1"/>
      <c r="QJ1035" s="1"/>
      <c r="QK1035" s="1"/>
      <c r="QL1035" s="1"/>
      <c r="QM1035" s="1"/>
      <c r="QN1035" s="1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1"/>
      <c r="RR1035" s="1"/>
      <c r="RS1035" s="1"/>
      <c r="RT1035" s="1"/>
      <c r="RU1035" s="1"/>
      <c r="RV1035" s="1"/>
      <c r="RW1035" s="1"/>
      <c r="RX1035" s="1"/>
      <c r="RY1035" s="1"/>
      <c r="RZ1035" s="1"/>
      <c r="SA1035" s="1"/>
      <c r="SB1035" s="1"/>
      <c r="SC1035" s="1"/>
      <c r="SD1035" s="1"/>
      <c r="SE1035" s="1"/>
      <c r="SF1035" s="1"/>
      <c r="SG1035" s="1"/>
      <c r="SH1035" s="1"/>
      <c r="SI1035" s="1"/>
      <c r="SJ1035" s="1"/>
      <c r="SK1035" s="1"/>
      <c r="SL1035" s="1"/>
      <c r="SM1035" s="1"/>
      <c r="SN1035" s="1"/>
      <c r="SO1035" s="1"/>
      <c r="SP1035" s="1"/>
      <c r="SQ1035" s="1"/>
      <c r="SR1035" s="1"/>
      <c r="SS1035" s="1"/>
      <c r="ST1035" s="1"/>
      <c r="SU1035" s="1"/>
      <c r="SV1035" s="1"/>
      <c r="SW1035" s="1"/>
      <c r="SX1035" s="1"/>
      <c r="SY1035" s="1"/>
      <c r="SZ1035" s="1"/>
      <c r="TA1035" s="1"/>
      <c r="TB1035" s="1"/>
      <c r="TC1035" s="1"/>
      <c r="TD1035" s="1"/>
      <c r="TE1035" s="1"/>
      <c r="TF1035" s="1"/>
      <c r="TG1035" s="1"/>
      <c r="TH1035" s="1"/>
      <c r="TI1035" s="1"/>
      <c r="TJ1035" s="1"/>
      <c r="TK1035" s="1"/>
      <c r="TL1035" s="1"/>
      <c r="TM1035" s="1"/>
      <c r="TN1035" s="1"/>
      <c r="TO1035" s="1"/>
      <c r="TP1035" s="1"/>
      <c r="TQ1035" s="1"/>
      <c r="TR1035" s="1"/>
      <c r="TS1035" s="1"/>
      <c r="TT1035" s="1"/>
      <c r="TU1035" s="1"/>
      <c r="TV1035" s="1"/>
      <c r="TW1035" s="1"/>
      <c r="TX1035" s="1"/>
      <c r="TY1035" s="1"/>
      <c r="TZ1035" s="1"/>
      <c r="UA1035" s="1"/>
      <c r="UB1035" s="1"/>
      <c r="UC1035" s="1"/>
      <c r="UD1035" s="1"/>
      <c r="UE1035" s="1"/>
      <c r="UF1035" s="1"/>
      <c r="UG1035" s="1"/>
      <c r="UH1035" s="1"/>
      <c r="UI1035" s="1"/>
      <c r="UJ1035" s="1"/>
      <c r="UK1035" s="1"/>
      <c r="UL1035" s="1"/>
      <c r="UM1035" s="1"/>
      <c r="UN1035" s="1"/>
      <c r="UO1035" s="1"/>
      <c r="UP1035" s="1"/>
      <c r="UQ1035" s="1"/>
      <c r="UR1035" s="1"/>
      <c r="US1035" s="1"/>
      <c r="UT1035" s="1"/>
      <c r="UU1035" s="1"/>
      <c r="UV1035" s="1"/>
      <c r="UW1035" s="1"/>
      <c r="UX1035" s="1"/>
      <c r="UY1035" s="1"/>
      <c r="UZ1035" s="1"/>
      <c r="VA1035" s="1"/>
      <c r="VB1035" s="1"/>
      <c r="VC1035" s="1"/>
      <c r="VD1035" s="1"/>
      <c r="VE1035" s="1"/>
      <c r="VF1035" s="1"/>
      <c r="VG1035" s="1"/>
      <c r="VH1035" s="1"/>
      <c r="VI1035" s="1"/>
      <c r="VJ1035" s="1"/>
      <c r="VK1035" s="1"/>
      <c r="VL1035" s="1"/>
      <c r="VM1035" s="1"/>
      <c r="VN1035" s="1"/>
      <c r="VO1035" s="1"/>
      <c r="VP1035" s="1"/>
      <c r="VQ1035" s="1"/>
      <c r="VR1035" s="1"/>
      <c r="VS1035" s="1"/>
      <c r="VT1035" s="1"/>
      <c r="VU1035" s="1"/>
      <c r="VV1035" s="1"/>
      <c r="VW1035" s="1"/>
      <c r="VX1035" s="1"/>
      <c r="VY1035" s="1"/>
      <c r="VZ1035" s="1"/>
      <c r="WA1035" s="1"/>
      <c r="WB1035" s="1"/>
      <c r="WC1035" s="1"/>
      <c r="WD1035" s="1"/>
      <c r="WE1035" s="1"/>
      <c r="WF1035" s="1"/>
      <c r="WG1035" s="1"/>
      <c r="WH1035" s="1"/>
      <c r="WI1035" s="1"/>
      <c r="WJ1035" s="1"/>
      <c r="WK1035" s="1"/>
      <c r="WL1035" s="1"/>
      <c r="WM1035" s="1"/>
      <c r="WN1035" s="1"/>
      <c r="WO1035" s="1"/>
      <c r="WP1035" s="1"/>
      <c r="WQ1035" s="1"/>
      <c r="WR1035" s="1"/>
      <c r="WS1035" s="1"/>
      <c r="WT1035" s="1"/>
      <c r="WU1035" s="1"/>
      <c r="WV1035" s="1"/>
      <c r="WW1035" s="1"/>
      <c r="WX1035" s="1"/>
      <c r="WY1035" s="1"/>
      <c r="WZ1035" s="1"/>
      <c r="XA1035" s="1"/>
      <c r="XB1035" s="1"/>
      <c r="XC1035" s="1"/>
      <c r="XD1035" s="1"/>
      <c r="XE1035" s="1"/>
      <c r="XF1035" s="1"/>
      <c r="XG1035" s="1"/>
      <c r="XH1035" s="1"/>
      <c r="XI1035" s="1"/>
      <c r="XJ1035" s="1"/>
      <c r="XK1035" s="1"/>
      <c r="XL1035" s="1"/>
      <c r="XM1035" s="1"/>
      <c r="XN1035" s="1"/>
      <c r="XO1035" s="1"/>
      <c r="XP1035" s="1"/>
      <c r="XQ1035" s="1"/>
      <c r="XR1035" s="1"/>
      <c r="XS1035" s="1"/>
      <c r="XT1035" s="1"/>
      <c r="XU1035" s="1"/>
      <c r="XV1035" s="1"/>
      <c r="XW1035" s="1"/>
      <c r="XX1035" s="1"/>
      <c r="XY1035" s="1"/>
      <c r="XZ1035" s="1"/>
      <c r="YA1035" s="1"/>
      <c r="YB1035" s="1"/>
      <c r="YC1035" s="1"/>
      <c r="YD1035" s="1"/>
      <c r="YE1035" s="1"/>
      <c r="YF1035" s="1"/>
      <c r="YG1035" s="1"/>
      <c r="YH1035" s="1"/>
      <c r="YI1035" s="1"/>
      <c r="YJ1035" s="1"/>
      <c r="YK1035" s="1"/>
      <c r="YL1035" s="1"/>
      <c r="YM1035" s="1"/>
      <c r="YN1035" s="1"/>
      <c r="YO1035" s="1"/>
      <c r="YP1035" s="1"/>
      <c r="YQ1035" s="1"/>
      <c r="YR1035" s="1"/>
      <c r="YS1035" s="1"/>
      <c r="YT1035" s="1"/>
      <c r="YU1035" s="1"/>
      <c r="YV1035" s="1"/>
      <c r="YW1035" s="1"/>
      <c r="YX1035" s="1"/>
      <c r="YY1035" s="1"/>
      <c r="YZ1035" s="1"/>
      <c r="ZA1035" s="1"/>
      <c r="ZB1035" s="1"/>
      <c r="ZC1035" s="1"/>
      <c r="ZD1035" s="1"/>
      <c r="ZE1035" s="1"/>
      <c r="ZF1035" s="1"/>
      <c r="ZG1035" s="1"/>
      <c r="ZH1035" s="1"/>
      <c r="ZI1035" s="1"/>
      <c r="ZJ1035" s="1"/>
      <c r="ZK1035" s="1"/>
      <c r="ZL1035" s="1"/>
      <c r="ZM1035" s="1"/>
      <c r="ZN1035" s="1"/>
      <c r="ZO1035" s="1"/>
      <c r="ZP1035" s="1"/>
      <c r="ZQ1035" s="1"/>
      <c r="ZR1035" s="1"/>
      <c r="ZS1035" s="1"/>
      <c r="ZT1035" s="1"/>
      <c r="ZU1035" s="1"/>
      <c r="ZV1035" s="1"/>
      <c r="ZW1035" s="1"/>
      <c r="ZX1035" s="1"/>
      <c r="ZY1035" s="1"/>
      <c r="ZZ1035" s="1"/>
      <c r="AAA1035" s="1"/>
      <c r="AAB1035" s="1"/>
      <c r="AAC1035" s="1"/>
      <c r="AAD1035" s="1"/>
      <c r="AAE1035" s="1"/>
      <c r="AAF1035" s="1"/>
      <c r="AAG1035" s="1"/>
      <c r="AAH1035" s="1"/>
      <c r="AAI1035" s="1"/>
      <c r="AAJ1035" s="1"/>
      <c r="AAK1035" s="1"/>
      <c r="AAL1035" s="1"/>
      <c r="AAM1035" s="1"/>
      <c r="AAN1035" s="1"/>
      <c r="AAO1035" s="1"/>
      <c r="AAP1035" s="1"/>
      <c r="AAQ1035" s="1"/>
      <c r="AAR1035" s="1"/>
      <c r="AAS1035" s="1"/>
      <c r="AAT1035" s="1"/>
      <c r="AAU1035" s="1"/>
      <c r="AAV1035" s="1"/>
      <c r="AAW1035" s="1"/>
      <c r="AAX1035" s="1"/>
      <c r="AAY1035" s="1"/>
      <c r="AAZ1035" s="1"/>
      <c r="ABA1035" s="1"/>
      <c r="ABB1035" s="1"/>
      <c r="ABC1035" s="1"/>
      <c r="ABD1035" s="1"/>
      <c r="ABE1035" s="1"/>
      <c r="ABF1035" s="1"/>
      <c r="ABG1035" s="1"/>
      <c r="ABH1035" s="1"/>
      <c r="ABI1035" s="1"/>
      <c r="ABJ1035" s="1"/>
      <c r="ABK1035" s="1"/>
      <c r="ABL1035" s="1"/>
      <c r="ABM1035" s="1"/>
      <c r="ABN1035" s="1"/>
      <c r="ABO1035" s="1"/>
      <c r="ABP1035" s="1"/>
      <c r="ABQ1035" s="1"/>
      <c r="ABR1035" s="1"/>
      <c r="ABS1035" s="1"/>
      <c r="ABT1035" s="1"/>
      <c r="ABU1035" s="1"/>
      <c r="ABV1035" s="1"/>
      <c r="ABW1035" s="1"/>
      <c r="ABX1035" s="1"/>
      <c r="ABY1035" s="1"/>
      <c r="ABZ1035" s="1"/>
      <c r="ACA1035" s="1"/>
      <c r="ACB1035" s="1"/>
      <c r="ACC1035" s="1"/>
      <c r="ACD1035" s="1"/>
      <c r="ACE1035" s="1"/>
      <c r="ACF1035" s="1"/>
      <c r="ACG1035" s="1"/>
      <c r="ACH1035" s="1"/>
      <c r="ACI1035" s="1"/>
      <c r="ACJ1035" s="1"/>
      <c r="ACK1035" s="1"/>
      <c r="ACL1035" s="1"/>
      <c r="ACM1035" s="1"/>
      <c r="ACN1035" s="1"/>
      <c r="ACO1035" s="1"/>
      <c r="ACP1035" s="1"/>
      <c r="ACQ1035" s="1"/>
      <c r="ACR1035" s="1"/>
      <c r="ACS1035" s="1"/>
      <c r="ACT1035" s="1"/>
      <c r="ACU1035" s="1"/>
      <c r="ACV1035" s="1"/>
      <c r="ACW1035" s="1"/>
      <c r="ACX1035" s="1"/>
      <c r="ACY1035" s="1"/>
      <c r="ACZ1035" s="1"/>
      <c r="ADA1035" s="1"/>
      <c r="ADB1035" s="1"/>
      <c r="ADC1035" s="1"/>
      <c r="ADD1035" s="1"/>
      <c r="ADE1035" s="1"/>
      <c r="ADF1035" s="1"/>
      <c r="ADG1035" s="1"/>
      <c r="ADH1035" s="1"/>
      <c r="ADI1035" s="1"/>
      <c r="ADJ1035" s="1"/>
      <c r="ADK1035" s="1"/>
      <c r="ADL1035" s="1"/>
      <c r="ADM1035" s="1"/>
      <c r="ADN1035" s="1"/>
      <c r="ADO1035" s="1"/>
      <c r="ADP1035" s="1"/>
      <c r="ADQ1035" s="1"/>
      <c r="ADR1035" s="1"/>
      <c r="ADS1035" s="1"/>
      <c r="ADT1035" s="1"/>
      <c r="ADU1035" s="1"/>
      <c r="ADV1035" s="1"/>
      <c r="ADW1035" s="1"/>
      <c r="ADX1035" s="1"/>
      <c r="ADY1035" s="1"/>
      <c r="ADZ1035" s="1"/>
      <c r="AEA1035" s="1"/>
      <c r="AEB1035" s="1"/>
      <c r="AEC1035" s="1"/>
      <c r="AED1035" s="1"/>
      <c r="AEE1035" s="1"/>
      <c r="AEF1035" s="1"/>
      <c r="AEG1035" s="1"/>
      <c r="AEH1035" s="1"/>
      <c r="AEI1035" s="1"/>
      <c r="AEJ1035" s="1"/>
      <c r="AEK1035" s="1"/>
      <c r="AEL1035" s="1"/>
      <c r="AEM1035" s="1"/>
      <c r="AEN1035" s="1"/>
      <c r="AEO1035" s="1"/>
      <c r="AEP1035" s="1"/>
      <c r="AEQ1035" s="1"/>
      <c r="AER1035" s="1"/>
      <c r="AES1035" s="1"/>
      <c r="AET1035" s="1"/>
      <c r="AEU1035" s="1"/>
      <c r="AEV1035" s="1"/>
      <c r="AEW1035" s="1"/>
      <c r="AEX1035" s="1"/>
      <c r="AEY1035" s="1"/>
      <c r="AEZ1035" s="1"/>
      <c r="AFA1035" s="1"/>
      <c r="AFB1035" s="1"/>
      <c r="AFC1035" s="1"/>
      <c r="AFD1035" s="1"/>
      <c r="AFE1035" s="1"/>
      <c r="AFF1035" s="1"/>
      <c r="AFG1035" s="1"/>
      <c r="AFH1035" s="1"/>
      <c r="AFI1035" s="1"/>
      <c r="AFJ1035" s="1"/>
      <c r="AFK1035" s="1"/>
      <c r="AFL1035" s="1"/>
      <c r="AFM1035" s="1"/>
      <c r="AFN1035" s="1"/>
      <c r="AFO1035" s="1"/>
      <c r="AFP1035" s="1"/>
      <c r="AFQ1035" s="1"/>
      <c r="AFR1035" s="1"/>
      <c r="AFS1035" s="1"/>
      <c r="AFT1035" s="1"/>
      <c r="AFU1035" s="1"/>
      <c r="AFV1035" s="1"/>
      <c r="AFW1035" s="1"/>
      <c r="AFX1035" s="1"/>
      <c r="AFY1035" s="1"/>
      <c r="AFZ1035" s="1"/>
      <c r="AGA1035" s="1"/>
      <c r="AGB1035" s="1"/>
      <c r="AGC1035" s="1"/>
      <c r="AGD1035" s="1"/>
      <c r="AGE1035" s="1"/>
      <c r="AGF1035" s="1"/>
      <c r="AGG1035" s="1"/>
      <c r="AGH1035" s="1"/>
      <c r="AGI1035" s="1"/>
      <c r="AGJ1035" s="1"/>
      <c r="AGK1035" s="1"/>
      <c r="AGL1035" s="1"/>
      <c r="AGM1035" s="1"/>
      <c r="AGN1035" s="1"/>
      <c r="AGO1035" s="1"/>
      <c r="AGP1035" s="1"/>
      <c r="AGQ1035" s="1"/>
      <c r="AGR1035" s="1"/>
      <c r="AGS1035" s="1"/>
      <c r="AGT1035" s="1"/>
      <c r="AGU1035" s="1"/>
      <c r="AGV1035" s="1"/>
      <c r="AGW1035" s="1"/>
      <c r="AGX1035" s="1"/>
      <c r="AGY1035" s="1"/>
      <c r="AGZ1035" s="1"/>
      <c r="AHA1035" s="1"/>
      <c r="AHB1035" s="1"/>
      <c r="AHC1035" s="1"/>
      <c r="AHD1035" s="1"/>
      <c r="AHE1035" s="1"/>
      <c r="AHF1035" s="1"/>
      <c r="AHG1035" s="1"/>
      <c r="AHH1035" s="1"/>
      <c r="AHI1035" s="1"/>
      <c r="AHJ1035" s="1"/>
      <c r="AHK1035" s="1"/>
      <c r="AHL1035" s="1"/>
      <c r="AHM1035" s="1"/>
      <c r="AHN1035" s="1"/>
      <c r="AHO1035" s="1"/>
      <c r="AHP1035" s="1"/>
      <c r="AHQ1035" s="1"/>
      <c r="AHR1035" s="1"/>
      <c r="AHS1035" s="1"/>
      <c r="AHT1035" s="1"/>
      <c r="AHU1035" s="1"/>
      <c r="AHV1035" s="1"/>
      <c r="AHW1035" s="1"/>
      <c r="AHX1035" s="1"/>
      <c r="AHY1035" s="1"/>
      <c r="AHZ1035" s="1"/>
      <c r="AIA1035" s="1"/>
      <c r="AIB1035" s="1"/>
      <c r="AIC1035" s="1"/>
      <c r="AID1035" s="1"/>
      <c r="AIE1035" s="1"/>
      <c r="AIF1035" s="1"/>
      <c r="AIG1035" s="1"/>
      <c r="AIH1035" s="1"/>
      <c r="AII1035" s="1"/>
      <c r="AIJ1035" s="1"/>
      <c r="AIK1035" s="1"/>
      <c r="AIL1035" s="1"/>
      <c r="AIM1035" s="1"/>
      <c r="AIN1035" s="1"/>
      <c r="AIO1035" s="1"/>
      <c r="AIP1035" s="1"/>
      <c r="AIQ1035" s="1"/>
      <c r="AIR1035" s="1"/>
      <c r="AIS1035" s="1"/>
      <c r="AIT1035" s="1"/>
      <c r="AIU1035" s="1"/>
    </row>
    <row r="1036" spans="1:931" s="5" customFormat="1" ht="37.5" x14ac:dyDescent="0.3">
      <c r="A1036" s="24">
        <f t="shared" si="211"/>
        <v>130</v>
      </c>
      <c r="B1036" s="111">
        <v>57</v>
      </c>
      <c r="C1036" s="47" t="s">
        <v>510</v>
      </c>
      <c r="D1036" s="111">
        <v>1975</v>
      </c>
      <c r="E1036" s="111" t="s">
        <v>24</v>
      </c>
      <c r="F1036" s="112" t="s">
        <v>216</v>
      </c>
      <c r="G1036" s="111" t="s">
        <v>57</v>
      </c>
      <c r="H1036" s="111">
        <v>3</v>
      </c>
      <c r="I1036" s="113">
        <v>3615.4</v>
      </c>
      <c r="J1036" s="113">
        <v>2161.6</v>
      </c>
      <c r="K1036" s="40" t="s">
        <v>32</v>
      </c>
      <c r="L1036" s="115">
        <f t="shared" si="218"/>
        <v>768995.58</v>
      </c>
      <c r="M1036" s="115">
        <f>L1036</f>
        <v>768995.58</v>
      </c>
      <c r="N1036" s="115">
        <f t="shared" si="219"/>
        <v>74766.471999999994</v>
      </c>
      <c r="O1036" s="115">
        <f t="shared" si="220"/>
        <v>843762.05199999991</v>
      </c>
      <c r="P1036" s="115">
        <f>O1036</f>
        <v>843762.05199999991</v>
      </c>
      <c r="Q1036" s="115">
        <v>212.7</v>
      </c>
      <c r="R1036" s="34">
        <v>20.68</v>
      </c>
      <c r="S1036" s="112" t="s">
        <v>183</v>
      </c>
      <c r="T1036" s="112" t="s">
        <v>429</v>
      </c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  <c r="KH1036" s="1"/>
      <c r="KI1036" s="1"/>
      <c r="KJ1036" s="1"/>
      <c r="KK1036" s="1"/>
      <c r="KL1036" s="1"/>
      <c r="KM1036" s="1"/>
      <c r="KN1036" s="1"/>
      <c r="KO1036" s="1"/>
      <c r="KP1036" s="1"/>
      <c r="KQ1036" s="1"/>
      <c r="KR1036" s="1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1"/>
      <c r="LP1036" s="1"/>
      <c r="LQ1036" s="1"/>
      <c r="LR1036" s="1"/>
      <c r="LS1036" s="1"/>
      <c r="LT1036" s="1"/>
      <c r="LU1036" s="1"/>
      <c r="LV1036" s="1"/>
      <c r="LW1036" s="1"/>
      <c r="LX1036" s="1"/>
      <c r="LY1036" s="1"/>
      <c r="LZ1036" s="1"/>
      <c r="MA1036" s="1"/>
      <c r="MB1036" s="1"/>
      <c r="MC1036" s="1"/>
      <c r="MD1036" s="1"/>
      <c r="ME1036" s="1"/>
      <c r="MF1036" s="1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1"/>
      <c r="MR1036" s="1"/>
      <c r="MS1036" s="1"/>
      <c r="MT1036" s="1"/>
      <c r="MU1036" s="1"/>
      <c r="MV1036" s="1"/>
      <c r="MW1036" s="1"/>
      <c r="MX1036" s="1"/>
      <c r="MY1036" s="1"/>
      <c r="MZ1036" s="1"/>
      <c r="NA1036" s="1"/>
      <c r="NB1036" s="1"/>
      <c r="NC1036" s="1"/>
      <c r="ND1036" s="1"/>
      <c r="NE1036" s="1"/>
      <c r="NF1036" s="1"/>
      <c r="NG1036" s="1"/>
      <c r="NH1036" s="1"/>
      <c r="NI1036" s="1"/>
      <c r="NJ1036" s="1"/>
      <c r="NK1036" s="1"/>
      <c r="NL1036" s="1"/>
      <c r="NM1036" s="1"/>
      <c r="NN1036" s="1"/>
      <c r="NO1036" s="1"/>
      <c r="NP1036" s="1"/>
      <c r="NQ1036" s="1"/>
      <c r="NR1036" s="1"/>
      <c r="NS1036" s="1"/>
      <c r="NT1036" s="1"/>
      <c r="NU1036" s="1"/>
      <c r="NV1036" s="1"/>
      <c r="NW1036" s="1"/>
      <c r="NX1036" s="1"/>
      <c r="NY1036" s="1"/>
      <c r="NZ1036" s="1"/>
      <c r="OA1036" s="1"/>
      <c r="OB1036" s="1"/>
      <c r="OC1036" s="1"/>
      <c r="OD1036" s="1"/>
      <c r="OE1036" s="1"/>
      <c r="OF1036" s="1"/>
      <c r="OG1036" s="1"/>
      <c r="OH1036" s="1"/>
      <c r="OI1036" s="1"/>
      <c r="OJ1036" s="1"/>
      <c r="OK1036" s="1"/>
      <c r="OL1036" s="1"/>
      <c r="OM1036" s="1"/>
      <c r="ON1036" s="1"/>
      <c r="OO1036" s="1"/>
      <c r="OP1036" s="1"/>
      <c r="OQ1036" s="1"/>
      <c r="OR1036" s="1"/>
      <c r="OS1036" s="1"/>
      <c r="OT1036" s="1"/>
      <c r="OU1036" s="1"/>
      <c r="OV1036" s="1"/>
      <c r="OW1036" s="1"/>
      <c r="OX1036" s="1"/>
      <c r="OY1036" s="1"/>
      <c r="OZ1036" s="1"/>
      <c r="PA1036" s="1"/>
      <c r="PB1036" s="1"/>
      <c r="PC1036" s="1"/>
      <c r="PD1036" s="1"/>
      <c r="PE1036" s="1"/>
      <c r="PF1036" s="1"/>
      <c r="PG1036" s="1"/>
      <c r="PH1036" s="1"/>
      <c r="PI1036" s="1"/>
      <c r="PJ1036" s="1"/>
      <c r="PK1036" s="1"/>
      <c r="PL1036" s="1"/>
      <c r="PM1036" s="1"/>
      <c r="PN1036" s="1"/>
      <c r="PO1036" s="1"/>
      <c r="PP1036" s="1"/>
      <c r="PQ1036" s="1"/>
      <c r="PR1036" s="1"/>
      <c r="PS1036" s="1"/>
      <c r="PT1036" s="1"/>
      <c r="PU1036" s="1"/>
      <c r="PV1036" s="1"/>
      <c r="PW1036" s="1"/>
      <c r="PX1036" s="1"/>
      <c r="PY1036" s="1"/>
      <c r="PZ1036" s="1"/>
      <c r="QA1036" s="1"/>
      <c r="QB1036" s="1"/>
      <c r="QC1036" s="1"/>
      <c r="QD1036" s="1"/>
      <c r="QE1036" s="1"/>
      <c r="QF1036" s="1"/>
      <c r="QG1036" s="1"/>
      <c r="QH1036" s="1"/>
      <c r="QI1036" s="1"/>
      <c r="QJ1036" s="1"/>
      <c r="QK1036" s="1"/>
      <c r="QL1036" s="1"/>
      <c r="QM1036" s="1"/>
      <c r="QN1036" s="1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1"/>
      <c r="RR1036" s="1"/>
      <c r="RS1036" s="1"/>
      <c r="RT1036" s="1"/>
      <c r="RU1036" s="1"/>
      <c r="RV1036" s="1"/>
      <c r="RW1036" s="1"/>
      <c r="RX1036" s="1"/>
      <c r="RY1036" s="1"/>
      <c r="RZ1036" s="1"/>
      <c r="SA1036" s="1"/>
      <c r="SB1036" s="1"/>
      <c r="SC1036" s="1"/>
      <c r="SD1036" s="1"/>
      <c r="SE1036" s="1"/>
      <c r="SF1036" s="1"/>
      <c r="SG1036" s="1"/>
      <c r="SH1036" s="1"/>
      <c r="SI1036" s="1"/>
      <c r="SJ1036" s="1"/>
      <c r="SK1036" s="1"/>
      <c r="SL1036" s="1"/>
      <c r="SM1036" s="1"/>
      <c r="SN1036" s="1"/>
      <c r="SO1036" s="1"/>
      <c r="SP1036" s="1"/>
      <c r="SQ1036" s="1"/>
      <c r="SR1036" s="1"/>
      <c r="SS1036" s="1"/>
      <c r="ST1036" s="1"/>
      <c r="SU1036" s="1"/>
      <c r="SV1036" s="1"/>
      <c r="SW1036" s="1"/>
      <c r="SX1036" s="1"/>
      <c r="SY1036" s="1"/>
      <c r="SZ1036" s="1"/>
      <c r="TA1036" s="1"/>
      <c r="TB1036" s="1"/>
      <c r="TC1036" s="1"/>
      <c r="TD1036" s="1"/>
      <c r="TE1036" s="1"/>
      <c r="TF1036" s="1"/>
      <c r="TG1036" s="1"/>
      <c r="TH1036" s="1"/>
      <c r="TI1036" s="1"/>
      <c r="TJ1036" s="1"/>
      <c r="TK1036" s="1"/>
      <c r="TL1036" s="1"/>
      <c r="TM1036" s="1"/>
      <c r="TN1036" s="1"/>
      <c r="TO1036" s="1"/>
      <c r="TP1036" s="1"/>
      <c r="TQ1036" s="1"/>
      <c r="TR1036" s="1"/>
      <c r="TS1036" s="1"/>
      <c r="TT1036" s="1"/>
      <c r="TU1036" s="1"/>
      <c r="TV1036" s="1"/>
      <c r="TW1036" s="1"/>
      <c r="TX1036" s="1"/>
      <c r="TY1036" s="1"/>
      <c r="TZ1036" s="1"/>
      <c r="UA1036" s="1"/>
      <c r="UB1036" s="1"/>
      <c r="UC1036" s="1"/>
      <c r="UD1036" s="1"/>
      <c r="UE1036" s="1"/>
      <c r="UF1036" s="1"/>
      <c r="UG1036" s="1"/>
      <c r="UH1036" s="1"/>
      <c r="UI1036" s="1"/>
      <c r="UJ1036" s="1"/>
      <c r="UK1036" s="1"/>
      <c r="UL1036" s="1"/>
      <c r="UM1036" s="1"/>
      <c r="UN1036" s="1"/>
      <c r="UO1036" s="1"/>
      <c r="UP1036" s="1"/>
      <c r="UQ1036" s="1"/>
      <c r="UR1036" s="1"/>
      <c r="US1036" s="1"/>
      <c r="UT1036" s="1"/>
      <c r="UU1036" s="1"/>
      <c r="UV1036" s="1"/>
      <c r="UW1036" s="1"/>
      <c r="UX1036" s="1"/>
      <c r="UY1036" s="1"/>
      <c r="UZ1036" s="1"/>
      <c r="VA1036" s="1"/>
      <c r="VB1036" s="1"/>
      <c r="VC1036" s="1"/>
      <c r="VD1036" s="1"/>
      <c r="VE1036" s="1"/>
      <c r="VF1036" s="1"/>
      <c r="VG1036" s="1"/>
      <c r="VH1036" s="1"/>
      <c r="VI1036" s="1"/>
      <c r="VJ1036" s="1"/>
      <c r="VK1036" s="1"/>
      <c r="VL1036" s="1"/>
      <c r="VM1036" s="1"/>
      <c r="VN1036" s="1"/>
      <c r="VO1036" s="1"/>
      <c r="VP1036" s="1"/>
      <c r="VQ1036" s="1"/>
      <c r="VR1036" s="1"/>
      <c r="VS1036" s="1"/>
      <c r="VT1036" s="1"/>
      <c r="VU1036" s="1"/>
      <c r="VV1036" s="1"/>
      <c r="VW1036" s="1"/>
      <c r="VX1036" s="1"/>
      <c r="VY1036" s="1"/>
      <c r="VZ1036" s="1"/>
      <c r="WA1036" s="1"/>
      <c r="WB1036" s="1"/>
      <c r="WC1036" s="1"/>
      <c r="WD1036" s="1"/>
      <c r="WE1036" s="1"/>
      <c r="WF1036" s="1"/>
      <c r="WG1036" s="1"/>
      <c r="WH1036" s="1"/>
      <c r="WI1036" s="1"/>
      <c r="WJ1036" s="1"/>
      <c r="WK1036" s="1"/>
      <c r="WL1036" s="1"/>
      <c r="WM1036" s="1"/>
      <c r="WN1036" s="1"/>
      <c r="WO1036" s="1"/>
      <c r="WP1036" s="1"/>
      <c r="WQ1036" s="1"/>
      <c r="WR1036" s="1"/>
      <c r="WS1036" s="1"/>
      <c r="WT1036" s="1"/>
      <c r="WU1036" s="1"/>
      <c r="WV1036" s="1"/>
      <c r="WW1036" s="1"/>
      <c r="WX1036" s="1"/>
      <c r="WY1036" s="1"/>
      <c r="WZ1036" s="1"/>
      <c r="XA1036" s="1"/>
      <c r="XB1036" s="1"/>
      <c r="XC1036" s="1"/>
      <c r="XD1036" s="1"/>
      <c r="XE1036" s="1"/>
      <c r="XF1036" s="1"/>
      <c r="XG1036" s="1"/>
      <c r="XH1036" s="1"/>
      <c r="XI1036" s="1"/>
      <c r="XJ1036" s="1"/>
      <c r="XK1036" s="1"/>
      <c r="XL1036" s="1"/>
      <c r="XM1036" s="1"/>
      <c r="XN1036" s="1"/>
      <c r="XO1036" s="1"/>
      <c r="XP1036" s="1"/>
      <c r="XQ1036" s="1"/>
      <c r="XR1036" s="1"/>
      <c r="XS1036" s="1"/>
      <c r="XT1036" s="1"/>
      <c r="XU1036" s="1"/>
      <c r="XV1036" s="1"/>
      <c r="XW1036" s="1"/>
      <c r="XX1036" s="1"/>
      <c r="XY1036" s="1"/>
      <c r="XZ1036" s="1"/>
      <c r="YA1036" s="1"/>
      <c r="YB1036" s="1"/>
      <c r="YC1036" s="1"/>
      <c r="YD1036" s="1"/>
      <c r="YE1036" s="1"/>
      <c r="YF1036" s="1"/>
      <c r="YG1036" s="1"/>
      <c r="YH1036" s="1"/>
      <c r="YI1036" s="1"/>
      <c r="YJ1036" s="1"/>
      <c r="YK1036" s="1"/>
      <c r="YL1036" s="1"/>
      <c r="YM1036" s="1"/>
      <c r="YN1036" s="1"/>
      <c r="YO1036" s="1"/>
      <c r="YP1036" s="1"/>
      <c r="YQ1036" s="1"/>
      <c r="YR1036" s="1"/>
      <c r="YS1036" s="1"/>
      <c r="YT1036" s="1"/>
      <c r="YU1036" s="1"/>
      <c r="YV1036" s="1"/>
      <c r="YW1036" s="1"/>
      <c r="YX1036" s="1"/>
      <c r="YY1036" s="1"/>
      <c r="YZ1036" s="1"/>
      <c r="ZA1036" s="1"/>
      <c r="ZB1036" s="1"/>
      <c r="ZC1036" s="1"/>
      <c r="ZD1036" s="1"/>
      <c r="ZE1036" s="1"/>
      <c r="ZF1036" s="1"/>
      <c r="ZG1036" s="1"/>
      <c r="ZH1036" s="1"/>
      <c r="ZI1036" s="1"/>
      <c r="ZJ1036" s="1"/>
      <c r="ZK1036" s="1"/>
      <c r="ZL1036" s="1"/>
      <c r="ZM1036" s="1"/>
      <c r="ZN1036" s="1"/>
      <c r="ZO1036" s="1"/>
      <c r="ZP1036" s="1"/>
      <c r="ZQ1036" s="1"/>
      <c r="ZR1036" s="1"/>
      <c r="ZS1036" s="1"/>
      <c r="ZT1036" s="1"/>
      <c r="ZU1036" s="1"/>
      <c r="ZV1036" s="1"/>
      <c r="ZW1036" s="1"/>
      <c r="ZX1036" s="1"/>
      <c r="ZY1036" s="1"/>
      <c r="ZZ1036" s="1"/>
      <c r="AAA1036" s="1"/>
      <c r="AAB1036" s="1"/>
      <c r="AAC1036" s="1"/>
      <c r="AAD1036" s="1"/>
      <c r="AAE1036" s="1"/>
      <c r="AAF1036" s="1"/>
      <c r="AAG1036" s="1"/>
      <c r="AAH1036" s="1"/>
      <c r="AAI1036" s="1"/>
      <c r="AAJ1036" s="1"/>
      <c r="AAK1036" s="1"/>
      <c r="AAL1036" s="1"/>
      <c r="AAM1036" s="1"/>
      <c r="AAN1036" s="1"/>
      <c r="AAO1036" s="1"/>
      <c r="AAP1036" s="1"/>
      <c r="AAQ1036" s="1"/>
      <c r="AAR1036" s="1"/>
      <c r="AAS1036" s="1"/>
      <c r="AAT1036" s="1"/>
      <c r="AAU1036" s="1"/>
      <c r="AAV1036" s="1"/>
      <c r="AAW1036" s="1"/>
      <c r="AAX1036" s="1"/>
      <c r="AAY1036" s="1"/>
      <c r="AAZ1036" s="1"/>
      <c r="ABA1036" s="1"/>
      <c r="ABB1036" s="1"/>
      <c r="ABC1036" s="1"/>
      <c r="ABD1036" s="1"/>
      <c r="ABE1036" s="1"/>
      <c r="ABF1036" s="1"/>
      <c r="ABG1036" s="1"/>
      <c r="ABH1036" s="1"/>
      <c r="ABI1036" s="1"/>
      <c r="ABJ1036" s="1"/>
      <c r="ABK1036" s="1"/>
      <c r="ABL1036" s="1"/>
      <c r="ABM1036" s="1"/>
      <c r="ABN1036" s="1"/>
      <c r="ABO1036" s="1"/>
      <c r="ABP1036" s="1"/>
      <c r="ABQ1036" s="1"/>
      <c r="ABR1036" s="1"/>
      <c r="ABS1036" s="1"/>
      <c r="ABT1036" s="1"/>
      <c r="ABU1036" s="1"/>
      <c r="ABV1036" s="1"/>
      <c r="ABW1036" s="1"/>
      <c r="ABX1036" s="1"/>
      <c r="ABY1036" s="1"/>
      <c r="ABZ1036" s="1"/>
      <c r="ACA1036" s="1"/>
      <c r="ACB1036" s="1"/>
      <c r="ACC1036" s="1"/>
      <c r="ACD1036" s="1"/>
      <c r="ACE1036" s="1"/>
      <c r="ACF1036" s="1"/>
      <c r="ACG1036" s="1"/>
      <c r="ACH1036" s="1"/>
      <c r="ACI1036" s="1"/>
      <c r="ACJ1036" s="1"/>
      <c r="ACK1036" s="1"/>
      <c r="ACL1036" s="1"/>
      <c r="ACM1036" s="1"/>
      <c r="ACN1036" s="1"/>
      <c r="ACO1036" s="1"/>
      <c r="ACP1036" s="1"/>
      <c r="ACQ1036" s="1"/>
      <c r="ACR1036" s="1"/>
      <c r="ACS1036" s="1"/>
      <c r="ACT1036" s="1"/>
      <c r="ACU1036" s="1"/>
      <c r="ACV1036" s="1"/>
      <c r="ACW1036" s="1"/>
      <c r="ACX1036" s="1"/>
      <c r="ACY1036" s="1"/>
      <c r="ACZ1036" s="1"/>
      <c r="ADA1036" s="1"/>
      <c r="ADB1036" s="1"/>
      <c r="ADC1036" s="1"/>
      <c r="ADD1036" s="1"/>
      <c r="ADE1036" s="1"/>
      <c r="ADF1036" s="1"/>
      <c r="ADG1036" s="1"/>
      <c r="ADH1036" s="1"/>
      <c r="ADI1036" s="1"/>
      <c r="ADJ1036" s="1"/>
      <c r="ADK1036" s="1"/>
      <c r="ADL1036" s="1"/>
      <c r="ADM1036" s="1"/>
      <c r="ADN1036" s="1"/>
      <c r="ADO1036" s="1"/>
      <c r="ADP1036" s="1"/>
      <c r="ADQ1036" s="1"/>
      <c r="ADR1036" s="1"/>
      <c r="ADS1036" s="1"/>
      <c r="ADT1036" s="1"/>
      <c r="ADU1036" s="1"/>
      <c r="ADV1036" s="1"/>
      <c r="ADW1036" s="1"/>
      <c r="ADX1036" s="1"/>
      <c r="ADY1036" s="1"/>
      <c r="ADZ1036" s="1"/>
      <c r="AEA1036" s="1"/>
      <c r="AEB1036" s="1"/>
      <c r="AEC1036" s="1"/>
      <c r="AED1036" s="1"/>
      <c r="AEE1036" s="1"/>
      <c r="AEF1036" s="1"/>
      <c r="AEG1036" s="1"/>
      <c r="AEH1036" s="1"/>
      <c r="AEI1036" s="1"/>
      <c r="AEJ1036" s="1"/>
      <c r="AEK1036" s="1"/>
      <c r="AEL1036" s="1"/>
      <c r="AEM1036" s="1"/>
      <c r="AEN1036" s="1"/>
      <c r="AEO1036" s="1"/>
      <c r="AEP1036" s="1"/>
      <c r="AEQ1036" s="1"/>
      <c r="AER1036" s="1"/>
      <c r="AES1036" s="1"/>
      <c r="AET1036" s="1"/>
      <c r="AEU1036" s="1"/>
      <c r="AEV1036" s="1"/>
      <c r="AEW1036" s="1"/>
      <c r="AEX1036" s="1"/>
      <c r="AEY1036" s="1"/>
      <c r="AEZ1036" s="1"/>
      <c r="AFA1036" s="1"/>
      <c r="AFB1036" s="1"/>
      <c r="AFC1036" s="1"/>
      <c r="AFD1036" s="1"/>
      <c r="AFE1036" s="1"/>
      <c r="AFF1036" s="1"/>
      <c r="AFG1036" s="1"/>
      <c r="AFH1036" s="1"/>
      <c r="AFI1036" s="1"/>
      <c r="AFJ1036" s="1"/>
      <c r="AFK1036" s="1"/>
      <c r="AFL1036" s="1"/>
      <c r="AFM1036" s="1"/>
      <c r="AFN1036" s="1"/>
      <c r="AFO1036" s="1"/>
      <c r="AFP1036" s="1"/>
      <c r="AFQ1036" s="1"/>
      <c r="AFR1036" s="1"/>
      <c r="AFS1036" s="1"/>
      <c r="AFT1036" s="1"/>
      <c r="AFU1036" s="1"/>
      <c r="AFV1036" s="1"/>
      <c r="AFW1036" s="1"/>
      <c r="AFX1036" s="1"/>
      <c r="AFY1036" s="1"/>
      <c r="AFZ1036" s="1"/>
      <c r="AGA1036" s="1"/>
      <c r="AGB1036" s="1"/>
      <c r="AGC1036" s="1"/>
      <c r="AGD1036" s="1"/>
      <c r="AGE1036" s="1"/>
      <c r="AGF1036" s="1"/>
      <c r="AGG1036" s="1"/>
      <c r="AGH1036" s="1"/>
      <c r="AGI1036" s="1"/>
      <c r="AGJ1036" s="1"/>
      <c r="AGK1036" s="1"/>
      <c r="AGL1036" s="1"/>
      <c r="AGM1036" s="1"/>
      <c r="AGN1036" s="1"/>
      <c r="AGO1036" s="1"/>
      <c r="AGP1036" s="1"/>
      <c r="AGQ1036" s="1"/>
      <c r="AGR1036" s="1"/>
      <c r="AGS1036" s="1"/>
      <c r="AGT1036" s="1"/>
      <c r="AGU1036" s="1"/>
      <c r="AGV1036" s="1"/>
      <c r="AGW1036" s="1"/>
      <c r="AGX1036" s="1"/>
      <c r="AGY1036" s="1"/>
      <c r="AGZ1036" s="1"/>
      <c r="AHA1036" s="1"/>
      <c r="AHB1036" s="1"/>
      <c r="AHC1036" s="1"/>
      <c r="AHD1036" s="1"/>
      <c r="AHE1036" s="1"/>
      <c r="AHF1036" s="1"/>
      <c r="AHG1036" s="1"/>
      <c r="AHH1036" s="1"/>
      <c r="AHI1036" s="1"/>
      <c r="AHJ1036" s="1"/>
      <c r="AHK1036" s="1"/>
      <c r="AHL1036" s="1"/>
      <c r="AHM1036" s="1"/>
      <c r="AHN1036" s="1"/>
      <c r="AHO1036" s="1"/>
      <c r="AHP1036" s="1"/>
      <c r="AHQ1036" s="1"/>
      <c r="AHR1036" s="1"/>
      <c r="AHS1036" s="1"/>
      <c r="AHT1036" s="1"/>
      <c r="AHU1036" s="1"/>
      <c r="AHV1036" s="1"/>
      <c r="AHW1036" s="1"/>
      <c r="AHX1036" s="1"/>
      <c r="AHY1036" s="1"/>
      <c r="AHZ1036" s="1"/>
      <c r="AIA1036" s="1"/>
      <c r="AIB1036" s="1"/>
      <c r="AIC1036" s="1"/>
      <c r="AID1036" s="1"/>
      <c r="AIE1036" s="1"/>
      <c r="AIF1036" s="1"/>
      <c r="AIG1036" s="1"/>
      <c r="AIH1036" s="1"/>
      <c r="AII1036" s="1"/>
      <c r="AIJ1036" s="1"/>
      <c r="AIK1036" s="1"/>
      <c r="AIL1036" s="1"/>
      <c r="AIM1036" s="1"/>
      <c r="AIN1036" s="1"/>
      <c r="AIO1036" s="1"/>
      <c r="AIP1036" s="1"/>
      <c r="AIQ1036" s="1"/>
      <c r="AIR1036" s="1"/>
      <c r="AIS1036" s="1"/>
      <c r="AIT1036" s="1"/>
      <c r="AIU1036" s="1"/>
    </row>
    <row r="1037" spans="1:931" s="5" customFormat="1" ht="37.5" x14ac:dyDescent="0.3">
      <c r="A1037" s="24">
        <f t="shared" ref="A1037:A1058" si="221">A1036+1</f>
        <v>131</v>
      </c>
      <c r="B1037" s="111">
        <v>58</v>
      </c>
      <c r="C1037" s="47" t="s">
        <v>511</v>
      </c>
      <c r="D1037" s="111">
        <v>1976</v>
      </c>
      <c r="E1037" s="111" t="s">
        <v>24</v>
      </c>
      <c r="F1037" s="112" t="s">
        <v>216</v>
      </c>
      <c r="G1037" s="111" t="s">
        <v>57</v>
      </c>
      <c r="H1037" s="111">
        <v>3</v>
      </c>
      <c r="I1037" s="113">
        <v>3165.5</v>
      </c>
      <c r="J1037" s="113">
        <v>1738.1</v>
      </c>
      <c r="K1037" s="40" t="s">
        <v>32</v>
      </c>
      <c r="L1037" s="115">
        <f t="shared" si="218"/>
        <v>673301.85</v>
      </c>
      <c r="M1037" s="145">
        <f>L1037+L1038</f>
        <v>4212330.8499999996</v>
      </c>
      <c r="N1037" s="115">
        <f t="shared" si="219"/>
        <v>65462.54</v>
      </c>
      <c r="O1037" s="115">
        <f t="shared" si="220"/>
        <v>738764.39</v>
      </c>
      <c r="P1037" s="145">
        <f>O1037+O1038</f>
        <v>4381083.6550000003</v>
      </c>
      <c r="Q1037" s="115">
        <v>212.7</v>
      </c>
      <c r="R1037" s="34">
        <v>20.68</v>
      </c>
      <c r="S1037" s="112" t="s">
        <v>183</v>
      </c>
      <c r="T1037" s="112" t="s">
        <v>429</v>
      </c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  <c r="KH1037" s="1"/>
      <c r="KI1037" s="1"/>
      <c r="KJ1037" s="1"/>
      <c r="KK1037" s="1"/>
      <c r="KL1037" s="1"/>
      <c r="KM1037" s="1"/>
      <c r="KN1037" s="1"/>
      <c r="KO1037" s="1"/>
      <c r="KP1037" s="1"/>
      <c r="KQ1037" s="1"/>
      <c r="KR1037" s="1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1"/>
      <c r="LP1037" s="1"/>
      <c r="LQ1037" s="1"/>
      <c r="LR1037" s="1"/>
      <c r="LS1037" s="1"/>
      <c r="LT1037" s="1"/>
      <c r="LU1037" s="1"/>
      <c r="LV1037" s="1"/>
      <c r="LW1037" s="1"/>
      <c r="LX1037" s="1"/>
      <c r="LY1037" s="1"/>
      <c r="LZ1037" s="1"/>
      <c r="MA1037" s="1"/>
      <c r="MB1037" s="1"/>
      <c r="MC1037" s="1"/>
      <c r="MD1037" s="1"/>
      <c r="ME1037" s="1"/>
      <c r="MF1037" s="1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1"/>
      <c r="MR1037" s="1"/>
      <c r="MS1037" s="1"/>
      <c r="MT1037" s="1"/>
      <c r="MU1037" s="1"/>
      <c r="MV1037" s="1"/>
      <c r="MW1037" s="1"/>
      <c r="MX1037" s="1"/>
      <c r="MY1037" s="1"/>
      <c r="MZ1037" s="1"/>
      <c r="NA1037" s="1"/>
      <c r="NB1037" s="1"/>
      <c r="NC1037" s="1"/>
      <c r="ND1037" s="1"/>
      <c r="NE1037" s="1"/>
      <c r="NF1037" s="1"/>
      <c r="NG1037" s="1"/>
      <c r="NH1037" s="1"/>
      <c r="NI1037" s="1"/>
      <c r="NJ1037" s="1"/>
      <c r="NK1037" s="1"/>
      <c r="NL1037" s="1"/>
      <c r="NM1037" s="1"/>
      <c r="NN1037" s="1"/>
      <c r="NO1037" s="1"/>
      <c r="NP1037" s="1"/>
      <c r="NQ1037" s="1"/>
      <c r="NR1037" s="1"/>
      <c r="NS1037" s="1"/>
      <c r="NT1037" s="1"/>
      <c r="NU1037" s="1"/>
      <c r="NV1037" s="1"/>
      <c r="NW1037" s="1"/>
      <c r="NX1037" s="1"/>
      <c r="NY1037" s="1"/>
      <c r="NZ1037" s="1"/>
      <c r="OA1037" s="1"/>
      <c r="OB1037" s="1"/>
      <c r="OC1037" s="1"/>
      <c r="OD1037" s="1"/>
      <c r="OE1037" s="1"/>
      <c r="OF1037" s="1"/>
      <c r="OG1037" s="1"/>
      <c r="OH1037" s="1"/>
      <c r="OI1037" s="1"/>
      <c r="OJ1037" s="1"/>
      <c r="OK1037" s="1"/>
      <c r="OL1037" s="1"/>
      <c r="OM1037" s="1"/>
      <c r="ON1037" s="1"/>
      <c r="OO1037" s="1"/>
      <c r="OP1037" s="1"/>
      <c r="OQ1037" s="1"/>
      <c r="OR1037" s="1"/>
      <c r="OS1037" s="1"/>
      <c r="OT1037" s="1"/>
      <c r="OU1037" s="1"/>
      <c r="OV1037" s="1"/>
      <c r="OW1037" s="1"/>
      <c r="OX1037" s="1"/>
      <c r="OY1037" s="1"/>
      <c r="OZ1037" s="1"/>
      <c r="PA1037" s="1"/>
      <c r="PB1037" s="1"/>
      <c r="PC1037" s="1"/>
      <c r="PD1037" s="1"/>
      <c r="PE1037" s="1"/>
      <c r="PF1037" s="1"/>
      <c r="PG1037" s="1"/>
      <c r="PH1037" s="1"/>
      <c r="PI1037" s="1"/>
      <c r="PJ1037" s="1"/>
      <c r="PK1037" s="1"/>
      <c r="PL1037" s="1"/>
      <c r="PM1037" s="1"/>
      <c r="PN1037" s="1"/>
      <c r="PO1037" s="1"/>
      <c r="PP1037" s="1"/>
      <c r="PQ1037" s="1"/>
      <c r="PR1037" s="1"/>
      <c r="PS1037" s="1"/>
      <c r="PT1037" s="1"/>
      <c r="PU1037" s="1"/>
      <c r="PV1037" s="1"/>
      <c r="PW1037" s="1"/>
      <c r="PX1037" s="1"/>
      <c r="PY1037" s="1"/>
      <c r="PZ1037" s="1"/>
      <c r="QA1037" s="1"/>
      <c r="QB1037" s="1"/>
      <c r="QC1037" s="1"/>
      <c r="QD1037" s="1"/>
      <c r="QE1037" s="1"/>
      <c r="QF1037" s="1"/>
      <c r="QG1037" s="1"/>
      <c r="QH1037" s="1"/>
      <c r="QI1037" s="1"/>
      <c r="QJ1037" s="1"/>
      <c r="QK1037" s="1"/>
      <c r="QL1037" s="1"/>
      <c r="QM1037" s="1"/>
      <c r="QN1037" s="1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1"/>
      <c r="RR1037" s="1"/>
      <c r="RS1037" s="1"/>
      <c r="RT1037" s="1"/>
      <c r="RU1037" s="1"/>
      <c r="RV1037" s="1"/>
      <c r="RW1037" s="1"/>
      <c r="RX1037" s="1"/>
      <c r="RY1037" s="1"/>
      <c r="RZ1037" s="1"/>
      <c r="SA1037" s="1"/>
      <c r="SB1037" s="1"/>
      <c r="SC1037" s="1"/>
      <c r="SD1037" s="1"/>
      <c r="SE1037" s="1"/>
      <c r="SF1037" s="1"/>
      <c r="SG1037" s="1"/>
      <c r="SH1037" s="1"/>
      <c r="SI1037" s="1"/>
      <c r="SJ1037" s="1"/>
      <c r="SK1037" s="1"/>
      <c r="SL1037" s="1"/>
      <c r="SM1037" s="1"/>
      <c r="SN1037" s="1"/>
      <c r="SO1037" s="1"/>
      <c r="SP1037" s="1"/>
      <c r="SQ1037" s="1"/>
      <c r="SR1037" s="1"/>
      <c r="SS1037" s="1"/>
      <c r="ST1037" s="1"/>
      <c r="SU1037" s="1"/>
      <c r="SV1037" s="1"/>
      <c r="SW1037" s="1"/>
      <c r="SX1037" s="1"/>
      <c r="SY1037" s="1"/>
      <c r="SZ1037" s="1"/>
      <c r="TA1037" s="1"/>
      <c r="TB1037" s="1"/>
      <c r="TC1037" s="1"/>
      <c r="TD1037" s="1"/>
      <c r="TE1037" s="1"/>
      <c r="TF1037" s="1"/>
      <c r="TG1037" s="1"/>
      <c r="TH1037" s="1"/>
      <c r="TI1037" s="1"/>
      <c r="TJ1037" s="1"/>
      <c r="TK1037" s="1"/>
      <c r="TL1037" s="1"/>
      <c r="TM1037" s="1"/>
      <c r="TN1037" s="1"/>
      <c r="TO1037" s="1"/>
      <c r="TP1037" s="1"/>
      <c r="TQ1037" s="1"/>
      <c r="TR1037" s="1"/>
      <c r="TS1037" s="1"/>
      <c r="TT1037" s="1"/>
      <c r="TU1037" s="1"/>
      <c r="TV1037" s="1"/>
      <c r="TW1037" s="1"/>
      <c r="TX1037" s="1"/>
      <c r="TY1037" s="1"/>
      <c r="TZ1037" s="1"/>
      <c r="UA1037" s="1"/>
      <c r="UB1037" s="1"/>
      <c r="UC1037" s="1"/>
      <c r="UD1037" s="1"/>
      <c r="UE1037" s="1"/>
      <c r="UF1037" s="1"/>
      <c r="UG1037" s="1"/>
      <c r="UH1037" s="1"/>
      <c r="UI1037" s="1"/>
      <c r="UJ1037" s="1"/>
      <c r="UK1037" s="1"/>
      <c r="UL1037" s="1"/>
      <c r="UM1037" s="1"/>
      <c r="UN1037" s="1"/>
      <c r="UO1037" s="1"/>
      <c r="UP1037" s="1"/>
      <c r="UQ1037" s="1"/>
      <c r="UR1037" s="1"/>
      <c r="US1037" s="1"/>
      <c r="UT1037" s="1"/>
      <c r="UU1037" s="1"/>
      <c r="UV1037" s="1"/>
      <c r="UW1037" s="1"/>
      <c r="UX1037" s="1"/>
      <c r="UY1037" s="1"/>
      <c r="UZ1037" s="1"/>
      <c r="VA1037" s="1"/>
      <c r="VB1037" s="1"/>
      <c r="VC1037" s="1"/>
      <c r="VD1037" s="1"/>
      <c r="VE1037" s="1"/>
      <c r="VF1037" s="1"/>
      <c r="VG1037" s="1"/>
      <c r="VH1037" s="1"/>
      <c r="VI1037" s="1"/>
      <c r="VJ1037" s="1"/>
      <c r="VK1037" s="1"/>
      <c r="VL1037" s="1"/>
      <c r="VM1037" s="1"/>
      <c r="VN1037" s="1"/>
      <c r="VO1037" s="1"/>
      <c r="VP1037" s="1"/>
      <c r="VQ1037" s="1"/>
      <c r="VR1037" s="1"/>
      <c r="VS1037" s="1"/>
      <c r="VT1037" s="1"/>
      <c r="VU1037" s="1"/>
      <c r="VV1037" s="1"/>
      <c r="VW1037" s="1"/>
      <c r="VX1037" s="1"/>
      <c r="VY1037" s="1"/>
      <c r="VZ1037" s="1"/>
      <c r="WA1037" s="1"/>
      <c r="WB1037" s="1"/>
      <c r="WC1037" s="1"/>
      <c r="WD1037" s="1"/>
      <c r="WE1037" s="1"/>
      <c r="WF1037" s="1"/>
      <c r="WG1037" s="1"/>
      <c r="WH1037" s="1"/>
      <c r="WI1037" s="1"/>
      <c r="WJ1037" s="1"/>
      <c r="WK1037" s="1"/>
      <c r="WL1037" s="1"/>
      <c r="WM1037" s="1"/>
      <c r="WN1037" s="1"/>
      <c r="WO1037" s="1"/>
      <c r="WP1037" s="1"/>
      <c r="WQ1037" s="1"/>
      <c r="WR1037" s="1"/>
      <c r="WS1037" s="1"/>
      <c r="WT1037" s="1"/>
      <c r="WU1037" s="1"/>
      <c r="WV1037" s="1"/>
      <c r="WW1037" s="1"/>
      <c r="WX1037" s="1"/>
      <c r="WY1037" s="1"/>
      <c r="WZ1037" s="1"/>
      <c r="XA1037" s="1"/>
      <c r="XB1037" s="1"/>
      <c r="XC1037" s="1"/>
      <c r="XD1037" s="1"/>
      <c r="XE1037" s="1"/>
      <c r="XF1037" s="1"/>
      <c r="XG1037" s="1"/>
      <c r="XH1037" s="1"/>
      <c r="XI1037" s="1"/>
      <c r="XJ1037" s="1"/>
      <c r="XK1037" s="1"/>
      <c r="XL1037" s="1"/>
      <c r="XM1037" s="1"/>
      <c r="XN1037" s="1"/>
      <c r="XO1037" s="1"/>
      <c r="XP1037" s="1"/>
      <c r="XQ1037" s="1"/>
      <c r="XR1037" s="1"/>
      <c r="XS1037" s="1"/>
      <c r="XT1037" s="1"/>
      <c r="XU1037" s="1"/>
      <c r="XV1037" s="1"/>
      <c r="XW1037" s="1"/>
      <c r="XX1037" s="1"/>
      <c r="XY1037" s="1"/>
      <c r="XZ1037" s="1"/>
      <c r="YA1037" s="1"/>
      <c r="YB1037" s="1"/>
      <c r="YC1037" s="1"/>
      <c r="YD1037" s="1"/>
      <c r="YE1037" s="1"/>
      <c r="YF1037" s="1"/>
      <c r="YG1037" s="1"/>
      <c r="YH1037" s="1"/>
      <c r="YI1037" s="1"/>
      <c r="YJ1037" s="1"/>
      <c r="YK1037" s="1"/>
      <c r="YL1037" s="1"/>
      <c r="YM1037" s="1"/>
      <c r="YN1037" s="1"/>
      <c r="YO1037" s="1"/>
      <c r="YP1037" s="1"/>
      <c r="YQ1037" s="1"/>
      <c r="YR1037" s="1"/>
      <c r="YS1037" s="1"/>
      <c r="YT1037" s="1"/>
      <c r="YU1037" s="1"/>
      <c r="YV1037" s="1"/>
      <c r="YW1037" s="1"/>
      <c r="YX1037" s="1"/>
      <c r="YY1037" s="1"/>
      <c r="YZ1037" s="1"/>
      <c r="ZA1037" s="1"/>
      <c r="ZB1037" s="1"/>
      <c r="ZC1037" s="1"/>
      <c r="ZD1037" s="1"/>
      <c r="ZE1037" s="1"/>
      <c r="ZF1037" s="1"/>
      <c r="ZG1037" s="1"/>
      <c r="ZH1037" s="1"/>
      <c r="ZI1037" s="1"/>
      <c r="ZJ1037" s="1"/>
      <c r="ZK1037" s="1"/>
      <c r="ZL1037" s="1"/>
      <c r="ZM1037" s="1"/>
      <c r="ZN1037" s="1"/>
      <c r="ZO1037" s="1"/>
      <c r="ZP1037" s="1"/>
      <c r="ZQ1037" s="1"/>
      <c r="ZR1037" s="1"/>
      <c r="ZS1037" s="1"/>
      <c r="ZT1037" s="1"/>
      <c r="ZU1037" s="1"/>
      <c r="ZV1037" s="1"/>
      <c r="ZW1037" s="1"/>
      <c r="ZX1037" s="1"/>
      <c r="ZY1037" s="1"/>
      <c r="ZZ1037" s="1"/>
      <c r="AAA1037" s="1"/>
      <c r="AAB1037" s="1"/>
      <c r="AAC1037" s="1"/>
      <c r="AAD1037" s="1"/>
      <c r="AAE1037" s="1"/>
      <c r="AAF1037" s="1"/>
      <c r="AAG1037" s="1"/>
      <c r="AAH1037" s="1"/>
      <c r="AAI1037" s="1"/>
      <c r="AAJ1037" s="1"/>
      <c r="AAK1037" s="1"/>
      <c r="AAL1037" s="1"/>
      <c r="AAM1037" s="1"/>
      <c r="AAN1037" s="1"/>
      <c r="AAO1037" s="1"/>
      <c r="AAP1037" s="1"/>
      <c r="AAQ1037" s="1"/>
      <c r="AAR1037" s="1"/>
      <c r="AAS1037" s="1"/>
      <c r="AAT1037" s="1"/>
      <c r="AAU1037" s="1"/>
      <c r="AAV1037" s="1"/>
      <c r="AAW1037" s="1"/>
      <c r="AAX1037" s="1"/>
      <c r="AAY1037" s="1"/>
      <c r="AAZ1037" s="1"/>
      <c r="ABA1037" s="1"/>
      <c r="ABB1037" s="1"/>
      <c r="ABC1037" s="1"/>
      <c r="ABD1037" s="1"/>
      <c r="ABE1037" s="1"/>
      <c r="ABF1037" s="1"/>
      <c r="ABG1037" s="1"/>
      <c r="ABH1037" s="1"/>
      <c r="ABI1037" s="1"/>
      <c r="ABJ1037" s="1"/>
      <c r="ABK1037" s="1"/>
      <c r="ABL1037" s="1"/>
      <c r="ABM1037" s="1"/>
      <c r="ABN1037" s="1"/>
      <c r="ABO1037" s="1"/>
      <c r="ABP1037" s="1"/>
      <c r="ABQ1037" s="1"/>
      <c r="ABR1037" s="1"/>
      <c r="ABS1037" s="1"/>
      <c r="ABT1037" s="1"/>
      <c r="ABU1037" s="1"/>
      <c r="ABV1037" s="1"/>
      <c r="ABW1037" s="1"/>
      <c r="ABX1037" s="1"/>
      <c r="ABY1037" s="1"/>
      <c r="ABZ1037" s="1"/>
      <c r="ACA1037" s="1"/>
      <c r="ACB1037" s="1"/>
      <c r="ACC1037" s="1"/>
      <c r="ACD1037" s="1"/>
      <c r="ACE1037" s="1"/>
      <c r="ACF1037" s="1"/>
      <c r="ACG1037" s="1"/>
      <c r="ACH1037" s="1"/>
      <c r="ACI1037" s="1"/>
      <c r="ACJ1037" s="1"/>
      <c r="ACK1037" s="1"/>
      <c r="ACL1037" s="1"/>
      <c r="ACM1037" s="1"/>
      <c r="ACN1037" s="1"/>
      <c r="ACO1037" s="1"/>
      <c r="ACP1037" s="1"/>
      <c r="ACQ1037" s="1"/>
      <c r="ACR1037" s="1"/>
      <c r="ACS1037" s="1"/>
      <c r="ACT1037" s="1"/>
      <c r="ACU1037" s="1"/>
      <c r="ACV1037" s="1"/>
      <c r="ACW1037" s="1"/>
      <c r="ACX1037" s="1"/>
      <c r="ACY1037" s="1"/>
      <c r="ACZ1037" s="1"/>
      <c r="ADA1037" s="1"/>
      <c r="ADB1037" s="1"/>
      <c r="ADC1037" s="1"/>
      <c r="ADD1037" s="1"/>
      <c r="ADE1037" s="1"/>
      <c r="ADF1037" s="1"/>
      <c r="ADG1037" s="1"/>
      <c r="ADH1037" s="1"/>
      <c r="ADI1037" s="1"/>
      <c r="ADJ1037" s="1"/>
      <c r="ADK1037" s="1"/>
      <c r="ADL1037" s="1"/>
      <c r="ADM1037" s="1"/>
      <c r="ADN1037" s="1"/>
      <c r="ADO1037" s="1"/>
      <c r="ADP1037" s="1"/>
      <c r="ADQ1037" s="1"/>
      <c r="ADR1037" s="1"/>
      <c r="ADS1037" s="1"/>
      <c r="ADT1037" s="1"/>
      <c r="ADU1037" s="1"/>
      <c r="ADV1037" s="1"/>
      <c r="ADW1037" s="1"/>
      <c r="ADX1037" s="1"/>
      <c r="ADY1037" s="1"/>
      <c r="ADZ1037" s="1"/>
      <c r="AEA1037" s="1"/>
      <c r="AEB1037" s="1"/>
      <c r="AEC1037" s="1"/>
      <c r="AED1037" s="1"/>
      <c r="AEE1037" s="1"/>
      <c r="AEF1037" s="1"/>
      <c r="AEG1037" s="1"/>
      <c r="AEH1037" s="1"/>
      <c r="AEI1037" s="1"/>
      <c r="AEJ1037" s="1"/>
      <c r="AEK1037" s="1"/>
      <c r="AEL1037" s="1"/>
      <c r="AEM1037" s="1"/>
      <c r="AEN1037" s="1"/>
      <c r="AEO1037" s="1"/>
      <c r="AEP1037" s="1"/>
      <c r="AEQ1037" s="1"/>
      <c r="AER1037" s="1"/>
      <c r="AES1037" s="1"/>
      <c r="AET1037" s="1"/>
      <c r="AEU1037" s="1"/>
      <c r="AEV1037" s="1"/>
      <c r="AEW1037" s="1"/>
      <c r="AEX1037" s="1"/>
      <c r="AEY1037" s="1"/>
      <c r="AEZ1037" s="1"/>
      <c r="AFA1037" s="1"/>
      <c r="AFB1037" s="1"/>
      <c r="AFC1037" s="1"/>
      <c r="AFD1037" s="1"/>
      <c r="AFE1037" s="1"/>
      <c r="AFF1037" s="1"/>
      <c r="AFG1037" s="1"/>
      <c r="AFH1037" s="1"/>
      <c r="AFI1037" s="1"/>
      <c r="AFJ1037" s="1"/>
      <c r="AFK1037" s="1"/>
      <c r="AFL1037" s="1"/>
      <c r="AFM1037" s="1"/>
      <c r="AFN1037" s="1"/>
      <c r="AFO1037" s="1"/>
      <c r="AFP1037" s="1"/>
      <c r="AFQ1037" s="1"/>
      <c r="AFR1037" s="1"/>
      <c r="AFS1037" s="1"/>
      <c r="AFT1037" s="1"/>
      <c r="AFU1037" s="1"/>
      <c r="AFV1037" s="1"/>
      <c r="AFW1037" s="1"/>
      <c r="AFX1037" s="1"/>
      <c r="AFY1037" s="1"/>
      <c r="AFZ1037" s="1"/>
      <c r="AGA1037" s="1"/>
      <c r="AGB1037" s="1"/>
      <c r="AGC1037" s="1"/>
      <c r="AGD1037" s="1"/>
      <c r="AGE1037" s="1"/>
      <c r="AGF1037" s="1"/>
      <c r="AGG1037" s="1"/>
      <c r="AGH1037" s="1"/>
      <c r="AGI1037" s="1"/>
      <c r="AGJ1037" s="1"/>
      <c r="AGK1037" s="1"/>
      <c r="AGL1037" s="1"/>
      <c r="AGM1037" s="1"/>
      <c r="AGN1037" s="1"/>
      <c r="AGO1037" s="1"/>
      <c r="AGP1037" s="1"/>
      <c r="AGQ1037" s="1"/>
      <c r="AGR1037" s="1"/>
      <c r="AGS1037" s="1"/>
      <c r="AGT1037" s="1"/>
      <c r="AGU1037" s="1"/>
      <c r="AGV1037" s="1"/>
      <c r="AGW1037" s="1"/>
      <c r="AGX1037" s="1"/>
      <c r="AGY1037" s="1"/>
      <c r="AGZ1037" s="1"/>
      <c r="AHA1037" s="1"/>
      <c r="AHB1037" s="1"/>
      <c r="AHC1037" s="1"/>
      <c r="AHD1037" s="1"/>
      <c r="AHE1037" s="1"/>
      <c r="AHF1037" s="1"/>
      <c r="AHG1037" s="1"/>
      <c r="AHH1037" s="1"/>
      <c r="AHI1037" s="1"/>
      <c r="AHJ1037" s="1"/>
      <c r="AHK1037" s="1"/>
      <c r="AHL1037" s="1"/>
      <c r="AHM1037" s="1"/>
      <c r="AHN1037" s="1"/>
      <c r="AHO1037" s="1"/>
      <c r="AHP1037" s="1"/>
      <c r="AHQ1037" s="1"/>
      <c r="AHR1037" s="1"/>
      <c r="AHS1037" s="1"/>
      <c r="AHT1037" s="1"/>
      <c r="AHU1037" s="1"/>
      <c r="AHV1037" s="1"/>
      <c r="AHW1037" s="1"/>
      <c r="AHX1037" s="1"/>
      <c r="AHY1037" s="1"/>
      <c r="AHZ1037" s="1"/>
      <c r="AIA1037" s="1"/>
      <c r="AIB1037" s="1"/>
      <c r="AIC1037" s="1"/>
      <c r="AID1037" s="1"/>
      <c r="AIE1037" s="1"/>
      <c r="AIF1037" s="1"/>
      <c r="AIG1037" s="1"/>
      <c r="AIH1037" s="1"/>
      <c r="AII1037" s="1"/>
      <c r="AIJ1037" s="1"/>
      <c r="AIK1037" s="1"/>
      <c r="AIL1037" s="1"/>
      <c r="AIM1037" s="1"/>
      <c r="AIN1037" s="1"/>
      <c r="AIO1037" s="1"/>
      <c r="AIP1037" s="1"/>
      <c r="AIQ1037" s="1"/>
      <c r="AIR1037" s="1"/>
      <c r="AIS1037" s="1"/>
      <c r="AIT1037" s="1"/>
      <c r="AIU1037" s="1"/>
    </row>
    <row r="1038" spans="1:931" s="5" customFormat="1" x14ac:dyDescent="0.3">
      <c r="A1038" s="24">
        <f t="shared" si="221"/>
        <v>132</v>
      </c>
      <c r="B1038" s="111"/>
      <c r="C1038" s="47"/>
      <c r="D1038" s="111"/>
      <c r="E1038" s="111"/>
      <c r="F1038" s="112" t="s">
        <v>216</v>
      </c>
      <c r="G1038" s="111" t="s">
        <v>57</v>
      </c>
      <c r="H1038" s="111"/>
      <c r="I1038" s="113">
        <v>3165.5</v>
      </c>
      <c r="J1038" s="113"/>
      <c r="K1038" s="33" t="s">
        <v>154</v>
      </c>
      <c r="L1038" s="115">
        <f t="shared" si="218"/>
        <v>3539029</v>
      </c>
      <c r="M1038" s="146"/>
      <c r="N1038" s="115">
        <f t="shared" si="219"/>
        <v>103290.26500000001</v>
      </c>
      <c r="O1038" s="115">
        <f t="shared" si="220"/>
        <v>3642319.2650000001</v>
      </c>
      <c r="P1038" s="146"/>
      <c r="Q1038" s="115">
        <v>1118</v>
      </c>
      <c r="R1038" s="34">
        <v>32.630000000000003</v>
      </c>
      <c r="S1038" s="112" t="s">
        <v>183</v>
      </c>
      <c r="T1038" s="112" t="s">
        <v>429</v>
      </c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  <c r="XX1038" s="1"/>
      <c r="XY1038" s="1"/>
      <c r="XZ1038" s="1"/>
      <c r="YA1038" s="1"/>
      <c r="YB1038" s="1"/>
      <c r="YC1038" s="1"/>
      <c r="YD1038" s="1"/>
      <c r="YE1038" s="1"/>
      <c r="YF1038" s="1"/>
      <c r="YG1038" s="1"/>
      <c r="YH1038" s="1"/>
      <c r="YI1038" s="1"/>
      <c r="YJ1038" s="1"/>
      <c r="YK1038" s="1"/>
      <c r="YL1038" s="1"/>
      <c r="YM1038" s="1"/>
      <c r="YN1038" s="1"/>
      <c r="YO1038" s="1"/>
      <c r="YP1038" s="1"/>
      <c r="YQ1038" s="1"/>
      <c r="YR1038" s="1"/>
      <c r="YS1038" s="1"/>
      <c r="YT1038" s="1"/>
      <c r="YU1038" s="1"/>
      <c r="YV1038" s="1"/>
      <c r="YW1038" s="1"/>
      <c r="YX1038" s="1"/>
      <c r="YY1038" s="1"/>
      <c r="YZ1038" s="1"/>
      <c r="ZA1038" s="1"/>
      <c r="ZB1038" s="1"/>
      <c r="ZC1038" s="1"/>
      <c r="ZD1038" s="1"/>
      <c r="ZE1038" s="1"/>
      <c r="ZF1038" s="1"/>
      <c r="ZG1038" s="1"/>
      <c r="ZH1038" s="1"/>
      <c r="ZI1038" s="1"/>
      <c r="ZJ1038" s="1"/>
      <c r="ZK1038" s="1"/>
      <c r="ZL1038" s="1"/>
      <c r="ZM1038" s="1"/>
      <c r="ZN1038" s="1"/>
      <c r="ZO1038" s="1"/>
      <c r="ZP1038" s="1"/>
      <c r="ZQ1038" s="1"/>
      <c r="ZR1038" s="1"/>
      <c r="ZS1038" s="1"/>
      <c r="ZT1038" s="1"/>
      <c r="ZU1038" s="1"/>
      <c r="ZV1038" s="1"/>
      <c r="ZW1038" s="1"/>
      <c r="ZX1038" s="1"/>
      <c r="ZY1038" s="1"/>
      <c r="ZZ1038" s="1"/>
      <c r="AAA1038" s="1"/>
      <c r="AAB1038" s="1"/>
      <c r="AAC1038" s="1"/>
      <c r="AAD1038" s="1"/>
      <c r="AAE1038" s="1"/>
      <c r="AAF1038" s="1"/>
      <c r="AAG1038" s="1"/>
      <c r="AAH1038" s="1"/>
      <c r="AAI1038" s="1"/>
      <c r="AAJ1038" s="1"/>
      <c r="AAK1038" s="1"/>
      <c r="AAL1038" s="1"/>
      <c r="AAM1038" s="1"/>
      <c r="AAN1038" s="1"/>
      <c r="AAO1038" s="1"/>
      <c r="AAP1038" s="1"/>
      <c r="AAQ1038" s="1"/>
      <c r="AAR1038" s="1"/>
      <c r="AAS1038" s="1"/>
      <c r="AAT1038" s="1"/>
      <c r="AAU1038" s="1"/>
      <c r="AAV1038" s="1"/>
      <c r="AAW1038" s="1"/>
      <c r="AAX1038" s="1"/>
      <c r="AAY1038" s="1"/>
      <c r="AAZ1038" s="1"/>
      <c r="ABA1038" s="1"/>
      <c r="ABB1038" s="1"/>
      <c r="ABC1038" s="1"/>
      <c r="ABD1038" s="1"/>
      <c r="ABE1038" s="1"/>
      <c r="ABF1038" s="1"/>
      <c r="ABG1038" s="1"/>
      <c r="ABH1038" s="1"/>
      <c r="ABI1038" s="1"/>
      <c r="ABJ1038" s="1"/>
      <c r="ABK1038" s="1"/>
      <c r="ABL1038" s="1"/>
      <c r="ABM1038" s="1"/>
      <c r="ABN1038" s="1"/>
      <c r="ABO1038" s="1"/>
      <c r="ABP1038" s="1"/>
      <c r="ABQ1038" s="1"/>
      <c r="ABR1038" s="1"/>
      <c r="ABS1038" s="1"/>
      <c r="ABT1038" s="1"/>
      <c r="ABU1038" s="1"/>
      <c r="ABV1038" s="1"/>
      <c r="ABW1038" s="1"/>
      <c r="ABX1038" s="1"/>
      <c r="ABY1038" s="1"/>
      <c r="ABZ1038" s="1"/>
      <c r="ACA1038" s="1"/>
      <c r="ACB1038" s="1"/>
      <c r="ACC1038" s="1"/>
      <c r="ACD1038" s="1"/>
      <c r="ACE1038" s="1"/>
      <c r="ACF1038" s="1"/>
      <c r="ACG1038" s="1"/>
      <c r="ACH1038" s="1"/>
      <c r="ACI1038" s="1"/>
      <c r="ACJ1038" s="1"/>
      <c r="ACK1038" s="1"/>
      <c r="ACL1038" s="1"/>
      <c r="ACM1038" s="1"/>
      <c r="ACN1038" s="1"/>
      <c r="ACO1038" s="1"/>
      <c r="ACP1038" s="1"/>
      <c r="ACQ1038" s="1"/>
      <c r="ACR1038" s="1"/>
      <c r="ACS1038" s="1"/>
      <c r="ACT1038" s="1"/>
      <c r="ACU1038" s="1"/>
      <c r="ACV1038" s="1"/>
      <c r="ACW1038" s="1"/>
      <c r="ACX1038" s="1"/>
      <c r="ACY1038" s="1"/>
      <c r="ACZ1038" s="1"/>
      <c r="ADA1038" s="1"/>
      <c r="ADB1038" s="1"/>
      <c r="ADC1038" s="1"/>
      <c r="ADD1038" s="1"/>
      <c r="ADE1038" s="1"/>
      <c r="ADF1038" s="1"/>
      <c r="ADG1038" s="1"/>
      <c r="ADH1038" s="1"/>
      <c r="ADI1038" s="1"/>
      <c r="ADJ1038" s="1"/>
      <c r="ADK1038" s="1"/>
      <c r="ADL1038" s="1"/>
      <c r="ADM1038" s="1"/>
      <c r="ADN1038" s="1"/>
      <c r="ADO1038" s="1"/>
      <c r="ADP1038" s="1"/>
      <c r="ADQ1038" s="1"/>
      <c r="ADR1038" s="1"/>
      <c r="ADS1038" s="1"/>
      <c r="ADT1038" s="1"/>
      <c r="ADU1038" s="1"/>
      <c r="ADV1038" s="1"/>
      <c r="ADW1038" s="1"/>
      <c r="ADX1038" s="1"/>
      <c r="ADY1038" s="1"/>
      <c r="ADZ1038" s="1"/>
      <c r="AEA1038" s="1"/>
      <c r="AEB1038" s="1"/>
      <c r="AEC1038" s="1"/>
      <c r="AED1038" s="1"/>
      <c r="AEE1038" s="1"/>
      <c r="AEF1038" s="1"/>
      <c r="AEG1038" s="1"/>
      <c r="AEH1038" s="1"/>
      <c r="AEI1038" s="1"/>
      <c r="AEJ1038" s="1"/>
      <c r="AEK1038" s="1"/>
      <c r="AEL1038" s="1"/>
      <c r="AEM1038" s="1"/>
      <c r="AEN1038" s="1"/>
      <c r="AEO1038" s="1"/>
      <c r="AEP1038" s="1"/>
      <c r="AEQ1038" s="1"/>
      <c r="AER1038" s="1"/>
      <c r="AES1038" s="1"/>
      <c r="AET1038" s="1"/>
      <c r="AEU1038" s="1"/>
      <c r="AEV1038" s="1"/>
      <c r="AEW1038" s="1"/>
      <c r="AEX1038" s="1"/>
      <c r="AEY1038" s="1"/>
      <c r="AEZ1038" s="1"/>
      <c r="AFA1038" s="1"/>
      <c r="AFB1038" s="1"/>
      <c r="AFC1038" s="1"/>
      <c r="AFD1038" s="1"/>
      <c r="AFE1038" s="1"/>
      <c r="AFF1038" s="1"/>
      <c r="AFG1038" s="1"/>
      <c r="AFH1038" s="1"/>
      <c r="AFI1038" s="1"/>
      <c r="AFJ1038" s="1"/>
      <c r="AFK1038" s="1"/>
      <c r="AFL1038" s="1"/>
      <c r="AFM1038" s="1"/>
      <c r="AFN1038" s="1"/>
      <c r="AFO1038" s="1"/>
      <c r="AFP1038" s="1"/>
      <c r="AFQ1038" s="1"/>
      <c r="AFR1038" s="1"/>
      <c r="AFS1038" s="1"/>
      <c r="AFT1038" s="1"/>
      <c r="AFU1038" s="1"/>
      <c r="AFV1038" s="1"/>
      <c r="AFW1038" s="1"/>
      <c r="AFX1038" s="1"/>
      <c r="AFY1038" s="1"/>
      <c r="AFZ1038" s="1"/>
      <c r="AGA1038" s="1"/>
      <c r="AGB1038" s="1"/>
      <c r="AGC1038" s="1"/>
      <c r="AGD1038" s="1"/>
      <c r="AGE1038" s="1"/>
      <c r="AGF1038" s="1"/>
      <c r="AGG1038" s="1"/>
      <c r="AGH1038" s="1"/>
      <c r="AGI1038" s="1"/>
      <c r="AGJ1038" s="1"/>
      <c r="AGK1038" s="1"/>
      <c r="AGL1038" s="1"/>
      <c r="AGM1038" s="1"/>
      <c r="AGN1038" s="1"/>
      <c r="AGO1038" s="1"/>
      <c r="AGP1038" s="1"/>
      <c r="AGQ1038" s="1"/>
      <c r="AGR1038" s="1"/>
      <c r="AGS1038" s="1"/>
      <c r="AGT1038" s="1"/>
      <c r="AGU1038" s="1"/>
      <c r="AGV1038" s="1"/>
      <c r="AGW1038" s="1"/>
      <c r="AGX1038" s="1"/>
      <c r="AGY1038" s="1"/>
      <c r="AGZ1038" s="1"/>
      <c r="AHA1038" s="1"/>
      <c r="AHB1038" s="1"/>
      <c r="AHC1038" s="1"/>
      <c r="AHD1038" s="1"/>
      <c r="AHE1038" s="1"/>
      <c r="AHF1038" s="1"/>
      <c r="AHG1038" s="1"/>
      <c r="AHH1038" s="1"/>
      <c r="AHI1038" s="1"/>
      <c r="AHJ1038" s="1"/>
      <c r="AHK1038" s="1"/>
      <c r="AHL1038" s="1"/>
      <c r="AHM1038" s="1"/>
      <c r="AHN1038" s="1"/>
      <c r="AHO1038" s="1"/>
      <c r="AHP1038" s="1"/>
      <c r="AHQ1038" s="1"/>
      <c r="AHR1038" s="1"/>
      <c r="AHS1038" s="1"/>
      <c r="AHT1038" s="1"/>
      <c r="AHU1038" s="1"/>
      <c r="AHV1038" s="1"/>
      <c r="AHW1038" s="1"/>
      <c r="AHX1038" s="1"/>
      <c r="AHY1038" s="1"/>
      <c r="AHZ1038" s="1"/>
      <c r="AIA1038" s="1"/>
      <c r="AIB1038" s="1"/>
      <c r="AIC1038" s="1"/>
      <c r="AID1038" s="1"/>
      <c r="AIE1038" s="1"/>
      <c r="AIF1038" s="1"/>
      <c r="AIG1038" s="1"/>
      <c r="AIH1038" s="1"/>
      <c r="AII1038" s="1"/>
      <c r="AIJ1038" s="1"/>
      <c r="AIK1038" s="1"/>
      <c r="AIL1038" s="1"/>
      <c r="AIM1038" s="1"/>
      <c r="AIN1038" s="1"/>
      <c r="AIO1038" s="1"/>
      <c r="AIP1038" s="1"/>
      <c r="AIQ1038" s="1"/>
      <c r="AIR1038" s="1"/>
      <c r="AIS1038" s="1"/>
      <c r="AIT1038" s="1"/>
      <c r="AIU1038" s="1"/>
    </row>
    <row r="1039" spans="1:931" s="5" customFormat="1" ht="37.5" x14ac:dyDescent="0.3">
      <c r="A1039" s="24">
        <f t="shared" si="221"/>
        <v>133</v>
      </c>
      <c r="B1039" s="111">
        <v>59</v>
      </c>
      <c r="C1039" s="47" t="s">
        <v>512</v>
      </c>
      <c r="D1039" s="111">
        <v>1979</v>
      </c>
      <c r="E1039" s="111" t="s">
        <v>24</v>
      </c>
      <c r="F1039" s="112" t="s">
        <v>216</v>
      </c>
      <c r="G1039" s="111" t="s">
        <v>25</v>
      </c>
      <c r="H1039" s="111">
        <v>3</v>
      </c>
      <c r="I1039" s="113">
        <v>5805</v>
      </c>
      <c r="J1039" s="113">
        <v>3242.6</v>
      </c>
      <c r="K1039" s="40" t="s">
        <v>32</v>
      </c>
      <c r="L1039" s="115">
        <f t="shared" si="218"/>
        <v>1143585</v>
      </c>
      <c r="M1039" s="115">
        <f>L1039</f>
        <v>1143585</v>
      </c>
      <c r="N1039" s="115">
        <f t="shared" si="219"/>
        <v>120047.4</v>
      </c>
      <c r="O1039" s="115">
        <f t="shared" si="220"/>
        <v>1263632.3999999999</v>
      </c>
      <c r="P1039" s="115">
        <f>O1039</f>
        <v>1263632.3999999999</v>
      </c>
      <c r="Q1039" s="115">
        <v>197</v>
      </c>
      <c r="R1039" s="34">
        <v>20.68</v>
      </c>
      <c r="S1039" s="112" t="s">
        <v>183</v>
      </c>
      <c r="T1039" s="112" t="s">
        <v>429</v>
      </c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  <c r="KH1039" s="1"/>
      <c r="KI1039" s="1"/>
      <c r="KJ1039" s="1"/>
      <c r="KK1039" s="1"/>
      <c r="KL1039" s="1"/>
      <c r="KM1039" s="1"/>
      <c r="KN1039" s="1"/>
      <c r="KO1039" s="1"/>
      <c r="KP1039" s="1"/>
      <c r="KQ1039" s="1"/>
      <c r="KR1039" s="1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1"/>
      <c r="LP1039" s="1"/>
      <c r="LQ1039" s="1"/>
      <c r="LR1039" s="1"/>
      <c r="LS1039" s="1"/>
      <c r="LT1039" s="1"/>
      <c r="LU1039" s="1"/>
      <c r="LV1039" s="1"/>
      <c r="LW1039" s="1"/>
      <c r="LX1039" s="1"/>
      <c r="LY1039" s="1"/>
      <c r="LZ1039" s="1"/>
      <c r="MA1039" s="1"/>
      <c r="MB1039" s="1"/>
      <c r="MC1039" s="1"/>
      <c r="MD1039" s="1"/>
      <c r="ME1039" s="1"/>
      <c r="MF1039" s="1"/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1"/>
      <c r="MR1039" s="1"/>
      <c r="MS1039" s="1"/>
      <c r="MT1039" s="1"/>
      <c r="MU1039" s="1"/>
      <c r="MV1039" s="1"/>
      <c r="MW1039" s="1"/>
      <c r="MX1039" s="1"/>
      <c r="MY1039" s="1"/>
      <c r="MZ1039" s="1"/>
      <c r="NA1039" s="1"/>
      <c r="NB1039" s="1"/>
      <c r="NC1039" s="1"/>
      <c r="ND1039" s="1"/>
      <c r="NE1039" s="1"/>
      <c r="NF1039" s="1"/>
      <c r="NG1039" s="1"/>
      <c r="NH1039" s="1"/>
      <c r="NI1039" s="1"/>
      <c r="NJ1039" s="1"/>
      <c r="NK1039" s="1"/>
      <c r="NL1039" s="1"/>
      <c r="NM1039" s="1"/>
      <c r="NN1039" s="1"/>
      <c r="NO1039" s="1"/>
      <c r="NP1039" s="1"/>
      <c r="NQ1039" s="1"/>
      <c r="NR1039" s="1"/>
      <c r="NS1039" s="1"/>
      <c r="NT1039" s="1"/>
      <c r="NU1039" s="1"/>
      <c r="NV1039" s="1"/>
      <c r="NW1039" s="1"/>
      <c r="NX1039" s="1"/>
      <c r="NY1039" s="1"/>
      <c r="NZ1039" s="1"/>
      <c r="OA1039" s="1"/>
      <c r="OB1039" s="1"/>
      <c r="OC1039" s="1"/>
      <c r="OD1039" s="1"/>
      <c r="OE1039" s="1"/>
      <c r="OF1039" s="1"/>
      <c r="OG1039" s="1"/>
      <c r="OH1039" s="1"/>
      <c r="OI1039" s="1"/>
      <c r="OJ1039" s="1"/>
      <c r="OK1039" s="1"/>
      <c r="OL1039" s="1"/>
      <c r="OM1039" s="1"/>
      <c r="ON1039" s="1"/>
      <c r="OO1039" s="1"/>
      <c r="OP1039" s="1"/>
      <c r="OQ1039" s="1"/>
      <c r="OR1039" s="1"/>
      <c r="OS1039" s="1"/>
      <c r="OT1039" s="1"/>
      <c r="OU1039" s="1"/>
      <c r="OV1039" s="1"/>
      <c r="OW1039" s="1"/>
      <c r="OX1039" s="1"/>
      <c r="OY1039" s="1"/>
      <c r="OZ1039" s="1"/>
      <c r="PA1039" s="1"/>
      <c r="PB1039" s="1"/>
      <c r="PC1039" s="1"/>
      <c r="PD1039" s="1"/>
      <c r="PE1039" s="1"/>
      <c r="PF1039" s="1"/>
      <c r="PG1039" s="1"/>
      <c r="PH1039" s="1"/>
      <c r="PI1039" s="1"/>
      <c r="PJ1039" s="1"/>
      <c r="PK1039" s="1"/>
      <c r="PL1039" s="1"/>
      <c r="PM1039" s="1"/>
      <c r="PN1039" s="1"/>
      <c r="PO1039" s="1"/>
      <c r="PP1039" s="1"/>
      <c r="PQ1039" s="1"/>
      <c r="PR1039" s="1"/>
      <c r="PS1039" s="1"/>
      <c r="PT1039" s="1"/>
      <c r="PU1039" s="1"/>
      <c r="PV1039" s="1"/>
      <c r="PW1039" s="1"/>
      <c r="PX1039" s="1"/>
      <c r="PY1039" s="1"/>
      <c r="PZ1039" s="1"/>
      <c r="QA1039" s="1"/>
      <c r="QB1039" s="1"/>
      <c r="QC1039" s="1"/>
      <c r="QD1039" s="1"/>
      <c r="QE1039" s="1"/>
      <c r="QF1039" s="1"/>
      <c r="QG1039" s="1"/>
      <c r="QH1039" s="1"/>
      <c r="QI1039" s="1"/>
      <c r="QJ1039" s="1"/>
      <c r="QK1039" s="1"/>
      <c r="QL1039" s="1"/>
      <c r="QM1039" s="1"/>
      <c r="QN1039" s="1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1"/>
      <c r="RR1039" s="1"/>
      <c r="RS1039" s="1"/>
      <c r="RT1039" s="1"/>
      <c r="RU1039" s="1"/>
      <c r="RV1039" s="1"/>
      <c r="RW1039" s="1"/>
      <c r="RX1039" s="1"/>
      <c r="RY1039" s="1"/>
      <c r="RZ1039" s="1"/>
      <c r="SA1039" s="1"/>
      <c r="SB1039" s="1"/>
      <c r="SC1039" s="1"/>
      <c r="SD1039" s="1"/>
      <c r="SE1039" s="1"/>
      <c r="SF1039" s="1"/>
      <c r="SG1039" s="1"/>
      <c r="SH1039" s="1"/>
      <c r="SI1039" s="1"/>
      <c r="SJ1039" s="1"/>
      <c r="SK1039" s="1"/>
      <c r="SL1039" s="1"/>
      <c r="SM1039" s="1"/>
      <c r="SN1039" s="1"/>
      <c r="SO1039" s="1"/>
      <c r="SP1039" s="1"/>
      <c r="SQ1039" s="1"/>
      <c r="SR1039" s="1"/>
      <c r="SS1039" s="1"/>
      <c r="ST1039" s="1"/>
      <c r="SU1039" s="1"/>
      <c r="SV1039" s="1"/>
      <c r="SW1039" s="1"/>
      <c r="SX1039" s="1"/>
      <c r="SY1039" s="1"/>
      <c r="SZ1039" s="1"/>
      <c r="TA1039" s="1"/>
      <c r="TB1039" s="1"/>
      <c r="TC1039" s="1"/>
      <c r="TD1039" s="1"/>
      <c r="TE1039" s="1"/>
      <c r="TF1039" s="1"/>
      <c r="TG1039" s="1"/>
      <c r="TH1039" s="1"/>
      <c r="TI1039" s="1"/>
      <c r="TJ1039" s="1"/>
      <c r="TK1039" s="1"/>
      <c r="TL1039" s="1"/>
      <c r="TM1039" s="1"/>
      <c r="TN1039" s="1"/>
      <c r="TO1039" s="1"/>
      <c r="TP1039" s="1"/>
      <c r="TQ1039" s="1"/>
      <c r="TR1039" s="1"/>
      <c r="TS1039" s="1"/>
      <c r="TT1039" s="1"/>
      <c r="TU1039" s="1"/>
      <c r="TV1039" s="1"/>
      <c r="TW1039" s="1"/>
      <c r="TX1039" s="1"/>
      <c r="TY1039" s="1"/>
      <c r="TZ1039" s="1"/>
      <c r="UA1039" s="1"/>
      <c r="UB1039" s="1"/>
      <c r="UC1039" s="1"/>
      <c r="UD1039" s="1"/>
      <c r="UE1039" s="1"/>
      <c r="UF1039" s="1"/>
      <c r="UG1039" s="1"/>
      <c r="UH1039" s="1"/>
      <c r="UI1039" s="1"/>
      <c r="UJ1039" s="1"/>
      <c r="UK1039" s="1"/>
      <c r="UL1039" s="1"/>
      <c r="UM1039" s="1"/>
      <c r="UN1039" s="1"/>
      <c r="UO1039" s="1"/>
      <c r="UP1039" s="1"/>
      <c r="UQ1039" s="1"/>
      <c r="UR1039" s="1"/>
      <c r="US1039" s="1"/>
      <c r="UT1039" s="1"/>
      <c r="UU1039" s="1"/>
      <c r="UV1039" s="1"/>
      <c r="UW1039" s="1"/>
      <c r="UX1039" s="1"/>
      <c r="UY1039" s="1"/>
      <c r="UZ1039" s="1"/>
      <c r="VA1039" s="1"/>
      <c r="VB1039" s="1"/>
      <c r="VC1039" s="1"/>
      <c r="VD1039" s="1"/>
      <c r="VE1039" s="1"/>
      <c r="VF1039" s="1"/>
      <c r="VG1039" s="1"/>
      <c r="VH1039" s="1"/>
      <c r="VI1039" s="1"/>
      <c r="VJ1039" s="1"/>
      <c r="VK1039" s="1"/>
      <c r="VL1039" s="1"/>
      <c r="VM1039" s="1"/>
      <c r="VN1039" s="1"/>
      <c r="VO1039" s="1"/>
      <c r="VP1039" s="1"/>
      <c r="VQ1039" s="1"/>
      <c r="VR1039" s="1"/>
      <c r="VS1039" s="1"/>
      <c r="VT1039" s="1"/>
      <c r="VU1039" s="1"/>
      <c r="VV1039" s="1"/>
      <c r="VW1039" s="1"/>
      <c r="VX1039" s="1"/>
      <c r="VY1039" s="1"/>
      <c r="VZ1039" s="1"/>
      <c r="WA1039" s="1"/>
      <c r="WB1039" s="1"/>
      <c r="WC1039" s="1"/>
      <c r="WD1039" s="1"/>
      <c r="WE1039" s="1"/>
      <c r="WF1039" s="1"/>
      <c r="WG1039" s="1"/>
      <c r="WH1039" s="1"/>
      <c r="WI1039" s="1"/>
      <c r="WJ1039" s="1"/>
      <c r="WK1039" s="1"/>
      <c r="WL1039" s="1"/>
      <c r="WM1039" s="1"/>
      <c r="WN1039" s="1"/>
      <c r="WO1039" s="1"/>
      <c r="WP1039" s="1"/>
      <c r="WQ1039" s="1"/>
      <c r="WR1039" s="1"/>
      <c r="WS1039" s="1"/>
      <c r="WT1039" s="1"/>
      <c r="WU1039" s="1"/>
      <c r="WV1039" s="1"/>
      <c r="WW1039" s="1"/>
      <c r="WX1039" s="1"/>
      <c r="WY1039" s="1"/>
      <c r="WZ1039" s="1"/>
      <c r="XA1039" s="1"/>
      <c r="XB1039" s="1"/>
      <c r="XC1039" s="1"/>
      <c r="XD1039" s="1"/>
      <c r="XE1039" s="1"/>
      <c r="XF1039" s="1"/>
      <c r="XG1039" s="1"/>
      <c r="XH1039" s="1"/>
      <c r="XI1039" s="1"/>
      <c r="XJ1039" s="1"/>
      <c r="XK1039" s="1"/>
      <c r="XL1039" s="1"/>
      <c r="XM1039" s="1"/>
      <c r="XN1039" s="1"/>
      <c r="XO1039" s="1"/>
      <c r="XP1039" s="1"/>
      <c r="XQ1039" s="1"/>
      <c r="XR1039" s="1"/>
      <c r="XS1039" s="1"/>
      <c r="XT1039" s="1"/>
      <c r="XU1039" s="1"/>
      <c r="XV1039" s="1"/>
      <c r="XW1039" s="1"/>
      <c r="XX1039" s="1"/>
      <c r="XY1039" s="1"/>
      <c r="XZ1039" s="1"/>
      <c r="YA1039" s="1"/>
      <c r="YB1039" s="1"/>
      <c r="YC1039" s="1"/>
      <c r="YD1039" s="1"/>
      <c r="YE1039" s="1"/>
      <c r="YF1039" s="1"/>
      <c r="YG1039" s="1"/>
      <c r="YH1039" s="1"/>
      <c r="YI1039" s="1"/>
      <c r="YJ1039" s="1"/>
      <c r="YK1039" s="1"/>
      <c r="YL1039" s="1"/>
      <c r="YM1039" s="1"/>
      <c r="YN1039" s="1"/>
      <c r="YO1039" s="1"/>
      <c r="YP1039" s="1"/>
      <c r="YQ1039" s="1"/>
      <c r="YR1039" s="1"/>
      <c r="YS1039" s="1"/>
      <c r="YT1039" s="1"/>
      <c r="YU1039" s="1"/>
      <c r="YV1039" s="1"/>
      <c r="YW1039" s="1"/>
      <c r="YX1039" s="1"/>
      <c r="YY1039" s="1"/>
      <c r="YZ1039" s="1"/>
      <c r="ZA1039" s="1"/>
      <c r="ZB1039" s="1"/>
      <c r="ZC1039" s="1"/>
      <c r="ZD1039" s="1"/>
      <c r="ZE1039" s="1"/>
      <c r="ZF1039" s="1"/>
      <c r="ZG1039" s="1"/>
      <c r="ZH1039" s="1"/>
      <c r="ZI1039" s="1"/>
      <c r="ZJ1039" s="1"/>
      <c r="ZK1039" s="1"/>
      <c r="ZL1039" s="1"/>
      <c r="ZM1039" s="1"/>
      <c r="ZN1039" s="1"/>
      <c r="ZO1039" s="1"/>
      <c r="ZP1039" s="1"/>
      <c r="ZQ1039" s="1"/>
      <c r="ZR1039" s="1"/>
      <c r="ZS1039" s="1"/>
      <c r="ZT1039" s="1"/>
      <c r="ZU1039" s="1"/>
      <c r="ZV1039" s="1"/>
      <c r="ZW1039" s="1"/>
      <c r="ZX1039" s="1"/>
      <c r="ZY1039" s="1"/>
      <c r="ZZ1039" s="1"/>
      <c r="AAA1039" s="1"/>
      <c r="AAB1039" s="1"/>
      <c r="AAC1039" s="1"/>
      <c r="AAD1039" s="1"/>
      <c r="AAE1039" s="1"/>
      <c r="AAF1039" s="1"/>
      <c r="AAG1039" s="1"/>
      <c r="AAH1039" s="1"/>
      <c r="AAI1039" s="1"/>
      <c r="AAJ1039" s="1"/>
      <c r="AAK1039" s="1"/>
      <c r="AAL1039" s="1"/>
      <c r="AAM1039" s="1"/>
      <c r="AAN1039" s="1"/>
      <c r="AAO1039" s="1"/>
      <c r="AAP1039" s="1"/>
      <c r="AAQ1039" s="1"/>
      <c r="AAR1039" s="1"/>
      <c r="AAS1039" s="1"/>
      <c r="AAT1039" s="1"/>
      <c r="AAU1039" s="1"/>
      <c r="AAV1039" s="1"/>
      <c r="AAW1039" s="1"/>
      <c r="AAX1039" s="1"/>
      <c r="AAY1039" s="1"/>
      <c r="AAZ1039" s="1"/>
      <c r="ABA1039" s="1"/>
      <c r="ABB1039" s="1"/>
      <c r="ABC1039" s="1"/>
      <c r="ABD1039" s="1"/>
      <c r="ABE1039" s="1"/>
      <c r="ABF1039" s="1"/>
      <c r="ABG1039" s="1"/>
      <c r="ABH1039" s="1"/>
      <c r="ABI1039" s="1"/>
      <c r="ABJ1039" s="1"/>
      <c r="ABK1039" s="1"/>
      <c r="ABL1039" s="1"/>
      <c r="ABM1039" s="1"/>
      <c r="ABN1039" s="1"/>
      <c r="ABO1039" s="1"/>
      <c r="ABP1039" s="1"/>
      <c r="ABQ1039" s="1"/>
      <c r="ABR1039" s="1"/>
      <c r="ABS1039" s="1"/>
      <c r="ABT1039" s="1"/>
      <c r="ABU1039" s="1"/>
      <c r="ABV1039" s="1"/>
      <c r="ABW1039" s="1"/>
      <c r="ABX1039" s="1"/>
      <c r="ABY1039" s="1"/>
      <c r="ABZ1039" s="1"/>
      <c r="ACA1039" s="1"/>
      <c r="ACB1039" s="1"/>
      <c r="ACC1039" s="1"/>
      <c r="ACD1039" s="1"/>
      <c r="ACE1039" s="1"/>
      <c r="ACF1039" s="1"/>
      <c r="ACG1039" s="1"/>
      <c r="ACH1039" s="1"/>
      <c r="ACI1039" s="1"/>
      <c r="ACJ1039" s="1"/>
      <c r="ACK1039" s="1"/>
      <c r="ACL1039" s="1"/>
      <c r="ACM1039" s="1"/>
      <c r="ACN1039" s="1"/>
      <c r="ACO1039" s="1"/>
      <c r="ACP1039" s="1"/>
      <c r="ACQ1039" s="1"/>
      <c r="ACR1039" s="1"/>
      <c r="ACS1039" s="1"/>
      <c r="ACT1039" s="1"/>
      <c r="ACU1039" s="1"/>
      <c r="ACV1039" s="1"/>
      <c r="ACW1039" s="1"/>
      <c r="ACX1039" s="1"/>
      <c r="ACY1039" s="1"/>
      <c r="ACZ1039" s="1"/>
      <c r="ADA1039" s="1"/>
      <c r="ADB1039" s="1"/>
      <c r="ADC1039" s="1"/>
      <c r="ADD1039" s="1"/>
      <c r="ADE1039" s="1"/>
      <c r="ADF1039" s="1"/>
      <c r="ADG1039" s="1"/>
      <c r="ADH1039" s="1"/>
      <c r="ADI1039" s="1"/>
      <c r="ADJ1039" s="1"/>
      <c r="ADK1039" s="1"/>
      <c r="ADL1039" s="1"/>
      <c r="ADM1039" s="1"/>
      <c r="ADN1039" s="1"/>
      <c r="ADO1039" s="1"/>
      <c r="ADP1039" s="1"/>
      <c r="ADQ1039" s="1"/>
      <c r="ADR1039" s="1"/>
      <c r="ADS1039" s="1"/>
      <c r="ADT1039" s="1"/>
      <c r="ADU1039" s="1"/>
      <c r="ADV1039" s="1"/>
      <c r="ADW1039" s="1"/>
      <c r="ADX1039" s="1"/>
      <c r="ADY1039" s="1"/>
      <c r="ADZ1039" s="1"/>
      <c r="AEA1039" s="1"/>
      <c r="AEB1039" s="1"/>
      <c r="AEC1039" s="1"/>
      <c r="AED1039" s="1"/>
      <c r="AEE1039" s="1"/>
      <c r="AEF1039" s="1"/>
      <c r="AEG1039" s="1"/>
      <c r="AEH1039" s="1"/>
      <c r="AEI1039" s="1"/>
      <c r="AEJ1039" s="1"/>
      <c r="AEK1039" s="1"/>
      <c r="AEL1039" s="1"/>
      <c r="AEM1039" s="1"/>
      <c r="AEN1039" s="1"/>
      <c r="AEO1039" s="1"/>
      <c r="AEP1039" s="1"/>
      <c r="AEQ1039" s="1"/>
      <c r="AER1039" s="1"/>
      <c r="AES1039" s="1"/>
      <c r="AET1039" s="1"/>
      <c r="AEU1039" s="1"/>
      <c r="AEV1039" s="1"/>
      <c r="AEW1039" s="1"/>
      <c r="AEX1039" s="1"/>
      <c r="AEY1039" s="1"/>
      <c r="AEZ1039" s="1"/>
      <c r="AFA1039" s="1"/>
      <c r="AFB1039" s="1"/>
      <c r="AFC1039" s="1"/>
      <c r="AFD1039" s="1"/>
      <c r="AFE1039" s="1"/>
      <c r="AFF1039" s="1"/>
      <c r="AFG1039" s="1"/>
      <c r="AFH1039" s="1"/>
      <c r="AFI1039" s="1"/>
      <c r="AFJ1039" s="1"/>
      <c r="AFK1039" s="1"/>
      <c r="AFL1039" s="1"/>
      <c r="AFM1039" s="1"/>
      <c r="AFN1039" s="1"/>
      <c r="AFO1039" s="1"/>
      <c r="AFP1039" s="1"/>
      <c r="AFQ1039" s="1"/>
      <c r="AFR1039" s="1"/>
      <c r="AFS1039" s="1"/>
      <c r="AFT1039" s="1"/>
      <c r="AFU1039" s="1"/>
      <c r="AFV1039" s="1"/>
      <c r="AFW1039" s="1"/>
      <c r="AFX1039" s="1"/>
      <c r="AFY1039" s="1"/>
      <c r="AFZ1039" s="1"/>
      <c r="AGA1039" s="1"/>
      <c r="AGB1039" s="1"/>
      <c r="AGC1039" s="1"/>
      <c r="AGD1039" s="1"/>
      <c r="AGE1039" s="1"/>
      <c r="AGF1039" s="1"/>
      <c r="AGG1039" s="1"/>
      <c r="AGH1039" s="1"/>
      <c r="AGI1039" s="1"/>
      <c r="AGJ1039" s="1"/>
      <c r="AGK1039" s="1"/>
      <c r="AGL1039" s="1"/>
      <c r="AGM1039" s="1"/>
      <c r="AGN1039" s="1"/>
      <c r="AGO1039" s="1"/>
      <c r="AGP1039" s="1"/>
      <c r="AGQ1039" s="1"/>
      <c r="AGR1039" s="1"/>
      <c r="AGS1039" s="1"/>
      <c r="AGT1039" s="1"/>
      <c r="AGU1039" s="1"/>
      <c r="AGV1039" s="1"/>
      <c r="AGW1039" s="1"/>
      <c r="AGX1039" s="1"/>
      <c r="AGY1039" s="1"/>
      <c r="AGZ1039" s="1"/>
      <c r="AHA1039" s="1"/>
      <c r="AHB1039" s="1"/>
      <c r="AHC1039" s="1"/>
      <c r="AHD1039" s="1"/>
      <c r="AHE1039" s="1"/>
      <c r="AHF1039" s="1"/>
      <c r="AHG1039" s="1"/>
      <c r="AHH1039" s="1"/>
      <c r="AHI1039" s="1"/>
      <c r="AHJ1039" s="1"/>
      <c r="AHK1039" s="1"/>
      <c r="AHL1039" s="1"/>
      <c r="AHM1039" s="1"/>
      <c r="AHN1039" s="1"/>
      <c r="AHO1039" s="1"/>
      <c r="AHP1039" s="1"/>
      <c r="AHQ1039" s="1"/>
      <c r="AHR1039" s="1"/>
      <c r="AHS1039" s="1"/>
      <c r="AHT1039" s="1"/>
      <c r="AHU1039" s="1"/>
      <c r="AHV1039" s="1"/>
      <c r="AHW1039" s="1"/>
      <c r="AHX1039" s="1"/>
      <c r="AHY1039" s="1"/>
      <c r="AHZ1039" s="1"/>
      <c r="AIA1039" s="1"/>
      <c r="AIB1039" s="1"/>
      <c r="AIC1039" s="1"/>
      <c r="AID1039" s="1"/>
      <c r="AIE1039" s="1"/>
      <c r="AIF1039" s="1"/>
      <c r="AIG1039" s="1"/>
      <c r="AIH1039" s="1"/>
      <c r="AII1039" s="1"/>
      <c r="AIJ1039" s="1"/>
      <c r="AIK1039" s="1"/>
      <c r="AIL1039" s="1"/>
      <c r="AIM1039" s="1"/>
      <c r="AIN1039" s="1"/>
      <c r="AIO1039" s="1"/>
      <c r="AIP1039" s="1"/>
      <c r="AIQ1039" s="1"/>
      <c r="AIR1039" s="1"/>
      <c r="AIS1039" s="1"/>
      <c r="AIT1039" s="1"/>
      <c r="AIU1039" s="1"/>
    </row>
    <row r="1040" spans="1:931" s="5" customFormat="1" ht="37.5" x14ac:dyDescent="0.3">
      <c r="A1040" s="24">
        <f t="shared" si="221"/>
        <v>134</v>
      </c>
      <c r="B1040" s="111">
        <v>60</v>
      </c>
      <c r="C1040" s="47" t="s">
        <v>513</v>
      </c>
      <c r="D1040" s="111">
        <v>1982</v>
      </c>
      <c r="E1040" s="111" t="s">
        <v>24</v>
      </c>
      <c r="F1040" s="112" t="s">
        <v>216</v>
      </c>
      <c r="G1040" s="111" t="s">
        <v>25</v>
      </c>
      <c r="H1040" s="111">
        <v>3</v>
      </c>
      <c r="I1040" s="113">
        <v>2930.4</v>
      </c>
      <c r="J1040" s="113">
        <v>1530</v>
      </c>
      <c r="K1040" s="40" t="s">
        <v>32</v>
      </c>
      <c r="L1040" s="115">
        <f t="shared" si="218"/>
        <v>577288.80000000005</v>
      </c>
      <c r="M1040" s="145">
        <f>L1040+L1041</f>
        <v>3853476</v>
      </c>
      <c r="N1040" s="115">
        <f t="shared" si="219"/>
        <v>60600.671999999999</v>
      </c>
      <c r="O1040" s="115">
        <f t="shared" si="220"/>
        <v>637889.47200000007</v>
      </c>
      <c r="P1040" s="145">
        <f>O1040+O1041</f>
        <v>4007849.4720000001</v>
      </c>
      <c r="Q1040" s="115">
        <v>197</v>
      </c>
      <c r="R1040" s="34">
        <v>20.68</v>
      </c>
      <c r="S1040" s="112" t="s">
        <v>183</v>
      </c>
      <c r="T1040" s="112" t="s">
        <v>429</v>
      </c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  <c r="KH1040" s="1"/>
      <c r="KI1040" s="1"/>
      <c r="KJ1040" s="1"/>
      <c r="KK1040" s="1"/>
      <c r="KL1040" s="1"/>
      <c r="KM1040" s="1"/>
      <c r="KN1040" s="1"/>
      <c r="KO1040" s="1"/>
      <c r="KP1040" s="1"/>
      <c r="KQ1040" s="1"/>
      <c r="KR1040" s="1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1"/>
      <c r="LP1040" s="1"/>
      <c r="LQ1040" s="1"/>
      <c r="LR1040" s="1"/>
      <c r="LS1040" s="1"/>
      <c r="LT1040" s="1"/>
      <c r="LU1040" s="1"/>
      <c r="LV1040" s="1"/>
      <c r="LW1040" s="1"/>
      <c r="LX1040" s="1"/>
      <c r="LY1040" s="1"/>
      <c r="LZ1040" s="1"/>
      <c r="MA1040" s="1"/>
      <c r="MB1040" s="1"/>
      <c r="MC1040" s="1"/>
      <c r="MD1040" s="1"/>
      <c r="ME1040" s="1"/>
      <c r="MF1040" s="1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1"/>
      <c r="MR1040" s="1"/>
      <c r="MS1040" s="1"/>
      <c r="MT1040" s="1"/>
      <c r="MU1040" s="1"/>
      <c r="MV1040" s="1"/>
      <c r="MW1040" s="1"/>
      <c r="MX1040" s="1"/>
      <c r="MY1040" s="1"/>
      <c r="MZ1040" s="1"/>
      <c r="NA1040" s="1"/>
      <c r="NB1040" s="1"/>
      <c r="NC1040" s="1"/>
      <c r="ND1040" s="1"/>
      <c r="NE1040" s="1"/>
      <c r="NF1040" s="1"/>
      <c r="NG1040" s="1"/>
      <c r="NH1040" s="1"/>
      <c r="NI1040" s="1"/>
      <c r="NJ1040" s="1"/>
      <c r="NK1040" s="1"/>
      <c r="NL1040" s="1"/>
      <c r="NM1040" s="1"/>
      <c r="NN1040" s="1"/>
      <c r="NO1040" s="1"/>
      <c r="NP1040" s="1"/>
      <c r="NQ1040" s="1"/>
      <c r="NR1040" s="1"/>
      <c r="NS1040" s="1"/>
      <c r="NT1040" s="1"/>
      <c r="NU1040" s="1"/>
      <c r="NV1040" s="1"/>
      <c r="NW1040" s="1"/>
      <c r="NX1040" s="1"/>
      <c r="NY1040" s="1"/>
      <c r="NZ1040" s="1"/>
      <c r="OA1040" s="1"/>
      <c r="OB1040" s="1"/>
      <c r="OC1040" s="1"/>
      <c r="OD1040" s="1"/>
      <c r="OE1040" s="1"/>
      <c r="OF1040" s="1"/>
      <c r="OG1040" s="1"/>
      <c r="OH1040" s="1"/>
      <c r="OI1040" s="1"/>
      <c r="OJ1040" s="1"/>
      <c r="OK1040" s="1"/>
      <c r="OL1040" s="1"/>
      <c r="OM1040" s="1"/>
      <c r="ON1040" s="1"/>
      <c r="OO1040" s="1"/>
      <c r="OP1040" s="1"/>
      <c r="OQ1040" s="1"/>
      <c r="OR1040" s="1"/>
      <c r="OS1040" s="1"/>
      <c r="OT1040" s="1"/>
      <c r="OU1040" s="1"/>
      <c r="OV1040" s="1"/>
      <c r="OW1040" s="1"/>
      <c r="OX1040" s="1"/>
      <c r="OY1040" s="1"/>
      <c r="OZ1040" s="1"/>
      <c r="PA1040" s="1"/>
      <c r="PB1040" s="1"/>
      <c r="PC1040" s="1"/>
      <c r="PD1040" s="1"/>
      <c r="PE1040" s="1"/>
      <c r="PF1040" s="1"/>
      <c r="PG1040" s="1"/>
      <c r="PH1040" s="1"/>
      <c r="PI1040" s="1"/>
      <c r="PJ1040" s="1"/>
      <c r="PK1040" s="1"/>
      <c r="PL1040" s="1"/>
      <c r="PM1040" s="1"/>
      <c r="PN1040" s="1"/>
      <c r="PO1040" s="1"/>
      <c r="PP1040" s="1"/>
      <c r="PQ1040" s="1"/>
      <c r="PR1040" s="1"/>
      <c r="PS1040" s="1"/>
      <c r="PT1040" s="1"/>
      <c r="PU1040" s="1"/>
      <c r="PV1040" s="1"/>
      <c r="PW1040" s="1"/>
      <c r="PX1040" s="1"/>
      <c r="PY1040" s="1"/>
      <c r="PZ1040" s="1"/>
      <c r="QA1040" s="1"/>
      <c r="QB1040" s="1"/>
      <c r="QC1040" s="1"/>
      <c r="QD1040" s="1"/>
      <c r="QE1040" s="1"/>
      <c r="QF1040" s="1"/>
      <c r="QG1040" s="1"/>
      <c r="QH1040" s="1"/>
      <c r="QI1040" s="1"/>
      <c r="QJ1040" s="1"/>
      <c r="QK1040" s="1"/>
      <c r="QL1040" s="1"/>
      <c r="QM1040" s="1"/>
      <c r="QN1040" s="1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1"/>
      <c r="RR1040" s="1"/>
      <c r="RS1040" s="1"/>
      <c r="RT1040" s="1"/>
      <c r="RU1040" s="1"/>
      <c r="RV1040" s="1"/>
      <c r="RW1040" s="1"/>
      <c r="RX1040" s="1"/>
      <c r="RY1040" s="1"/>
      <c r="RZ1040" s="1"/>
      <c r="SA1040" s="1"/>
      <c r="SB1040" s="1"/>
      <c r="SC1040" s="1"/>
      <c r="SD1040" s="1"/>
      <c r="SE1040" s="1"/>
      <c r="SF1040" s="1"/>
      <c r="SG1040" s="1"/>
      <c r="SH1040" s="1"/>
      <c r="SI1040" s="1"/>
      <c r="SJ1040" s="1"/>
      <c r="SK1040" s="1"/>
      <c r="SL1040" s="1"/>
      <c r="SM1040" s="1"/>
      <c r="SN1040" s="1"/>
      <c r="SO1040" s="1"/>
      <c r="SP1040" s="1"/>
      <c r="SQ1040" s="1"/>
      <c r="SR1040" s="1"/>
      <c r="SS1040" s="1"/>
      <c r="ST1040" s="1"/>
      <c r="SU1040" s="1"/>
      <c r="SV1040" s="1"/>
      <c r="SW1040" s="1"/>
      <c r="SX1040" s="1"/>
      <c r="SY1040" s="1"/>
      <c r="SZ1040" s="1"/>
      <c r="TA1040" s="1"/>
      <c r="TB1040" s="1"/>
      <c r="TC1040" s="1"/>
      <c r="TD1040" s="1"/>
      <c r="TE1040" s="1"/>
      <c r="TF1040" s="1"/>
      <c r="TG1040" s="1"/>
      <c r="TH1040" s="1"/>
      <c r="TI1040" s="1"/>
      <c r="TJ1040" s="1"/>
      <c r="TK1040" s="1"/>
      <c r="TL1040" s="1"/>
      <c r="TM1040" s="1"/>
      <c r="TN1040" s="1"/>
      <c r="TO1040" s="1"/>
      <c r="TP1040" s="1"/>
      <c r="TQ1040" s="1"/>
      <c r="TR1040" s="1"/>
      <c r="TS1040" s="1"/>
      <c r="TT1040" s="1"/>
      <c r="TU1040" s="1"/>
      <c r="TV1040" s="1"/>
      <c r="TW1040" s="1"/>
      <c r="TX1040" s="1"/>
      <c r="TY1040" s="1"/>
      <c r="TZ1040" s="1"/>
      <c r="UA1040" s="1"/>
      <c r="UB1040" s="1"/>
      <c r="UC1040" s="1"/>
      <c r="UD1040" s="1"/>
      <c r="UE1040" s="1"/>
      <c r="UF1040" s="1"/>
      <c r="UG1040" s="1"/>
      <c r="UH1040" s="1"/>
      <c r="UI1040" s="1"/>
      <c r="UJ1040" s="1"/>
      <c r="UK1040" s="1"/>
      <c r="UL1040" s="1"/>
      <c r="UM1040" s="1"/>
      <c r="UN1040" s="1"/>
      <c r="UO1040" s="1"/>
      <c r="UP1040" s="1"/>
      <c r="UQ1040" s="1"/>
      <c r="UR1040" s="1"/>
      <c r="US1040" s="1"/>
      <c r="UT1040" s="1"/>
      <c r="UU1040" s="1"/>
      <c r="UV1040" s="1"/>
      <c r="UW1040" s="1"/>
      <c r="UX1040" s="1"/>
      <c r="UY1040" s="1"/>
      <c r="UZ1040" s="1"/>
      <c r="VA1040" s="1"/>
      <c r="VB1040" s="1"/>
      <c r="VC1040" s="1"/>
      <c r="VD1040" s="1"/>
      <c r="VE1040" s="1"/>
      <c r="VF1040" s="1"/>
      <c r="VG1040" s="1"/>
      <c r="VH1040" s="1"/>
      <c r="VI1040" s="1"/>
      <c r="VJ1040" s="1"/>
      <c r="VK1040" s="1"/>
      <c r="VL1040" s="1"/>
      <c r="VM1040" s="1"/>
      <c r="VN1040" s="1"/>
      <c r="VO1040" s="1"/>
      <c r="VP1040" s="1"/>
      <c r="VQ1040" s="1"/>
      <c r="VR1040" s="1"/>
      <c r="VS1040" s="1"/>
      <c r="VT1040" s="1"/>
      <c r="VU1040" s="1"/>
      <c r="VV1040" s="1"/>
      <c r="VW1040" s="1"/>
      <c r="VX1040" s="1"/>
      <c r="VY1040" s="1"/>
      <c r="VZ1040" s="1"/>
      <c r="WA1040" s="1"/>
      <c r="WB1040" s="1"/>
      <c r="WC1040" s="1"/>
      <c r="WD1040" s="1"/>
      <c r="WE1040" s="1"/>
      <c r="WF1040" s="1"/>
      <c r="WG1040" s="1"/>
      <c r="WH1040" s="1"/>
      <c r="WI1040" s="1"/>
      <c r="WJ1040" s="1"/>
      <c r="WK1040" s="1"/>
      <c r="WL1040" s="1"/>
      <c r="WM1040" s="1"/>
      <c r="WN1040" s="1"/>
      <c r="WO1040" s="1"/>
      <c r="WP1040" s="1"/>
      <c r="WQ1040" s="1"/>
      <c r="WR1040" s="1"/>
      <c r="WS1040" s="1"/>
      <c r="WT1040" s="1"/>
      <c r="WU1040" s="1"/>
      <c r="WV1040" s="1"/>
      <c r="WW1040" s="1"/>
      <c r="WX1040" s="1"/>
      <c r="WY1040" s="1"/>
      <c r="WZ1040" s="1"/>
      <c r="XA1040" s="1"/>
      <c r="XB1040" s="1"/>
      <c r="XC1040" s="1"/>
      <c r="XD1040" s="1"/>
      <c r="XE1040" s="1"/>
      <c r="XF1040" s="1"/>
      <c r="XG1040" s="1"/>
      <c r="XH1040" s="1"/>
      <c r="XI1040" s="1"/>
      <c r="XJ1040" s="1"/>
      <c r="XK1040" s="1"/>
      <c r="XL1040" s="1"/>
      <c r="XM1040" s="1"/>
      <c r="XN1040" s="1"/>
      <c r="XO1040" s="1"/>
      <c r="XP1040" s="1"/>
      <c r="XQ1040" s="1"/>
      <c r="XR1040" s="1"/>
      <c r="XS1040" s="1"/>
      <c r="XT1040" s="1"/>
      <c r="XU1040" s="1"/>
      <c r="XV1040" s="1"/>
      <c r="XW1040" s="1"/>
      <c r="XX1040" s="1"/>
      <c r="XY1040" s="1"/>
      <c r="XZ1040" s="1"/>
      <c r="YA1040" s="1"/>
      <c r="YB1040" s="1"/>
      <c r="YC1040" s="1"/>
      <c r="YD1040" s="1"/>
      <c r="YE1040" s="1"/>
      <c r="YF1040" s="1"/>
      <c r="YG1040" s="1"/>
      <c r="YH1040" s="1"/>
      <c r="YI1040" s="1"/>
      <c r="YJ1040" s="1"/>
      <c r="YK1040" s="1"/>
      <c r="YL1040" s="1"/>
      <c r="YM1040" s="1"/>
      <c r="YN1040" s="1"/>
      <c r="YO1040" s="1"/>
      <c r="YP1040" s="1"/>
      <c r="YQ1040" s="1"/>
      <c r="YR1040" s="1"/>
      <c r="YS1040" s="1"/>
      <c r="YT1040" s="1"/>
      <c r="YU1040" s="1"/>
      <c r="YV1040" s="1"/>
      <c r="YW1040" s="1"/>
      <c r="YX1040" s="1"/>
      <c r="YY1040" s="1"/>
      <c r="YZ1040" s="1"/>
      <c r="ZA1040" s="1"/>
      <c r="ZB1040" s="1"/>
      <c r="ZC1040" s="1"/>
      <c r="ZD1040" s="1"/>
      <c r="ZE1040" s="1"/>
      <c r="ZF1040" s="1"/>
      <c r="ZG1040" s="1"/>
      <c r="ZH1040" s="1"/>
      <c r="ZI1040" s="1"/>
      <c r="ZJ1040" s="1"/>
      <c r="ZK1040" s="1"/>
      <c r="ZL1040" s="1"/>
      <c r="ZM1040" s="1"/>
      <c r="ZN1040" s="1"/>
      <c r="ZO1040" s="1"/>
      <c r="ZP1040" s="1"/>
      <c r="ZQ1040" s="1"/>
      <c r="ZR1040" s="1"/>
      <c r="ZS1040" s="1"/>
      <c r="ZT1040" s="1"/>
      <c r="ZU1040" s="1"/>
      <c r="ZV1040" s="1"/>
      <c r="ZW1040" s="1"/>
      <c r="ZX1040" s="1"/>
      <c r="ZY1040" s="1"/>
      <c r="ZZ1040" s="1"/>
      <c r="AAA1040" s="1"/>
      <c r="AAB1040" s="1"/>
      <c r="AAC1040" s="1"/>
      <c r="AAD1040" s="1"/>
      <c r="AAE1040" s="1"/>
      <c r="AAF1040" s="1"/>
      <c r="AAG1040" s="1"/>
      <c r="AAH1040" s="1"/>
      <c r="AAI1040" s="1"/>
      <c r="AAJ1040" s="1"/>
      <c r="AAK1040" s="1"/>
      <c r="AAL1040" s="1"/>
      <c r="AAM1040" s="1"/>
      <c r="AAN1040" s="1"/>
      <c r="AAO1040" s="1"/>
      <c r="AAP1040" s="1"/>
      <c r="AAQ1040" s="1"/>
      <c r="AAR1040" s="1"/>
      <c r="AAS1040" s="1"/>
      <c r="AAT1040" s="1"/>
      <c r="AAU1040" s="1"/>
      <c r="AAV1040" s="1"/>
      <c r="AAW1040" s="1"/>
      <c r="AAX1040" s="1"/>
      <c r="AAY1040" s="1"/>
      <c r="AAZ1040" s="1"/>
      <c r="ABA1040" s="1"/>
      <c r="ABB1040" s="1"/>
      <c r="ABC1040" s="1"/>
      <c r="ABD1040" s="1"/>
      <c r="ABE1040" s="1"/>
      <c r="ABF1040" s="1"/>
      <c r="ABG1040" s="1"/>
      <c r="ABH1040" s="1"/>
      <c r="ABI1040" s="1"/>
      <c r="ABJ1040" s="1"/>
      <c r="ABK1040" s="1"/>
      <c r="ABL1040" s="1"/>
      <c r="ABM1040" s="1"/>
      <c r="ABN1040" s="1"/>
      <c r="ABO1040" s="1"/>
      <c r="ABP1040" s="1"/>
      <c r="ABQ1040" s="1"/>
      <c r="ABR1040" s="1"/>
      <c r="ABS1040" s="1"/>
      <c r="ABT1040" s="1"/>
      <c r="ABU1040" s="1"/>
      <c r="ABV1040" s="1"/>
      <c r="ABW1040" s="1"/>
      <c r="ABX1040" s="1"/>
      <c r="ABY1040" s="1"/>
      <c r="ABZ1040" s="1"/>
      <c r="ACA1040" s="1"/>
      <c r="ACB1040" s="1"/>
      <c r="ACC1040" s="1"/>
      <c r="ACD1040" s="1"/>
      <c r="ACE1040" s="1"/>
      <c r="ACF1040" s="1"/>
      <c r="ACG1040" s="1"/>
      <c r="ACH1040" s="1"/>
      <c r="ACI1040" s="1"/>
      <c r="ACJ1040" s="1"/>
      <c r="ACK1040" s="1"/>
      <c r="ACL1040" s="1"/>
      <c r="ACM1040" s="1"/>
      <c r="ACN1040" s="1"/>
      <c r="ACO1040" s="1"/>
      <c r="ACP1040" s="1"/>
      <c r="ACQ1040" s="1"/>
      <c r="ACR1040" s="1"/>
      <c r="ACS1040" s="1"/>
      <c r="ACT1040" s="1"/>
      <c r="ACU1040" s="1"/>
      <c r="ACV1040" s="1"/>
      <c r="ACW1040" s="1"/>
      <c r="ACX1040" s="1"/>
      <c r="ACY1040" s="1"/>
      <c r="ACZ1040" s="1"/>
      <c r="ADA1040" s="1"/>
      <c r="ADB1040" s="1"/>
      <c r="ADC1040" s="1"/>
      <c r="ADD1040" s="1"/>
      <c r="ADE1040" s="1"/>
      <c r="ADF1040" s="1"/>
      <c r="ADG1040" s="1"/>
      <c r="ADH1040" s="1"/>
      <c r="ADI1040" s="1"/>
      <c r="ADJ1040" s="1"/>
      <c r="ADK1040" s="1"/>
      <c r="ADL1040" s="1"/>
      <c r="ADM1040" s="1"/>
      <c r="ADN1040" s="1"/>
      <c r="ADO1040" s="1"/>
      <c r="ADP1040" s="1"/>
      <c r="ADQ1040" s="1"/>
      <c r="ADR1040" s="1"/>
      <c r="ADS1040" s="1"/>
      <c r="ADT1040" s="1"/>
      <c r="ADU1040" s="1"/>
      <c r="ADV1040" s="1"/>
      <c r="ADW1040" s="1"/>
      <c r="ADX1040" s="1"/>
      <c r="ADY1040" s="1"/>
      <c r="ADZ1040" s="1"/>
      <c r="AEA1040" s="1"/>
      <c r="AEB1040" s="1"/>
      <c r="AEC1040" s="1"/>
      <c r="AED1040" s="1"/>
      <c r="AEE1040" s="1"/>
      <c r="AEF1040" s="1"/>
      <c r="AEG1040" s="1"/>
      <c r="AEH1040" s="1"/>
      <c r="AEI1040" s="1"/>
      <c r="AEJ1040" s="1"/>
      <c r="AEK1040" s="1"/>
      <c r="AEL1040" s="1"/>
      <c r="AEM1040" s="1"/>
      <c r="AEN1040" s="1"/>
      <c r="AEO1040" s="1"/>
      <c r="AEP1040" s="1"/>
      <c r="AEQ1040" s="1"/>
      <c r="AER1040" s="1"/>
      <c r="AES1040" s="1"/>
      <c r="AET1040" s="1"/>
      <c r="AEU1040" s="1"/>
      <c r="AEV1040" s="1"/>
      <c r="AEW1040" s="1"/>
      <c r="AEX1040" s="1"/>
      <c r="AEY1040" s="1"/>
      <c r="AEZ1040" s="1"/>
      <c r="AFA1040" s="1"/>
      <c r="AFB1040" s="1"/>
      <c r="AFC1040" s="1"/>
      <c r="AFD1040" s="1"/>
      <c r="AFE1040" s="1"/>
      <c r="AFF1040" s="1"/>
      <c r="AFG1040" s="1"/>
      <c r="AFH1040" s="1"/>
      <c r="AFI1040" s="1"/>
      <c r="AFJ1040" s="1"/>
      <c r="AFK1040" s="1"/>
      <c r="AFL1040" s="1"/>
      <c r="AFM1040" s="1"/>
      <c r="AFN1040" s="1"/>
      <c r="AFO1040" s="1"/>
      <c r="AFP1040" s="1"/>
      <c r="AFQ1040" s="1"/>
      <c r="AFR1040" s="1"/>
      <c r="AFS1040" s="1"/>
      <c r="AFT1040" s="1"/>
      <c r="AFU1040" s="1"/>
      <c r="AFV1040" s="1"/>
      <c r="AFW1040" s="1"/>
      <c r="AFX1040" s="1"/>
      <c r="AFY1040" s="1"/>
      <c r="AFZ1040" s="1"/>
      <c r="AGA1040" s="1"/>
      <c r="AGB1040" s="1"/>
      <c r="AGC1040" s="1"/>
      <c r="AGD1040" s="1"/>
      <c r="AGE1040" s="1"/>
      <c r="AGF1040" s="1"/>
      <c r="AGG1040" s="1"/>
      <c r="AGH1040" s="1"/>
      <c r="AGI1040" s="1"/>
      <c r="AGJ1040" s="1"/>
      <c r="AGK1040" s="1"/>
      <c r="AGL1040" s="1"/>
      <c r="AGM1040" s="1"/>
      <c r="AGN1040" s="1"/>
      <c r="AGO1040" s="1"/>
      <c r="AGP1040" s="1"/>
      <c r="AGQ1040" s="1"/>
      <c r="AGR1040" s="1"/>
      <c r="AGS1040" s="1"/>
      <c r="AGT1040" s="1"/>
      <c r="AGU1040" s="1"/>
      <c r="AGV1040" s="1"/>
      <c r="AGW1040" s="1"/>
      <c r="AGX1040" s="1"/>
      <c r="AGY1040" s="1"/>
      <c r="AGZ1040" s="1"/>
      <c r="AHA1040" s="1"/>
      <c r="AHB1040" s="1"/>
      <c r="AHC1040" s="1"/>
      <c r="AHD1040" s="1"/>
      <c r="AHE1040" s="1"/>
      <c r="AHF1040" s="1"/>
      <c r="AHG1040" s="1"/>
      <c r="AHH1040" s="1"/>
      <c r="AHI1040" s="1"/>
      <c r="AHJ1040" s="1"/>
      <c r="AHK1040" s="1"/>
      <c r="AHL1040" s="1"/>
      <c r="AHM1040" s="1"/>
      <c r="AHN1040" s="1"/>
      <c r="AHO1040" s="1"/>
      <c r="AHP1040" s="1"/>
      <c r="AHQ1040" s="1"/>
      <c r="AHR1040" s="1"/>
      <c r="AHS1040" s="1"/>
      <c r="AHT1040" s="1"/>
      <c r="AHU1040" s="1"/>
      <c r="AHV1040" s="1"/>
      <c r="AHW1040" s="1"/>
      <c r="AHX1040" s="1"/>
      <c r="AHY1040" s="1"/>
      <c r="AHZ1040" s="1"/>
      <c r="AIA1040" s="1"/>
      <c r="AIB1040" s="1"/>
      <c r="AIC1040" s="1"/>
      <c r="AID1040" s="1"/>
      <c r="AIE1040" s="1"/>
      <c r="AIF1040" s="1"/>
      <c r="AIG1040" s="1"/>
      <c r="AIH1040" s="1"/>
      <c r="AII1040" s="1"/>
      <c r="AIJ1040" s="1"/>
      <c r="AIK1040" s="1"/>
      <c r="AIL1040" s="1"/>
      <c r="AIM1040" s="1"/>
      <c r="AIN1040" s="1"/>
      <c r="AIO1040" s="1"/>
      <c r="AIP1040" s="1"/>
      <c r="AIQ1040" s="1"/>
      <c r="AIR1040" s="1"/>
      <c r="AIS1040" s="1"/>
      <c r="AIT1040" s="1"/>
      <c r="AIU1040" s="1"/>
    </row>
    <row r="1041" spans="1:931" s="5" customFormat="1" x14ac:dyDescent="0.3">
      <c r="A1041" s="24">
        <f t="shared" si="221"/>
        <v>135</v>
      </c>
      <c r="B1041" s="111"/>
      <c r="C1041" s="47"/>
      <c r="D1041" s="111"/>
      <c r="E1041" s="111"/>
      <c r="F1041" s="112" t="s">
        <v>216</v>
      </c>
      <c r="G1041" s="111" t="s">
        <v>25</v>
      </c>
      <c r="H1041" s="111"/>
      <c r="I1041" s="113">
        <v>2930.4</v>
      </c>
      <c r="J1041" s="113"/>
      <c r="K1041" s="33" t="s">
        <v>154</v>
      </c>
      <c r="L1041" s="115">
        <f t="shared" ref="L1041:L1058" si="222">I1041*Q1041</f>
        <v>3276187.2</v>
      </c>
      <c r="M1041" s="146"/>
      <c r="N1041" s="115">
        <f t="shared" ref="N1041:N1058" si="223">I1041*R1041</f>
        <v>93772.800000000003</v>
      </c>
      <c r="O1041" s="115">
        <f t="shared" si="220"/>
        <v>3369960</v>
      </c>
      <c r="P1041" s="146"/>
      <c r="Q1041" s="115">
        <v>1118</v>
      </c>
      <c r="R1041" s="34">
        <v>32</v>
      </c>
      <c r="S1041" s="112" t="s">
        <v>183</v>
      </c>
      <c r="T1041" s="112" t="s">
        <v>429</v>
      </c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  <c r="KH1041" s="1"/>
      <c r="KI1041" s="1"/>
      <c r="KJ1041" s="1"/>
      <c r="KK1041" s="1"/>
      <c r="KL1041" s="1"/>
      <c r="KM1041" s="1"/>
      <c r="KN1041" s="1"/>
      <c r="KO1041" s="1"/>
      <c r="KP1041" s="1"/>
      <c r="KQ1041" s="1"/>
      <c r="KR1041" s="1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1"/>
      <c r="LP1041" s="1"/>
      <c r="LQ1041" s="1"/>
      <c r="LR1041" s="1"/>
      <c r="LS1041" s="1"/>
      <c r="LT1041" s="1"/>
      <c r="LU1041" s="1"/>
      <c r="LV1041" s="1"/>
      <c r="LW1041" s="1"/>
      <c r="LX1041" s="1"/>
      <c r="LY1041" s="1"/>
      <c r="LZ1041" s="1"/>
      <c r="MA1041" s="1"/>
      <c r="MB1041" s="1"/>
      <c r="MC1041" s="1"/>
      <c r="MD1041" s="1"/>
      <c r="ME1041" s="1"/>
      <c r="MF1041" s="1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1"/>
      <c r="MR1041" s="1"/>
      <c r="MS1041" s="1"/>
      <c r="MT1041" s="1"/>
      <c r="MU1041" s="1"/>
      <c r="MV1041" s="1"/>
      <c r="MW1041" s="1"/>
      <c r="MX1041" s="1"/>
      <c r="MY1041" s="1"/>
      <c r="MZ1041" s="1"/>
      <c r="NA1041" s="1"/>
      <c r="NB1041" s="1"/>
      <c r="NC1041" s="1"/>
      <c r="ND1041" s="1"/>
      <c r="NE1041" s="1"/>
      <c r="NF1041" s="1"/>
      <c r="NG1041" s="1"/>
      <c r="NH1041" s="1"/>
      <c r="NI1041" s="1"/>
      <c r="NJ1041" s="1"/>
      <c r="NK1041" s="1"/>
      <c r="NL1041" s="1"/>
      <c r="NM1041" s="1"/>
      <c r="NN1041" s="1"/>
      <c r="NO1041" s="1"/>
      <c r="NP1041" s="1"/>
      <c r="NQ1041" s="1"/>
      <c r="NR1041" s="1"/>
      <c r="NS1041" s="1"/>
      <c r="NT1041" s="1"/>
      <c r="NU1041" s="1"/>
      <c r="NV1041" s="1"/>
      <c r="NW1041" s="1"/>
      <c r="NX1041" s="1"/>
      <c r="NY1041" s="1"/>
      <c r="NZ1041" s="1"/>
      <c r="OA1041" s="1"/>
      <c r="OB1041" s="1"/>
      <c r="OC1041" s="1"/>
      <c r="OD1041" s="1"/>
      <c r="OE1041" s="1"/>
      <c r="OF1041" s="1"/>
      <c r="OG1041" s="1"/>
      <c r="OH1041" s="1"/>
      <c r="OI1041" s="1"/>
      <c r="OJ1041" s="1"/>
      <c r="OK1041" s="1"/>
      <c r="OL1041" s="1"/>
      <c r="OM1041" s="1"/>
      <c r="ON1041" s="1"/>
      <c r="OO1041" s="1"/>
      <c r="OP1041" s="1"/>
      <c r="OQ1041" s="1"/>
      <c r="OR1041" s="1"/>
      <c r="OS1041" s="1"/>
      <c r="OT1041" s="1"/>
      <c r="OU1041" s="1"/>
      <c r="OV1041" s="1"/>
      <c r="OW1041" s="1"/>
      <c r="OX1041" s="1"/>
      <c r="OY1041" s="1"/>
      <c r="OZ1041" s="1"/>
      <c r="PA1041" s="1"/>
      <c r="PB1041" s="1"/>
      <c r="PC1041" s="1"/>
      <c r="PD1041" s="1"/>
      <c r="PE1041" s="1"/>
      <c r="PF1041" s="1"/>
      <c r="PG1041" s="1"/>
      <c r="PH1041" s="1"/>
      <c r="PI1041" s="1"/>
      <c r="PJ1041" s="1"/>
      <c r="PK1041" s="1"/>
      <c r="PL1041" s="1"/>
      <c r="PM1041" s="1"/>
      <c r="PN1041" s="1"/>
      <c r="PO1041" s="1"/>
      <c r="PP1041" s="1"/>
      <c r="PQ1041" s="1"/>
      <c r="PR1041" s="1"/>
      <c r="PS1041" s="1"/>
      <c r="PT1041" s="1"/>
      <c r="PU1041" s="1"/>
      <c r="PV1041" s="1"/>
      <c r="PW1041" s="1"/>
      <c r="PX1041" s="1"/>
      <c r="PY1041" s="1"/>
      <c r="PZ1041" s="1"/>
      <c r="QA1041" s="1"/>
      <c r="QB1041" s="1"/>
      <c r="QC1041" s="1"/>
      <c r="QD1041" s="1"/>
      <c r="QE1041" s="1"/>
      <c r="QF1041" s="1"/>
      <c r="QG1041" s="1"/>
      <c r="QH1041" s="1"/>
      <c r="QI1041" s="1"/>
      <c r="QJ1041" s="1"/>
      <c r="QK1041" s="1"/>
      <c r="QL1041" s="1"/>
      <c r="QM1041" s="1"/>
      <c r="QN1041" s="1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1"/>
      <c r="RR1041" s="1"/>
      <c r="RS1041" s="1"/>
      <c r="RT1041" s="1"/>
      <c r="RU1041" s="1"/>
      <c r="RV1041" s="1"/>
      <c r="RW1041" s="1"/>
      <c r="RX1041" s="1"/>
      <c r="RY1041" s="1"/>
      <c r="RZ1041" s="1"/>
      <c r="SA1041" s="1"/>
      <c r="SB1041" s="1"/>
      <c r="SC1041" s="1"/>
      <c r="SD1041" s="1"/>
      <c r="SE1041" s="1"/>
      <c r="SF1041" s="1"/>
      <c r="SG1041" s="1"/>
      <c r="SH1041" s="1"/>
      <c r="SI1041" s="1"/>
      <c r="SJ1041" s="1"/>
      <c r="SK1041" s="1"/>
      <c r="SL1041" s="1"/>
      <c r="SM1041" s="1"/>
      <c r="SN1041" s="1"/>
      <c r="SO1041" s="1"/>
      <c r="SP1041" s="1"/>
      <c r="SQ1041" s="1"/>
      <c r="SR1041" s="1"/>
      <c r="SS1041" s="1"/>
      <c r="ST1041" s="1"/>
      <c r="SU1041" s="1"/>
      <c r="SV1041" s="1"/>
      <c r="SW1041" s="1"/>
      <c r="SX1041" s="1"/>
      <c r="SY1041" s="1"/>
      <c r="SZ1041" s="1"/>
      <c r="TA1041" s="1"/>
      <c r="TB1041" s="1"/>
      <c r="TC1041" s="1"/>
      <c r="TD1041" s="1"/>
      <c r="TE1041" s="1"/>
      <c r="TF1041" s="1"/>
      <c r="TG1041" s="1"/>
      <c r="TH1041" s="1"/>
      <c r="TI1041" s="1"/>
      <c r="TJ1041" s="1"/>
      <c r="TK1041" s="1"/>
      <c r="TL1041" s="1"/>
      <c r="TM1041" s="1"/>
      <c r="TN1041" s="1"/>
      <c r="TO1041" s="1"/>
      <c r="TP1041" s="1"/>
      <c r="TQ1041" s="1"/>
      <c r="TR1041" s="1"/>
      <c r="TS1041" s="1"/>
      <c r="TT1041" s="1"/>
      <c r="TU1041" s="1"/>
      <c r="TV1041" s="1"/>
      <c r="TW1041" s="1"/>
      <c r="TX1041" s="1"/>
      <c r="TY1041" s="1"/>
      <c r="TZ1041" s="1"/>
      <c r="UA1041" s="1"/>
      <c r="UB1041" s="1"/>
      <c r="UC1041" s="1"/>
      <c r="UD1041" s="1"/>
      <c r="UE1041" s="1"/>
      <c r="UF1041" s="1"/>
      <c r="UG1041" s="1"/>
      <c r="UH1041" s="1"/>
      <c r="UI1041" s="1"/>
      <c r="UJ1041" s="1"/>
      <c r="UK1041" s="1"/>
      <c r="UL1041" s="1"/>
      <c r="UM1041" s="1"/>
      <c r="UN1041" s="1"/>
      <c r="UO1041" s="1"/>
      <c r="UP1041" s="1"/>
      <c r="UQ1041" s="1"/>
      <c r="UR1041" s="1"/>
      <c r="US1041" s="1"/>
      <c r="UT1041" s="1"/>
      <c r="UU1041" s="1"/>
      <c r="UV1041" s="1"/>
      <c r="UW1041" s="1"/>
      <c r="UX1041" s="1"/>
      <c r="UY1041" s="1"/>
      <c r="UZ1041" s="1"/>
      <c r="VA1041" s="1"/>
      <c r="VB1041" s="1"/>
      <c r="VC1041" s="1"/>
      <c r="VD1041" s="1"/>
      <c r="VE1041" s="1"/>
      <c r="VF1041" s="1"/>
      <c r="VG1041" s="1"/>
      <c r="VH1041" s="1"/>
      <c r="VI1041" s="1"/>
      <c r="VJ1041" s="1"/>
      <c r="VK1041" s="1"/>
      <c r="VL1041" s="1"/>
      <c r="VM1041" s="1"/>
      <c r="VN1041" s="1"/>
      <c r="VO1041" s="1"/>
      <c r="VP1041" s="1"/>
      <c r="VQ1041" s="1"/>
      <c r="VR1041" s="1"/>
      <c r="VS1041" s="1"/>
      <c r="VT1041" s="1"/>
      <c r="VU1041" s="1"/>
      <c r="VV1041" s="1"/>
      <c r="VW1041" s="1"/>
      <c r="VX1041" s="1"/>
      <c r="VY1041" s="1"/>
      <c r="VZ1041" s="1"/>
      <c r="WA1041" s="1"/>
      <c r="WB1041" s="1"/>
      <c r="WC1041" s="1"/>
      <c r="WD1041" s="1"/>
      <c r="WE1041" s="1"/>
      <c r="WF1041" s="1"/>
      <c r="WG1041" s="1"/>
      <c r="WH1041" s="1"/>
      <c r="WI1041" s="1"/>
      <c r="WJ1041" s="1"/>
      <c r="WK1041" s="1"/>
      <c r="WL1041" s="1"/>
      <c r="WM1041" s="1"/>
      <c r="WN1041" s="1"/>
      <c r="WO1041" s="1"/>
      <c r="WP1041" s="1"/>
      <c r="WQ1041" s="1"/>
      <c r="WR1041" s="1"/>
      <c r="WS1041" s="1"/>
      <c r="WT1041" s="1"/>
      <c r="WU1041" s="1"/>
      <c r="WV1041" s="1"/>
      <c r="WW1041" s="1"/>
      <c r="WX1041" s="1"/>
      <c r="WY1041" s="1"/>
      <c r="WZ1041" s="1"/>
      <c r="XA1041" s="1"/>
      <c r="XB1041" s="1"/>
      <c r="XC1041" s="1"/>
      <c r="XD1041" s="1"/>
      <c r="XE1041" s="1"/>
      <c r="XF1041" s="1"/>
      <c r="XG1041" s="1"/>
      <c r="XH1041" s="1"/>
      <c r="XI1041" s="1"/>
      <c r="XJ1041" s="1"/>
      <c r="XK1041" s="1"/>
      <c r="XL1041" s="1"/>
      <c r="XM1041" s="1"/>
      <c r="XN1041" s="1"/>
      <c r="XO1041" s="1"/>
      <c r="XP1041" s="1"/>
      <c r="XQ1041" s="1"/>
      <c r="XR1041" s="1"/>
      <c r="XS1041" s="1"/>
      <c r="XT1041" s="1"/>
      <c r="XU1041" s="1"/>
      <c r="XV1041" s="1"/>
      <c r="XW1041" s="1"/>
      <c r="XX1041" s="1"/>
      <c r="XY1041" s="1"/>
      <c r="XZ1041" s="1"/>
      <c r="YA1041" s="1"/>
      <c r="YB1041" s="1"/>
      <c r="YC1041" s="1"/>
      <c r="YD1041" s="1"/>
      <c r="YE1041" s="1"/>
      <c r="YF1041" s="1"/>
      <c r="YG1041" s="1"/>
      <c r="YH1041" s="1"/>
      <c r="YI1041" s="1"/>
      <c r="YJ1041" s="1"/>
      <c r="YK1041" s="1"/>
      <c r="YL1041" s="1"/>
      <c r="YM1041" s="1"/>
      <c r="YN1041" s="1"/>
      <c r="YO1041" s="1"/>
      <c r="YP1041" s="1"/>
      <c r="YQ1041" s="1"/>
      <c r="YR1041" s="1"/>
      <c r="YS1041" s="1"/>
      <c r="YT1041" s="1"/>
      <c r="YU1041" s="1"/>
      <c r="YV1041" s="1"/>
      <c r="YW1041" s="1"/>
      <c r="YX1041" s="1"/>
      <c r="YY1041" s="1"/>
      <c r="YZ1041" s="1"/>
      <c r="ZA1041" s="1"/>
      <c r="ZB1041" s="1"/>
      <c r="ZC1041" s="1"/>
      <c r="ZD1041" s="1"/>
      <c r="ZE1041" s="1"/>
      <c r="ZF1041" s="1"/>
      <c r="ZG1041" s="1"/>
      <c r="ZH1041" s="1"/>
      <c r="ZI1041" s="1"/>
      <c r="ZJ1041" s="1"/>
      <c r="ZK1041" s="1"/>
      <c r="ZL1041" s="1"/>
      <c r="ZM1041" s="1"/>
      <c r="ZN1041" s="1"/>
      <c r="ZO1041" s="1"/>
      <c r="ZP1041" s="1"/>
      <c r="ZQ1041" s="1"/>
      <c r="ZR1041" s="1"/>
      <c r="ZS1041" s="1"/>
      <c r="ZT1041" s="1"/>
      <c r="ZU1041" s="1"/>
      <c r="ZV1041" s="1"/>
      <c r="ZW1041" s="1"/>
      <c r="ZX1041" s="1"/>
      <c r="ZY1041" s="1"/>
      <c r="ZZ1041" s="1"/>
      <c r="AAA1041" s="1"/>
      <c r="AAB1041" s="1"/>
      <c r="AAC1041" s="1"/>
      <c r="AAD1041" s="1"/>
      <c r="AAE1041" s="1"/>
      <c r="AAF1041" s="1"/>
      <c r="AAG1041" s="1"/>
      <c r="AAH1041" s="1"/>
      <c r="AAI1041" s="1"/>
      <c r="AAJ1041" s="1"/>
      <c r="AAK1041" s="1"/>
      <c r="AAL1041" s="1"/>
      <c r="AAM1041" s="1"/>
      <c r="AAN1041" s="1"/>
      <c r="AAO1041" s="1"/>
      <c r="AAP1041" s="1"/>
      <c r="AAQ1041" s="1"/>
      <c r="AAR1041" s="1"/>
      <c r="AAS1041" s="1"/>
      <c r="AAT1041" s="1"/>
      <c r="AAU1041" s="1"/>
      <c r="AAV1041" s="1"/>
      <c r="AAW1041" s="1"/>
      <c r="AAX1041" s="1"/>
      <c r="AAY1041" s="1"/>
      <c r="AAZ1041" s="1"/>
      <c r="ABA1041" s="1"/>
      <c r="ABB1041" s="1"/>
      <c r="ABC1041" s="1"/>
      <c r="ABD1041" s="1"/>
      <c r="ABE1041" s="1"/>
      <c r="ABF1041" s="1"/>
      <c r="ABG1041" s="1"/>
      <c r="ABH1041" s="1"/>
      <c r="ABI1041" s="1"/>
      <c r="ABJ1041" s="1"/>
      <c r="ABK1041" s="1"/>
      <c r="ABL1041" s="1"/>
      <c r="ABM1041" s="1"/>
      <c r="ABN1041" s="1"/>
      <c r="ABO1041" s="1"/>
      <c r="ABP1041" s="1"/>
      <c r="ABQ1041" s="1"/>
      <c r="ABR1041" s="1"/>
      <c r="ABS1041" s="1"/>
      <c r="ABT1041" s="1"/>
      <c r="ABU1041" s="1"/>
      <c r="ABV1041" s="1"/>
      <c r="ABW1041" s="1"/>
      <c r="ABX1041" s="1"/>
      <c r="ABY1041" s="1"/>
      <c r="ABZ1041" s="1"/>
      <c r="ACA1041" s="1"/>
      <c r="ACB1041" s="1"/>
      <c r="ACC1041" s="1"/>
      <c r="ACD1041" s="1"/>
      <c r="ACE1041" s="1"/>
      <c r="ACF1041" s="1"/>
      <c r="ACG1041" s="1"/>
      <c r="ACH1041" s="1"/>
      <c r="ACI1041" s="1"/>
      <c r="ACJ1041" s="1"/>
      <c r="ACK1041" s="1"/>
      <c r="ACL1041" s="1"/>
      <c r="ACM1041" s="1"/>
      <c r="ACN1041" s="1"/>
      <c r="ACO1041" s="1"/>
      <c r="ACP1041" s="1"/>
      <c r="ACQ1041" s="1"/>
      <c r="ACR1041" s="1"/>
      <c r="ACS1041" s="1"/>
      <c r="ACT1041" s="1"/>
      <c r="ACU1041" s="1"/>
      <c r="ACV1041" s="1"/>
      <c r="ACW1041" s="1"/>
      <c r="ACX1041" s="1"/>
      <c r="ACY1041" s="1"/>
      <c r="ACZ1041" s="1"/>
      <c r="ADA1041" s="1"/>
      <c r="ADB1041" s="1"/>
      <c r="ADC1041" s="1"/>
      <c r="ADD1041" s="1"/>
      <c r="ADE1041" s="1"/>
      <c r="ADF1041" s="1"/>
      <c r="ADG1041" s="1"/>
      <c r="ADH1041" s="1"/>
      <c r="ADI1041" s="1"/>
      <c r="ADJ1041" s="1"/>
      <c r="ADK1041" s="1"/>
      <c r="ADL1041" s="1"/>
      <c r="ADM1041" s="1"/>
      <c r="ADN1041" s="1"/>
      <c r="ADO1041" s="1"/>
      <c r="ADP1041" s="1"/>
      <c r="ADQ1041" s="1"/>
      <c r="ADR1041" s="1"/>
      <c r="ADS1041" s="1"/>
      <c r="ADT1041" s="1"/>
      <c r="ADU1041" s="1"/>
      <c r="ADV1041" s="1"/>
      <c r="ADW1041" s="1"/>
      <c r="ADX1041" s="1"/>
      <c r="ADY1041" s="1"/>
      <c r="ADZ1041" s="1"/>
      <c r="AEA1041" s="1"/>
      <c r="AEB1041" s="1"/>
      <c r="AEC1041" s="1"/>
      <c r="AED1041" s="1"/>
      <c r="AEE1041" s="1"/>
      <c r="AEF1041" s="1"/>
      <c r="AEG1041" s="1"/>
      <c r="AEH1041" s="1"/>
      <c r="AEI1041" s="1"/>
      <c r="AEJ1041" s="1"/>
      <c r="AEK1041" s="1"/>
      <c r="AEL1041" s="1"/>
      <c r="AEM1041" s="1"/>
      <c r="AEN1041" s="1"/>
      <c r="AEO1041" s="1"/>
      <c r="AEP1041" s="1"/>
      <c r="AEQ1041" s="1"/>
      <c r="AER1041" s="1"/>
      <c r="AES1041" s="1"/>
      <c r="AET1041" s="1"/>
      <c r="AEU1041" s="1"/>
      <c r="AEV1041" s="1"/>
      <c r="AEW1041" s="1"/>
      <c r="AEX1041" s="1"/>
      <c r="AEY1041" s="1"/>
      <c r="AEZ1041" s="1"/>
      <c r="AFA1041" s="1"/>
      <c r="AFB1041" s="1"/>
      <c r="AFC1041" s="1"/>
      <c r="AFD1041" s="1"/>
      <c r="AFE1041" s="1"/>
      <c r="AFF1041" s="1"/>
      <c r="AFG1041" s="1"/>
      <c r="AFH1041" s="1"/>
      <c r="AFI1041" s="1"/>
      <c r="AFJ1041" s="1"/>
      <c r="AFK1041" s="1"/>
      <c r="AFL1041" s="1"/>
      <c r="AFM1041" s="1"/>
      <c r="AFN1041" s="1"/>
      <c r="AFO1041" s="1"/>
      <c r="AFP1041" s="1"/>
      <c r="AFQ1041" s="1"/>
      <c r="AFR1041" s="1"/>
      <c r="AFS1041" s="1"/>
      <c r="AFT1041" s="1"/>
      <c r="AFU1041" s="1"/>
      <c r="AFV1041" s="1"/>
      <c r="AFW1041" s="1"/>
      <c r="AFX1041" s="1"/>
      <c r="AFY1041" s="1"/>
      <c r="AFZ1041" s="1"/>
      <c r="AGA1041" s="1"/>
      <c r="AGB1041" s="1"/>
      <c r="AGC1041" s="1"/>
      <c r="AGD1041" s="1"/>
      <c r="AGE1041" s="1"/>
      <c r="AGF1041" s="1"/>
      <c r="AGG1041" s="1"/>
      <c r="AGH1041" s="1"/>
      <c r="AGI1041" s="1"/>
      <c r="AGJ1041" s="1"/>
      <c r="AGK1041" s="1"/>
      <c r="AGL1041" s="1"/>
      <c r="AGM1041" s="1"/>
      <c r="AGN1041" s="1"/>
      <c r="AGO1041" s="1"/>
      <c r="AGP1041" s="1"/>
      <c r="AGQ1041" s="1"/>
      <c r="AGR1041" s="1"/>
      <c r="AGS1041" s="1"/>
      <c r="AGT1041" s="1"/>
      <c r="AGU1041" s="1"/>
      <c r="AGV1041" s="1"/>
      <c r="AGW1041" s="1"/>
      <c r="AGX1041" s="1"/>
      <c r="AGY1041" s="1"/>
      <c r="AGZ1041" s="1"/>
      <c r="AHA1041" s="1"/>
      <c r="AHB1041" s="1"/>
      <c r="AHC1041" s="1"/>
      <c r="AHD1041" s="1"/>
      <c r="AHE1041" s="1"/>
      <c r="AHF1041" s="1"/>
      <c r="AHG1041" s="1"/>
      <c r="AHH1041" s="1"/>
      <c r="AHI1041" s="1"/>
      <c r="AHJ1041" s="1"/>
      <c r="AHK1041" s="1"/>
      <c r="AHL1041" s="1"/>
      <c r="AHM1041" s="1"/>
      <c r="AHN1041" s="1"/>
      <c r="AHO1041" s="1"/>
      <c r="AHP1041" s="1"/>
      <c r="AHQ1041" s="1"/>
      <c r="AHR1041" s="1"/>
      <c r="AHS1041" s="1"/>
      <c r="AHT1041" s="1"/>
      <c r="AHU1041" s="1"/>
      <c r="AHV1041" s="1"/>
      <c r="AHW1041" s="1"/>
      <c r="AHX1041" s="1"/>
      <c r="AHY1041" s="1"/>
      <c r="AHZ1041" s="1"/>
      <c r="AIA1041" s="1"/>
      <c r="AIB1041" s="1"/>
      <c r="AIC1041" s="1"/>
      <c r="AID1041" s="1"/>
      <c r="AIE1041" s="1"/>
      <c r="AIF1041" s="1"/>
      <c r="AIG1041" s="1"/>
      <c r="AIH1041" s="1"/>
      <c r="AII1041" s="1"/>
      <c r="AIJ1041" s="1"/>
      <c r="AIK1041" s="1"/>
      <c r="AIL1041" s="1"/>
      <c r="AIM1041" s="1"/>
      <c r="AIN1041" s="1"/>
      <c r="AIO1041" s="1"/>
      <c r="AIP1041" s="1"/>
      <c r="AIQ1041" s="1"/>
      <c r="AIR1041" s="1"/>
      <c r="AIS1041" s="1"/>
      <c r="AIT1041" s="1"/>
      <c r="AIU1041" s="1"/>
    </row>
    <row r="1042" spans="1:931" s="5" customFormat="1" ht="37.5" x14ac:dyDescent="0.3">
      <c r="A1042" s="24">
        <f t="shared" si="221"/>
        <v>136</v>
      </c>
      <c r="B1042" s="111">
        <v>61</v>
      </c>
      <c r="C1042" s="47" t="s">
        <v>514</v>
      </c>
      <c r="D1042" s="111">
        <v>1976</v>
      </c>
      <c r="E1042" s="111" t="s">
        <v>24</v>
      </c>
      <c r="F1042" s="112" t="s">
        <v>216</v>
      </c>
      <c r="G1042" s="111" t="s">
        <v>57</v>
      </c>
      <c r="H1042" s="111">
        <v>3</v>
      </c>
      <c r="I1042" s="113">
        <v>2988.9</v>
      </c>
      <c r="J1042" s="113">
        <v>1718.1</v>
      </c>
      <c r="K1042" s="40" t="s">
        <v>32</v>
      </c>
      <c r="L1042" s="115">
        <f t="shared" si="222"/>
        <v>588813.30000000005</v>
      </c>
      <c r="M1042" s="115">
        <f>L1042</f>
        <v>588813.30000000005</v>
      </c>
      <c r="N1042" s="115">
        <f t="shared" si="223"/>
        <v>61810.451999999997</v>
      </c>
      <c r="O1042" s="115">
        <f t="shared" si="220"/>
        <v>650623.75200000009</v>
      </c>
      <c r="P1042" s="115">
        <f>O1042</f>
        <v>650623.75200000009</v>
      </c>
      <c r="Q1042" s="115">
        <v>197</v>
      </c>
      <c r="R1042" s="34">
        <v>20.68</v>
      </c>
      <c r="S1042" s="112" t="s">
        <v>183</v>
      </c>
      <c r="T1042" s="112" t="s">
        <v>429</v>
      </c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  <c r="KH1042" s="1"/>
      <c r="KI1042" s="1"/>
      <c r="KJ1042" s="1"/>
      <c r="KK1042" s="1"/>
      <c r="KL1042" s="1"/>
      <c r="KM1042" s="1"/>
      <c r="KN1042" s="1"/>
      <c r="KO1042" s="1"/>
      <c r="KP1042" s="1"/>
      <c r="KQ1042" s="1"/>
      <c r="KR1042" s="1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1"/>
      <c r="LP1042" s="1"/>
      <c r="LQ1042" s="1"/>
      <c r="LR1042" s="1"/>
      <c r="LS1042" s="1"/>
      <c r="LT1042" s="1"/>
      <c r="LU1042" s="1"/>
      <c r="LV1042" s="1"/>
      <c r="LW1042" s="1"/>
      <c r="LX1042" s="1"/>
      <c r="LY1042" s="1"/>
      <c r="LZ1042" s="1"/>
      <c r="MA1042" s="1"/>
      <c r="MB1042" s="1"/>
      <c r="MC1042" s="1"/>
      <c r="MD1042" s="1"/>
      <c r="ME1042" s="1"/>
      <c r="MF1042" s="1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1"/>
      <c r="MR1042" s="1"/>
      <c r="MS1042" s="1"/>
      <c r="MT1042" s="1"/>
      <c r="MU1042" s="1"/>
      <c r="MV1042" s="1"/>
      <c r="MW1042" s="1"/>
      <c r="MX1042" s="1"/>
      <c r="MY1042" s="1"/>
      <c r="MZ1042" s="1"/>
      <c r="NA1042" s="1"/>
      <c r="NB1042" s="1"/>
      <c r="NC1042" s="1"/>
      <c r="ND1042" s="1"/>
      <c r="NE1042" s="1"/>
      <c r="NF1042" s="1"/>
      <c r="NG1042" s="1"/>
      <c r="NH1042" s="1"/>
      <c r="NI1042" s="1"/>
      <c r="NJ1042" s="1"/>
      <c r="NK1042" s="1"/>
      <c r="NL1042" s="1"/>
      <c r="NM1042" s="1"/>
      <c r="NN1042" s="1"/>
      <c r="NO1042" s="1"/>
      <c r="NP1042" s="1"/>
      <c r="NQ1042" s="1"/>
      <c r="NR1042" s="1"/>
      <c r="NS1042" s="1"/>
      <c r="NT1042" s="1"/>
      <c r="NU1042" s="1"/>
      <c r="NV1042" s="1"/>
      <c r="NW1042" s="1"/>
      <c r="NX1042" s="1"/>
      <c r="NY1042" s="1"/>
      <c r="NZ1042" s="1"/>
      <c r="OA1042" s="1"/>
      <c r="OB1042" s="1"/>
      <c r="OC1042" s="1"/>
      <c r="OD1042" s="1"/>
      <c r="OE1042" s="1"/>
      <c r="OF1042" s="1"/>
      <c r="OG1042" s="1"/>
      <c r="OH1042" s="1"/>
      <c r="OI1042" s="1"/>
      <c r="OJ1042" s="1"/>
      <c r="OK1042" s="1"/>
      <c r="OL1042" s="1"/>
      <c r="OM1042" s="1"/>
      <c r="ON1042" s="1"/>
      <c r="OO1042" s="1"/>
      <c r="OP1042" s="1"/>
      <c r="OQ1042" s="1"/>
      <c r="OR1042" s="1"/>
      <c r="OS1042" s="1"/>
      <c r="OT1042" s="1"/>
      <c r="OU1042" s="1"/>
      <c r="OV1042" s="1"/>
      <c r="OW1042" s="1"/>
      <c r="OX1042" s="1"/>
      <c r="OY1042" s="1"/>
      <c r="OZ1042" s="1"/>
      <c r="PA1042" s="1"/>
      <c r="PB1042" s="1"/>
      <c r="PC1042" s="1"/>
      <c r="PD1042" s="1"/>
      <c r="PE1042" s="1"/>
      <c r="PF1042" s="1"/>
      <c r="PG1042" s="1"/>
      <c r="PH1042" s="1"/>
      <c r="PI1042" s="1"/>
      <c r="PJ1042" s="1"/>
      <c r="PK1042" s="1"/>
      <c r="PL1042" s="1"/>
      <c r="PM1042" s="1"/>
      <c r="PN1042" s="1"/>
      <c r="PO1042" s="1"/>
      <c r="PP1042" s="1"/>
      <c r="PQ1042" s="1"/>
      <c r="PR1042" s="1"/>
      <c r="PS1042" s="1"/>
      <c r="PT1042" s="1"/>
      <c r="PU1042" s="1"/>
      <c r="PV1042" s="1"/>
      <c r="PW1042" s="1"/>
      <c r="PX1042" s="1"/>
      <c r="PY1042" s="1"/>
      <c r="PZ1042" s="1"/>
      <c r="QA1042" s="1"/>
      <c r="QB1042" s="1"/>
      <c r="QC1042" s="1"/>
      <c r="QD1042" s="1"/>
      <c r="QE1042" s="1"/>
      <c r="QF1042" s="1"/>
      <c r="QG1042" s="1"/>
      <c r="QH1042" s="1"/>
      <c r="QI1042" s="1"/>
      <c r="QJ1042" s="1"/>
      <c r="QK1042" s="1"/>
      <c r="QL1042" s="1"/>
      <c r="QM1042" s="1"/>
      <c r="QN1042" s="1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1"/>
      <c r="RR1042" s="1"/>
      <c r="RS1042" s="1"/>
      <c r="RT1042" s="1"/>
      <c r="RU1042" s="1"/>
      <c r="RV1042" s="1"/>
      <c r="RW1042" s="1"/>
      <c r="RX1042" s="1"/>
      <c r="RY1042" s="1"/>
      <c r="RZ1042" s="1"/>
      <c r="SA1042" s="1"/>
      <c r="SB1042" s="1"/>
      <c r="SC1042" s="1"/>
      <c r="SD1042" s="1"/>
      <c r="SE1042" s="1"/>
      <c r="SF1042" s="1"/>
      <c r="SG1042" s="1"/>
      <c r="SH1042" s="1"/>
      <c r="SI1042" s="1"/>
      <c r="SJ1042" s="1"/>
      <c r="SK1042" s="1"/>
      <c r="SL1042" s="1"/>
      <c r="SM1042" s="1"/>
      <c r="SN1042" s="1"/>
      <c r="SO1042" s="1"/>
      <c r="SP1042" s="1"/>
      <c r="SQ1042" s="1"/>
      <c r="SR1042" s="1"/>
      <c r="SS1042" s="1"/>
      <c r="ST1042" s="1"/>
      <c r="SU1042" s="1"/>
      <c r="SV1042" s="1"/>
      <c r="SW1042" s="1"/>
      <c r="SX1042" s="1"/>
      <c r="SY1042" s="1"/>
      <c r="SZ1042" s="1"/>
      <c r="TA1042" s="1"/>
      <c r="TB1042" s="1"/>
      <c r="TC1042" s="1"/>
      <c r="TD1042" s="1"/>
      <c r="TE1042" s="1"/>
      <c r="TF1042" s="1"/>
      <c r="TG1042" s="1"/>
      <c r="TH1042" s="1"/>
      <c r="TI1042" s="1"/>
      <c r="TJ1042" s="1"/>
      <c r="TK1042" s="1"/>
      <c r="TL1042" s="1"/>
      <c r="TM1042" s="1"/>
      <c r="TN1042" s="1"/>
      <c r="TO1042" s="1"/>
      <c r="TP1042" s="1"/>
      <c r="TQ1042" s="1"/>
      <c r="TR1042" s="1"/>
      <c r="TS1042" s="1"/>
      <c r="TT1042" s="1"/>
      <c r="TU1042" s="1"/>
      <c r="TV1042" s="1"/>
      <c r="TW1042" s="1"/>
      <c r="TX1042" s="1"/>
      <c r="TY1042" s="1"/>
      <c r="TZ1042" s="1"/>
      <c r="UA1042" s="1"/>
      <c r="UB1042" s="1"/>
      <c r="UC1042" s="1"/>
      <c r="UD1042" s="1"/>
      <c r="UE1042" s="1"/>
      <c r="UF1042" s="1"/>
      <c r="UG1042" s="1"/>
      <c r="UH1042" s="1"/>
      <c r="UI1042" s="1"/>
      <c r="UJ1042" s="1"/>
      <c r="UK1042" s="1"/>
      <c r="UL1042" s="1"/>
      <c r="UM1042" s="1"/>
      <c r="UN1042" s="1"/>
      <c r="UO1042" s="1"/>
      <c r="UP1042" s="1"/>
      <c r="UQ1042" s="1"/>
      <c r="UR1042" s="1"/>
      <c r="US1042" s="1"/>
      <c r="UT1042" s="1"/>
      <c r="UU1042" s="1"/>
      <c r="UV1042" s="1"/>
      <c r="UW1042" s="1"/>
      <c r="UX1042" s="1"/>
      <c r="UY1042" s="1"/>
      <c r="UZ1042" s="1"/>
      <c r="VA1042" s="1"/>
      <c r="VB1042" s="1"/>
      <c r="VC1042" s="1"/>
      <c r="VD1042" s="1"/>
      <c r="VE1042" s="1"/>
      <c r="VF1042" s="1"/>
      <c r="VG1042" s="1"/>
      <c r="VH1042" s="1"/>
      <c r="VI1042" s="1"/>
      <c r="VJ1042" s="1"/>
      <c r="VK1042" s="1"/>
      <c r="VL1042" s="1"/>
      <c r="VM1042" s="1"/>
      <c r="VN1042" s="1"/>
      <c r="VO1042" s="1"/>
      <c r="VP1042" s="1"/>
      <c r="VQ1042" s="1"/>
      <c r="VR1042" s="1"/>
      <c r="VS1042" s="1"/>
      <c r="VT1042" s="1"/>
      <c r="VU1042" s="1"/>
      <c r="VV1042" s="1"/>
      <c r="VW1042" s="1"/>
      <c r="VX1042" s="1"/>
      <c r="VY1042" s="1"/>
      <c r="VZ1042" s="1"/>
      <c r="WA1042" s="1"/>
      <c r="WB1042" s="1"/>
      <c r="WC1042" s="1"/>
      <c r="WD1042" s="1"/>
      <c r="WE1042" s="1"/>
      <c r="WF1042" s="1"/>
      <c r="WG1042" s="1"/>
      <c r="WH1042" s="1"/>
      <c r="WI1042" s="1"/>
      <c r="WJ1042" s="1"/>
      <c r="WK1042" s="1"/>
      <c r="WL1042" s="1"/>
      <c r="WM1042" s="1"/>
      <c r="WN1042" s="1"/>
      <c r="WO1042" s="1"/>
      <c r="WP1042" s="1"/>
      <c r="WQ1042" s="1"/>
      <c r="WR1042" s="1"/>
      <c r="WS1042" s="1"/>
      <c r="WT1042" s="1"/>
      <c r="WU1042" s="1"/>
      <c r="WV1042" s="1"/>
      <c r="WW1042" s="1"/>
      <c r="WX1042" s="1"/>
      <c r="WY1042" s="1"/>
      <c r="WZ1042" s="1"/>
      <c r="XA1042" s="1"/>
      <c r="XB1042" s="1"/>
      <c r="XC1042" s="1"/>
      <c r="XD1042" s="1"/>
      <c r="XE1042" s="1"/>
      <c r="XF1042" s="1"/>
      <c r="XG1042" s="1"/>
      <c r="XH1042" s="1"/>
      <c r="XI1042" s="1"/>
      <c r="XJ1042" s="1"/>
      <c r="XK1042" s="1"/>
      <c r="XL1042" s="1"/>
      <c r="XM1042" s="1"/>
      <c r="XN1042" s="1"/>
      <c r="XO1042" s="1"/>
      <c r="XP1042" s="1"/>
      <c r="XQ1042" s="1"/>
      <c r="XR1042" s="1"/>
      <c r="XS1042" s="1"/>
      <c r="XT1042" s="1"/>
      <c r="XU1042" s="1"/>
      <c r="XV1042" s="1"/>
      <c r="XW1042" s="1"/>
      <c r="XX1042" s="1"/>
      <c r="XY1042" s="1"/>
      <c r="XZ1042" s="1"/>
      <c r="YA1042" s="1"/>
      <c r="YB1042" s="1"/>
      <c r="YC1042" s="1"/>
      <c r="YD1042" s="1"/>
      <c r="YE1042" s="1"/>
      <c r="YF1042" s="1"/>
      <c r="YG1042" s="1"/>
      <c r="YH1042" s="1"/>
      <c r="YI1042" s="1"/>
      <c r="YJ1042" s="1"/>
      <c r="YK1042" s="1"/>
      <c r="YL1042" s="1"/>
      <c r="YM1042" s="1"/>
      <c r="YN1042" s="1"/>
      <c r="YO1042" s="1"/>
      <c r="YP1042" s="1"/>
      <c r="YQ1042" s="1"/>
      <c r="YR1042" s="1"/>
      <c r="YS1042" s="1"/>
      <c r="YT1042" s="1"/>
      <c r="YU1042" s="1"/>
      <c r="YV1042" s="1"/>
      <c r="YW1042" s="1"/>
      <c r="YX1042" s="1"/>
      <c r="YY1042" s="1"/>
      <c r="YZ1042" s="1"/>
      <c r="ZA1042" s="1"/>
      <c r="ZB1042" s="1"/>
      <c r="ZC1042" s="1"/>
      <c r="ZD1042" s="1"/>
      <c r="ZE1042" s="1"/>
      <c r="ZF1042" s="1"/>
      <c r="ZG1042" s="1"/>
      <c r="ZH1042" s="1"/>
      <c r="ZI1042" s="1"/>
      <c r="ZJ1042" s="1"/>
      <c r="ZK1042" s="1"/>
      <c r="ZL1042" s="1"/>
      <c r="ZM1042" s="1"/>
      <c r="ZN1042" s="1"/>
      <c r="ZO1042" s="1"/>
      <c r="ZP1042" s="1"/>
      <c r="ZQ1042" s="1"/>
      <c r="ZR1042" s="1"/>
      <c r="ZS1042" s="1"/>
      <c r="ZT1042" s="1"/>
      <c r="ZU1042" s="1"/>
      <c r="ZV1042" s="1"/>
      <c r="ZW1042" s="1"/>
      <c r="ZX1042" s="1"/>
      <c r="ZY1042" s="1"/>
      <c r="ZZ1042" s="1"/>
      <c r="AAA1042" s="1"/>
      <c r="AAB1042" s="1"/>
      <c r="AAC1042" s="1"/>
      <c r="AAD1042" s="1"/>
      <c r="AAE1042" s="1"/>
      <c r="AAF1042" s="1"/>
      <c r="AAG1042" s="1"/>
      <c r="AAH1042" s="1"/>
      <c r="AAI1042" s="1"/>
      <c r="AAJ1042" s="1"/>
      <c r="AAK1042" s="1"/>
      <c r="AAL1042" s="1"/>
      <c r="AAM1042" s="1"/>
      <c r="AAN1042" s="1"/>
      <c r="AAO1042" s="1"/>
      <c r="AAP1042" s="1"/>
      <c r="AAQ1042" s="1"/>
      <c r="AAR1042" s="1"/>
      <c r="AAS1042" s="1"/>
      <c r="AAT1042" s="1"/>
      <c r="AAU1042" s="1"/>
      <c r="AAV1042" s="1"/>
      <c r="AAW1042" s="1"/>
      <c r="AAX1042" s="1"/>
      <c r="AAY1042" s="1"/>
      <c r="AAZ1042" s="1"/>
      <c r="ABA1042" s="1"/>
      <c r="ABB1042" s="1"/>
      <c r="ABC1042" s="1"/>
      <c r="ABD1042" s="1"/>
      <c r="ABE1042" s="1"/>
      <c r="ABF1042" s="1"/>
      <c r="ABG1042" s="1"/>
      <c r="ABH1042" s="1"/>
      <c r="ABI1042" s="1"/>
      <c r="ABJ1042" s="1"/>
      <c r="ABK1042" s="1"/>
      <c r="ABL1042" s="1"/>
      <c r="ABM1042" s="1"/>
      <c r="ABN1042" s="1"/>
      <c r="ABO1042" s="1"/>
      <c r="ABP1042" s="1"/>
      <c r="ABQ1042" s="1"/>
      <c r="ABR1042" s="1"/>
      <c r="ABS1042" s="1"/>
      <c r="ABT1042" s="1"/>
      <c r="ABU1042" s="1"/>
      <c r="ABV1042" s="1"/>
      <c r="ABW1042" s="1"/>
      <c r="ABX1042" s="1"/>
      <c r="ABY1042" s="1"/>
      <c r="ABZ1042" s="1"/>
      <c r="ACA1042" s="1"/>
      <c r="ACB1042" s="1"/>
      <c r="ACC1042" s="1"/>
      <c r="ACD1042" s="1"/>
      <c r="ACE1042" s="1"/>
      <c r="ACF1042" s="1"/>
      <c r="ACG1042" s="1"/>
      <c r="ACH1042" s="1"/>
      <c r="ACI1042" s="1"/>
      <c r="ACJ1042" s="1"/>
      <c r="ACK1042" s="1"/>
      <c r="ACL1042" s="1"/>
      <c r="ACM1042" s="1"/>
      <c r="ACN1042" s="1"/>
      <c r="ACO1042" s="1"/>
      <c r="ACP1042" s="1"/>
      <c r="ACQ1042" s="1"/>
      <c r="ACR1042" s="1"/>
      <c r="ACS1042" s="1"/>
      <c r="ACT1042" s="1"/>
      <c r="ACU1042" s="1"/>
      <c r="ACV1042" s="1"/>
      <c r="ACW1042" s="1"/>
      <c r="ACX1042" s="1"/>
      <c r="ACY1042" s="1"/>
      <c r="ACZ1042" s="1"/>
      <c r="ADA1042" s="1"/>
      <c r="ADB1042" s="1"/>
      <c r="ADC1042" s="1"/>
      <c r="ADD1042" s="1"/>
      <c r="ADE1042" s="1"/>
      <c r="ADF1042" s="1"/>
      <c r="ADG1042" s="1"/>
      <c r="ADH1042" s="1"/>
      <c r="ADI1042" s="1"/>
      <c r="ADJ1042" s="1"/>
      <c r="ADK1042" s="1"/>
      <c r="ADL1042" s="1"/>
      <c r="ADM1042" s="1"/>
      <c r="ADN1042" s="1"/>
      <c r="ADO1042" s="1"/>
      <c r="ADP1042" s="1"/>
      <c r="ADQ1042" s="1"/>
      <c r="ADR1042" s="1"/>
      <c r="ADS1042" s="1"/>
      <c r="ADT1042" s="1"/>
      <c r="ADU1042" s="1"/>
      <c r="ADV1042" s="1"/>
      <c r="ADW1042" s="1"/>
      <c r="ADX1042" s="1"/>
      <c r="ADY1042" s="1"/>
      <c r="ADZ1042" s="1"/>
      <c r="AEA1042" s="1"/>
      <c r="AEB1042" s="1"/>
      <c r="AEC1042" s="1"/>
      <c r="AED1042" s="1"/>
      <c r="AEE1042" s="1"/>
      <c r="AEF1042" s="1"/>
      <c r="AEG1042" s="1"/>
      <c r="AEH1042" s="1"/>
      <c r="AEI1042" s="1"/>
      <c r="AEJ1042" s="1"/>
      <c r="AEK1042" s="1"/>
      <c r="AEL1042" s="1"/>
      <c r="AEM1042" s="1"/>
      <c r="AEN1042" s="1"/>
      <c r="AEO1042" s="1"/>
      <c r="AEP1042" s="1"/>
      <c r="AEQ1042" s="1"/>
      <c r="AER1042" s="1"/>
      <c r="AES1042" s="1"/>
      <c r="AET1042" s="1"/>
      <c r="AEU1042" s="1"/>
      <c r="AEV1042" s="1"/>
      <c r="AEW1042" s="1"/>
      <c r="AEX1042" s="1"/>
      <c r="AEY1042" s="1"/>
      <c r="AEZ1042" s="1"/>
      <c r="AFA1042" s="1"/>
      <c r="AFB1042" s="1"/>
      <c r="AFC1042" s="1"/>
      <c r="AFD1042" s="1"/>
      <c r="AFE1042" s="1"/>
      <c r="AFF1042" s="1"/>
      <c r="AFG1042" s="1"/>
      <c r="AFH1042" s="1"/>
      <c r="AFI1042" s="1"/>
      <c r="AFJ1042" s="1"/>
      <c r="AFK1042" s="1"/>
      <c r="AFL1042" s="1"/>
      <c r="AFM1042" s="1"/>
      <c r="AFN1042" s="1"/>
      <c r="AFO1042" s="1"/>
      <c r="AFP1042" s="1"/>
      <c r="AFQ1042" s="1"/>
      <c r="AFR1042" s="1"/>
      <c r="AFS1042" s="1"/>
      <c r="AFT1042" s="1"/>
      <c r="AFU1042" s="1"/>
      <c r="AFV1042" s="1"/>
      <c r="AFW1042" s="1"/>
      <c r="AFX1042" s="1"/>
      <c r="AFY1042" s="1"/>
      <c r="AFZ1042" s="1"/>
      <c r="AGA1042" s="1"/>
      <c r="AGB1042" s="1"/>
      <c r="AGC1042" s="1"/>
      <c r="AGD1042" s="1"/>
      <c r="AGE1042" s="1"/>
      <c r="AGF1042" s="1"/>
      <c r="AGG1042" s="1"/>
      <c r="AGH1042" s="1"/>
      <c r="AGI1042" s="1"/>
      <c r="AGJ1042" s="1"/>
      <c r="AGK1042" s="1"/>
      <c r="AGL1042" s="1"/>
      <c r="AGM1042" s="1"/>
      <c r="AGN1042" s="1"/>
      <c r="AGO1042" s="1"/>
      <c r="AGP1042" s="1"/>
      <c r="AGQ1042" s="1"/>
      <c r="AGR1042" s="1"/>
      <c r="AGS1042" s="1"/>
      <c r="AGT1042" s="1"/>
      <c r="AGU1042" s="1"/>
      <c r="AGV1042" s="1"/>
      <c r="AGW1042" s="1"/>
      <c r="AGX1042" s="1"/>
      <c r="AGY1042" s="1"/>
      <c r="AGZ1042" s="1"/>
      <c r="AHA1042" s="1"/>
      <c r="AHB1042" s="1"/>
      <c r="AHC1042" s="1"/>
      <c r="AHD1042" s="1"/>
      <c r="AHE1042" s="1"/>
      <c r="AHF1042" s="1"/>
      <c r="AHG1042" s="1"/>
      <c r="AHH1042" s="1"/>
      <c r="AHI1042" s="1"/>
      <c r="AHJ1042" s="1"/>
      <c r="AHK1042" s="1"/>
      <c r="AHL1042" s="1"/>
      <c r="AHM1042" s="1"/>
      <c r="AHN1042" s="1"/>
      <c r="AHO1042" s="1"/>
      <c r="AHP1042" s="1"/>
      <c r="AHQ1042" s="1"/>
      <c r="AHR1042" s="1"/>
      <c r="AHS1042" s="1"/>
      <c r="AHT1042" s="1"/>
      <c r="AHU1042" s="1"/>
      <c r="AHV1042" s="1"/>
      <c r="AHW1042" s="1"/>
      <c r="AHX1042" s="1"/>
      <c r="AHY1042" s="1"/>
      <c r="AHZ1042" s="1"/>
      <c r="AIA1042" s="1"/>
      <c r="AIB1042" s="1"/>
      <c r="AIC1042" s="1"/>
      <c r="AID1042" s="1"/>
      <c r="AIE1042" s="1"/>
      <c r="AIF1042" s="1"/>
      <c r="AIG1042" s="1"/>
      <c r="AIH1042" s="1"/>
      <c r="AII1042" s="1"/>
      <c r="AIJ1042" s="1"/>
      <c r="AIK1042" s="1"/>
      <c r="AIL1042" s="1"/>
      <c r="AIM1042" s="1"/>
      <c r="AIN1042" s="1"/>
      <c r="AIO1042" s="1"/>
      <c r="AIP1042" s="1"/>
      <c r="AIQ1042" s="1"/>
      <c r="AIR1042" s="1"/>
      <c r="AIS1042" s="1"/>
      <c r="AIT1042" s="1"/>
      <c r="AIU1042" s="1"/>
    </row>
    <row r="1043" spans="1:931" ht="37.5" x14ac:dyDescent="0.3">
      <c r="A1043" s="24">
        <f t="shared" si="221"/>
        <v>137</v>
      </c>
      <c r="B1043" s="111">
        <v>62</v>
      </c>
      <c r="C1043" s="47" t="s">
        <v>515</v>
      </c>
      <c r="D1043" s="111">
        <v>1978</v>
      </c>
      <c r="E1043" s="111" t="s">
        <v>24</v>
      </c>
      <c r="F1043" s="112" t="s">
        <v>216</v>
      </c>
      <c r="G1043" s="111" t="s">
        <v>57</v>
      </c>
      <c r="H1043" s="111">
        <v>3</v>
      </c>
      <c r="I1043" s="113">
        <v>3146.8</v>
      </c>
      <c r="J1043" s="113">
        <v>1700</v>
      </c>
      <c r="K1043" s="40" t="s">
        <v>32</v>
      </c>
      <c r="L1043" s="115">
        <f t="shared" si="222"/>
        <v>619919.60000000009</v>
      </c>
      <c r="M1043" s="115">
        <f>L1043</f>
        <v>619919.60000000009</v>
      </c>
      <c r="N1043" s="115">
        <f t="shared" si="223"/>
        <v>65075.824000000001</v>
      </c>
      <c r="O1043" s="115">
        <f t="shared" si="220"/>
        <v>684995.42400000012</v>
      </c>
      <c r="P1043" s="115">
        <f>O1043</f>
        <v>684995.42400000012</v>
      </c>
      <c r="Q1043" s="115">
        <v>197</v>
      </c>
      <c r="R1043" s="34">
        <v>20.68</v>
      </c>
      <c r="S1043" s="112" t="s">
        <v>183</v>
      </c>
      <c r="T1043" s="112" t="s">
        <v>429</v>
      </c>
    </row>
    <row r="1044" spans="1:931" ht="37.5" x14ac:dyDescent="0.3">
      <c r="A1044" s="24">
        <f t="shared" si="221"/>
        <v>138</v>
      </c>
      <c r="B1044" s="111">
        <v>63</v>
      </c>
      <c r="C1044" s="47" t="s">
        <v>516</v>
      </c>
      <c r="D1044" s="111">
        <v>1978</v>
      </c>
      <c r="E1044" s="111" t="s">
        <v>24</v>
      </c>
      <c r="F1044" s="112" t="s">
        <v>216</v>
      </c>
      <c r="G1044" s="111" t="s">
        <v>57</v>
      </c>
      <c r="H1044" s="111">
        <v>3</v>
      </c>
      <c r="I1044" s="113">
        <v>3181.4</v>
      </c>
      <c r="J1044" s="113">
        <v>1741</v>
      </c>
      <c r="K1044" s="40" t="s">
        <v>32</v>
      </c>
      <c r="L1044" s="115">
        <f t="shared" si="222"/>
        <v>676683.78</v>
      </c>
      <c r="M1044" s="145">
        <f>L1044+L1045+L1046+L1047+L1048+L1049</f>
        <v>6220973.1880000001</v>
      </c>
      <c r="N1044" s="115">
        <f t="shared" si="223"/>
        <v>65791.351999999999</v>
      </c>
      <c r="O1044" s="115">
        <f t="shared" si="220"/>
        <v>742475.13199999998</v>
      </c>
      <c r="P1044" s="145">
        <f>O1044+O1045+O1046+O1047+O1048+O1049</f>
        <v>6604236.4459999995</v>
      </c>
      <c r="Q1044" s="115">
        <v>212.7</v>
      </c>
      <c r="R1044" s="34">
        <v>20.68</v>
      </c>
      <c r="S1044" s="112" t="s">
        <v>183</v>
      </c>
      <c r="T1044" s="112" t="s">
        <v>429</v>
      </c>
    </row>
    <row r="1045" spans="1:931" x14ac:dyDescent="0.3">
      <c r="A1045" s="24">
        <f t="shared" si="221"/>
        <v>139</v>
      </c>
      <c r="B1045" s="111"/>
      <c r="C1045" s="47"/>
      <c r="D1045" s="111"/>
      <c r="E1045" s="111"/>
      <c r="F1045" s="112" t="s">
        <v>216</v>
      </c>
      <c r="G1045" s="111" t="s">
        <v>57</v>
      </c>
      <c r="H1045" s="111"/>
      <c r="I1045" s="113">
        <v>3181.4</v>
      </c>
      <c r="J1045" s="113"/>
      <c r="K1045" s="33" t="s">
        <v>154</v>
      </c>
      <c r="L1045" s="115">
        <f t="shared" si="222"/>
        <v>3556805.2</v>
      </c>
      <c r="M1045" s="155"/>
      <c r="N1045" s="115">
        <f t="shared" si="223"/>
        <v>103809.08200000001</v>
      </c>
      <c r="O1045" s="115">
        <f t="shared" si="220"/>
        <v>3660614.2820000001</v>
      </c>
      <c r="P1045" s="155"/>
      <c r="Q1045" s="115">
        <v>1118</v>
      </c>
      <c r="R1045" s="34">
        <v>32.630000000000003</v>
      </c>
      <c r="S1045" s="112" t="s">
        <v>183</v>
      </c>
      <c r="T1045" s="112" t="s">
        <v>429</v>
      </c>
    </row>
    <row r="1046" spans="1:931" ht="37.5" x14ac:dyDescent="0.3">
      <c r="A1046" s="24">
        <f t="shared" si="221"/>
        <v>140</v>
      </c>
      <c r="B1046" s="111"/>
      <c r="C1046" s="47"/>
      <c r="D1046" s="111"/>
      <c r="E1046" s="111"/>
      <c r="F1046" s="112" t="s">
        <v>216</v>
      </c>
      <c r="G1046" s="111" t="s">
        <v>57</v>
      </c>
      <c r="H1046" s="111"/>
      <c r="I1046" s="113">
        <v>3181.4</v>
      </c>
      <c r="J1046" s="113"/>
      <c r="K1046" s="40" t="s">
        <v>35</v>
      </c>
      <c r="L1046" s="115">
        <f t="shared" si="222"/>
        <v>1124306.76</v>
      </c>
      <c r="M1046" s="155"/>
      <c r="N1046" s="115">
        <f t="shared" si="223"/>
        <v>67127.540000000008</v>
      </c>
      <c r="O1046" s="115">
        <f t="shared" si="220"/>
        <v>1191434.3</v>
      </c>
      <c r="P1046" s="155"/>
      <c r="Q1046" s="115">
        <v>353.4</v>
      </c>
      <c r="R1046" s="34">
        <v>21.1</v>
      </c>
      <c r="S1046" s="112" t="s">
        <v>183</v>
      </c>
      <c r="T1046" s="112" t="s">
        <v>429</v>
      </c>
    </row>
    <row r="1047" spans="1:931" ht="56.25" x14ac:dyDescent="0.3">
      <c r="A1047" s="24">
        <f t="shared" si="221"/>
        <v>141</v>
      </c>
      <c r="B1047" s="111"/>
      <c r="C1047" s="47"/>
      <c r="D1047" s="111"/>
      <c r="E1047" s="111"/>
      <c r="F1047" s="112" t="s">
        <v>216</v>
      </c>
      <c r="G1047" s="111" t="s">
        <v>57</v>
      </c>
      <c r="H1047" s="111"/>
      <c r="I1047" s="113">
        <v>3181.4</v>
      </c>
      <c r="J1047" s="113"/>
      <c r="K1047" s="40" t="s">
        <v>58</v>
      </c>
      <c r="L1047" s="115">
        <f t="shared" si="222"/>
        <v>458630.62400000001</v>
      </c>
      <c r="M1047" s="155"/>
      <c r="N1047" s="115">
        <f t="shared" si="223"/>
        <v>65186.885999999999</v>
      </c>
      <c r="O1047" s="115">
        <f t="shared" si="220"/>
        <v>523817.51</v>
      </c>
      <c r="P1047" s="155"/>
      <c r="Q1047" s="115">
        <v>144.16</v>
      </c>
      <c r="R1047" s="34">
        <v>20.49</v>
      </c>
      <c r="S1047" s="112" t="s">
        <v>183</v>
      </c>
      <c r="T1047" s="112" t="s">
        <v>429</v>
      </c>
    </row>
    <row r="1048" spans="1:931" ht="56.25" x14ac:dyDescent="0.3">
      <c r="A1048" s="24">
        <f t="shared" si="221"/>
        <v>142</v>
      </c>
      <c r="B1048" s="111"/>
      <c r="C1048" s="47"/>
      <c r="D1048" s="111"/>
      <c r="E1048" s="111"/>
      <c r="F1048" s="112" t="s">
        <v>216</v>
      </c>
      <c r="G1048" s="111" t="s">
        <v>57</v>
      </c>
      <c r="H1048" s="111"/>
      <c r="I1048" s="113">
        <v>3181.4</v>
      </c>
      <c r="J1048" s="113"/>
      <c r="K1048" s="40" t="s">
        <v>26</v>
      </c>
      <c r="L1048" s="115">
        <f t="shared" si="222"/>
        <v>239114.024</v>
      </c>
      <c r="M1048" s="155"/>
      <c r="N1048" s="115">
        <f t="shared" si="223"/>
        <v>45080.438000000002</v>
      </c>
      <c r="O1048" s="115">
        <f t="shared" si="220"/>
        <v>284194.462</v>
      </c>
      <c r="P1048" s="155"/>
      <c r="Q1048" s="115">
        <v>75.16</v>
      </c>
      <c r="R1048" s="34">
        <v>14.17</v>
      </c>
      <c r="S1048" s="112" t="s">
        <v>183</v>
      </c>
      <c r="T1048" s="112" t="s">
        <v>429</v>
      </c>
    </row>
    <row r="1049" spans="1:931" ht="56.25" x14ac:dyDescent="0.3">
      <c r="A1049" s="24">
        <f t="shared" si="221"/>
        <v>143</v>
      </c>
      <c r="B1049" s="111"/>
      <c r="C1049" s="47"/>
      <c r="D1049" s="111"/>
      <c r="E1049" s="111"/>
      <c r="F1049" s="112" t="s">
        <v>216</v>
      </c>
      <c r="G1049" s="111" t="s">
        <v>57</v>
      </c>
      <c r="H1049" s="111"/>
      <c r="I1049" s="113">
        <v>3181.4</v>
      </c>
      <c r="J1049" s="113"/>
      <c r="K1049" s="40" t="s">
        <v>29</v>
      </c>
      <c r="L1049" s="115">
        <f t="shared" si="222"/>
        <v>165432.80000000002</v>
      </c>
      <c r="M1049" s="146"/>
      <c r="N1049" s="115">
        <f t="shared" si="223"/>
        <v>36267.96</v>
      </c>
      <c r="O1049" s="115">
        <f t="shared" si="220"/>
        <v>201700.76</v>
      </c>
      <c r="P1049" s="146"/>
      <c r="Q1049" s="115">
        <v>52</v>
      </c>
      <c r="R1049" s="34">
        <v>11.4</v>
      </c>
      <c r="S1049" s="112" t="s">
        <v>183</v>
      </c>
      <c r="T1049" s="112" t="s">
        <v>429</v>
      </c>
    </row>
    <row r="1050" spans="1:931" ht="37.5" x14ac:dyDescent="0.3">
      <c r="A1050" s="24">
        <f t="shared" si="221"/>
        <v>144</v>
      </c>
      <c r="B1050" s="111">
        <v>64</v>
      </c>
      <c r="C1050" s="47" t="s">
        <v>517</v>
      </c>
      <c r="D1050" s="111">
        <v>1979</v>
      </c>
      <c r="E1050" s="111" t="s">
        <v>24</v>
      </c>
      <c r="F1050" s="112" t="s">
        <v>216</v>
      </c>
      <c r="G1050" s="111" t="s">
        <v>57</v>
      </c>
      <c r="H1050" s="111">
        <v>3</v>
      </c>
      <c r="I1050" s="113">
        <v>3127.7</v>
      </c>
      <c r="J1050" s="113">
        <v>1751.7</v>
      </c>
      <c r="K1050" s="40" t="s">
        <v>32</v>
      </c>
      <c r="L1050" s="115">
        <f t="shared" si="222"/>
        <v>616156.89999999991</v>
      </c>
      <c r="M1050" s="145">
        <f>L1050+L1051+L1052+L1053+L1054+L1055</f>
        <v>5734919.442999999</v>
      </c>
      <c r="N1050" s="115">
        <f t="shared" si="223"/>
        <v>64680.835999999996</v>
      </c>
      <c r="O1050" s="115">
        <f t="shared" si="220"/>
        <v>680837.73599999992</v>
      </c>
      <c r="P1050" s="145">
        <f>O1050+O1051+O1052+O1053+O1054+O1055</f>
        <v>6111713.4619999994</v>
      </c>
      <c r="Q1050" s="115">
        <v>197</v>
      </c>
      <c r="R1050" s="34">
        <v>20.68</v>
      </c>
      <c r="S1050" s="112" t="s">
        <v>183</v>
      </c>
      <c r="T1050" s="112" t="s">
        <v>429</v>
      </c>
    </row>
    <row r="1051" spans="1:931" x14ac:dyDescent="0.3">
      <c r="A1051" s="24">
        <f t="shared" si="221"/>
        <v>145</v>
      </c>
      <c r="B1051" s="111"/>
      <c r="C1051" s="47"/>
      <c r="D1051" s="111"/>
      <c r="E1051" s="111"/>
      <c r="F1051" s="112" t="s">
        <v>216</v>
      </c>
      <c r="G1051" s="111" t="s">
        <v>57</v>
      </c>
      <c r="H1051" s="111"/>
      <c r="I1051" s="113">
        <v>3127.7</v>
      </c>
      <c r="J1051" s="113"/>
      <c r="K1051" s="33" t="s">
        <v>154</v>
      </c>
      <c r="L1051" s="115">
        <f t="shared" si="222"/>
        <v>3298816.4669999997</v>
      </c>
      <c r="M1051" s="155"/>
      <c r="N1051" s="115">
        <f t="shared" si="223"/>
        <v>102056.851</v>
      </c>
      <c r="O1051" s="115">
        <f t="shared" si="220"/>
        <v>3400873.3179999995</v>
      </c>
      <c r="P1051" s="155"/>
      <c r="Q1051" s="115">
        <v>1054.71</v>
      </c>
      <c r="R1051" s="34">
        <v>32.630000000000003</v>
      </c>
      <c r="S1051" s="112" t="s">
        <v>183</v>
      </c>
      <c r="T1051" s="112" t="s">
        <v>429</v>
      </c>
    </row>
    <row r="1052" spans="1:931" ht="37.5" x14ac:dyDescent="0.3">
      <c r="A1052" s="24">
        <f t="shared" si="221"/>
        <v>146</v>
      </c>
      <c r="B1052" s="111"/>
      <c r="C1052" s="47"/>
      <c r="D1052" s="111"/>
      <c r="E1052" s="111"/>
      <c r="F1052" s="112" t="s">
        <v>216</v>
      </c>
      <c r="G1052" s="111" t="s">
        <v>57</v>
      </c>
      <c r="H1052" s="111"/>
      <c r="I1052" s="113">
        <v>3127.7</v>
      </c>
      <c r="J1052" s="113"/>
      <c r="K1052" s="40" t="s">
        <v>35</v>
      </c>
      <c r="L1052" s="115">
        <f t="shared" si="222"/>
        <v>1060290.3</v>
      </c>
      <c r="M1052" s="155"/>
      <c r="N1052" s="115">
        <f t="shared" si="223"/>
        <v>65994.47</v>
      </c>
      <c r="O1052" s="115">
        <f t="shared" si="220"/>
        <v>1126284.77</v>
      </c>
      <c r="P1052" s="155"/>
      <c r="Q1052" s="115">
        <v>339</v>
      </c>
      <c r="R1052" s="34">
        <v>21.1</v>
      </c>
      <c r="S1052" s="112" t="s">
        <v>183</v>
      </c>
      <c r="T1052" s="112" t="s">
        <v>429</v>
      </c>
    </row>
    <row r="1053" spans="1:931" ht="56.25" x14ac:dyDescent="0.3">
      <c r="A1053" s="24">
        <f t="shared" si="221"/>
        <v>147</v>
      </c>
      <c r="B1053" s="111"/>
      <c r="C1053" s="47"/>
      <c r="D1053" s="111"/>
      <c r="E1053" s="111"/>
      <c r="F1053" s="112" t="s">
        <v>216</v>
      </c>
      <c r="G1053" s="111" t="s">
        <v>57</v>
      </c>
      <c r="H1053" s="111"/>
      <c r="I1053" s="113">
        <v>3127.7</v>
      </c>
      <c r="J1053" s="113"/>
      <c r="K1053" s="40" t="s">
        <v>58</v>
      </c>
      <c r="L1053" s="115">
        <f t="shared" si="222"/>
        <v>437815.44599999994</v>
      </c>
      <c r="M1053" s="155"/>
      <c r="N1053" s="115">
        <f t="shared" si="223"/>
        <v>64086.572999999989</v>
      </c>
      <c r="O1053" s="115">
        <f t="shared" si="220"/>
        <v>501902.01899999991</v>
      </c>
      <c r="P1053" s="155"/>
      <c r="Q1053" s="115">
        <v>139.97999999999999</v>
      </c>
      <c r="R1053" s="34">
        <v>20.49</v>
      </c>
      <c r="S1053" s="112" t="s">
        <v>183</v>
      </c>
      <c r="T1053" s="112" t="s">
        <v>429</v>
      </c>
    </row>
    <row r="1054" spans="1:931" ht="56.25" x14ac:dyDescent="0.3">
      <c r="A1054" s="24">
        <f t="shared" si="221"/>
        <v>148</v>
      </c>
      <c r="B1054" s="111"/>
      <c r="C1054" s="47"/>
      <c r="D1054" s="111"/>
      <c r="E1054" s="111"/>
      <c r="F1054" s="112" t="s">
        <v>216</v>
      </c>
      <c r="G1054" s="111" t="s">
        <v>57</v>
      </c>
      <c r="H1054" s="111"/>
      <c r="I1054" s="113">
        <v>3127.7</v>
      </c>
      <c r="J1054" s="113"/>
      <c r="K1054" s="40" t="s">
        <v>26</v>
      </c>
      <c r="L1054" s="115">
        <f t="shared" si="222"/>
        <v>194261.44699999999</v>
      </c>
      <c r="M1054" s="155"/>
      <c r="N1054" s="115">
        <f t="shared" si="223"/>
        <v>44319.508999999998</v>
      </c>
      <c r="O1054" s="115">
        <f t="shared" si="220"/>
        <v>238580.95599999998</v>
      </c>
      <c r="P1054" s="155"/>
      <c r="Q1054" s="115">
        <v>62.11</v>
      </c>
      <c r="R1054" s="34">
        <v>14.17</v>
      </c>
      <c r="S1054" s="112" t="s">
        <v>183</v>
      </c>
      <c r="T1054" s="112" t="s">
        <v>429</v>
      </c>
    </row>
    <row r="1055" spans="1:931" ht="56.25" x14ac:dyDescent="0.3">
      <c r="A1055" s="24">
        <f t="shared" si="221"/>
        <v>149</v>
      </c>
      <c r="B1055" s="111"/>
      <c r="C1055" s="47"/>
      <c r="D1055" s="111"/>
      <c r="E1055" s="111"/>
      <c r="F1055" s="112" t="s">
        <v>216</v>
      </c>
      <c r="G1055" s="111" t="s">
        <v>57</v>
      </c>
      <c r="H1055" s="111"/>
      <c r="I1055" s="113">
        <v>3127.7</v>
      </c>
      <c r="J1055" s="113"/>
      <c r="K1055" s="40" t="s">
        <v>29</v>
      </c>
      <c r="L1055" s="115">
        <f t="shared" si="222"/>
        <v>127578.88299999999</v>
      </c>
      <c r="M1055" s="146"/>
      <c r="N1055" s="115">
        <f t="shared" si="223"/>
        <v>35655.78</v>
      </c>
      <c r="O1055" s="115">
        <f t="shared" si="220"/>
        <v>163234.663</v>
      </c>
      <c r="P1055" s="146"/>
      <c r="Q1055" s="115">
        <v>40.79</v>
      </c>
      <c r="R1055" s="34">
        <v>11.4</v>
      </c>
      <c r="S1055" s="112" t="s">
        <v>183</v>
      </c>
      <c r="T1055" s="112" t="s">
        <v>429</v>
      </c>
    </row>
    <row r="1056" spans="1:931" s="7" customFormat="1" ht="37.5" x14ac:dyDescent="0.3">
      <c r="A1056" s="24">
        <f t="shared" si="221"/>
        <v>150</v>
      </c>
      <c r="B1056" s="111">
        <v>65</v>
      </c>
      <c r="C1056" s="47" t="s">
        <v>518</v>
      </c>
      <c r="D1056" s="111">
        <v>1978</v>
      </c>
      <c r="E1056" s="111" t="s">
        <v>24</v>
      </c>
      <c r="F1056" s="112" t="s">
        <v>216</v>
      </c>
      <c r="G1056" s="111" t="s">
        <v>57</v>
      </c>
      <c r="H1056" s="111">
        <v>3</v>
      </c>
      <c r="I1056" s="113">
        <v>3182.9</v>
      </c>
      <c r="J1056" s="113">
        <v>1640.1</v>
      </c>
      <c r="K1056" s="40" t="s">
        <v>32</v>
      </c>
      <c r="L1056" s="115">
        <f t="shared" si="222"/>
        <v>677002.83</v>
      </c>
      <c r="M1056" s="145">
        <f>L1056+L1057</f>
        <v>1801839.69</v>
      </c>
      <c r="N1056" s="115">
        <f t="shared" si="223"/>
        <v>65822.372000000003</v>
      </c>
      <c r="O1056" s="115">
        <f t="shared" si="220"/>
        <v>742825.20199999993</v>
      </c>
      <c r="P1056" s="145">
        <f>O1056+O1057</f>
        <v>1934821.2519999999</v>
      </c>
      <c r="Q1056" s="115">
        <v>212.7</v>
      </c>
      <c r="R1056" s="34">
        <v>20.68</v>
      </c>
      <c r="S1056" s="112" t="s">
        <v>183</v>
      </c>
      <c r="T1056" s="112" t="s">
        <v>429</v>
      </c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</row>
    <row r="1057" spans="1:34" s="7" customFormat="1" ht="37.5" x14ac:dyDescent="0.3">
      <c r="A1057" s="24">
        <f t="shared" si="221"/>
        <v>151</v>
      </c>
      <c r="B1057" s="111"/>
      <c r="C1057" s="47"/>
      <c r="D1057" s="111"/>
      <c r="E1057" s="111"/>
      <c r="F1057" s="112" t="s">
        <v>216</v>
      </c>
      <c r="G1057" s="111" t="s">
        <v>57</v>
      </c>
      <c r="H1057" s="111"/>
      <c r="I1057" s="113">
        <v>3182.9</v>
      </c>
      <c r="J1057" s="113"/>
      <c r="K1057" s="40" t="s">
        <v>35</v>
      </c>
      <c r="L1057" s="115">
        <f t="shared" si="222"/>
        <v>1124836.8599999999</v>
      </c>
      <c r="M1057" s="146"/>
      <c r="N1057" s="115">
        <f t="shared" si="223"/>
        <v>67159.19</v>
      </c>
      <c r="O1057" s="115">
        <f t="shared" si="220"/>
        <v>1191996.0499999998</v>
      </c>
      <c r="P1057" s="146"/>
      <c r="Q1057" s="115">
        <v>353.4</v>
      </c>
      <c r="R1057" s="34">
        <v>21.1</v>
      </c>
      <c r="S1057" s="112" t="s">
        <v>183</v>
      </c>
      <c r="T1057" s="112" t="s">
        <v>429</v>
      </c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</row>
    <row r="1058" spans="1:34" s="7" customFormat="1" ht="56.25" x14ac:dyDescent="0.3">
      <c r="A1058" s="24">
        <f t="shared" si="221"/>
        <v>152</v>
      </c>
      <c r="B1058" s="111">
        <v>66</v>
      </c>
      <c r="C1058" s="47" t="s">
        <v>59</v>
      </c>
      <c r="D1058" s="111">
        <v>1968</v>
      </c>
      <c r="E1058" s="111" t="s">
        <v>24</v>
      </c>
      <c r="F1058" s="112" t="s">
        <v>216</v>
      </c>
      <c r="G1058" s="111" t="s">
        <v>25</v>
      </c>
      <c r="H1058" s="111">
        <v>3</v>
      </c>
      <c r="I1058" s="113">
        <v>3202.8</v>
      </c>
      <c r="J1058" s="113">
        <v>1446.6</v>
      </c>
      <c r="K1058" s="40" t="s">
        <v>29</v>
      </c>
      <c r="L1058" s="115">
        <f t="shared" si="222"/>
        <v>166545.60000000001</v>
      </c>
      <c r="M1058" s="115">
        <f>L1058</f>
        <v>166545.60000000001</v>
      </c>
      <c r="N1058" s="115">
        <f t="shared" si="223"/>
        <v>36543.948000000004</v>
      </c>
      <c r="O1058" s="115">
        <f t="shared" si="220"/>
        <v>203089.54800000001</v>
      </c>
      <c r="P1058" s="115">
        <f>O1058</f>
        <v>203089.54800000001</v>
      </c>
      <c r="Q1058" s="115">
        <v>52</v>
      </c>
      <c r="R1058" s="34">
        <v>11.41</v>
      </c>
      <c r="S1058" s="112" t="s">
        <v>183</v>
      </c>
      <c r="T1058" s="112" t="s">
        <v>429</v>
      </c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</row>
    <row r="1059" spans="1:34" s="7" customFormat="1" x14ac:dyDescent="0.3">
      <c r="A1059" s="25" t="e">
        <f>#REF!</f>
        <v>#REF!</v>
      </c>
      <c r="B1059" s="31" t="e">
        <f>#REF!</f>
        <v>#REF!</v>
      </c>
      <c r="C1059" s="52" t="s">
        <v>65</v>
      </c>
      <c r="D1059" s="31"/>
      <c r="E1059" s="31"/>
      <c r="F1059" s="112"/>
      <c r="G1059" s="111"/>
      <c r="H1059" s="111"/>
      <c r="I1059" s="30" t="e">
        <f>I1060+I1061+I1062+I1064+I1066+I1067+I1069+I1071+#REF!</f>
        <v>#REF!</v>
      </c>
      <c r="J1059" s="27"/>
      <c r="K1059" s="28"/>
      <c r="L1059" s="30">
        <f>SUM(L1060:L1071)</f>
        <v>10767196.193</v>
      </c>
      <c r="M1059" s="30">
        <f>SUM(M1060:M1071)</f>
        <v>10767196.193</v>
      </c>
      <c r="N1059" s="30">
        <f>SUM(N1060:N1071)</f>
        <v>742925.48</v>
      </c>
      <c r="O1059" s="30">
        <f>SUM(O1060:O1071)</f>
        <v>11510121.672999999</v>
      </c>
      <c r="P1059" s="30">
        <f>SUM(P1060:P1071)</f>
        <v>11510121.673</v>
      </c>
      <c r="Q1059" s="30"/>
      <c r="R1059" s="73"/>
      <c r="S1059" s="112"/>
      <c r="T1059" s="112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</row>
    <row r="1060" spans="1:34" ht="37.5" x14ac:dyDescent="0.3">
      <c r="A1060" s="24">
        <v>1</v>
      </c>
      <c r="B1060" s="111">
        <v>1</v>
      </c>
      <c r="C1060" s="47" t="s">
        <v>519</v>
      </c>
      <c r="D1060" s="111">
        <v>1980</v>
      </c>
      <c r="E1060" s="111" t="s">
        <v>24</v>
      </c>
      <c r="F1060" s="112" t="s">
        <v>190</v>
      </c>
      <c r="G1060" s="111" t="s">
        <v>25</v>
      </c>
      <c r="H1060" s="111">
        <v>3</v>
      </c>
      <c r="I1060" s="113">
        <v>2704.4</v>
      </c>
      <c r="J1060" s="113">
        <v>1307.4000000000001</v>
      </c>
      <c r="K1060" s="40" t="s">
        <v>32</v>
      </c>
      <c r="L1060" s="115">
        <f>I1060*Q1060</f>
        <v>575225.88</v>
      </c>
      <c r="M1060" s="115">
        <f>L1060</f>
        <v>575225.88</v>
      </c>
      <c r="N1060" s="115">
        <f>I1060*R1060</f>
        <v>55926.991999999998</v>
      </c>
      <c r="O1060" s="115">
        <f t="shared" ref="O1060:O1071" si="224">L1060+N1060</f>
        <v>631152.87199999997</v>
      </c>
      <c r="P1060" s="115">
        <f>O1060</f>
        <v>631152.87199999997</v>
      </c>
      <c r="Q1060" s="34">
        <v>212.7</v>
      </c>
      <c r="R1060" s="34">
        <v>20.68</v>
      </c>
      <c r="S1060" s="112" t="s">
        <v>183</v>
      </c>
      <c r="T1060" s="112" t="s">
        <v>429</v>
      </c>
    </row>
    <row r="1061" spans="1:34" ht="37.5" x14ac:dyDescent="0.3">
      <c r="A1061" s="24">
        <v>2</v>
      </c>
      <c r="B1061" s="111">
        <v>2</v>
      </c>
      <c r="C1061" s="47" t="s">
        <v>520</v>
      </c>
      <c r="D1061" s="111">
        <v>1975</v>
      </c>
      <c r="E1061" s="111" t="s">
        <v>24</v>
      </c>
      <c r="F1061" s="112" t="s">
        <v>190</v>
      </c>
      <c r="G1061" s="111" t="s">
        <v>57</v>
      </c>
      <c r="H1061" s="111">
        <v>3</v>
      </c>
      <c r="I1061" s="113">
        <v>1207.0999999999999</v>
      </c>
      <c r="J1061" s="113">
        <v>635.29999999999995</v>
      </c>
      <c r="K1061" s="40" t="s">
        <v>32</v>
      </c>
      <c r="L1061" s="115">
        <f>I1061*Q1061</f>
        <v>256750.16999999995</v>
      </c>
      <c r="M1061" s="115">
        <f>L1061</f>
        <v>256750.16999999995</v>
      </c>
      <c r="N1061" s="115">
        <f>I1061*R1061</f>
        <v>24962.827999999998</v>
      </c>
      <c r="O1061" s="115">
        <f t="shared" si="224"/>
        <v>281712.99799999996</v>
      </c>
      <c r="P1061" s="115">
        <f>O1061</f>
        <v>281712.99799999996</v>
      </c>
      <c r="Q1061" s="34">
        <v>212.7</v>
      </c>
      <c r="R1061" s="34">
        <v>20.68</v>
      </c>
      <c r="S1061" s="112" t="s">
        <v>183</v>
      </c>
      <c r="T1061" s="112" t="s">
        <v>429</v>
      </c>
    </row>
    <row r="1062" spans="1:34" ht="37.5" x14ac:dyDescent="0.3">
      <c r="A1062" s="24">
        <v>3</v>
      </c>
      <c r="B1062" s="111">
        <v>3</v>
      </c>
      <c r="C1062" s="47" t="s">
        <v>521</v>
      </c>
      <c r="D1062" s="111">
        <v>1970</v>
      </c>
      <c r="E1062" s="111" t="s">
        <v>24</v>
      </c>
      <c r="F1062" s="112" t="s">
        <v>235</v>
      </c>
      <c r="G1062" s="111" t="s">
        <v>42</v>
      </c>
      <c r="H1062" s="111">
        <v>2</v>
      </c>
      <c r="I1062" s="113">
        <v>580.9</v>
      </c>
      <c r="J1062" s="113">
        <v>342.4</v>
      </c>
      <c r="K1062" s="40" t="s">
        <v>32</v>
      </c>
      <c r="L1062" s="115">
        <f>I1062*Q1062</f>
        <v>197889.394</v>
      </c>
      <c r="M1062" s="145">
        <f>L1062+L1063</f>
        <v>1096611.402</v>
      </c>
      <c r="N1062" s="115">
        <f>I1062*R1062</f>
        <v>10525.907999999999</v>
      </c>
      <c r="O1062" s="115">
        <f t="shared" si="224"/>
        <v>208415.302</v>
      </c>
      <c r="P1062" s="145">
        <f>O1062+O1063</f>
        <v>1170745.8599999999</v>
      </c>
      <c r="Q1062" s="115">
        <v>340.66</v>
      </c>
      <c r="R1062" s="34">
        <v>18.12</v>
      </c>
      <c r="S1062" s="112" t="s">
        <v>183</v>
      </c>
      <c r="T1062" s="112" t="s">
        <v>429</v>
      </c>
    </row>
    <row r="1063" spans="1:34" ht="25.5" customHeight="1" x14ac:dyDescent="0.3">
      <c r="A1063" s="24">
        <v>4</v>
      </c>
      <c r="B1063" s="111"/>
      <c r="C1063" s="47"/>
      <c r="D1063" s="111"/>
      <c r="E1063" s="111"/>
      <c r="F1063" s="112" t="s">
        <v>235</v>
      </c>
      <c r="G1063" s="111" t="s">
        <v>42</v>
      </c>
      <c r="H1063" s="111"/>
      <c r="I1063" s="113"/>
      <c r="J1063" s="113"/>
      <c r="K1063" s="40" t="s">
        <v>154</v>
      </c>
      <c r="L1063" s="113">
        <f>I1062*Q1063</f>
        <v>898722.00799999991</v>
      </c>
      <c r="M1063" s="146"/>
      <c r="N1063" s="115">
        <f>I1062*R1063</f>
        <v>63608.549999999996</v>
      </c>
      <c r="O1063" s="115">
        <f t="shared" si="224"/>
        <v>962330.55799999996</v>
      </c>
      <c r="P1063" s="146"/>
      <c r="Q1063" s="115">
        <v>1547.12</v>
      </c>
      <c r="R1063" s="34">
        <v>109.5</v>
      </c>
      <c r="S1063" s="133" t="s">
        <v>183</v>
      </c>
      <c r="T1063" s="133" t="s">
        <v>429</v>
      </c>
    </row>
    <row r="1064" spans="1:34" ht="37.5" x14ac:dyDescent="0.3">
      <c r="A1064" s="24">
        <v>5</v>
      </c>
      <c r="B1064" s="111">
        <v>4</v>
      </c>
      <c r="C1064" s="47" t="s">
        <v>522</v>
      </c>
      <c r="D1064" s="111">
        <v>1967</v>
      </c>
      <c r="E1064" s="111" t="s">
        <v>24</v>
      </c>
      <c r="F1064" s="112" t="s">
        <v>182</v>
      </c>
      <c r="G1064" s="111" t="s">
        <v>25</v>
      </c>
      <c r="H1064" s="111">
        <v>2</v>
      </c>
      <c r="I1064" s="113">
        <v>1530.5</v>
      </c>
      <c r="J1064" s="113">
        <v>596.9</v>
      </c>
      <c r="K1064" s="40" t="s">
        <v>32</v>
      </c>
      <c r="L1064" s="115">
        <f>I1064*Q1064</f>
        <v>494030.09500000003</v>
      </c>
      <c r="M1064" s="145">
        <f>L1064+L1065</f>
        <v>1182755.095</v>
      </c>
      <c r="N1064" s="115">
        <f>I1064*R1064</f>
        <v>38446.160000000003</v>
      </c>
      <c r="O1064" s="115">
        <f t="shared" si="224"/>
        <v>532476.255</v>
      </c>
      <c r="P1064" s="145">
        <f>O1064+O1065</f>
        <v>1260045.345</v>
      </c>
      <c r="Q1064" s="34">
        <v>322.79000000000002</v>
      </c>
      <c r="R1064" s="82">
        <v>25.12</v>
      </c>
      <c r="S1064" s="112" t="s">
        <v>183</v>
      </c>
      <c r="T1064" s="112" t="s">
        <v>429</v>
      </c>
    </row>
    <row r="1065" spans="1:34" ht="37.5" x14ac:dyDescent="0.3">
      <c r="A1065" s="24">
        <v>6</v>
      </c>
      <c r="B1065" s="111"/>
      <c r="C1065" s="47"/>
      <c r="D1065" s="111"/>
      <c r="E1065" s="111"/>
      <c r="F1065" s="112" t="s">
        <v>182</v>
      </c>
      <c r="G1065" s="111" t="s">
        <v>25</v>
      </c>
      <c r="H1065" s="111"/>
      <c r="I1065" s="113"/>
      <c r="J1065" s="113"/>
      <c r="K1065" s="40" t="s">
        <v>35</v>
      </c>
      <c r="L1065" s="115">
        <f>I1064*Q1065</f>
        <v>688725</v>
      </c>
      <c r="M1065" s="146"/>
      <c r="N1065" s="115">
        <f>I1064*R1065</f>
        <v>38844.089999999997</v>
      </c>
      <c r="O1065" s="115">
        <f t="shared" si="224"/>
        <v>727569.09</v>
      </c>
      <c r="P1065" s="146"/>
      <c r="Q1065" s="115">
        <v>450</v>
      </c>
      <c r="R1065" s="82">
        <v>25.38</v>
      </c>
      <c r="S1065" s="112" t="s">
        <v>183</v>
      </c>
      <c r="T1065" s="112" t="s">
        <v>429</v>
      </c>
    </row>
    <row r="1066" spans="1:34" ht="37.5" x14ac:dyDescent="0.3">
      <c r="A1066" s="24">
        <v>7</v>
      </c>
      <c r="B1066" s="111">
        <v>5</v>
      </c>
      <c r="C1066" s="47" t="s">
        <v>523</v>
      </c>
      <c r="D1066" s="111">
        <v>1987</v>
      </c>
      <c r="E1066" s="111" t="s">
        <v>24</v>
      </c>
      <c r="F1066" s="112" t="s">
        <v>229</v>
      </c>
      <c r="G1066" s="111" t="s">
        <v>42</v>
      </c>
      <c r="H1066" s="111">
        <v>2</v>
      </c>
      <c r="I1066" s="113">
        <v>1015.9</v>
      </c>
      <c r="J1066" s="113">
        <v>576.6</v>
      </c>
      <c r="K1066" s="40" t="s">
        <v>32</v>
      </c>
      <c r="L1066" s="115">
        <f>I1066*Q1066</f>
        <v>346076.49400000001</v>
      </c>
      <c r="M1066" s="115">
        <f>L1066</f>
        <v>346076.49400000001</v>
      </c>
      <c r="N1066" s="115">
        <f>I1066*R1066</f>
        <v>38421.337999999996</v>
      </c>
      <c r="O1066" s="115">
        <f t="shared" si="224"/>
        <v>384497.83199999999</v>
      </c>
      <c r="P1066" s="115">
        <f>O1066</f>
        <v>384497.83199999999</v>
      </c>
      <c r="Q1066" s="115">
        <v>340.66</v>
      </c>
      <c r="R1066" s="34">
        <v>37.82</v>
      </c>
      <c r="S1066" s="134" t="s">
        <v>183</v>
      </c>
      <c r="T1066" s="134" t="s">
        <v>429</v>
      </c>
    </row>
    <row r="1067" spans="1:34" ht="37.5" x14ac:dyDescent="0.3">
      <c r="A1067" s="24">
        <v>8</v>
      </c>
      <c r="B1067" s="111">
        <v>6</v>
      </c>
      <c r="C1067" s="47" t="s">
        <v>524</v>
      </c>
      <c r="D1067" s="111">
        <v>1985</v>
      </c>
      <c r="E1067" s="111" t="s">
        <v>24</v>
      </c>
      <c r="F1067" s="112" t="s">
        <v>229</v>
      </c>
      <c r="G1067" s="111" t="s">
        <v>42</v>
      </c>
      <c r="H1067" s="111">
        <v>1</v>
      </c>
      <c r="I1067" s="113">
        <v>579.9</v>
      </c>
      <c r="J1067" s="113">
        <v>386.6</v>
      </c>
      <c r="K1067" s="40" t="s">
        <v>32</v>
      </c>
      <c r="L1067" s="115">
        <f>I1067*Q1067</f>
        <v>197548.734</v>
      </c>
      <c r="M1067" s="115">
        <f>L1067</f>
        <v>197548.734</v>
      </c>
      <c r="N1067" s="115">
        <f>I1067*R1067</f>
        <v>21931.817999999999</v>
      </c>
      <c r="O1067" s="115">
        <f t="shared" si="224"/>
        <v>219480.552</v>
      </c>
      <c r="P1067" s="115">
        <f>O1067</f>
        <v>219480.552</v>
      </c>
      <c r="Q1067" s="115">
        <v>340.66</v>
      </c>
      <c r="R1067" s="34">
        <v>37.82</v>
      </c>
      <c r="S1067" s="112" t="s">
        <v>183</v>
      </c>
      <c r="T1067" s="112" t="s">
        <v>429</v>
      </c>
    </row>
    <row r="1068" spans="1:34" ht="37.5" x14ac:dyDescent="0.3">
      <c r="A1068" s="24">
        <v>9</v>
      </c>
      <c r="B1068" s="111">
        <v>7</v>
      </c>
      <c r="C1068" s="47" t="s">
        <v>525</v>
      </c>
      <c r="D1068" s="111">
        <v>1974</v>
      </c>
      <c r="E1068" s="111" t="s">
        <v>24</v>
      </c>
      <c r="F1068" s="112" t="s">
        <v>182</v>
      </c>
      <c r="G1068" s="111" t="s">
        <v>25</v>
      </c>
      <c r="H1068" s="111">
        <v>2</v>
      </c>
      <c r="I1068" s="18">
        <v>1901.4</v>
      </c>
      <c r="J1068" s="113">
        <v>865.7</v>
      </c>
      <c r="K1068" s="40" t="s">
        <v>32</v>
      </c>
      <c r="L1068" s="115">
        <f>I1068*Q1068</f>
        <v>613752.90600000008</v>
      </c>
      <c r="M1068" s="145">
        <f>L1068+L1069</f>
        <v>3562672.1940000001</v>
      </c>
      <c r="N1068" s="115">
        <f>I1068*R1068</f>
        <v>55368.768000000004</v>
      </c>
      <c r="O1068" s="115">
        <f t="shared" si="224"/>
        <v>669121.67400000012</v>
      </c>
      <c r="P1068" s="145">
        <f>O1068+O1069</f>
        <v>3788216.2620000001</v>
      </c>
      <c r="Q1068" s="115">
        <v>322.79000000000002</v>
      </c>
      <c r="R1068" s="34">
        <v>29.12</v>
      </c>
      <c r="S1068" s="112" t="s">
        <v>183</v>
      </c>
      <c r="T1068" s="112" t="s">
        <v>429</v>
      </c>
    </row>
    <row r="1069" spans="1:34" ht="24.75" customHeight="1" x14ac:dyDescent="0.3">
      <c r="A1069" s="24">
        <v>10</v>
      </c>
      <c r="B1069" s="111"/>
      <c r="C1069" s="47"/>
      <c r="D1069" s="111"/>
      <c r="E1069" s="111"/>
      <c r="F1069" s="112" t="s">
        <v>182</v>
      </c>
      <c r="G1069" s="111" t="s">
        <v>25</v>
      </c>
      <c r="H1069" s="111"/>
      <c r="I1069" s="113"/>
      <c r="J1069" s="113"/>
      <c r="K1069" s="40" t="s">
        <v>154</v>
      </c>
      <c r="L1069" s="115">
        <f>I1068*Q1069</f>
        <v>2948919.2880000002</v>
      </c>
      <c r="M1069" s="146"/>
      <c r="N1069" s="115">
        <f>I1068*R1069</f>
        <v>170175.30000000002</v>
      </c>
      <c r="O1069" s="115">
        <f t="shared" si="224"/>
        <v>3119094.588</v>
      </c>
      <c r="P1069" s="146"/>
      <c r="Q1069" s="115">
        <v>1550.92</v>
      </c>
      <c r="R1069" s="34">
        <v>89.5</v>
      </c>
      <c r="S1069" s="112" t="s">
        <v>183</v>
      </c>
      <c r="T1069" s="112" t="s">
        <v>429</v>
      </c>
    </row>
    <row r="1070" spans="1:34" ht="37.5" x14ac:dyDescent="0.3">
      <c r="A1070" s="24">
        <v>11</v>
      </c>
      <c r="B1070" s="111">
        <v>8</v>
      </c>
      <c r="C1070" s="47" t="s">
        <v>526</v>
      </c>
      <c r="D1070" s="111">
        <v>1973</v>
      </c>
      <c r="E1070" s="111" t="s">
        <v>24</v>
      </c>
      <c r="F1070" s="112" t="s">
        <v>182</v>
      </c>
      <c r="G1070" s="111" t="s">
        <v>25</v>
      </c>
      <c r="H1070" s="111">
        <v>2</v>
      </c>
      <c r="I1070" s="18">
        <v>1894.4</v>
      </c>
      <c r="J1070" s="113">
        <v>862</v>
      </c>
      <c r="K1070" s="40" t="s">
        <v>32</v>
      </c>
      <c r="L1070" s="115">
        <f>I1070*Q1070</f>
        <v>611493.37600000005</v>
      </c>
      <c r="M1070" s="145">
        <f>L1070+L1071</f>
        <v>3549556.2240000004</v>
      </c>
      <c r="N1070" s="115">
        <f>I1070*R1070</f>
        <v>55164.928000000007</v>
      </c>
      <c r="O1070" s="115">
        <f t="shared" si="224"/>
        <v>666658.304</v>
      </c>
      <c r="P1070" s="145">
        <f>O1070+O1071</f>
        <v>3774269.952</v>
      </c>
      <c r="Q1070" s="115">
        <v>322.79000000000002</v>
      </c>
      <c r="R1070" s="34">
        <v>29.12</v>
      </c>
      <c r="S1070" s="112" t="s">
        <v>183</v>
      </c>
      <c r="T1070" s="112" t="s">
        <v>429</v>
      </c>
    </row>
    <row r="1071" spans="1:34" ht="27" customHeight="1" x14ac:dyDescent="0.3">
      <c r="A1071" s="24">
        <v>12</v>
      </c>
      <c r="B1071" s="111"/>
      <c r="C1071" s="47"/>
      <c r="D1071" s="111"/>
      <c r="E1071" s="111"/>
      <c r="F1071" s="112" t="s">
        <v>182</v>
      </c>
      <c r="G1071" s="111" t="s">
        <v>25</v>
      </c>
      <c r="H1071" s="111"/>
      <c r="I1071" s="113"/>
      <c r="J1071" s="113"/>
      <c r="K1071" s="40" t="s">
        <v>154</v>
      </c>
      <c r="L1071" s="115">
        <f>I1070*Q1071</f>
        <v>2938062.8480000002</v>
      </c>
      <c r="M1071" s="146"/>
      <c r="N1071" s="115">
        <f>I1070*R1071</f>
        <v>169548.80000000002</v>
      </c>
      <c r="O1071" s="115">
        <f t="shared" si="224"/>
        <v>3107611.648</v>
      </c>
      <c r="P1071" s="146"/>
      <c r="Q1071" s="115">
        <v>1550.92</v>
      </c>
      <c r="R1071" s="34">
        <v>89.5</v>
      </c>
      <c r="S1071" s="112" t="s">
        <v>183</v>
      </c>
      <c r="T1071" s="112" t="s">
        <v>429</v>
      </c>
    </row>
    <row r="1072" spans="1:34" s="7" customFormat="1" x14ac:dyDescent="0.3">
      <c r="A1072" s="25">
        <f>A1077</f>
        <v>5</v>
      </c>
      <c r="B1072" s="31">
        <f>B1077</f>
        <v>4</v>
      </c>
      <c r="C1072" s="52" t="s">
        <v>66</v>
      </c>
      <c r="D1072" s="31"/>
      <c r="E1072" s="31"/>
      <c r="F1072" s="112"/>
      <c r="G1072" s="111"/>
      <c r="H1072" s="31"/>
      <c r="I1072" s="30">
        <f>I1073+I1074+I1075+I1077</f>
        <v>7827.0999999999995</v>
      </c>
      <c r="J1072" s="27"/>
      <c r="K1072" s="28"/>
      <c r="L1072" s="30">
        <f>SUM(L1073:L1077)</f>
        <v>7563778.5850000009</v>
      </c>
      <c r="M1072" s="30">
        <f t="shared" ref="M1072:P1072" si="225">SUM(M1073:M1077)</f>
        <v>7563778.5850000009</v>
      </c>
      <c r="N1072" s="30">
        <f t="shared" si="225"/>
        <v>460997.24199999997</v>
      </c>
      <c r="O1072" s="30">
        <f t="shared" si="225"/>
        <v>8024775.8269999996</v>
      </c>
      <c r="P1072" s="30">
        <f t="shared" si="225"/>
        <v>8024775.8269999996</v>
      </c>
      <c r="Q1072" s="30"/>
      <c r="R1072" s="73"/>
      <c r="S1072" s="112"/>
      <c r="T1072" s="112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</row>
    <row r="1073" spans="1:34" ht="37.5" x14ac:dyDescent="0.3">
      <c r="A1073" s="24">
        <v>1</v>
      </c>
      <c r="B1073" s="111">
        <v>1</v>
      </c>
      <c r="C1073" s="47" t="s">
        <v>527</v>
      </c>
      <c r="D1073" s="111">
        <v>1983</v>
      </c>
      <c r="E1073" s="111" t="s">
        <v>24</v>
      </c>
      <c r="F1073" s="112" t="s">
        <v>182</v>
      </c>
      <c r="G1073" s="111" t="s">
        <v>25</v>
      </c>
      <c r="H1073" s="111">
        <v>2</v>
      </c>
      <c r="I1073" s="113">
        <v>2145.1</v>
      </c>
      <c r="J1073" s="113">
        <v>834.9</v>
      </c>
      <c r="K1073" s="40" t="s">
        <v>32</v>
      </c>
      <c r="L1073" s="115">
        <f>I1073*Q1073</f>
        <v>692416.82900000003</v>
      </c>
      <c r="M1073" s="115">
        <f>L1073</f>
        <v>692416.82900000003</v>
      </c>
      <c r="N1073" s="115">
        <f>I1073*R1073</f>
        <v>53884.911999999997</v>
      </c>
      <c r="O1073" s="115">
        <f>L1073+N1073</f>
        <v>746301.74100000004</v>
      </c>
      <c r="P1073" s="115">
        <f>O1073</f>
        <v>746301.74100000004</v>
      </c>
      <c r="Q1073" s="34">
        <v>322.79000000000002</v>
      </c>
      <c r="R1073" s="34">
        <v>25.12</v>
      </c>
      <c r="S1073" s="112" t="s">
        <v>183</v>
      </c>
      <c r="T1073" s="112" t="s">
        <v>429</v>
      </c>
    </row>
    <row r="1074" spans="1:34" ht="37.5" x14ac:dyDescent="0.3">
      <c r="A1074" s="24">
        <v>2</v>
      </c>
      <c r="B1074" s="111">
        <v>2</v>
      </c>
      <c r="C1074" s="47" t="s">
        <v>528</v>
      </c>
      <c r="D1074" s="111">
        <v>1984</v>
      </c>
      <c r="E1074" s="111" t="s">
        <v>24</v>
      </c>
      <c r="F1074" s="112" t="s">
        <v>182</v>
      </c>
      <c r="G1074" s="111" t="s">
        <v>25</v>
      </c>
      <c r="H1074" s="111">
        <v>2</v>
      </c>
      <c r="I1074" s="113">
        <v>2055.6999999999998</v>
      </c>
      <c r="J1074" s="113">
        <v>834.5</v>
      </c>
      <c r="K1074" s="40" t="s">
        <v>32</v>
      </c>
      <c r="L1074" s="115">
        <f>I1074*Q1074</f>
        <v>663559.40299999993</v>
      </c>
      <c r="M1074" s="115">
        <f>L1074</f>
        <v>663559.40299999993</v>
      </c>
      <c r="N1074" s="115">
        <f>I1074*R1074</f>
        <v>51639.184000000001</v>
      </c>
      <c r="O1074" s="115">
        <f>L1074+N1074</f>
        <v>715198.58699999994</v>
      </c>
      <c r="P1074" s="115">
        <f>O1074</f>
        <v>715198.58699999994</v>
      </c>
      <c r="Q1074" s="34">
        <v>322.79000000000002</v>
      </c>
      <c r="R1074" s="34">
        <v>25.12</v>
      </c>
      <c r="S1074" s="112" t="s">
        <v>183</v>
      </c>
      <c r="T1074" s="112" t="s">
        <v>429</v>
      </c>
    </row>
    <row r="1075" spans="1:34" ht="37.5" x14ac:dyDescent="0.3">
      <c r="A1075" s="24">
        <v>3</v>
      </c>
      <c r="B1075" s="111">
        <v>3</v>
      </c>
      <c r="C1075" s="47" t="s">
        <v>529</v>
      </c>
      <c r="D1075" s="111">
        <v>1974</v>
      </c>
      <c r="E1075" s="111" t="s">
        <v>24</v>
      </c>
      <c r="F1075" s="112" t="s">
        <v>182</v>
      </c>
      <c r="G1075" s="111" t="s">
        <v>25</v>
      </c>
      <c r="H1075" s="111">
        <v>2</v>
      </c>
      <c r="I1075" s="113">
        <v>1808.3</v>
      </c>
      <c r="J1075" s="113">
        <v>712.6</v>
      </c>
      <c r="K1075" s="40" t="s">
        <v>32</v>
      </c>
      <c r="L1075" s="115">
        <f>I1075*Q1075</f>
        <v>583701.15700000001</v>
      </c>
      <c r="M1075" s="145">
        <f>L1075+L1076</f>
        <v>3388229.7930000001</v>
      </c>
      <c r="N1075" s="115">
        <f>I1075*R1075</f>
        <v>45424.495999999999</v>
      </c>
      <c r="O1075" s="115">
        <f>L1075+N1075</f>
        <v>629125.65300000005</v>
      </c>
      <c r="P1075" s="145">
        <f>O1075+O1076</f>
        <v>3588263.9389999998</v>
      </c>
      <c r="Q1075" s="34">
        <v>322.79000000000002</v>
      </c>
      <c r="R1075" s="34">
        <v>25.12</v>
      </c>
      <c r="S1075" s="112" t="s">
        <v>183</v>
      </c>
      <c r="T1075" s="112" t="s">
        <v>429</v>
      </c>
    </row>
    <row r="1076" spans="1:34" x14ac:dyDescent="0.3">
      <c r="A1076" s="24">
        <v>4</v>
      </c>
      <c r="B1076" s="111"/>
      <c r="C1076" s="47"/>
      <c r="D1076" s="111"/>
      <c r="E1076" s="111"/>
      <c r="F1076" s="112" t="s">
        <v>182</v>
      </c>
      <c r="G1076" s="111" t="s">
        <v>25</v>
      </c>
      <c r="H1076" s="111"/>
      <c r="I1076" s="113"/>
      <c r="J1076" s="113"/>
      <c r="K1076" s="40" t="s">
        <v>154</v>
      </c>
      <c r="L1076" s="115">
        <f>I1075*Q1076</f>
        <v>2804528.6359999999</v>
      </c>
      <c r="M1076" s="146"/>
      <c r="N1076" s="115">
        <f>I1075*R1076</f>
        <v>154609.65</v>
      </c>
      <c r="O1076" s="115">
        <f>L1076+N1076</f>
        <v>2959138.2859999998</v>
      </c>
      <c r="P1076" s="146"/>
      <c r="Q1076" s="115">
        <v>1550.92</v>
      </c>
      <c r="R1076" s="34">
        <v>85.5</v>
      </c>
      <c r="S1076" s="112" t="s">
        <v>183</v>
      </c>
      <c r="T1076" s="112" t="s">
        <v>429</v>
      </c>
    </row>
    <row r="1077" spans="1:34" s="7" customFormat="1" ht="37.5" x14ac:dyDescent="0.3">
      <c r="A1077" s="24">
        <v>5</v>
      </c>
      <c r="B1077" s="111">
        <v>4</v>
      </c>
      <c r="C1077" s="47" t="s">
        <v>530</v>
      </c>
      <c r="D1077" s="111">
        <v>1972</v>
      </c>
      <c r="E1077" s="111" t="s">
        <v>24</v>
      </c>
      <c r="F1077" s="112" t="s">
        <v>182</v>
      </c>
      <c r="G1077" s="111" t="s">
        <v>25</v>
      </c>
      <c r="H1077" s="111">
        <v>2</v>
      </c>
      <c r="I1077" s="113">
        <v>1818</v>
      </c>
      <c r="J1077" s="113">
        <v>727</v>
      </c>
      <c r="K1077" s="40" t="s">
        <v>154</v>
      </c>
      <c r="L1077" s="115">
        <f>I1077*Q1077</f>
        <v>2819572.56</v>
      </c>
      <c r="M1077" s="115">
        <f>L1077</f>
        <v>2819572.56</v>
      </c>
      <c r="N1077" s="115">
        <f>I1077*R1077</f>
        <v>155439</v>
      </c>
      <c r="O1077" s="115">
        <f>L1077+N1077</f>
        <v>2975011.56</v>
      </c>
      <c r="P1077" s="115">
        <f>O1077</f>
        <v>2975011.56</v>
      </c>
      <c r="Q1077" s="115">
        <v>1550.92</v>
      </c>
      <c r="R1077" s="34">
        <v>85.5</v>
      </c>
      <c r="S1077" s="112" t="s">
        <v>183</v>
      </c>
      <c r="T1077" s="112" t="s">
        <v>429</v>
      </c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</row>
    <row r="1078" spans="1:34" s="7" customFormat="1" x14ac:dyDescent="0.3">
      <c r="A1078" s="25">
        <f>A1123</f>
        <v>45</v>
      </c>
      <c r="B1078" s="31">
        <f>B1123</f>
        <v>15</v>
      </c>
      <c r="C1078" s="52" t="s">
        <v>68</v>
      </c>
      <c r="D1078" s="31"/>
      <c r="E1078" s="111"/>
      <c r="F1078" s="112"/>
      <c r="G1078" s="111"/>
      <c r="H1078" s="111"/>
      <c r="I1078" s="30">
        <f>SUM(I1079:I1123)</f>
        <v>23635.699999999997</v>
      </c>
      <c r="J1078" s="27"/>
      <c r="K1078" s="28"/>
      <c r="L1078" s="30">
        <f t="shared" ref="L1078:P1078" si="226">SUM(L1079:L1123)</f>
        <v>30418350.559600003</v>
      </c>
      <c r="M1078" s="30">
        <f t="shared" si="226"/>
        <v>30418350.559599999</v>
      </c>
      <c r="N1078" s="30">
        <f t="shared" si="226"/>
        <v>1751721.0245000003</v>
      </c>
      <c r="O1078" s="30">
        <f t="shared" si="226"/>
        <v>32170071.584100001</v>
      </c>
      <c r="P1078" s="30">
        <f t="shared" si="226"/>
        <v>32170071.584099993</v>
      </c>
      <c r="Q1078" s="30"/>
      <c r="R1078" s="73"/>
      <c r="S1078" s="112"/>
      <c r="T1078" s="112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</row>
    <row r="1079" spans="1:34" ht="37.5" x14ac:dyDescent="0.3">
      <c r="A1079" s="24">
        <v>1</v>
      </c>
      <c r="B1079" s="111">
        <v>1</v>
      </c>
      <c r="C1079" s="47" t="s">
        <v>531</v>
      </c>
      <c r="D1079" s="111">
        <v>1961</v>
      </c>
      <c r="E1079" s="111" t="s">
        <v>24</v>
      </c>
      <c r="F1079" s="112" t="s">
        <v>195</v>
      </c>
      <c r="G1079" s="111" t="s">
        <v>41</v>
      </c>
      <c r="H1079" s="111">
        <v>2</v>
      </c>
      <c r="I1079" s="113">
        <v>774.02</v>
      </c>
      <c r="J1079" s="113">
        <v>427.65</v>
      </c>
      <c r="K1079" s="40" t="s">
        <v>32</v>
      </c>
      <c r="L1079" s="115">
        <f>I1079*Q1079</f>
        <v>263677.6532</v>
      </c>
      <c r="M1079" s="145">
        <f>L1079+L1080+L1081+L1082+L1083</f>
        <v>2579638.3755999999</v>
      </c>
      <c r="N1079" s="115">
        <f>I1079*R1079</f>
        <v>22539.4624</v>
      </c>
      <c r="O1079" s="115">
        <f t="shared" ref="O1079:O1105" si="227">L1079+N1079</f>
        <v>286217.11560000002</v>
      </c>
      <c r="P1079" s="145">
        <f>O1079+O1080+O1081+O1082+O1083</f>
        <v>2751184.4282</v>
      </c>
      <c r="Q1079" s="115">
        <v>340.66</v>
      </c>
      <c r="R1079" s="34">
        <v>29.12</v>
      </c>
      <c r="S1079" s="112" t="s">
        <v>183</v>
      </c>
      <c r="T1079" s="112" t="s">
        <v>429</v>
      </c>
    </row>
    <row r="1080" spans="1:34" ht="37.5" x14ac:dyDescent="0.3">
      <c r="A1080" s="24">
        <f>A1079+1</f>
        <v>2</v>
      </c>
      <c r="B1080" s="111"/>
      <c r="C1080" s="47"/>
      <c r="D1080" s="111"/>
      <c r="E1080" s="111"/>
      <c r="F1080" s="112" t="s">
        <v>195</v>
      </c>
      <c r="G1080" s="111" t="s">
        <v>41</v>
      </c>
      <c r="H1080" s="111"/>
      <c r="I1080" s="113"/>
      <c r="J1080" s="113"/>
      <c r="K1080" s="40" t="s">
        <v>35</v>
      </c>
      <c r="L1080" s="115">
        <f>I1079*Q1080</f>
        <v>348309</v>
      </c>
      <c r="M1080" s="155"/>
      <c r="N1080" s="115">
        <f>I1079*R1080</f>
        <v>22198.893599999999</v>
      </c>
      <c r="O1080" s="115">
        <f t="shared" si="227"/>
        <v>370507.89360000001</v>
      </c>
      <c r="P1080" s="155"/>
      <c r="Q1080" s="115">
        <v>450</v>
      </c>
      <c r="R1080" s="34">
        <v>28.68</v>
      </c>
      <c r="S1080" s="112" t="s">
        <v>183</v>
      </c>
      <c r="T1080" s="112" t="s">
        <v>429</v>
      </c>
    </row>
    <row r="1081" spans="1:34" ht="56.25" x14ac:dyDescent="0.3">
      <c r="A1081" s="24">
        <f t="shared" ref="A1081" si="228">A1080+1</f>
        <v>3</v>
      </c>
      <c r="B1081" s="111"/>
      <c r="C1081" s="47"/>
      <c r="D1081" s="111"/>
      <c r="E1081" s="111"/>
      <c r="F1081" s="112" t="s">
        <v>195</v>
      </c>
      <c r="G1081" s="111" t="s">
        <v>41</v>
      </c>
      <c r="H1081" s="111"/>
      <c r="I1081" s="113"/>
      <c r="J1081" s="113"/>
      <c r="K1081" s="40" t="s">
        <v>26</v>
      </c>
      <c r="L1081" s="115">
        <f>I1079*Q1081</f>
        <v>89012.3</v>
      </c>
      <c r="M1081" s="155"/>
      <c r="N1081" s="115">
        <f>I1079*R1081</f>
        <v>20016.157199999998</v>
      </c>
      <c r="O1081" s="115">
        <f t="shared" si="227"/>
        <v>109028.4572</v>
      </c>
      <c r="P1081" s="155"/>
      <c r="Q1081" s="34">
        <v>115</v>
      </c>
      <c r="R1081" s="34">
        <v>25.86</v>
      </c>
      <c r="S1081" s="112" t="s">
        <v>183</v>
      </c>
      <c r="T1081" s="112" t="s">
        <v>429</v>
      </c>
    </row>
    <row r="1082" spans="1:34" ht="37.5" x14ac:dyDescent="0.3">
      <c r="A1082" s="24">
        <f>A1081+1</f>
        <v>4</v>
      </c>
      <c r="B1082" s="111"/>
      <c r="C1082" s="47"/>
      <c r="D1082" s="111"/>
      <c r="E1082" s="111"/>
      <c r="F1082" s="112" t="s">
        <v>195</v>
      </c>
      <c r="G1082" s="111" t="s">
        <v>41</v>
      </c>
      <c r="H1082" s="111"/>
      <c r="I1082" s="113"/>
      <c r="J1082" s="113"/>
      <c r="K1082" s="40" t="s">
        <v>154</v>
      </c>
      <c r="L1082" s="115">
        <f>I1079*Q1082</f>
        <v>1197501.8223999999</v>
      </c>
      <c r="M1082" s="155"/>
      <c r="N1082" s="115">
        <f>I1079*R1082</f>
        <v>77943.813999999998</v>
      </c>
      <c r="O1082" s="115">
        <f t="shared" si="227"/>
        <v>1275445.6364</v>
      </c>
      <c r="P1082" s="155"/>
      <c r="Q1082" s="115">
        <v>1547.12</v>
      </c>
      <c r="R1082" s="34">
        <v>100.7</v>
      </c>
      <c r="S1082" s="112" t="s">
        <v>183</v>
      </c>
      <c r="T1082" s="112" t="s">
        <v>429</v>
      </c>
    </row>
    <row r="1083" spans="1:34" ht="37.5" x14ac:dyDescent="0.3">
      <c r="A1083" s="24">
        <f t="shared" ref="A1083:A1123" si="229">A1082+1</f>
        <v>5</v>
      </c>
      <c r="B1083" s="111"/>
      <c r="C1083" s="47"/>
      <c r="D1083" s="111"/>
      <c r="E1083" s="111"/>
      <c r="F1083" s="112" t="s">
        <v>195</v>
      </c>
      <c r="G1083" s="111" t="s">
        <v>41</v>
      </c>
      <c r="H1083" s="111"/>
      <c r="I1083" s="113"/>
      <c r="J1083" s="113"/>
      <c r="K1083" s="40" t="s">
        <v>63</v>
      </c>
      <c r="L1083" s="115">
        <f>I1079*Q1083</f>
        <v>681137.6</v>
      </c>
      <c r="M1083" s="146"/>
      <c r="N1083" s="115">
        <f>I1079*R1083</f>
        <v>28847.725400000003</v>
      </c>
      <c r="O1083" s="115">
        <f t="shared" si="227"/>
        <v>709985.32539999997</v>
      </c>
      <c r="P1083" s="146"/>
      <c r="Q1083" s="115">
        <v>880</v>
      </c>
      <c r="R1083" s="34">
        <v>37.270000000000003</v>
      </c>
      <c r="S1083" s="112" t="s">
        <v>183</v>
      </c>
      <c r="T1083" s="112" t="s">
        <v>429</v>
      </c>
    </row>
    <row r="1084" spans="1:34" ht="37.5" x14ac:dyDescent="0.3">
      <c r="A1084" s="24">
        <f t="shared" si="229"/>
        <v>6</v>
      </c>
      <c r="B1084" s="111">
        <v>2</v>
      </c>
      <c r="C1084" s="47" t="s">
        <v>532</v>
      </c>
      <c r="D1084" s="111">
        <v>1968</v>
      </c>
      <c r="E1084" s="111" t="s">
        <v>24</v>
      </c>
      <c r="F1084" s="112" t="s">
        <v>190</v>
      </c>
      <c r="G1084" s="111" t="s">
        <v>25</v>
      </c>
      <c r="H1084" s="111">
        <v>3</v>
      </c>
      <c r="I1084" s="113">
        <v>1680.75</v>
      </c>
      <c r="J1084" s="113">
        <v>967.19</v>
      </c>
      <c r="K1084" s="40" t="s">
        <v>32</v>
      </c>
      <c r="L1084" s="115">
        <f>I1084*Q1084</f>
        <v>357495.52499999997</v>
      </c>
      <c r="M1084" s="145">
        <f>L1084+L1085+L1086</f>
        <v>2830551.0750000002</v>
      </c>
      <c r="N1084" s="115">
        <f>I1084*R1084</f>
        <v>34757.909999999996</v>
      </c>
      <c r="O1084" s="115">
        <f t="shared" si="227"/>
        <v>392253.43499999994</v>
      </c>
      <c r="P1084" s="145">
        <f>O1084+O1085+O1086</f>
        <v>2954556.8099999996</v>
      </c>
      <c r="Q1084" s="34">
        <v>212.7</v>
      </c>
      <c r="R1084" s="34">
        <v>20.68</v>
      </c>
      <c r="S1084" s="112" t="s">
        <v>183</v>
      </c>
      <c r="T1084" s="112" t="s">
        <v>429</v>
      </c>
    </row>
    <row r="1085" spans="1:34" ht="37.5" x14ac:dyDescent="0.3">
      <c r="A1085" s="24">
        <f t="shared" si="229"/>
        <v>7</v>
      </c>
      <c r="B1085" s="111"/>
      <c r="C1085" s="47"/>
      <c r="D1085" s="111"/>
      <c r="E1085" s="111"/>
      <c r="F1085" s="112" t="s">
        <v>190</v>
      </c>
      <c r="G1085" s="111" t="s">
        <v>25</v>
      </c>
      <c r="H1085" s="111"/>
      <c r="I1085" s="113"/>
      <c r="J1085" s="113"/>
      <c r="K1085" s="40" t="s">
        <v>35</v>
      </c>
      <c r="L1085" s="115">
        <f>I1084*Q1085</f>
        <v>593977.04999999993</v>
      </c>
      <c r="M1085" s="155"/>
      <c r="N1085" s="115">
        <f>I1084*R1085</f>
        <v>35463.825000000004</v>
      </c>
      <c r="O1085" s="115">
        <f t="shared" si="227"/>
        <v>629440.87499999988</v>
      </c>
      <c r="P1085" s="155"/>
      <c r="Q1085" s="115">
        <v>353.4</v>
      </c>
      <c r="R1085" s="115">
        <v>21.1</v>
      </c>
      <c r="S1085" s="112" t="s">
        <v>183</v>
      </c>
      <c r="T1085" s="112" t="s">
        <v>429</v>
      </c>
    </row>
    <row r="1086" spans="1:34" x14ac:dyDescent="0.3">
      <c r="A1086" s="24">
        <f t="shared" si="229"/>
        <v>8</v>
      </c>
      <c r="B1086" s="111"/>
      <c r="C1086" s="47"/>
      <c r="D1086" s="111"/>
      <c r="E1086" s="111"/>
      <c r="F1086" s="112" t="s">
        <v>190</v>
      </c>
      <c r="G1086" s="111" t="s">
        <v>25</v>
      </c>
      <c r="H1086" s="111"/>
      <c r="I1086" s="113"/>
      <c r="J1086" s="113"/>
      <c r="K1086" s="40" t="s">
        <v>154</v>
      </c>
      <c r="L1086" s="115">
        <f>I1084*Q1086</f>
        <v>1879078.5</v>
      </c>
      <c r="M1086" s="146"/>
      <c r="N1086" s="115">
        <f>I1084*R1086</f>
        <v>53784</v>
      </c>
      <c r="O1086" s="115">
        <f t="shared" si="227"/>
        <v>1932862.5</v>
      </c>
      <c r="P1086" s="146"/>
      <c r="Q1086" s="115">
        <v>1118</v>
      </c>
      <c r="R1086" s="34">
        <v>32</v>
      </c>
      <c r="S1086" s="112" t="s">
        <v>183</v>
      </c>
      <c r="T1086" s="112" t="s">
        <v>429</v>
      </c>
    </row>
    <row r="1087" spans="1:34" ht="37.5" x14ac:dyDescent="0.3">
      <c r="A1087" s="24">
        <f t="shared" si="229"/>
        <v>9</v>
      </c>
      <c r="B1087" s="111">
        <v>3</v>
      </c>
      <c r="C1087" s="47" t="s">
        <v>533</v>
      </c>
      <c r="D1087" s="111">
        <v>1962</v>
      </c>
      <c r="E1087" s="111" t="s">
        <v>24</v>
      </c>
      <c r="F1087" s="112" t="s">
        <v>195</v>
      </c>
      <c r="G1087" s="111" t="s">
        <v>41</v>
      </c>
      <c r="H1087" s="111">
        <v>2</v>
      </c>
      <c r="I1087" s="113">
        <v>514.21</v>
      </c>
      <c r="J1087" s="113">
        <v>275.69</v>
      </c>
      <c r="K1087" s="40" t="s">
        <v>32</v>
      </c>
      <c r="L1087" s="115">
        <f>I1087*Q1087</f>
        <v>175170.77860000002</v>
      </c>
      <c r="M1087" s="145">
        <f>L1087+L1088+L1089+L1090+L1091</f>
        <v>1310978.395</v>
      </c>
      <c r="N1087" s="115">
        <f>I1087*R1087</f>
        <v>14973.795200000002</v>
      </c>
      <c r="O1087" s="115">
        <f t="shared" si="227"/>
        <v>190144.57380000001</v>
      </c>
      <c r="P1087" s="145">
        <f>O1087+O1088+O1089+O1090+O1091</f>
        <v>1414026.0790000001</v>
      </c>
      <c r="Q1087" s="115">
        <v>340.66</v>
      </c>
      <c r="R1087" s="34">
        <v>29.12</v>
      </c>
      <c r="S1087" s="112" t="s">
        <v>183</v>
      </c>
      <c r="T1087" s="112" t="s">
        <v>429</v>
      </c>
    </row>
    <row r="1088" spans="1:34" ht="37.5" x14ac:dyDescent="0.3">
      <c r="A1088" s="24">
        <f t="shared" si="229"/>
        <v>10</v>
      </c>
      <c r="B1088" s="111"/>
      <c r="C1088" s="47"/>
      <c r="D1088" s="111"/>
      <c r="E1088" s="111"/>
      <c r="F1088" s="112" t="s">
        <v>195</v>
      </c>
      <c r="G1088" s="111" t="s">
        <v>41</v>
      </c>
      <c r="H1088" s="111"/>
      <c r="I1088" s="113"/>
      <c r="J1088" s="113"/>
      <c r="K1088" s="40" t="s">
        <v>35</v>
      </c>
      <c r="L1088" s="115">
        <f>I1087*Q1088</f>
        <v>231394.50000000003</v>
      </c>
      <c r="M1088" s="155"/>
      <c r="N1088" s="115">
        <f>I1087*R1088</f>
        <v>14747.542800000001</v>
      </c>
      <c r="O1088" s="115">
        <f t="shared" si="227"/>
        <v>246142.04280000002</v>
      </c>
      <c r="P1088" s="155"/>
      <c r="Q1088" s="115">
        <v>450</v>
      </c>
      <c r="R1088" s="34">
        <v>28.68</v>
      </c>
      <c r="S1088" s="112" t="s">
        <v>183</v>
      </c>
      <c r="T1088" s="112" t="s">
        <v>429</v>
      </c>
    </row>
    <row r="1089" spans="1:931" ht="56.25" x14ac:dyDescent="0.3">
      <c r="A1089" s="24">
        <f t="shared" si="229"/>
        <v>11</v>
      </c>
      <c r="B1089" s="111"/>
      <c r="C1089" s="47"/>
      <c r="D1089" s="111"/>
      <c r="E1089" s="111"/>
      <c r="F1089" s="112" t="s">
        <v>195</v>
      </c>
      <c r="G1089" s="111" t="s">
        <v>41</v>
      </c>
      <c r="H1089" s="111"/>
      <c r="I1089" s="113"/>
      <c r="J1089" s="113"/>
      <c r="K1089" s="40" t="s">
        <v>26</v>
      </c>
      <c r="L1089" s="115">
        <f>I1087*Q1089</f>
        <v>59134.15</v>
      </c>
      <c r="M1089" s="155"/>
      <c r="N1089" s="115">
        <f>I1087*R1089</f>
        <v>13297.470600000001</v>
      </c>
      <c r="O1089" s="115">
        <f t="shared" si="227"/>
        <v>72431.620599999995</v>
      </c>
      <c r="P1089" s="155"/>
      <c r="Q1089" s="34">
        <v>115</v>
      </c>
      <c r="R1089" s="34">
        <v>25.86</v>
      </c>
      <c r="S1089" s="112" t="s">
        <v>183</v>
      </c>
      <c r="T1089" s="112" t="s">
        <v>429</v>
      </c>
    </row>
    <row r="1090" spans="1:931" s="5" customFormat="1" ht="56.25" x14ac:dyDescent="0.3">
      <c r="A1090" s="24">
        <f t="shared" si="229"/>
        <v>12</v>
      </c>
      <c r="B1090" s="111"/>
      <c r="C1090" s="47"/>
      <c r="D1090" s="111"/>
      <c r="E1090" s="111"/>
      <c r="F1090" s="112" t="s">
        <v>195</v>
      </c>
      <c r="G1090" s="111" t="s">
        <v>41</v>
      </c>
      <c r="H1090" s="111"/>
      <c r="I1090" s="113"/>
      <c r="J1090" s="113"/>
      <c r="K1090" s="40" t="s">
        <v>29</v>
      </c>
      <c r="L1090" s="115">
        <f>I1087*Q1090</f>
        <v>49734.391200000005</v>
      </c>
      <c r="M1090" s="155"/>
      <c r="N1090" s="115">
        <f>I1087*R1090</f>
        <v>8247.9284000000007</v>
      </c>
      <c r="O1090" s="115">
        <f t="shared" si="227"/>
        <v>57982.319600000003</v>
      </c>
      <c r="P1090" s="155"/>
      <c r="Q1090" s="34">
        <v>96.72</v>
      </c>
      <c r="R1090" s="34">
        <v>16.04</v>
      </c>
      <c r="S1090" s="112" t="s">
        <v>183</v>
      </c>
      <c r="T1090" s="112" t="s">
        <v>429</v>
      </c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  <c r="XX1090" s="1"/>
      <c r="XY1090" s="1"/>
      <c r="XZ1090" s="1"/>
      <c r="YA1090" s="1"/>
      <c r="YB1090" s="1"/>
      <c r="YC1090" s="1"/>
      <c r="YD1090" s="1"/>
      <c r="YE1090" s="1"/>
      <c r="YF1090" s="1"/>
      <c r="YG1090" s="1"/>
      <c r="YH1090" s="1"/>
      <c r="YI1090" s="1"/>
      <c r="YJ1090" s="1"/>
      <c r="YK1090" s="1"/>
      <c r="YL1090" s="1"/>
      <c r="YM1090" s="1"/>
      <c r="YN1090" s="1"/>
      <c r="YO1090" s="1"/>
      <c r="YP1090" s="1"/>
      <c r="YQ1090" s="1"/>
      <c r="YR1090" s="1"/>
      <c r="YS1090" s="1"/>
      <c r="YT1090" s="1"/>
      <c r="YU1090" s="1"/>
      <c r="YV1090" s="1"/>
      <c r="YW1090" s="1"/>
      <c r="YX1090" s="1"/>
      <c r="YY1090" s="1"/>
      <c r="YZ1090" s="1"/>
      <c r="ZA1090" s="1"/>
      <c r="ZB1090" s="1"/>
      <c r="ZC1090" s="1"/>
      <c r="ZD1090" s="1"/>
      <c r="ZE1090" s="1"/>
      <c r="ZF1090" s="1"/>
      <c r="ZG1090" s="1"/>
      <c r="ZH1090" s="1"/>
      <c r="ZI1090" s="1"/>
      <c r="ZJ1090" s="1"/>
      <c r="ZK1090" s="1"/>
      <c r="ZL1090" s="1"/>
      <c r="ZM1090" s="1"/>
      <c r="ZN1090" s="1"/>
      <c r="ZO1090" s="1"/>
      <c r="ZP1090" s="1"/>
      <c r="ZQ1090" s="1"/>
      <c r="ZR1090" s="1"/>
      <c r="ZS1090" s="1"/>
      <c r="ZT1090" s="1"/>
      <c r="ZU1090" s="1"/>
      <c r="ZV1090" s="1"/>
      <c r="ZW1090" s="1"/>
      <c r="ZX1090" s="1"/>
      <c r="ZY1090" s="1"/>
      <c r="ZZ1090" s="1"/>
      <c r="AAA1090" s="1"/>
      <c r="AAB1090" s="1"/>
      <c r="AAC1090" s="1"/>
      <c r="AAD1090" s="1"/>
      <c r="AAE1090" s="1"/>
      <c r="AAF1090" s="1"/>
      <c r="AAG1090" s="1"/>
      <c r="AAH1090" s="1"/>
      <c r="AAI1090" s="1"/>
      <c r="AAJ1090" s="1"/>
      <c r="AAK1090" s="1"/>
      <c r="AAL1090" s="1"/>
      <c r="AAM1090" s="1"/>
      <c r="AAN1090" s="1"/>
      <c r="AAO1090" s="1"/>
      <c r="AAP1090" s="1"/>
      <c r="AAQ1090" s="1"/>
      <c r="AAR1090" s="1"/>
      <c r="AAS1090" s="1"/>
      <c r="AAT1090" s="1"/>
      <c r="AAU1090" s="1"/>
      <c r="AAV1090" s="1"/>
      <c r="AAW1090" s="1"/>
      <c r="AAX1090" s="1"/>
      <c r="AAY1090" s="1"/>
      <c r="AAZ1090" s="1"/>
      <c r="ABA1090" s="1"/>
      <c r="ABB1090" s="1"/>
      <c r="ABC1090" s="1"/>
      <c r="ABD1090" s="1"/>
      <c r="ABE1090" s="1"/>
      <c r="ABF1090" s="1"/>
      <c r="ABG1090" s="1"/>
      <c r="ABH1090" s="1"/>
      <c r="ABI1090" s="1"/>
      <c r="ABJ1090" s="1"/>
      <c r="ABK1090" s="1"/>
      <c r="ABL1090" s="1"/>
      <c r="ABM1090" s="1"/>
      <c r="ABN1090" s="1"/>
      <c r="ABO1090" s="1"/>
      <c r="ABP1090" s="1"/>
      <c r="ABQ1090" s="1"/>
      <c r="ABR1090" s="1"/>
      <c r="ABS1090" s="1"/>
      <c r="ABT1090" s="1"/>
      <c r="ABU1090" s="1"/>
      <c r="ABV1090" s="1"/>
      <c r="ABW1090" s="1"/>
      <c r="ABX1090" s="1"/>
      <c r="ABY1090" s="1"/>
      <c r="ABZ1090" s="1"/>
      <c r="ACA1090" s="1"/>
      <c r="ACB1090" s="1"/>
      <c r="ACC1090" s="1"/>
      <c r="ACD1090" s="1"/>
      <c r="ACE1090" s="1"/>
      <c r="ACF1090" s="1"/>
      <c r="ACG1090" s="1"/>
      <c r="ACH1090" s="1"/>
      <c r="ACI1090" s="1"/>
      <c r="ACJ1090" s="1"/>
      <c r="ACK1090" s="1"/>
      <c r="ACL1090" s="1"/>
      <c r="ACM1090" s="1"/>
      <c r="ACN1090" s="1"/>
      <c r="ACO1090" s="1"/>
      <c r="ACP1090" s="1"/>
      <c r="ACQ1090" s="1"/>
      <c r="ACR1090" s="1"/>
      <c r="ACS1090" s="1"/>
      <c r="ACT1090" s="1"/>
      <c r="ACU1090" s="1"/>
      <c r="ACV1090" s="1"/>
      <c r="ACW1090" s="1"/>
      <c r="ACX1090" s="1"/>
      <c r="ACY1090" s="1"/>
      <c r="ACZ1090" s="1"/>
      <c r="ADA1090" s="1"/>
      <c r="ADB1090" s="1"/>
      <c r="ADC1090" s="1"/>
      <c r="ADD1090" s="1"/>
      <c r="ADE1090" s="1"/>
      <c r="ADF1090" s="1"/>
      <c r="ADG1090" s="1"/>
      <c r="ADH1090" s="1"/>
      <c r="ADI1090" s="1"/>
      <c r="ADJ1090" s="1"/>
      <c r="ADK1090" s="1"/>
      <c r="ADL1090" s="1"/>
      <c r="ADM1090" s="1"/>
      <c r="ADN1090" s="1"/>
      <c r="ADO1090" s="1"/>
      <c r="ADP1090" s="1"/>
      <c r="ADQ1090" s="1"/>
      <c r="ADR1090" s="1"/>
      <c r="ADS1090" s="1"/>
      <c r="ADT1090" s="1"/>
      <c r="ADU1090" s="1"/>
      <c r="ADV1090" s="1"/>
      <c r="ADW1090" s="1"/>
      <c r="ADX1090" s="1"/>
      <c r="ADY1090" s="1"/>
      <c r="ADZ1090" s="1"/>
      <c r="AEA1090" s="1"/>
      <c r="AEB1090" s="1"/>
      <c r="AEC1090" s="1"/>
      <c r="AED1090" s="1"/>
      <c r="AEE1090" s="1"/>
      <c r="AEF1090" s="1"/>
      <c r="AEG1090" s="1"/>
      <c r="AEH1090" s="1"/>
      <c r="AEI1090" s="1"/>
      <c r="AEJ1090" s="1"/>
      <c r="AEK1090" s="1"/>
      <c r="AEL1090" s="1"/>
      <c r="AEM1090" s="1"/>
      <c r="AEN1090" s="1"/>
      <c r="AEO1090" s="1"/>
      <c r="AEP1090" s="1"/>
      <c r="AEQ1090" s="1"/>
      <c r="AER1090" s="1"/>
      <c r="AES1090" s="1"/>
      <c r="AET1090" s="1"/>
      <c r="AEU1090" s="1"/>
      <c r="AEV1090" s="1"/>
      <c r="AEW1090" s="1"/>
      <c r="AEX1090" s="1"/>
      <c r="AEY1090" s="1"/>
      <c r="AEZ1090" s="1"/>
      <c r="AFA1090" s="1"/>
      <c r="AFB1090" s="1"/>
      <c r="AFC1090" s="1"/>
      <c r="AFD1090" s="1"/>
      <c r="AFE1090" s="1"/>
      <c r="AFF1090" s="1"/>
      <c r="AFG1090" s="1"/>
      <c r="AFH1090" s="1"/>
      <c r="AFI1090" s="1"/>
      <c r="AFJ1090" s="1"/>
      <c r="AFK1090" s="1"/>
      <c r="AFL1090" s="1"/>
      <c r="AFM1090" s="1"/>
      <c r="AFN1090" s="1"/>
      <c r="AFO1090" s="1"/>
      <c r="AFP1090" s="1"/>
      <c r="AFQ1090" s="1"/>
      <c r="AFR1090" s="1"/>
      <c r="AFS1090" s="1"/>
      <c r="AFT1090" s="1"/>
      <c r="AFU1090" s="1"/>
      <c r="AFV1090" s="1"/>
      <c r="AFW1090" s="1"/>
      <c r="AFX1090" s="1"/>
      <c r="AFY1090" s="1"/>
      <c r="AFZ1090" s="1"/>
      <c r="AGA1090" s="1"/>
      <c r="AGB1090" s="1"/>
      <c r="AGC1090" s="1"/>
      <c r="AGD1090" s="1"/>
      <c r="AGE1090" s="1"/>
      <c r="AGF1090" s="1"/>
      <c r="AGG1090" s="1"/>
      <c r="AGH1090" s="1"/>
      <c r="AGI1090" s="1"/>
      <c r="AGJ1090" s="1"/>
      <c r="AGK1090" s="1"/>
      <c r="AGL1090" s="1"/>
      <c r="AGM1090" s="1"/>
      <c r="AGN1090" s="1"/>
      <c r="AGO1090" s="1"/>
      <c r="AGP1090" s="1"/>
      <c r="AGQ1090" s="1"/>
      <c r="AGR1090" s="1"/>
      <c r="AGS1090" s="1"/>
      <c r="AGT1090" s="1"/>
      <c r="AGU1090" s="1"/>
      <c r="AGV1090" s="1"/>
      <c r="AGW1090" s="1"/>
      <c r="AGX1090" s="1"/>
      <c r="AGY1090" s="1"/>
      <c r="AGZ1090" s="1"/>
      <c r="AHA1090" s="1"/>
      <c r="AHB1090" s="1"/>
      <c r="AHC1090" s="1"/>
      <c r="AHD1090" s="1"/>
      <c r="AHE1090" s="1"/>
      <c r="AHF1090" s="1"/>
      <c r="AHG1090" s="1"/>
      <c r="AHH1090" s="1"/>
      <c r="AHI1090" s="1"/>
      <c r="AHJ1090" s="1"/>
      <c r="AHK1090" s="1"/>
      <c r="AHL1090" s="1"/>
      <c r="AHM1090" s="1"/>
      <c r="AHN1090" s="1"/>
      <c r="AHO1090" s="1"/>
      <c r="AHP1090" s="1"/>
      <c r="AHQ1090" s="1"/>
      <c r="AHR1090" s="1"/>
      <c r="AHS1090" s="1"/>
      <c r="AHT1090" s="1"/>
      <c r="AHU1090" s="1"/>
      <c r="AHV1090" s="1"/>
      <c r="AHW1090" s="1"/>
      <c r="AHX1090" s="1"/>
      <c r="AHY1090" s="1"/>
      <c r="AHZ1090" s="1"/>
      <c r="AIA1090" s="1"/>
      <c r="AIB1090" s="1"/>
      <c r="AIC1090" s="1"/>
      <c r="AID1090" s="1"/>
      <c r="AIE1090" s="1"/>
      <c r="AIF1090" s="1"/>
      <c r="AIG1090" s="1"/>
      <c r="AIH1090" s="1"/>
      <c r="AII1090" s="1"/>
      <c r="AIJ1090" s="1"/>
      <c r="AIK1090" s="1"/>
      <c r="AIL1090" s="1"/>
      <c r="AIM1090" s="1"/>
      <c r="AIN1090" s="1"/>
      <c r="AIO1090" s="1"/>
      <c r="AIP1090" s="1"/>
      <c r="AIQ1090" s="1"/>
      <c r="AIR1090" s="1"/>
      <c r="AIS1090" s="1"/>
      <c r="AIT1090" s="1"/>
      <c r="AIU1090" s="1"/>
    </row>
    <row r="1091" spans="1:931" s="5" customFormat="1" ht="37.5" x14ac:dyDescent="0.3">
      <c r="A1091" s="24">
        <f t="shared" si="229"/>
        <v>13</v>
      </c>
      <c r="B1091" s="111"/>
      <c r="C1091" s="47"/>
      <c r="D1091" s="111"/>
      <c r="E1091" s="111"/>
      <c r="F1091" s="112" t="s">
        <v>195</v>
      </c>
      <c r="G1091" s="111" t="s">
        <v>41</v>
      </c>
      <c r="H1091" s="111"/>
      <c r="I1091" s="113"/>
      <c r="J1091" s="113"/>
      <c r="K1091" s="40" t="s">
        <v>154</v>
      </c>
      <c r="L1091" s="115">
        <f>I1087*Q1091</f>
        <v>795544.57519999996</v>
      </c>
      <c r="M1091" s="146"/>
      <c r="N1091" s="115">
        <f>I1087*R1091</f>
        <v>51780.947000000007</v>
      </c>
      <c r="O1091" s="115">
        <f t="shared" si="227"/>
        <v>847325.52220000001</v>
      </c>
      <c r="P1091" s="146"/>
      <c r="Q1091" s="115">
        <v>1547.12</v>
      </c>
      <c r="R1091" s="34">
        <v>100.7</v>
      </c>
      <c r="S1091" s="112" t="s">
        <v>183</v>
      </c>
      <c r="T1091" s="112" t="s">
        <v>429</v>
      </c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  <c r="XX1091" s="1"/>
      <c r="XY1091" s="1"/>
      <c r="XZ1091" s="1"/>
      <c r="YA1091" s="1"/>
      <c r="YB1091" s="1"/>
      <c r="YC1091" s="1"/>
      <c r="YD1091" s="1"/>
      <c r="YE1091" s="1"/>
      <c r="YF1091" s="1"/>
      <c r="YG1091" s="1"/>
      <c r="YH1091" s="1"/>
      <c r="YI1091" s="1"/>
      <c r="YJ1091" s="1"/>
      <c r="YK1091" s="1"/>
      <c r="YL1091" s="1"/>
      <c r="YM1091" s="1"/>
      <c r="YN1091" s="1"/>
      <c r="YO1091" s="1"/>
      <c r="YP1091" s="1"/>
      <c r="YQ1091" s="1"/>
      <c r="YR1091" s="1"/>
      <c r="YS1091" s="1"/>
      <c r="YT1091" s="1"/>
      <c r="YU1091" s="1"/>
      <c r="YV1091" s="1"/>
      <c r="YW1091" s="1"/>
      <c r="YX1091" s="1"/>
      <c r="YY1091" s="1"/>
      <c r="YZ1091" s="1"/>
      <c r="ZA1091" s="1"/>
      <c r="ZB1091" s="1"/>
      <c r="ZC1091" s="1"/>
      <c r="ZD1091" s="1"/>
      <c r="ZE1091" s="1"/>
      <c r="ZF1091" s="1"/>
      <c r="ZG1091" s="1"/>
      <c r="ZH1091" s="1"/>
      <c r="ZI1091" s="1"/>
      <c r="ZJ1091" s="1"/>
      <c r="ZK1091" s="1"/>
      <c r="ZL1091" s="1"/>
      <c r="ZM1091" s="1"/>
      <c r="ZN1091" s="1"/>
      <c r="ZO1091" s="1"/>
      <c r="ZP1091" s="1"/>
      <c r="ZQ1091" s="1"/>
      <c r="ZR1091" s="1"/>
      <c r="ZS1091" s="1"/>
      <c r="ZT1091" s="1"/>
      <c r="ZU1091" s="1"/>
      <c r="ZV1091" s="1"/>
      <c r="ZW1091" s="1"/>
      <c r="ZX1091" s="1"/>
      <c r="ZY1091" s="1"/>
      <c r="ZZ1091" s="1"/>
      <c r="AAA1091" s="1"/>
      <c r="AAB1091" s="1"/>
      <c r="AAC1091" s="1"/>
      <c r="AAD1091" s="1"/>
      <c r="AAE1091" s="1"/>
      <c r="AAF1091" s="1"/>
      <c r="AAG1091" s="1"/>
      <c r="AAH1091" s="1"/>
      <c r="AAI1091" s="1"/>
      <c r="AAJ1091" s="1"/>
      <c r="AAK1091" s="1"/>
      <c r="AAL1091" s="1"/>
      <c r="AAM1091" s="1"/>
      <c r="AAN1091" s="1"/>
      <c r="AAO1091" s="1"/>
      <c r="AAP1091" s="1"/>
      <c r="AAQ1091" s="1"/>
      <c r="AAR1091" s="1"/>
      <c r="AAS1091" s="1"/>
      <c r="AAT1091" s="1"/>
      <c r="AAU1091" s="1"/>
      <c r="AAV1091" s="1"/>
      <c r="AAW1091" s="1"/>
      <c r="AAX1091" s="1"/>
      <c r="AAY1091" s="1"/>
      <c r="AAZ1091" s="1"/>
      <c r="ABA1091" s="1"/>
      <c r="ABB1091" s="1"/>
      <c r="ABC1091" s="1"/>
      <c r="ABD1091" s="1"/>
      <c r="ABE1091" s="1"/>
      <c r="ABF1091" s="1"/>
      <c r="ABG1091" s="1"/>
      <c r="ABH1091" s="1"/>
      <c r="ABI1091" s="1"/>
      <c r="ABJ1091" s="1"/>
      <c r="ABK1091" s="1"/>
      <c r="ABL1091" s="1"/>
      <c r="ABM1091" s="1"/>
      <c r="ABN1091" s="1"/>
      <c r="ABO1091" s="1"/>
      <c r="ABP1091" s="1"/>
      <c r="ABQ1091" s="1"/>
      <c r="ABR1091" s="1"/>
      <c r="ABS1091" s="1"/>
      <c r="ABT1091" s="1"/>
      <c r="ABU1091" s="1"/>
      <c r="ABV1091" s="1"/>
      <c r="ABW1091" s="1"/>
      <c r="ABX1091" s="1"/>
      <c r="ABY1091" s="1"/>
      <c r="ABZ1091" s="1"/>
      <c r="ACA1091" s="1"/>
      <c r="ACB1091" s="1"/>
      <c r="ACC1091" s="1"/>
      <c r="ACD1091" s="1"/>
      <c r="ACE1091" s="1"/>
      <c r="ACF1091" s="1"/>
      <c r="ACG1091" s="1"/>
      <c r="ACH1091" s="1"/>
      <c r="ACI1091" s="1"/>
      <c r="ACJ1091" s="1"/>
      <c r="ACK1091" s="1"/>
      <c r="ACL1091" s="1"/>
      <c r="ACM1091" s="1"/>
      <c r="ACN1091" s="1"/>
      <c r="ACO1091" s="1"/>
      <c r="ACP1091" s="1"/>
      <c r="ACQ1091" s="1"/>
      <c r="ACR1091" s="1"/>
      <c r="ACS1091" s="1"/>
      <c r="ACT1091" s="1"/>
      <c r="ACU1091" s="1"/>
      <c r="ACV1091" s="1"/>
      <c r="ACW1091" s="1"/>
      <c r="ACX1091" s="1"/>
      <c r="ACY1091" s="1"/>
      <c r="ACZ1091" s="1"/>
      <c r="ADA1091" s="1"/>
      <c r="ADB1091" s="1"/>
      <c r="ADC1091" s="1"/>
      <c r="ADD1091" s="1"/>
      <c r="ADE1091" s="1"/>
      <c r="ADF1091" s="1"/>
      <c r="ADG1091" s="1"/>
      <c r="ADH1091" s="1"/>
      <c r="ADI1091" s="1"/>
      <c r="ADJ1091" s="1"/>
      <c r="ADK1091" s="1"/>
      <c r="ADL1091" s="1"/>
      <c r="ADM1091" s="1"/>
      <c r="ADN1091" s="1"/>
      <c r="ADO1091" s="1"/>
      <c r="ADP1091" s="1"/>
      <c r="ADQ1091" s="1"/>
      <c r="ADR1091" s="1"/>
      <c r="ADS1091" s="1"/>
      <c r="ADT1091" s="1"/>
      <c r="ADU1091" s="1"/>
      <c r="ADV1091" s="1"/>
      <c r="ADW1091" s="1"/>
      <c r="ADX1091" s="1"/>
      <c r="ADY1091" s="1"/>
      <c r="ADZ1091" s="1"/>
      <c r="AEA1091" s="1"/>
      <c r="AEB1091" s="1"/>
      <c r="AEC1091" s="1"/>
      <c r="AED1091" s="1"/>
      <c r="AEE1091" s="1"/>
      <c r="AEF1091" s="1"/>
      <c r="AEG1091" s="1"/>
      <c r="AEH1091" s="1"/>
      <c r="AEI1091" s="1"/>
      <c r="AEJ1091" s="1"/>
      <c r="AEK1091" s="1"/>
      <c r="AEL1091" s="1"/>
      <c r="AEM1091" s="1"/>
      <c r="AEN1091" s="1"/>
      <c r="AEO1091" s="1"/>
      <c r="AEP1091" s="1"/>
      <c r="AEQ1091" s="1"/>
      <c r="AER1091" s="1"/>
      <c r="AES1091" s="1"/>
      <c r="AET1091" s="1"/>
      <c r="AEU1091" s="1"/>
      <c r="AEV1091" s="1"/>
      <c r="AEW1091" s="1"/>
      <c r="AEX1091" s="1"/>
      <c r="AEY1091" s="1"/>
      <c r="AEZ1091" s="1"/>
      <c r="AFA1091" s="1"/>
      <c r="AFB1091" s="1"/>
      <c r="AFC1091" s="1"/>
      <c r="AFD1091" s="1"/>
      <c r="AFE1091" s="1"/>
      <c r="AFF1091" s="1"/>
      <c r="AFG1091" s="1"/>
      <c r="AFH1091" s="1"/>
      <c r="AFI1091" s="1"/>
      <c r="AFJ1091" s="1"/>
      <c r="AFK1091" s="1"/>
      <c r="AFL1091" s="1"/>
      <c r="AFM1091" s="1"/>
      <c r="AFN1091" s="1"/>
      <c r="AFO1091" s="1"/>
      <c r="AFP1091" s="1"/>
      <c r="AFQ1091" s="1"/>
      <c r="AFR1091" s="1"/>
      <c r="AFS1091" s="1"/>
      <c r="AFT1091" s="1"/>
      <c r="AFU1091" s="1"/>
      <c r="AFV1091" s="1"/>
      <c r="AFW1091" s="1"/>
      <c r="AFX1091" s="1"/>
      <c r="AFY1091" s="1"/>
      <c r="AFZ1091" s="1"/>
      <c r="AGA1091" s="1"/>
      <c r="AGB1091" s="1"/>
      <c r="AGC1091" s="1"/>
      <c r="AGD1091" s="1"/>
      <c r="AGE1091" s="1"/>
      <c r="AGF1091" s="1"/>
      <c r="AGG1091" s="1"/>
      <c r="AGH1091" s="1"/>
      <c r="AGI1091" s="1"/>
      <c r="AGJ1091" s="1"/>
      <c r="AGK1091" s="1"/>
      <c r="AGL1091" s="1"/>
      <c r="AGM1091" s="1"/>
      <c r="AGN1091" s="1"/>
      <c r="AGO1091" s="1"/>
      <c r="AGP1091" s="1"/>
      <c r="AGQ1091" s="1"/>
      <c r="AGR1091" s="1"/>
      <c r="AGS1091" s="1"/>
      <c r="AGT1091" s="1"/>
      <c r="AGU1091" s="1"/>
      <c r="AGV1091" s="1"/>
      <c r="AGW1091" s="1"/>
      <c r="AGX1091" s="1"/>
      <c r="AGY1091" s="1"/>
      <c r="AGZ1091" s="1"/>
      <c r="AHA1091" s="1"/>
      <c r="AHB1091" s="1"/>
      <c r="AHC1091" s="1"/>
      <c r="AHD1091" s="1"/>
      <c r="AHE1091" s="1"/>
      <c r="AHF1091" s="1"/>
      <c r="AHG1091" s="1"/>
      <c r="AHH1091" s="1"/>
      <c r="AHI1091" s="1"/>
      <c r="AHJ1091" s="1"/>
      <c r="AHK1091" s="1"/>
      <c r="AHL1091" s="1"/>
      <c r="AHM1091" s="1"/>
      <c r="AHN1091" s="1"/>
      <c r="AHO1091" s="1"/>
      <c r="AHP1091" s="1"/>
      <c r="AHQ1091" s="1"/>
      <c r="AHR1091" s="1"/>
      <c r="AHS1091" s="1"/>
      <c r="AHT1091" s="1"/>
      <c r="AHU1091" s="1"/>
      <c r="AHV1091" s="1"/>
      <c r="AHW1091" s="1"/>
      <c r="AHX1091" s="1"/>
      <c r="AHY1091" s="1"/>
      <c r="AHZ1091" s="1"/>
      <c r="AIA1091" s="1"/>
      <c r="AIB1091" s="1"/>
      <c r="AIC1091" s="1"/>
      <c r="AID1091" s="1"/>
      <c r="AIE1091" s="1"/>
      <c r="AIF1091" s="1"/>
      <c r="AIG1091" s="1"/>
      <c r="AIH1091" s="1"/>
      <c r="AII1091" s="1"/>
      <c r="AIJ1091" s="1"/>
      <c r="AIK1091" s="1"/>
      <c r="AIL1091" s="1"/>
      <c r="AIM1091" s="1"/>
      <c r="AIN1091" s="1"/>
      <c r="AIO1091" s="1"/>
      <c r="AIP1091" s="1"/>
      <c r="AIQ1091" s="1"/>
      <c r="AIR1091" s="1"/>
      <c r="AIS1091" s="1"/>
      <c r="AIT1091" s="1"/>
      <c r="AIU1091" s="1"/>
    </row>
    <row r="1092" spans="1:931" s="5" customFormat="1" ht="37.5" x14ac:dyDescent="0.3">
      <c r="A1092" s="24">
        <f t="shared" si="229"/>
        <v>14</v>
      </c>
      <c r="B1092" s="111">
        <v>4</v>
      </c>
      <c r="C1092" s="47" t="s">
        <v>534</v>
      </c>
      <c r="D1092" s="111">
        <v>1966</v>
      </c>
      <c r="E1092" s="111" t="s">
        <v>24</v>
      </c>
      <c r="F1092" s="112" t="s">
        <v>195</v>
      </c>
      <c r="G1092" s="111" t="s">
        <v>41</v>
      </c>
      <c r="H1092" s="111">
        <v>2</v>
      </c>
      <c r="I1092" s="113">
        <v>665.03</v>
      </c>
      <c r="J1092" s="113">
        <v>381.51</v>
      </c>
      <c r="K1092" s="40" t="s">
        <v>35</v>
      </c>
      <c r="L1092" s="115">
        <f>I1092*Q1092</f>
        <v>299263.5</v>
      </c>
      <c r="M1092" s="145">
        <f>L1092+L1093</f>
        <v>1328144.7135999999</v>
      </c>
      <c r="N1092" s="115">
        <f>I1092*R1092</f>
        <v>19073.060399999998</v>
      </c>
      <c r="O1092" s="115">
        <f t="shared" si="227"/>
        <v>318336.56040000002</v>
      </c>
      <c r="P1092" s="145">
        <f>O1092+O1093</f>
        <v>1414186.2949999999</v>
      </c>
      <c r="Q1092" s="115">
        <v>450</v>
      </c>
      <c r="R1092" s="34">
        <v>28.68</v>
      </c>
      <c r="S1092" s="112" t="s">
        <v>183</v>
      </c>
      <c r="T1092" s="112" t="s">
        <v>429</v>
      </c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  <c r="ZL1092" s="1"/>
      <c r="ZM1092" s="1"/>
      <c r="ZN1092" s="1"/>
      <c r="ZO1092" s="1"/>
      <c r="ZP1092" s="1"/>
      <c r="ZQ1092" s="1"/>
      <c r="ZR1092" s="1"/>
      <c r="ZS1092" s="1"/>
      <c r="ZT1092" s="1"/>
      <c r="ZU1092" s="1"/>
      <c r="ZV1092" s="1"/>
      <c r="ZW1092" s="1"/>
      <c r="ZX1092" s="1"/>
      <c r="ZY1092" s="1"/>
      <c r="ZZ1092" s="1"/>
      <c r="AAA1092" s="1"/>
      <c r="AAB1092" s="1"/>
      <c r="AAC1092" s="1"/>
      <c r="AAD1092" s="1"/>
      <c r="AAE1092" s="1"/>
      <c r="AAF1092" s="1"/>
      <c r="AAG1092" s="1"/>
      <c r="AAH1092" s="1"/>
      <c r="AAI1092" s="1"/>
      <c r="AAJ1092" s="1"/>
      <c r="AAK1092" s="1"/>
      <c r="AAL1092" s="1"/>
      <c r="AAM1092" s="1"/>
      <c r="AAN1092" s="1"/>
      <c r="AAO1092" s="1"/>
      <c r="AAP1092" s="1"/>
      <c r="AAQ1092" s="1"/>
      <c r="AAR1092" s="1"/>
      <c r="AAS1092" s="1"/>
      <c r="AAT1092" s="1"/>
      <c r="AAU1092" s="1"/>
      <c r="AAV1092" s="1"/>
      <c r="AAW1092" s="1"/>
      <c r="AAX1092" s="1"/>
      <c r="AAY1092" s="1"/>
      <c r="AAZ1092" s="1"/>
      <c r="ABA1092" s="1"/>
      <c r="ABB1092" s="1"/>
      <c r="ABC1092" s="1"/>
      <c r="ABD1092" s="1"/>
      <c r="ABE1092" s="1"/>
      <c r="ABF1092" s="1"/>
      <c r="ABG1092" s="1"/>
      <c r="ABH1092" s="1"/>
      <c r="ABI1092" s="1"/>
      <c r="ABJ1092" s="1"/>
      <c r="ABK1092" s="1"/>
      <c r="ABL1092" s="1"/>
      <c r="ABM1092" s="1"/>
      <c r="ABN1092" s="1"/>
      <c r="ABO1092" s="1"/>
      <c r="ABP1092" s="1"/>
      <c r="ABQ1092" s="1"/>
      <c r="ABR1092" s="1"/>
      <c r="ABS1092" s="1"/>
      <c r="ABT1092" s="1"/>
      <c r="ABU1092" s="1"/>
      <c r="ABV1092" s="1"/>
      <c r="ABW1092" s="1"/>
      <c r="ABX1092" s="1"/>
      <c r="ABY1092" s="1"/>
      <c r="ABZ1092" s="1"/>
      <c r="ACA1092" s="1"/>
      <c r="ACB1092" s="1"/>
      <c r="ACC1092" s="1"/>
      <c r="ACD1092" s="1"/>
      <c r="ACE1092" s="1"/>
      <c r="ACF1092" s="1"/>
      <c r="ACG1092" s="1"/>
      <c r="ACH1092" s="1"/>
      <c r="ACI1092" s="1"/>
      <c r="ACJ1092" s="1"/>
      <c r="ACK1092" s="1"/>
      <c r="ACL1092" s="1"/>
      <c r="ACM1092" s="1"/>
      <c r="ACN1092" s="1"/>
      <c r="ACO1092" s="1"/>
      <c r="ACP1092" s="1"/>
      <c r="ACQ1092" s="1"/>
      <c r="ACR1092" s="1"/>
      <c r="ACS1092" s="1"/>
      <c r="ACT1092" s="1"/>
      <c r="ACU1092" s="1"/>
      <c r="ACV1092" s="1"/>
      <c r="ACW1092" s="1"/>
      <c r="ACX1092" s="1"/>
      <c r="ACY1092" s="1"/>
      <c r="ACZ1092" s="1"/>
      <c r="ADA1092" s="1"/>
      <c r="ADB1092" s="1"/>
      <c r="ADC1092" s="1"/>
      <c r="ADD1092" s="1"/>
      <c r="ADE1092" s="1"/>
      <c r="ADF1092" s="1"/>
      <c r="ADG1092" s="1"/>
      <c r="ADH1092" s="1"/>
      <c r="ADI1092" s="1"/>
      <c r="ADJ1092" s="1"/>
      <c r="ADK1092" s="1"/>
      <c r="ADL1092" s="1"/>
      <c r="ADM1092" s="1"/>
      <c r="ADN1092" s="1"/>
      <c r="ADO1092" s="1"/>
      <c r="ADP1092" s="1"/>
      <c r="ADQ1092" s="1"/>
      <c r="ADR1092" s="1"/>
      <c r="ADS1092" s="1"/>
      <c r="ADT1092" s="1"/>
      <c r="ADU1092" s="1"/>
      <c r="ADV1092" s="1"/>
      <c r="ADW1092" s="1"/>
      <c r="ADX1092" s="1"/>
      <c r="ADY1092" s="1"/>
      <c r="ADZ1092" s="1"/>
      <c r="AEA1092" s="1"/>
      <c r="AEB1092" s="1"/>
      <c r="AEC1092" s="1"/>
      <c r="AED1092" s="1"/>
      <c r="AEE1092" s="1"/>
      <c r="AEF1092" s="1"/>
      <c r="AEG1092" s="1"/>
      <c r="AEH1092" s="1"/>
      <c r="AEI1092" s="1"/>
      <c r="AEJ1092" s="1"/>
      <c r="AEK1092" s="1"/>
      <c r="AEL1092" s="1"/>
      <c r="AEM1092" s="1"/>
      <c r="AEN1092" s="1"/>
      <c r="AEO1092" s="1"/>
      <c r="AEP1092" s="1"/>
      <c r="AEQ1092" s="1"/>
      <c r="AER1092" s="1"/>
      <c r="AES1092" s="1"/>
      <c r="AET1092" s="1"/>
      <c r="AEU1092" s="1"/>
      <c r="AEV1092" s="1"/>
      <c r="AEW1092" s="1"/>
      <c r="AEX1092" s="1"/>
      <c r="AEY1092" s="1"/>
      <c r="AEZ1092" s="1"/>
      <c r="AFA1092" s="1"/>
      <c r="AFB1092" s="1"/>
      <c r="AFC1092" s="1"/>
      <c r="AFD1092" s="1"/>
      <c r="AFE1092" s="1"/>
      <c r="AFF1092" s="1"/>
      <c r="AFG1092" s="1"/>
      <c r="AFH1092" s="1"/>
      <c r="AFI1092" s="1"/>
      <c r="AFJ1092" s="1"/>
      <c r="AFK1092" s="1"/>
      <c r="AFL1092" s="1"/>
      <c r="AFM1092" s="1"/>
      <c r="AFN1092" s="1"/>
      <c r="AFO1092" s="1"/>
      <c r="AFP1092" s="1"/>
      <c r="AFQ1092" s="1"/>
      <c r="AFR1092" s="1"/>
      <c r="AFS1092" s="1"/>
      <c r="AFT1092" s="1"/>
      <c r="AFU1092" s="1"/>
      <c r="AFV1092" s="1"/>
      <c r="AFW1092" s="1"/>
      <c r="AFX1092" s="1"/>
      <c r="AFY1092" s="1"/>
      <c r="AFZ1092" s="1"/>
      <c r="AGA1092" s="1"/>
      <c r="AGB1092" s="1"/>
      <c r="AGC1092" s="1"/>
      <c r="AGD1092" s="1"/>
      <c r="AGE1092" s="1"/>
      <c r="AGF1092" s="1"/>
      <c r="AGG1092" s="1"/>
      <c r="AGH1092" s="1"/>
      <c r="AGI1092" s="1"/>
      <c r="AGJ1092" s="1"/>
      <c r="AGK1092" s="1"/>
      <c r="AGL1092" s="1"/>
      <c r="AGM1092" s="1"/>
      <c r="AGN1092" s="1"/>
      <c r="AGO1092" s="1"/>
      <c r="AGP1092" s="1"/>
      <c r="AGQ1092" s="1"/>
      <c r="AGR1092" s="1"/>
      <c r="AGS1092" s="1"/>
      <c r="AGT1092" s="1"/>
      <c r="AGU1092" s="1"/>
      <c r="AGV1092" s="1"/>
      <c r="AGW1092" s="1"/>
      <c r="AGX1092" s="1"/>
      <c r="AGY1092" s="1"/>
      <c r="AGZ1092" s="1"/>
      <c r="AHA1092" s="1"/>
      <c r="AHB1092" s="1"/>
      <c r="AHC1092" s="1"/>
      <c r="AHD1092" s="1"/>
      <c r="AHE1092" s="1"/>
      <c r="AHF1092" s="1"/>
      <c r="AHG1092" s="1"/>
      <c r="AHH1092" s="1"/>
      <c r="AHI1092" s="1"/>
      <c r="AHJ1092" s="1"/>
      <c r="AHK1092" s="1"/>
      <c r="AHL1092" s="1"/>
      <c r="AHM1092" s="1"/>
      <c r="AHN1092" s="1"/>
      <c r="AHO1092" s="1"/>
      <c r="AHP1092" s="1"/>
      <c r="AHQ1092" s="1"/>
      <c r="AHR1092" s="1"/>
      <c r="AHS1092" s="1"/>
      <c r="AHT1092" s="1"/>
      <c r="AHU1092" s="1"/>
      <c r="AHV1092" s="1"/>
      <c r="AHW1092" s="1"/>
      <c r="AHX1092" s="1"/>
      <c r="AHY1092" s="1"/>
      <c r="AHZ1092" s="1"/>
      <c r="AIA1092" s="1"/>
      <c r="AIB1092" s="1"/>
      <c r="AIC1092" s="1"/>
      <c r="AID1092" s="1"/>
      <c r="AIE1092" s="1"/>
      <c r="AIF1092" s="1"/>
      <c r="AIG1092" s="1"/>
      <c r="AIH1092" s="1"/>
      <c r="AII1092" s="1"/>
      <c r="AIJ1092" s="1"/>
      <c r="AIK1092" s="1"/>
      <c r="AIL1092" s="1"/>
      <c r="AIM1092" s="1"/>
      <c r="AIN1092" s="1"/>
      <c r="AIO1092" s="1"/>
      <c r="AIP1092" s="1"/>
      <c r="AIQ1092" s="1"/>
      <c r="AIR1092" s="1"/>
      <c r="AIS1092" s="1"/>
      <c r="AIT1092" s="1"/>
      <c r="AIU1092" s="1"/>
    </row>
    <row r="1093" spans="1:931" s="5" customFormat="1" ht="37.5" x14ac:dyDescent="0.3">
      <c r="A1093" s="24">
        <f t="shared" si="229"/>
        <v>15</v>
      </c>
      <c r="B1093" s="111"/>
      <c r="C1093" s="47"/>
      <c r="D1093" s="111"/>
      <c r="E1093" s="111"/>
      <c r="F1093" s="112" t="s">
        <v>195</v>
      </c>
      <c r="G1093" s="111" t="s">
        <v>41</v>
      </c>
      <c r="H1093" s="111"/>
      <c r="I1093" s="113"/>
      <c r="J1093" s="113"/>
      <c r="K1093" s="40" t="s">
        <v>154</v>
      </c>
      <c r="L1093" s="115">
        <f>I1092*Q1093</f>
        <v>1028881.2135999999</v>
      </c>
      <c r="M1093" s="146"/>
      <c r="N1093" s="115">
        <f>I1092*R1093</f>
        <v>66968.520999999993</v>
      </c>
      <c r="O1093" s="115">
        <f t="shared" si="227"/>
        <v>1095849.7345999999</v>
      </c>
      <c r="P1093" s="146"/>
      <c r="Q1093" s="115">
        <v>1547.12</v>
      </c>
      <c r="R1093" s="34">
        <v>100.7</v>
      </c>
      <c r="S1093" s="112" t="s">
        <v>183</v>
      </c>
      <c r="T1093" s="112" t="s">
        <v>429</v>
      </c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  <c r="XX1093" s="1"/>
      <c r="XY1093" s="1"/>
      <c r="XZ1093" s="1"/>
      <c r="YA1093" s="1"/>
      <c r="YB1093" s="1"/>
      <c r="YC1093" s="1"/>
      <c r="YD1093" s="1"/>
      <c r="YE1093" s="1"/>
      <c r="YF1093" s="1"/>
      <c r="YG1093" s="1"/>
      <c r="YH1093" s="1"/>
      <c r="YI1093" s="1"/>
      <c r="YJ1093" s="1"/>
      <c r="YK1093" s="1"/>
      <c r="YL1093" s="1"/>
      <c r="YM1093" s="1"/>
      <c r="YN1093" s="1"/>
      <c r="YO1093" s="1"/>
      <c r="YP1093" s="1"/>
      <c r="YQ1093" s="1"/>
      <c r="YR1093" s="1"/>
      <c r="YS1093" s="1"/>
      <c r="YT1093" s="1"/>
      <c r="YU1093" s="1"/>
      <c r="YV1093" s="1"/>
      <c r="YW1093" s="1"/>
      <c r="YX1093" s="1"/>
      <c r="YY1093" s="1"/>
      <c r="YZ1093" s="1"/>
      <c r="ZA1093" s="1"/>
      <c r="ZB1093" s="1"/>
      <c r="ZC1093" s="1"/>
      <c r="ZD1093" s="1"/>
      <c r="ZE1093" s="1"/>
      <c r="ZF1093" s="1"/>
      <c r="ZG1093" s="1"/>
      <c r="ZH1093" s="1"/>
      <c r="ZI1093" s="1"/>
      <c r="ZJ1093" s="1"/>
      <c r="ZK1093" s="1"/>
      <c r="ZL1093" s="1"/>
      <c r="ZM1093" s="1"/>
      <c r="ZN1093" s="1"/>
      <c r="ZO1093" s="1"/>
      <c r="ZP1093" s="1"/>
      <c r="ZQ1093" s="1"/>
      <c r="ZR1093" s="1"/>
      <c r="ZS1093" s="1"/>
      <c r="ZT1093" s="1"/>
      <c r="ZU1093" s="1"/>
      <c r="ZV1093" s="1"/>
      <c r="ZW1093" s="1"/>
      <c r="ZX1093" s="1"/>
      <c r="ZY1093" s="1"/>
      <c r="ZZ1093" s="1"/>
      <c r="AAA1093" s="1"/>
      <c r="AAB1093" s="1"/>
      <c r="AAC1093" s="1"/>
      <c r="AAD1093" s="1"/>
      <c r="AAE1093" s="1"/>
      <c r="AAF1093" s="1"/>
      <c r="AAG1093" s="1"/>
      <c r="AAH1093" s="1"/>
      <c r="AAI1093" s="1"/>
      <c r="AAJ1093" s="1"/>
      <c r="AAK1093" s="1"/>
      <c r="AAL1093" s="1"/>
      <c r="AAM1093" s="1"/>
      <c r="AAN1093" s="1"/>
      <c r="AAO1093" s="1"/>
      <c r="AAP1093" s="1"/>
      <c r="AAQ1093" s="1"/>
      <c r="AAR1093" s="1"/>
      <c r="AAS1093" s="1"/>
      <c r="AAT1093" s="1"/>
      <c r="AAU1093" s="1"/>
      <c r="AAV1093" s="1"/>
      <c r="AAW1093" s="1"/>
      <c r="AAX1093" s="1"/>
      <c r="AAY1093" s="1"/>
      <c r="AAZ1093" s="1"/>
      <c r="ABA1093" s="1"/>
      <c r="ABB1093" s="1"/>
      <c r="ABC1093" s="1"/>
      <c r="ABD1093" s="1"/>
      <c r="ABE1093" s="1"/>
      <c r="ABF1093" s="1"/>
      <c r="ABG1093" s="1"/>
      <c r="ABH1093" s="1"/>
      <c r="ABI1093" s="1"/>
      <c r="ABJ1093" s="1"/>
      <c r="ABK1093" s="1"/>
      <c r="ABL1093" s="1"/>
      <c r="ABM1093" s="1"/>
      <c r="ABN1093" s="1"/>
      <c r="ABO1093" s="1"/>
      <c r="ABP1093" s="1"/>
      <c r="ABQ1093" s="1"/>
      <c r="ABR1093" s="1"/>
      <c r="ABS1093" s="1"/>
      <c r="ABT1093" s="1"/>
      <c r="ABU1093" s="1"/>
      <c r="ABV1093" s="1"/>
      <c r="ABW1093" s="1"/>
      <c r="ABX1093" s="1"/>
      <c r="ABY1093" s="1"/>
      <c r="ABZ1093" s="1"/>
      <c r="ACA1093" s="1"/>
      <c r="ACB1093" s="1"/>
      <c r="ACC1093" s="1"/>
      <c r="ACD1093" s="1"/>
      <c r="ACE1093" s="1"/>
      <c r="ACF1093" s="1"/>
      <c r="ACG1093" s="1"/>
      <c r="ACH1093" s="1"/>
      <c r="ACI1093" s="1"/>
      <c r="ACJ1093" s="1"/>
      <c r="ACK1093" s="1"/>
      <c r="ACL1093" s="1"/>
      <c r="ACM1093" s="1"/>
      <c r="ACN1093" s="1"/>
      <c r="ACO1093" s="1"/>
      <c r="ACP1093" s="1"/>
      <c r="ACQ1093" s="1"/>
      <c r="ACR1093" s="1"/>
      <c r="ACS1093" s="1"/>
      <c r="ACT1093" s="1"/>
      <c r="ACU1093" s="1"/>
      <c r="ACV1093" s="1"/>
      <c r="ACW1093" s="1"/>
      <c r="ACX1093" s="1"/>
      <c r="ACY1093" s="1"/>
      <c r="ACZ1093" s="1"/>
      <c r="ADA1093" s="1"/>
      <c r="ADB1093" s="1"/>
      <c r="ADC1093" s="1"/>
      <c r="ADD1093" s="1"/>
      <c r="ADE1093" s="1"/>
      <c r="ADF1093" s="1"/>
      <c r="ADG1093" s="1"/>
      <c r="ADH1093" s="1"/>
      <c r="ADI1093" s="1"/>
      <c r="ADJ1093" s="1"/>
      <c r="ADK1093" s="1"/>
      <c r="ADL1093" s="1"/>
      <c r="ADM1093" s="1"/>
      <c r="ADN1093" s="1"/>
      <c r="ADO1093" s="1"/>
      <c r="ADP1093" s="1"/>
      <c r="ADQ1093" s="1"/>
      <c r="ADR1093" s="1"/>
      <c r="ADS1093" s="1"/>
      <c r="ADT1093" s="1"/>
      <c r="ADU1093" s="1"/>
      <c r="ADV1093" s="1"/>
      <c r="ADW1093" s="1"/>
      <c r="ADX1093" s="1"/>
      <c r="ADY1093" s="1"/>
      <c r="ADZ1093" s="1"/>
      <c r="AEA1093" s="1"/>
      <c r="AEB1093" s="1"/>
      <c r="AEC1093" s="1"/>
      <c r="AED1093" s="1"/>
      <c r="AEE1093" s="1"/>
      <c r="AEF1093" s="1"/>
      <c r="AEG1093" s="1"/>
      <c r="AEH1093" s="1"/>
      <c r="AEI1093" s="1"/>
      <c r="AEJ1093" s="1"/>
      <c r="AEK1093" s="1"/>
      <c r="AEL1093" s="1"/>
      <c r="AEM1093" s="1"/>
      <c r="AEN1093" s="1"/>
      <c r="AEO1093" s="1"/>
      <c r="AEP1093" s="1"/>
      <c r="AEQ1093" s="1"/>
      <c r="AER1093" s="1"/>
      <c r="AES1093" s="1"/>
      <c r="AET1093" s="1"/>
      <c r="AEU1093" s="1"/>
      <c r="AEV1093" s="1"/>
      <c r="AEW1093" s="1"/>
      <c r="AEX1093" s="1"/>
      <c r="AEY1093" s="1"/>
      <c r="AEZ1093" s="1"/>
      <c r="AFA1093" s="1"/>
      <c r="AFB1093" s="1"/>
      <c r="AFC1093" s="1"/>
      <c r="AFD1093" s="1"/>
      <c r="AFE1093" s="1"/>
      <c r="AFF1093" s="1"/>
      <c r="AFG1093" s="1"/>
      <c r="AFH1093" s="1"/>
      <c r="AFI1093" s="1"/>
      <c r="AFJ1093" s="1"/>
      <c r="AFK1093" s="1"/>
      <c r="AFL1093" s="1"/>
      <c r="AFM1093" s="1"/>
      <c r="AFN1093" s="1"/>
      <c r="AFO1093" s="1"/>
      <c r="AFP1093" s="1"/>
      <c r="AFQ1093" s="1"/>
      <c r="AFR1093" s="1"/>
      <c r="AFS1093" s="1"/>
      <c r="AFT1093" s="1"/>
      <c r="AFU1093" s="1"/>
      <c r="AFV1093" s="1"/>
      <c r="AFW1093" s="1"/>
      <c r="AFX1093" s="1"/>
      <c r="AFY1093" s="1"/>
      <c r="AFZ1093" s="1"/>
      <c r="AGA1093" s="1"/>
      <c r="AGB1093" s="1"/>
      <c r="AGC1093" s="1"/>
      <c r="AGD1093" s="1"/>
      <c r="AGE1093" s="1"/>
      <c r="AGF1093" s="1"/>
      <c r="AGG1093" s="1"/>
      <c r="AGH1093" s="1"/>
      <c r="AGI1093" s="1"/>
      <c r="AGJ1093" s="1"/>
      <c r="AGK1093" s="1"/>
      <c r="AGL1093" s="1"/>
      <c r="AGM1093" s="1"/>
      <c r="AGN1093" s="1"/>
      <c r="AGO1093" s="1"/>
      <c r="AGP1093" s="1"/>
      <c r="AGQ1093" s="1"/>
      <c r="AGR1093" s="1"/>
      <c r="AGS1093" s="1"/>
      <c r="AGT1093" s="1"/>
      <c r="AGU1093" s="1"/>
      <c r="AGV1093" s="1"/>
      <c r="AGW1093" s="1"/>
      <c r="AGX1093" s="1"/>
      <c r="AGY1093" s="1"/>
      <c r="AGZ1093" s="1"/>
      <c r="AHA1093" s="1"/>
      <c r="AHB1093" s="1"/>
      <c r="AHC1093" s="1"/>
      <c r="AHD1093" s="1"/>
      <c r="AHE1093" s="1"/>
      <c r="AHF1093" s="1"/>
      <c r="AHG1093" s="1"/>
      <c r="AHH1093" s="1"/>
      <c r="AHI1093" s="1"/>
      <c r="AHJ1093" s="1"/>
      <c r="AHK1093" s="1"/>
      <c r="AHL1093" s="1"/>
      <c r="AHM1093" s="1"/>
      <c r="AHN1093" s="1"/>
      <c r="AHO1093" s="1"/>
      <c r="AHP1093" s="1"/>
      <c r="AHQ1093" s="1"/>
      <c r="AHR1093" s="1"/>
      <c r="AHS1093" s="1"/>
      <c r="AHT1093" s="1"/>
      <c r="AHU1093" s="1"/>
      <c r="AHV1093" s="1"/>
      <c r="AHW1093" s="1"/>
      <c r="AHX1093" s="1"/>
      <c r="AHY1093" s="1"/>
      <c r="AHZ1093" s="1"/>
      <c r="AIA1093" s="1"/>
      <c r="AIB1093" s="1"/>
      <c r="AIC1093" s="1"/>
      <c r="AID1093" s="1"/>
      <c r="AIE1093" s="1"/>
      <c r="AIF1093" s="1"/>
      <c r="AIG1093" s="1"/>
      <c r="AIH1093" s="1"/>
      <c r="AII1093" s="1"/>
      <c r="AIJ1093" s="1"/>
      <c r="AIK1093" s="1"/>
      <c r="AIL1093" s="1"/>
      <c r="AIM1093" s="1"/>
      <c r="AIN1093" s="1"/>
      <c r="AIO1093" s="1"/>
      <c r="AIP1093" s="1"/>
      <c r="AIQ1093" s="1"/>
      <c r="AIR1093" s="1"/>
      <c r="AIS1093" s="1"/>
      <c r="AIT1093" s="1"/>
      <c r="AIU1093" s="1"/>
    </row>
    <row r="1094" spans="1:931" s="5" customFormat="1" ht="37.5" x14ac:dyDescent="0.3">
      <c r="A1094" s="24">
        <f t="shared" si="229"/>
        <v>16</v>
      </c>
      <c r="B1094" s="111">
        <v>5</v>
      </c>
      <c r="C1094" s="47" t="s">
        <v>73</v>
      </c>
      <c r="D1094" s="111">
        <v>1965</v>
      </c>
      <c r="E1094" s="111" t="s">
        <v>24</v>
      </c>
      <c r="F1094" s="112" t="s">
        <v>535</v>
      </c>
      <c r="G1094" s="111" t="s">
        <v>41</v>
      </c>
      <c r="H1094" s="111">
        <v>2</v>
      </c>
      <c r="I1094" s="113">
        <v>693.32</v>
      </c>
      <c r="J1094" s="113">
        <v>359</v>
      </c>
      <c r="K1094" s="40" t="s">
        <v>154</v>
      </c>
      <c r="L1094" s="115">
        <f>I1094*Q1094</f>
        <v>775131.76</v>
      </c>
      <c r="M1094" s="145">
        <f>L1094+L1095</f>
        <v>1257183.2896</v>
      </c>
      <c r="N1094" s="115">
        <f>I1094*R1094</f>
        <v>30436.748</v>
      </c>
      <c r="O1094" s="115">
        <f t="shared" si="227"/>
        <v>805568.50800000003</v>
      </c>
      <c r="P1094" s="145">
        <f>O1094+O1095</f>
        <v>1310617.4620000001</v>
      </c>
      <c r="Q1094" s="115">
        <v>1118</v>
      </c>
      <c r="R1094" s="34">
        <v>43.9</v>
      </c>
      <c r="S1094" s="112" t="s">
        <v>183</v>
      </c>
      <c r="T1094" s="112" t="s">
        <v>429</v>
      </c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  <c r="XX1094" s="1"/>
      <c r="XY1094" s="1"/>
      <c r="XZ1094" s="1"/>
      <c r="YA1094" s="1"/>
      <c r="YB1094" s="1"/>
      <c r="YC1094" s="1"/>
      <c r="YD1094" s="1"/>
      <c r="YE1094" s="1"/>
      <c r="YF1094" s="1"/>
      <c r="YG1094" s="1"/>
      <c r="YH1094" s="1"/>
      <c r="YI1094" s="1"/>
      <c r="YJ1094" s="1"/>
      <c r="YK1094" s="1"/>
      <c r="YL1094" s="1"/>
      <c r="YM1094" s="1"/>
      <c r="YN1094" s="1"/>
      <c r="YO1094" s="1"/>
      <c r="YP1094" s="1"/>
      <c r="YQ1094" s="1"/>
      <c r="YR1094" s="1"/>
      <c r="YS1094" s="1"/>
      <c r="YT1094" s="1"/>
      <c r="YU1094" s="1"/>
      <c r="YV1094" s="1"/>
      <c r="YW1094" s="1"/>
      <c r="YX1094" s="1"/>
      <c r="YY1094" s="1"/>
      <c r="YZ1094" s="1"/>
      <c r="ZA1094" s="1"/>
      <c r="ZB1094" s="1"/>
      <c r="ZC1094" s="1"/>
      <c r="ZD1094" s="1"/>
      <c r="ZE1094" s="1"/>
      <c r="ZF1094" s="1"/>
      <c r="ZG1094" s="1"/>
      <c r="ZH1094" s="1"/>
      <c r="ZI1094" s="1"/>
      <c r="ZJ1094" s="1"/>
      <c r="ZK1094" s="1"/>
      <c r="ZL1094" s="1"/>
      <c r="ZM1094" s="1"/>
      <c r="ZN1094" s="1"/>
      <c r="ZO1094" s="1"/>
      <c r="ZP1094" s="1"/>
      <c r="ZQ1094" s="1"/>
      <c r="ZR1094" s="1"/>
      <c r="ZS1094" s="1"/>
      <c r="ZT1094" s="1"/>
      <c r="ZU1094" s="1"/>
      <c r="ZV1094" s="1"/>
      <c r="ZW1094" s="1"/>
      <c r="ZX1094" s="1"/>
      <c r="ZY1094" s="1"/>
      <c r="ZZ1094" s="1"/>
      <c r="AAA1094" s="1"/>
      <c r="AAB1094" s="1"/>
      <c r="AAC1094" s="1"/>
      <c r="AAD1094" s="1"/>
      <c r="AAE1094" s="1"/>
      <c r="AAF1094" s="1"/>
      <c r="AAG1094" s="1"/>
      <c r="AAH1094" s="1"/>
      <c r="AAI1094" s="1"/>
      <c r="AAJ1094" s="1"/>
      <c r="AAK1094" s="1"/>
      <c r="AAL1094" s="1"/>
      <c r="AAM1094" s="1"/>
      <c r="AAN1094" s="1"/>
      <c r="AAO1094" s="1"/>
      <c r="AAP1094" s="1"/>
      <c r="AAQ1094" s="1"/>
      <c r="AAR1094" s="1"/>
      <c r="AAS1094" s="1"/>
      <c r="AAT1094" s="1"/>
      <c r="AAU1094" s="1"/>
      <c r="AAV1094" s="1"/>
      <c r="AAW1094" s="1"/>
      <c r="AAX1094" s="1"/>
      <c r="AAY1094" s="1"/>
      <c r="AAZ1094" s="1"/>
      <c r="ABA1094" s="1"/>
      <c r="ABB1094" s="1"/>
      <c r="ABC1094" s="1"/>
      <c r="ABD1094" s="1"/>
      <c r="ABE1094" s="1"/>
      <c r="ABF1094" s="1"/>
      <c r="ABG1094" s="1"/>
      <c r="ABH1094" s="1"/>
      <c r="ABI1094" s="1"/>
      <c r="ABJ1094" s="1"/>
      <c r="ABK1094" s="1"/>
      <c r="ABL1094" s="1"/>
      <c r="ABM1094" s="1"/>
      <c r="ABN1094" s="1"/>
      <c r="ABO1094" s="1"/>
      <c r="ABP1094" s="1"/>
      <c r="ABQ1094" s="1"/>
      <c r="ABR1094" s="1"/>
      <c r="ABS1094" s="1"/>
      <c r="ABT1094" s="1"/>
      <c r="ABU1094" s="1"/>
      <c r="ABV1094" s="1"/>
      <c r="ABW1094" s="1"/>
      <c r="ABX1094" s="1"/>
      <c r="ABY1094" s="1"/>
      <c r="ABZ1094" s="1"/>
      <c r="ACA1094" s="1"/>
      <c r="ACB1094" s="1"/>
      <c r="ACC1094" s="1"/>
      <c r="ACD1094" s="1"/>
      <c r="ACE1094" s="1"/>
      <c r="ACF1094" s="1"/>
      <c r="ACG1094" s="1"/>
      <c r="ACH1094" s="1"/>
      <c r="ACI1094" s="1"/>
      <c r="ACJ1094" s="1"/>
      <c r="ACK1094" s="1"/>
      <c r="ACL1094" s="1"/>
      <c r="ACM1094" s="1"/>
      <c r="ACN1094" s="1"/>
      <c r="ACO1094" s="1"/>
      <c r="ACP1094" s="1"/>
      <c r="ACQ1094" s="1"/>
      <c r="ACR1094" s="1"/>
      <c r="ACS1094" s="1"/>
      <c r="ACT1094" s="1"/>
      <c r="ACU1094" s="1"/>
      <c r="ACV1094" s="1"/>
      <c r="ACW1094" s="1"/>
      <c r="ACX1094" s="1"/>
      <c r="ACY1094" s="1"/>
      <c r="ACZ1094" s="1"/>
      <c r="ADA1094" s="1"/>
      <c r="ADB1094" s="1"/>
      <c r="ADC1094" s="1"/>
      <c r="ADD1094" s="1"/>
      <c r="ADE1094" s="1"/>
      <c r="ADF1094" s="1"/>
      <c r="ADG1094" s="1"/>
      <c r="ADH1094" s="1"/>
      <c r="ADI1094" s="1"/>
      <c r="ADJ1094" s="1"/>
      <c r="ADK1094" s="1"/>
      <c r="ADL1094" s="1"/>
      <c r="ADM1094" s="1"/>
      <c r="ADN1094" s="1"/>
      <c r="ADO1094" s="1"/>
      <c r="ADP1094" s="1"/>
      <c r="ADQ1094" s="1"/>
      <c r="ADR1094" s="1"/>
      <c r="ADS1094" s="1"/>
      <c r="ADT1094" s="1"/>
      <c r="ADU1094" s="1"/>
      <c r="ADV1094" s="1"/>
      <c r="ADW1094" s="1"/>
      <c r="ADX1094" s="1"/>
      <c r="ADY1094" s="1"/>
      <c r="ADZ1094" s="1"/>
      <c r="AEA1094" s="1"/>
      <c r="AEB1094" s="1"/>
      <c r="AEC1094" s="1"/>
      <c r="AED1094" s="1"/>
      <c r="AEE1094" s="1"/>
      <c r="AEF1094" s="1"/>
      <c r="AEG1094" s="1"/>
      <c r="AEH1094" s="1"/>
      <c r="AEI1094" s="1"/>
      <c r="AEJ1094" s="1"/>
      <c r="AEK1094" s="1"/>
      <c r="AEL1094" s="1"/>
      <c r="AEM1094" s="1"/>
      <c r="AEN1094" s="1"/>
      <c r="AEO1094" s="1"/>
      <c r="AEP1094" s="1"/>
      <c r="AEQ1094" s="1"/>
      <c r="AER1094" s="1"/>
      <c r="AES1094" s="1"/>
      <c r="AET1094" s="1"/>
      <c r="AEU1094" s="1"/>
      <c r="AEV1094" s="1"/>
      <c r="AEW1094" s="1"/>
      <c r="AEX1094" s="1"/>
      <c r="AEY1094" s="1"/>
      <c r="AEZ1094" s="1"/>
      <c r="AFA1094" s="1"/>
      <c r="AFB1094" s="1"/>
      <c r="AFC1094" s="1"/>
      <c r="AFD1094" s="1"/>
      <c r="AFE1094" s="1"/>
      <c r="AFF1094" s="1"/>
      <c r="AFG1094" s="1"/>
      <c r="AFH1094" s="1"/>
      <c r="AFI1094" s="1"/>
      <c r="AFJ1094" s="1"/>
      <c r="AFK1094" s="1"/>
      <c r="AFL1094" s="1"/>
      <c r="AFM1094" s="1"/>
      <c r="AFN1094" s="1"/>
      <c r="AFO1094" s="1"/>
      <c r="AFP1094" s="1"/>
      <c r="AFQ1094" s="1"/>
      <c r="AFR1094" s="1"/>
      <c r="AFS1094" s="1"/>
      <c r="AFT1094" s="1"/>
      <c r="AFU1094" s="1"/>
      <c r="AFV1094" s="1"/>
      <c r="AFW1094" s="1"/>
      <c r="AFX1094" s="1"/>
      <c r="AFY1094" s="1"/>
      <c r="AFZ1094" s="1"/>
      <c r="AGA1094" s="1"/>
      <c r="AGB1094" s="1"/>
      <c r="AGC1094" s="1"/>
      <c r="AGD1094" s="1"/>
      <c r="AGE1094" s="1"/>
      <c r="AGF1094" s="1"/>
      <c r="AGG1094" s="1"/>
      <c r="AGH1094" s="1"/>
      <c r="AGI1094" s="1"/>
      <c r="AGJ1094" s="1"/>
      <c r="AGK1094" s="1"/>
      <c r="AGL1094" s="1"/>
      <c r="AGM1094" s="1"/>
      <c r="AGN1094" s="1"/>
      <c r="AGO1094" s="1"/>
      <c r="AGP1094" s="1"/>
      <c r="AGQ1094" s="1"/>
      <c r="AGR1094" s="1"/>
      <c r="AGS1094" s="1"/>
      <c r="AGT1094" s="1"/>
      <c r="AGU1094" s="1"/>
      <c r="AGV1094" s="1"/>
      <c r="AGW1094" s="1"/>
      <c r="AGX1094" s="1"/>
      <c r="AGY1094" s="1"/>
      <c r="AGZ1094" s="1"/>
      <c r="AHA1094" s="1"/>
      <c r="AHB1094" s="1"/>
      <c r="AHC1094" s="1"/>
      <c r="AHD1094" s="1"/>
      <c r="AHE1094" s="1"/>
      <c r="AHF1094" s="1"/>
      <c r="AHG1094" s="1"/>
      <c r="AHH1094" s="1"/>
      <c r="AHI1094" s="1"/>
      <c r="AHJ1094" s="1"/>
      <c r="AHK1094" s="1"/>
      <c r="AHL1094" s="1"/>
      <c r="AHM1094" s="1"/>
      <c r="AHN1094" s="1"/>
      <c r="AHO1094" s="1"/>
      <c r="AHP1094" s="1"/>
      <c r="AHQ1094" s="1"/>
      <c r="AHR1094" s="1"/>
      <c r="AHS1094" s="1"/>
      <c r="AHT1094" s="1"/>
      <c r="AHU1094" s="1"/>
      <c r="AHV1094" s="1"/>
      <c r="AHW1094" s="1"/>
      <c r="AHX1094" s="1"/>
      <c r="AHY1094" s="1"/>
      <c r="AHZ1094" s="1"/>
      <c r="AIA1094" s="1"/>
      <c r="AIB1094" s="1"/>
      <c r="AIC1094" s="1"/>
      <c r="AID1094" s="1"/>
      <c r="AIE1094" s="1"/>
      <c r="AIF1094" s="1"/>
      <c r="AIG1094" s="1"/>
      <c r="AIH1094" s="1"/>
      <c r="AII1094" s="1"/>
      <c r="AIJ1094" s="1"/>
      <c r="AIK1094" s="1"/>
      <c r="AIL1094" s="1"/>
      <c r="AIM1094" s="1"/>
      <c r="AIN1094" s="1"/>
      <c r="AIO1094" s="1"/>
      <c r="AIP1094" s="1"/>
      <c r="AIQ1094" s="1"/>
      <c r="AIR1094" s="1"/>
      <c r="AIS1094" s="1"/>
      <c r="AIT1094" s="1"/>
      <c r="AIU1094" s="1"/>
    </row>
    <row r="1095" spans="1:931" s="5" customFormat="1" ht="37.5" x14ac:dyDescent="0.3">
      <c r="A1095" s="24">
        <f t="shared" si="229"/>
        <v>17</v>
      </c>
      <c r="B1095" s="111"/>
      <c r="C1095" s="47"/>
      <c r="D1095" s="111"/>
      <c r="E1095" s="111"/>
      <c r="F1095" s="112" t="s">
        <v>535</v>
      </c>
      <c r="G1095" s="111" t="s">
        <v>41</v>
      </c>
      <c r="H1095" s="111"/>
      <c r="I1095" s="113"/>
      <c r="J1095" s="113"/>
      <c r="K1095" s="40" t="s">
        <v>63</v>
      </c>
      <c r="L1095" s="115">
        <f>I1094*Q1095</f>
        <v>482051.52960000001</v>
      </c>
      <c r="M1095" s="146"/>
      <c r="N1095" s="115">
        <f>I1094*R1095</f>
        <v>22997.424400000004</v>
      </c>
      <c r="O1095" s="115">
        <f t="shared" si="227"/>
        <v>505048.95400000003</v>
      </c>
      <c r="P1095" s="146"/>
      <c r="Q1095" s="115">
        <v>695.28</v>
      </c>
      <c r="R1095" s="34">
        <v>33.17</v>
      </c>
      <c r="S1095" s="112" t="s">
        <v>183</v>
      </c>
      <c r="T1095" s="112" t="s">
        <v>429</v>
      </c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  <c r="XX1095" s="1"/>
      <c r="XY1095" s="1"/>
      <c r="XZ1095" s="1"/>
      <c r="YA1095" s="1"/>
      <c r="YB1095" s="1"/>
      <c r="YC1095" s="1"/>
      <c r="YD1095" s="1"/>
      <c r="YE1095" s="1"/>
      <c r="YF1095" s="1"/>
      <c r="YG1095" s="1"/>
      <c r="YH1095" s="1"/>
      <c r="YI1095" s="1"/>
      <c r="YJ1095" s="1"/>
      <c r="YK1095" s="1"/>
      <c r="YL1095" s="1"/>
      <c r="YM1095" s="1"/>
      <c r="YN1095" s="1"/>
      <c r="YO1095" s="1"/>
      <c r="YP1095" s="1"/>
      <c r="YQ1095" s="1"/>
      <c r="YR1095" s="1"/>
      <c r="YS1095" s="1"/>
      <c r="YT1095" s="1"/>
      <c r="YU1095" s="1"/>
      <c r="YV1095" s="1"/>
      <c r="YW1095" s="1"/>
      <c r="YX1095" s="1"/>
      <c r="YY1095" s="1"/>
      <c r="YZ1095" s="1"/>
      <c r="ZA1095" s="1"/>
      <c r="ZB1095" s="1"/>
      <c r="ZC1095" s="1"/>
      <c r="ZD1095" s="1"/>
      <c r="ZE1095" s="1"/>
      <c r="ZF1095" s="1"/>
      <c r="ZG1095" s="1"/>
      <c r="ZH1095" s="1"/>
      <c r="ZI1095" s="1"/>
      <c r="ZJ1095" s="1"/>
      <c r="ZK1095" s="1"/>
      <c r="ZL1095" s="1"/>
      <c r="ZM1095" s="1"/>
      <c r="ZN1095" s="1"/>
      <c r="ZO1095" s="1"/>
      <c r="ZP1095" s="1"/>
      <c r="ZQ1095" s="1"/>
      <c r="ZR1095" s="1"/>
      <c r="ZS1095" s="1"/>
      <c r="ZT1095" s="1"/>
      <c r="ZU1095" s="1"/>
      <c r="ZV1095" s="1"/>
      <c r="ZW1095" s="1"/>
      <c r="ZX1095" s="1"/>
      <c r="ZY1095" s="1"/>
      <c r="ZZ1095" s="1"/>
      <c r="AAA1095" s="1"/>
      <c r="AAB1095" s="1"/>
      <c r="AAC1095" s="1"/>
      <c r="AAD1095" s="1"/>
      <c r="AAE1095" s="1"/>
      <c r="AAF1095" s="1"/>
      <c r="AAG1095" s="1"/>
      <c r="AAH1095" s="1"/>
      <c r="AAI1095" s="1"/>
      <c r="AAJ1095" s="1"/>
      <c r="AAK1095" s="1"/>
      <c r="AAL1095" s="1"/>
      <c r="AAM1095" s="1"/>
      <c r="AAN1095" s="1"/>
      <c r="AAO1095" s="1"/>
      <c r="AAP1095" s="1"/>
      <c r="AAQ1095" s="1"/>
      <c r="AAR1095" s="1"/>
      <c r="AAS1095" s="1"/>
      <c r="AAT1095" s="1"/>
      <c r="AAU1095" s="1"/>
      <c r="AAV1095" s="1"/>
      <c r="AAW1095" s="1"/>
      <c r="AAX1095" s="1"/>
      <c r="AAY1095" s="1"/>
      <c r="AAZ1095" s="1"/>
      <c r="ABA1095" s="1"/>
      <c r="ABB1095" s="1"/>
      <c r="ABC1095" s="1"/>
      <c r="ABD1095" s="1"/>
      <c r="ABE1095" s="1"/>
      <c r="ABF1095" s="1"/>
      <c r="ABG1095" s="1"/>
      <c r="ABH1095" s="1"/>
      <c r="ABI1095" s="1"/>
      <c r="ABJ1095" s="1"/>
      <c r="ABK1095" s="1"/>
      <c r="ABL1095" s="1"/>
      <c r="ABM1095" s="1"/>
      <c r="ABN1095" s="1"/>
      <c r="ABO1095" s="1"/>
      <c r="ABP1095" s="1"/>
      <c r="ABQ1095" s="1"/>
      <c r="ABR1095" s="1"/>
      <c r="ABS1095" s="1"/>
      <c r="ABT1095" s="1"/>
      <c r="ABU1095" s="1"/>
      <c r="ABV1095" s="1"/>
      <c r="ABW1095" s="1"/>
      <c r="ABX1095" s="1"/>
      <c r="ABY1095" s="1"/>
      <c r="ABZ1095" s="1"/>
      <c r="ACA1095" s="1"/>
      <c r="ACB1095" s="1"/>
      <c r="ACC1095" s="1"/>
      <c r="ACD1095" s="1"/>
      <c r="ACE1095" s="1"/>
      <c r="ACF1095" s="1"/>
      <c r="ACG1095" s="1"/>
      <c r="ACH1095" s="1"/>
      <c r="ACI1095" s="1"/>
      <c r="ACJ1095" s="1"/>
      <c r="ACK1095" s="1"/>
      <c r="ACL1095" s="1"/>
      <c r="ACM1095" s="1"/>
      <c r="ACN1095" s="1"/>
      <c r="ACO1095" s="1"/>
      <c r="ACP1095" s="1"/>
      <c r="ACQ1095" s="1"/>
      <c r="ACR1095" s="1"/>
      <c r="ACS1095" s="1"/>
      <c r="ACT1095" s="1"/>
      <c r="ACU1095" s="1"/>
      <c r="ACV1095" s="1"/>
      <c r="ACW1095" s="1"/>
      <c r="ACX1095" s="1"/>
      <c r="ACY1095" s="1"/>
      <c r="ACZ1095" s="1"/>
      <c r="ADA1095" s="1"/>
      <c r="ADB1095" s="1"/>
      <c r="ADC1095" s="1"/>
      <c r="ADD1095" s="1"/>
      <c r="ADE1095" s="1"/>
      <c r="ADF1095" s="1"/>
      <c r="ADG1095" s="1"/>
      <c r="ADH1095" s="1"/>
      <c r="ADI1095" s="1"/>
      <c r="ADJ1095" s="1"/>
      <c r="ADK1095" s="1"/>
      <c r="ADL1095" s="1"/>
      <c r="ADM1095" s="1"/>
      <c r="ADN1095" s="1"/>
      <c r="ADO1095" s="1"/>
      <c r="ADP1095" s="1"/>
      <c r="ADQ1095" s="1"/>
      <c r="ADR1095" s="1"/>
      <c r="ADS1095" s="1"/>
      <c r="ADT1095" s="1"/>
      <c r="ADU1095" s="1"/>
      <c r="ADV1095" s="1"/>
      <c r="ADW1095" s="1"/>
      <c r="ADX1095" s="1"/>
      <c r="ADY1095" s="1"/>
      <c r="ADZ1095" s="1"/>
      <c r="AEA1095" s="1"/>
      <c r="AEB1095" s="1"/>
      <c r="AEC1095" s="1"/>
      <c r="AED1095" s="1"/>
      <c r="AEE1095" s="1"/>
      <c r="AEF1095" s="1"/>
      <c r="AEG1095" s="1"/>
      <c r="AEH1095" s="1"/>
      <c r="AEI1095" s="1"/>
      <c r="AEJ1095" s="1"/>
      <c r="AEK1095" s="1"/>
      <c r="AEL1095" s="1"/>
      <c r="AEM1095" s="1"/>
      <c r="AEN1095" s="1"/>
      <c r="AEO1095" s="1"/>
      <c r="AEP1095" s="1"/>
      <c r="AEQ1095" s="1"/>
      <c r="AER1095" s="1"/>
      <c r="AES1095" s="1"/>
      <c r="AET1095" s="1"/>
      <c r="AEU1095" s="1"/>
      <c r="AEV1095" s="1"/>
      <c r="AEW1095" s="1"/>
      <c r="AEX1095" s="1"/>
      <c r="AEY1095" s="1"/>
      <c r="AEZ1095" s="1"/>
      <c r="AFA1095" s="1"/>
      <c r="AFB1095" s="1"/>
      <c r="AFC1095" s="1"/>
      <c r="AFD1095" s="1"/>
      <c r="AFE1095" s="1"/>
      <c r="AFF1095" s="1"/>
      <c r="AFG1095" s="1"/>
      <c r="AFH1095" s="1"/>
      <c r="AFI1095" s="1"/>
      <c r="AFJ1095" s="1"/>
      <c r="AFK1095" s="1"/>
      <c r="AFL1095" s="1"/>
      <c r="AFM1095" s="1"/>
      <c r="AFN1095" s="1"/>
      <c r="AFO1095" s="1"/>
      <c r="AFP1095" s="1"/>
      <c r="AFQ1095" s="1"/>
      <c r="AFR1095" s="1"/>
      <c r="AFS1095" s="1"/>
      <c r="AFT1095" s="1"/>
      <c r="AFU1095" s="1"/>
      <c r="AFV1095" s="1"/>
      <c r="AFW1095" s="1"/>
      <c r="AFX1095" s="1"/>
      <c r="AFY1095" s="1"/>
      <c r="AFZ1095" s="1"/>
      <c r="AGA1095" s="1"/>
      <c r="AGB1095" s="1"/>
      <c r="AGC1095" s="1"/>
      <c r="AGD1095" s="1"/>
      <c r="AGE1095" s="1"/>
      <c r="AGF1095" s="1"/>
      <c r="AGG1095" s="1"/>
      <c r="AGH1095" s="1"/>
      <c r="AGI1095" s="1"/>
      <c r="AGJ1095" s="1"/>
      <c r="AGK1095" s="1"/>
      <c r="AGL1095" s="1"/>
      <c r="AGM1095" s="1"/>
      <c r="AGN1095" s="1"/>
      <c r="AGO1095" s="1"/>
      <c r="AGP1095" s="1"/>
      <c r="AGQ1095" s="1"/>
      <c r="AGR1095" s="1"/>
      <c r="AGS1095" s="1"/>
      <c r="AGT1095" s="1"/>
      <c r="AGU1095" s="1"/>
      <c r="AGV1095" s="1"/>
      <c r="AGW1095" s="1"/>
      <c r="AGX1095" s="1"/>
      <c r="AGY1095" s="1"/>
      <c r="AGZ1095" s="1"/>
      <c r="AHA1095" s="1"/>
      <c r="AHB1095" s="1"/>
      <c r="AHC1095" s="1"/>
      <c r="AHD1095" s="1"/>
      <c r="AHE1095" s="1"/>
      <c r="AHF1095" s="1"/>
      <c r="AHG1095" s="1"/>
      <c r="AHH1095" s="1"/>
      <c r="AHI1095" s="1"/>
      <c r="AHJ1095" s="1"/>
      <c r="AHK1095" s="1"/>
      <c r="AHL1095" s="1"/>
      <c r="AHM1095" s="1"/>
      <c r="AHN1095" s="1"/>
      <c r="AHO1095" s="1"/>
      <c r="AHP1095" s="1"/>
      <c r="AHQ1095" s="1"/>
      <c r="AHR1095" s="1"/>
      <c r="AHS1095" s="1"/>
      <c r="AHT1095" s="1"/>
      <c r="AHU1095" s="1"/>
      <c r="AHV1095" s="1"/>
      <c r="AHW1095" s="1"/>
      <c r="AHX1095" s="1"/>
      <c r="AHY1095" s="1"/>
      <c r="AHZ1095" s="1"/>
      <c r="AIA1095" s="1"/>
      <c r="AIB1095" s="1"/>
      <c r="AIC1095" s="1"/>
      <c r="AID1095" s="1"/>
      <c r="AIE1095" s="1"/>
      <c r="AIF1095" s="1"/>
      <c r="AIG1095" s="1"/>
      <c r="AIH1095" s="1"/>
      <c r="AII1095" s="1"/>
      <c r="AIJ1095" s="1"/>
      <c r="AIK1095" s="1"/>
      <c r="AIL1095" s="1"/>
      <c r="AIM1095" s="1"/>
      <c r="AIN1095" s="1"/>
      <c r="AIO1095" s="1"/>
      <c r="AIP1095" s="1"/>
      <c r="AIQ1095" s="1"/>
      <c r="AIR1095" s="1"/>
      <c r="AIS1095" s="1"/>
      <c r="AIT1095" s="1"/>
      <c r="AIU1095" s="1"/>
    </row>
    <row r="1096" spans="1:931" s="5" customFormat="1" ht="37.5" x14ac:dyDescent="0.3">
      <c r="A1096" s="24">
        <f t="shared" si="229"/>
        <v>18</v>
      </c>
      <c r="B1096" s="111">
        <v>6</v>
      </c>
      <c r="C1096" s="47" t="s">
        <v>536</v>
      </c>
      <c r="D1096" s="111">
        <v>1969</v>
      </c>
      <c r="E1096" s="111" t="s">
        <v>24</v>
      </c>
      <c r="F1096" s="112" t="s">
        <v>182</v>
      </c>
      <c r="G1096" s="111" t="s">
        <v>25</v>
      </c>
      <c r="H1096" s="111">
        <v>2</v>
      </c>
      <c r="I1096" s="113">
        <v>1126.1199999999999</v>
      </c>
      <c r="J1096" s="113">
        <v>517.21</v>
      </c>
      <c r="K1096" s="40" t="s">
        <v>35</v>
      </c>
      <c r="L1096" s="115">
        <f>I1096*Q1096</f>
        <v>506753.99999999994</v>
      </c>
      <c r="M1096" s="145">
        <f>L1096+L1097+L1098+L1099+L1100</f>
        <v>3120208.2511999998</v>
      </c>
      <c r="N1096" s="115">
        <f>I1096*R1096</f>
        <v>28580.925599999995</v>
      </c>
      <c r="O1096" s="115">
        <f t="shared" si="227"/>
        <v>535334.92559999996</v>
      </c>
      <c r="P1096" s="145">
        <f>O1096+O1097+O1098+O1099+O1100</f>
        <v>3322707.1495999997</v>
      </c>
      <c r="Q1096" s="115">
        <v>450</v>
      </c>
      <c r="R1096" s="34">
        <v>25.38</v>
      </c>
      <c r="S1096" s="112" t="s">
        <v>183</v>
      </c>
      <c r="T1096" s="112" t="s">
        <v>429</v>
      </c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  <c r="XX1096" s="1"/>
      <c r="XY1096" s="1"/>
      <c r="XZ1096" s="1"/>
      <c r="YA1096" s="1"/>
      <c r="YB1096" s="1"/>
      <c r="YC1096" s="1"/>
      <c r="YD1096" s="1"/>
      <c r="YE1096" s="1"/>
      <c r="YF1096" s="1"/>
      <c r="YG1096" s="1"/>
      <c r="YH1096" s="1"/>
      <c r="YI1096" s="1"/>
      <c r="YJ1096" s="1"/>
      <c r="YK1096" s="1"/>
      <c r="YL1096" s="1"/>
      <c r="YM1096" s="1"/>
      <c r="YN1096" s="1"/>
      <c r="YO1096" s="1"/>
      <c r="YP1096" s="1"/>
      <c r="YQ1096" s="1"/>
      <c r="YR1096" s="1"/>
      <c r="YS1096" s="1"/>
      <c r="YT1096" s="1"/>
      <c r="YU1096" s="1"/>
      <c r="YV1096" s="1"/>
      <c r="YW1096" s="1"/>
      <c r="YX1096" s="1"/>
      <c r="YY1096" s="1"/>
      <c r="YZ1096" s="1"/>
      <c r="ZA1096" s="1"/>
      <c r="ZB1096" s="1"/>
      <c r="ZC1096" s="1"/>
      <c r="ZD1096" s="1"/>
      <c r="ZE1096" s="1"/>
      <c r="ZF1096" s="1"/>
      <c r="ZG1096" s="1"/>
      <c r="ZH1096" s="1"/>
      <c r="ZI1096" s="1"/>
      <c r="ZJ1096" s="1"/>
      <c r="ZK1096" s="1"/>
      <c r="ZL1096" s="1"/>
      <c r="ZM1096" s="1"/>
      <c r="ZN1096" s="1"/>
      <c r="ZO1096" s="1"/>
      <c r="ZP1096" s="1"/>
      <c r="ZQ1096" s="1"/>
      <c r="ZR1096" s="1"/>
      <c r="ZS1096" s="1"/>
      <c r="ZT1096" s="1"/>
      <c r="ZU1096" s="1"/>
      <c r="ZV1096" s="1"/>
      <c r="ZW1096" s="1"/>
      <c r="ZX1096" s="1"/>
      <c r="ZY1096" s="1"/>
      <c r="ZZ1096" s="1"/>
      <c r="AAA1096" s="1"/>
      <c r="AAB1096" s="1"/>
      <c r="AAC1096" s="1"/>
      <c r="AAD1096" s="1"/>
      <c r="AAE1096" s="1"/>
      <c r="AAF1096" s="1"/>
      <c r="AAG1096" s="1"/>
      <c r="AAH1096" s="1"/>
      <c r="AAI1096" s="1"/>
      <c r="AAJ1096" s="1"/>
      <c r="AAK1096" s="1"/>
      <c r="AAL1096" s="1"/>
      <c r="AAM1096" s="1"/>
      <c r="AAN1096" s="1"/>
      <c r="AAO1096" s="1"/>
      <c r="AAP1096" s="1"/>
      <c r="AAQ1096" s="1"/>
      <c r="AAR1096" s="1"/>
      <c r="AAS1096" s="1"/>
      <c r="AAT1096" s="1"/>
      <c r="AAU1096" s="1"/>
      <c r="AAV1096" s="1"/>
      <c r="AAW1096" s="1"/>
      <c r="AAX1096" s="1"/>
      <c r="AAY1096" s="1"/>
      <c r="AAZ1096" s="1"/>
      <c r="ABA1096" s="1"/>
      <c r="ABB1096" s="1"/>
      <c r="ABC1096" s="1"/>
      <c r="ABD1096" s="1"/>
      <c r="ABE1096" s="1"/>
      <c r="ABF1096" s="1"/>
      <c r="ABG1096" s="1"/>
      <c r="ABH1096" s="1"/>
      <c r="ABI1096" s="1"/>
      <c r="ABJ1096" s="1"/>
      <c r="ABK1096" s="1"/>
      <c r="ABL1096" s="1"/>
      <c r="ABM1096" s="1"/>
      <c r="ABN1096" s="1"/>
      <c r="ABO1096" s="1"/>
      <c r="ABP1096" s="1"/>
      <c r="ABQ1096" s="1"/>
      <c r="ABR1096" s="1"/>
      <c r="ABS1096" s="1"/>
      <c r="ABT1096" s="1"/>
      <c r="ABU1096" s="1"/>
      <c r="ABV1096" s="1"/>
      <c r="ABW1096" s="1"/>
      <c r="ABX1096" s="1"/>
      <c r="ABY1096" s="1"/>
      <c r="ABZ1096" s="1"/>
      <c r="ACA1096" s="1"/>
      <c r="ACB1096" s="1"/>
      <c r="ACC1096" s="1"/>
      <c r="ACD1096" s="1"/>
      <c r="ACE1096" s="1"/>
      <c r="ACF1096" s="1"/>
      <c r="ACG1096" s="1"/>
      <c r="ACH1096" s="1"/>
      <c r="ACI1096" s="1"/>
      <c r="ACJ1096" s="1"/>
      <c r="ACK1096" s="1"/>
      <c r="ACL1096" s="1"/>
      <c r="ACM1096" s="1"/>
      <c r="ACN1096" s="1"/>
      <c r="ACO1096" s="1"/>
      <c r="ACP1096" s="1"/>
      <c r="ACQ1096" s="1"/>
      <c r="ACR1096" s="1"/>
      <c r="ACS1096" s="1"/>
      <c r="ACT1096" s="1"/>
      <c r="ACU1096" s="1"/>
      <c r="ACV1096" s="1"/>
      <c r="ACW1096" s="1"/>
      <c r="ACX1096" s="1"/>
      <c r="ACY1096" s="1"/>
      <c r="ACZ1096" s="1"/>
      <c r="ADA1096" s="1"/>
      <c r="ADB1096" s="1"/>
      <c r="ADC1096" s="1"/>
      <c r="ADD1096" s="1"/>
      <c r="ADE1096" s="1"/>
      <c r="ADF1096" s="1"/>
      <c r="ADG1096" s="1"/>
      <c r="ADH1096" s="1"/>
      <c r="ADI1096" s="1"/>
      <c r="ADJ1096" s="1"/>
      <c r="ADK1096" s="1"/>
      <c r="ADL1096" s="1"/>
      <c r="ADM1096" s="1"/>
      <c r="ADN1096" s="1"/>
      <c r="ADO1096" s="1"/>
      <c r="ADP1096" s="1"/>
      <c r="ADQ1096" s="1"/>
      <c r="ADR1096" s="1"/>
      <c r="ADS1096" s="1"/>
      <c r="ADT1096" s="1"/>
      <c r="ADU1096" s="1"/>
      <c r="ADV1096" s="1"/>
      <c r="ADW1096" s="1"/>
      <c r="ADX1096" s="1"/>
      <c r="ADY1096" s="1"/>
      <c r="ADZ1096" s="1"/>
      <c r="AEA1096" s="1"/>
      <c r="AEB1096" s="1"/>
      <c r="AEC1096" s="1"/>
      <c r="AED1096" s="1"/>
      <c r="AEE1096" s="1"/>
      <c r="AEF1096" s="1"/>
      <c r="AEG1096" s="1"/>
      <c r="AEH1096" s="1"/>
      <c r="AEI1096" s="1"/>
      <c r="AEJ1096" s="1"/>
      <c r="AEK1096" s="1"/>
      <c r="AEL1096" s="1"/>
      <c r="AEM1096" s="1"/>
      <c r="AEN1096" s="1"/>
      <c r="AEO1096" s="1"/>
      <c r="AEP1096" s="1"/>
      <c r="AEQ1096" s="1"/>
      <c r="AER1096" s="1"/>
      <c r="AES1096" s="1"/>
      <c r="AET1096" s="1"/>
      <c r="AEU1096" s="1"/>
      <c r="AEV1096" s="1"/>
      <c r="AEW1096" s="1"/>
      <c r="AEX1096" s="1"/>
      <c r="AEY1096" s="1"/>
      <c r="AEZ1096" s="1"/>
      <c r="AFA1096" s="1"/>
      <c r="AFB1096" s="1"/>
      <c r="AFC1096" s="1"/>
      <c r="AFD1096" s="1"/>
      <c r="AFE1096" s="1"/>
      <c r="AFF1096" s="1"/>
      <c r="AFG1096" s="1"/>
      <c r="AFH1096" s="1"/>
      <c r="AFI1096" s="1"/>
      <c r="AFJ1096" s="1"/>
      <c r="AFK1096" s="1"/>
      <c r="AFL1096" s="1"/>
      <c r="AFM1096" s="1"/>
      <c r="AFN1096" s="1"/>
      <c r="AFO1096" s="1"/>
      <c r="AFP1096" s="1"/>
      <c r="AFQ1096" s="1"/>
      <c r="AFR1096" s="1"/>
      <c r="AFS1096" s="1"/>
      <c r="AFT1096" s="1"/>
      <c r="AFU1096" s="1"/>
      <c r="AFV1096" s="1"/>
      <c r="AFW1096" s="1"/>
      <c r="AFX1096" s="1"/>
      <c r="AFY1096" s="1"/>
      <c r="AFZ1096" s="1"/>
      <c r="AGA1096" s="1"/>
      <c r="AGB1096" s="1"/>
      <c r="AGC1096" s="1"/>
      <c r="AGD1096" s="1"/>
      <c r="AGE1096" s="1"/>
      <c r="AGF1096" s="1"/>
      <c r="AGG1096" s="1"/>
      <c r="AGH1096" s="1"/>
      <c r="AGI1096" s="1"/>
      <c r="AGJ1096" s="1"/>
      <c r="AGK1096" s="1"/>
      <c r="AGL1096" s="1"/>
      <c r="AGM1096" s="1"/>
      <c r="AGN1096" s="1"/>
      <c r="AGO1096" s="1"/>
      <c r="AGP1096" s="1"/>
      <c r="AGQ1096" s="1"/>
      <c r="AGR1096" s="1"/>
      <c r="AGS1096" s="1"/>
      <c r="AGT1096" s="1"/>
      <c r="AGU1096" s="1"/>
      <c r="AGV1096" s="1"/>
      <c r="AGW1096" s="1"/>
      <c r="AGX1096" s="1"/>
      <c r="AGY1096" s="1"/>
      <c r="AGZ1096" s="1"/>
      <c r="AHA1096" s="1"/>
      <c r="AHB1096" s="1"/>
      <c r="AHC1096" s="1"/>
      <c r="AHD1096" s="1"/>
      <c r="AHE1096" s="1"/>
      <c r="AHF1096" s="1"/>
      <c r="AHG1096" s="1"/>
      <c r="AHH1096" s="1"/>
      <c r="AHI1096" s="1"/>
      <c r="AHJ1096" s="1"/>
      <c r="AHK1096" s="1"/>
      <c r="AHL1096" s="1"/>
      <c r="AHM1096" s="1"/>
      <c r="AHN1096" s="1"/>
      <c r="AHO1096" s="1"/>
      <c r="AHP1096" s="1"/>
      <c r="AHQ1096" s="1"/>
      <c r="AHR1096" s="1"/>
      <c r="AHS1096" s="1"/>
      <c r="AHT1096" s="1"/>
      <c r="AHU1096" s="1"/>
      <c r="AHV1096" s="1"/>
      <c r="AHW1096" s="1"/>
      <c r="AHX1096" s="1"/>
      <c r="AHY1096" s="1"/>
      <c r="AHZ1096" s="1"/>
      <c r="AIA1096" s="1"/>
      <c r="AIB1096" s="1"/>
      <c r="AIC1096" s="1"/>
      <c r="AID1096" s="1"/>
      <c r="AIE1096" s="1"/>
      <c r="AIF1096" s="1"/>
      <c r="AIG1096" s="1"/>
      <c r="AIH1096" s="1"/>
      <c r="AII1096" s="1"/>
      <c r="AIJ1096" s="1"/>
      <c r="AIK1096" s="1"/>
      <c r="AIL1096" s="1"/>
      <c r="AIM1096" s="1"/>
      <c r="AIN1096" s="1"/>
      <c r="AIO1096" s="1"/>
      <c r="AIP1096" s="1"/>
      <c r="AIQ1096" s="1"/>
      <c r="AIR1096" s="1"/>
      <c r="AIS1096" s="1"/>
      <c r="AIT1096" s="1"/>
      <c r="AIU1096" s="1"/>
    </row>
    <row r="1097" spans="1:931" s="5" customFormat="1" ht="37.5" x14ac:dyDescent="0.3">
      <c r="A1097" s="24">
        <f t="shared" si="229"/>
        <v>19</v>
      </c>
      <c r="B1097" s="111"/>
      <c r="C1097" s="47"/>
      <c r="D1097" s="111"/>
      <c r="E1097" s="111"/>
      <c r="F1097" s="112" t="s">
        <v>182</v>
      </c>
      <c r="G1097" s="111" t="s">
        <v>25</v>
      </c>
      <c r="H1097" s="111"/>
      <c r="I1097" s="113"/>
      <c r="J1097" s="113"/>
      <c r="K1097" s="40" t="s">
        <v>32</v>
      </c>
      <c r="L1097" s="115">
        <f>I1096*Q1097</f>
        <v>363500.27480000001</v>
      </c>
      <c r="M1097" s="155"/>
      <c r="N1097" s="115">
        <f>I1096*R1097</f>
        <v>28288.134399999999</v>
      </c>
      <c r="O1097" s="115">
        <f t="shared" si="227"/>
        <v>391788.40919999999</v>
      </c>
      <c r="P1097" s="155"/>
      <c r="Q1097" s="115">
        <v>322.79000000000002</v>
      </c>
      <c r="R1097" s="34">
        <v>25.12</v>
      </c>
      <c r="S1097" s="112" t="s">
        <v>183</v>
      </c>
      <c r="T1097" s="112" t="s">
        <v>429</v>
      </c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  <c r="XX1097" s="1"/>
      <c r="XY1097" s="1"/>
      <c r="XZ1097" s="1"/>
      <c r="YA1097" s="1"/>
      <c r="YB1097" s="1"/>
      <c r="YC1097" s="1"/>
      <c r="YD1097" s="1"/>
      <c r="YE1097" s="1"/>
      <c r="YF1097" s="1"/>
      <c r="YG1097" s="1"/>
      <c r="YH1097" s="1"/>
      <c r="YI1097" s="1"/>
      <c r="YJ1097" s="1"/>
      <c r="YK1097" s="1"/>
      <c r="YL1097" s="1"/>
      <c r="YM1097" s="1"/>
      <c r="YN1097" s="1"/>
      <c r="YO1097" s="1"/>
      <c r="YP1097" s="1"/>
      <c r="YQ1097" s="1"/>
      <c r="YR1097" s="1"/>
      <c r="YS1097" s="1"/>
      <c r="YT1097" s="1"/>
      <c r="YU1097" s="1"/>
      <c r="YV1097" s="1"/>
      <c r="YW1097" s="1"/>
      <c r="YX1097" s="1"/>
      <c r="YY1097" s="1"/>
      <c r="YZ1097" s="1"/>
      <c r="ZA1097" s="1"/>
      <c r="ZB1097" s="1"/>
      <c r="ZC1097" s="1"/>
      <c r="ZD1097" s="1"/>
      <c r="ZE1097" s="1"/>
      <c r="ZF1097" s="1"/>
      <c r="ZG1097" s="1"/>
      <c r="ZH1097" s="1"/>
      <c r="ZI1097" s="1"/>
      <c r="ZJ1097" s="1"/>
      <c r="ZK1097" s="1"/>
      <c r="ZL1097" s="1"/>
      <c r="ZM1097" s="1"/>
      <c r="ZN1097" s="1"/>
      <c r="ZO1097" s="1"/>
      <c r="ZP1097" s="1"/>
      <c r="ZQ1097" s="1"/>
      <c r="ZR1097" s="1"/>
      <c r="ZS1097" s="1"/>
      <c r="ZT1097" s="1"/>
      <c r="ZU1097" s="1"/>
      <c r="ZV1097" s="1"/>
      <c r="ZW1097" s="1"/>
      <c r="ZX1097" s="1"/>
      <c r="ZY1097" s="1"/>
      <c r="ZZ1097" s="1"/>
      <c r="AAA1097" s="1"/>
      <c r="AAB1097" s="1"/>
      <c r="AAC1097" s="1"/>
      <c r="AAD1097" s="1"/>
      <c r="AAE1097" s="1"/>
      <c r="AAF1097" s="1"/>
      <c r="AAG1097" s="1"/>
      <c r="AAH1097" s="1"/>
      <c r="AAI1097" s="1"/>
      <c r="AAJ1097" s="1"/>
      <c r="AAK1097" s="1"/>
      <c r="AAL1097" s="1"/>
      <c r="AAM1097" s="1"/>
      <c r="AAN1097" s="1"/>
      <c r="AAO1097" s="1"/>
      <c r="AAP1097" s="1"/>
      <c r="AAQ1097" s="1"/>
      <c r="AAR1097" s="1"/>
      <c r="AAS1097" s="1"/>
      <c r="AAT1097" s="1"/>
      <c r="AAU1097" s="1"/>
      <c r="AAV1097" s="1"/>
      <c r="AAW1097" s="1"/>
      <c r="AAX1097" s="1"/>
      <c r="AAY1097" s="1"/>
      <c r="AAZ1097" s="1"/>
      <c r="ABA1097" s="1"/>
      <c r="ABB1097" s="1"/>
      <c r="ABC1097" s="1"/>
      <c r="ABD1097" s="1"/>
      <c r="ABE1097" s="1"/>
      <c r="ABF1097" s="1"/>
      <c r="ABG1097" s="1"/>
      <c r="ABH1097" s="1"/>
      <c r="ABI1097" s="1"/>
      <c r="ABJ1097" s="1"/>
      <c r="ABK1097" s="1"/>
      <c r="ABL1097" s="1"/>
      <c r="ABM1097" s="1"/>
      <c r="ABN1097" s="1"/>
      <c r="ABO1097" s="1"/>
      <c r="ABP1097" s="1"/>
      <c r="ABQ1097" s="1"/>
      <c r="ABR1097" s="1"/>
      <c r="ABS1097" s="1"/>
      <c r="ABT1097" s="1"/>
      <c r="ABU1097" s="1"/>
      <c r="ABV1097" s="1"/>
      <c r="ABW1097" s="1"/>
      <c r="ABX1097" s="1"/>
      <c r="ABY1097" s="1"/>
      <c r="ABZ1097" s="1"/>
      <c r="ACA1097" s="1"/>
      <c r="ACB1097" s="1"/>
      <c r="ACC1097" s="1"/>
      <c r="ACD1097" s="1"/>
      <c r="ACE1097" s="1"/>
      <c r="ACF1097" s="1"/>
      <c r="ACG1097" s="1"/>
      <c r="ACH1097" s="1"/>
      <c r="ACI1097" s="1"/>
      <c r="ACJ1097" s="1"/>
      <c r="ACK1097" s="1"/>
      <c r="ACL1097" s="1"/>
      <c r="ACM1097" s="1"/>
      <c r="ACN1097" s="1"/>
      <c r="ACO1097" s="1"/>
      <c r="ACP1097" s="1"/>
      <c r="ACQ1097" s="1"/>
      <c r="ACR1097" s="1"/>
      <c r="ACS1097" s="1"/>
      <c r="ACT1097" s="1"/>
      <c r="ACU1097" s="1"/>
      <c r="ACV1097" s="1"/>
      <c r="ACW1097" s="1"/>
      <c r="ACX1097" s="1"/>
      <c r="ACY1097" s="1"/>
      <c r="ACZ1097" s="1"/>
      <c r="ADA1097" s="1"/>
      <c r="ADB1097" s="1"/>
      <c r="ADC1097" s="1"/>
      <c r="ADD1097" s="1"/>
      <c r="ADE1097" s="1"/>
      <c r="ADF1097" s="1"/>
      <c r="ADG1097" s="1"/>
      <c r="ADH1097" s="1"/>
      <c r="ADI1097" s="1"/>
      <c r="ADJ1097" s="1"/>
      <c r="ADK1097" s="1"/>
      <c r="ADL1097" s="1"/>
      <c r="ADM1097" s="1"/>
      <c r="ADN1097" s="1"/>
      <c r="ADO1097" s="1"/>
      <c r="ADP1097" s="1"/>
      <c r="ADQ1097" s="1"/>
      <c r="ADR1097" s="1"/>
      <c r="ADS1097" s="1"/>
      <c r="ADT1097" s="1"/>
      <c r="ADU1097" s="1"/>
      <c r="ADV1097" s="1"/>
      <c r="ADW1097" s="1"/>
      <c r="ADX1097" s="1"/>
      <c r="ADY1097" s="1"/>
      <c r="ADZ1097" s="1"/>
      <c r="AEA1097" s="1"/>
      <c r="AEB1097" s="1"/>
      <c r="AEC1097" s="1"/>
      <c r="AED1097" s="1"/>
      <c r="AEE1097" s="1"/>
      <c r="AEF1097" s="1"/>
      <c r="AEG1097" s="1"/>
      <c r="AEH1097" s="1"/>
      <c r="AEI1097" s="1"/>
      <c r="AEJ1097" s="1"/>
      <c r="AEK1097" s="1"/>
      <c r="AEL1097" s="1"/>
      <c r="AEM1097" s="1"/>
      <c r="AEN1097" s="1"/>
      <c r="AEO1097" s="1"/>
      <c r="AEP1097" s="1"/>
      <c r="AEQ1097" s="1"/>
      <c r="AER1097" s="1"/>
      <c r="AES1097" s="1"/>
      <c r="AET1097" s="1"/>
      <c r="AEU1097" s="1"/>
      <c r="AEV1097" s="1"/>
      <c r="AEW1097" s="1"/>
      <c r="AEX1097" s="1"/>
      <c r="AEY1097" s="1"/>
      <c r="AEZ1097" s="1"/>
      <c r="AFA1097" s="1"/>
      <c r="AFB1097" s="1"/>
      <c r="AFC1097" s="1"/>
      <c r="AFD1097" s="1"/>
      <c r="AFE1097" s="1"/>
      <c r="AFF1097" s="1"/>
      <c r="AFG1097" s="1"/>
      <c r="AFH1097" s="1"/>
      <c r="AFI1097" s="1"/>
      <c r="AFJ1097" s="1"/>
      <c r="AFK1097" s="1"/>
      <c r="AFL1097" s="1"/>
      <c r="AFM1097" s="1"/>
      <c r="AFN1097" s="1"/>
      <c r="AFO1097" s="1"/>
      <c r="AFP1097" s="1"/>
      <c r="AFQ1097" s="1"/>
      <c r="AFR1097" s="1"/>
      <c r="AFS1097" s="1"/>
      <c r="AFT1097" s="1"/>
      <c r="AFU1097" s="1"/>
      <c r="AFV1097" s="1"/>
      <c r="AFW1097" s="1"/>
      <c r="AFX1097" s="1"/>
      <c r="AFY1097" s="1"/>
      <c r="AFZ1097" s="1"/>
      <c r="AGA1097" s="1"/>
      <c r="AGB1097" s="1"/>
      <c r="AGC1097" s="1"/>
      <c r="AGD1097" s="1"/>
      <c r="AGE1097" s="1"/>
      <c r="AGF1097" s="1"/>
      <c r="AGG1097" s="1"/>
      <c r="AGH1097" s="1"/>
      <c r="AGI1097" s="1"/>
      <c r="AGJ1097" s="1"/>
      <c r="AGK1097" s="1"/>
      <c r="AGL1097" s="1"/>
      <c r="AGM1097" s="1"/>
      <c r="AGN1097" s="1"/>
      <c r="AGO1097" s="1"/>
      <c r="AGP1097" s="1"/>
      <c r="AGQ1097" s="1"/>
      <c r="AGR1097" s="1"/>
      <c r="AGS1097" s="1"/>
      <c r="AGT1097" s="1"/>
      <c r="AGU1097" s="1"/>
      <c r="AGV1097" s="1"/>
      <c r="AGW1097" s="1"/>
      <c r="AGX1097" s="1"/>
      <c r="AGY1097" s="1"/>
      <c r="AGZ1097" s="1"/>
      <c r="AHA1097" s="1"/>
      <c r="AHB1097" s="1"/>
      <c r="AHC1097" s="1"/>
      <c r="AHD1097" s="1"/>
      <c r="AHE1097" s="1"/>
      <c r="AHF1097" s="1"/>
      <c r="AHG1097" s="1"/>
      <c r="AHH1097" s="1"/>
      <c r="AHI1097" s="1"/>
      <c r="AHJ1097" s="1"/>
      <c r="AHK1097" s="1"/>
      <c r="AHL1097" s="1"/>
      <c r="AHM1097" s="1"/>
      <c r="AHN1097" s="1"/>
      <c r="AHO1097" s="1"/>
      <c r="AHP1097" s="1"/>
      <c r="AHQ1097" s="1"/>
      <c r="AHR1097" s="1"/>
      <c r="AHS1097" s="1"/>
      <c r="AHT1097" s="1"/>
      <c r="AHU1097" s="1"/>
      <c r="AHV1097" s="1"/>
      <c r="AHW1097" s="1"/>
      <c r="AHX1097" s="1"/>
      <c r="AHY1097" s="1"/>
      <c r="AHZ1097" s="1"/>
      <c r="AIA1097" s="1"/>
      <c r="AIB1097" s="1"/>
      <c r="AIC1097" s="1"/>
      <c r="AID1097" s="1"/>
      <c r="AIE1097" s="1"/>
      <c r="AIF1097" s="1"/>
      <c r="AIG1097" s="1"/>
      <c r="AIH1097" s="1"/>
      <c r="AII1097" s="1"/>
      <c r="AIJ1097" s="1"/>
      <c r="AIK1097" s="1"/>
      <c r="AIL1097" s="1"/>
      <c r="AIM1097" s="1"/>
      <c r="AIN1097" s="1"/>
      <c r="AIO1097" s="1"/>
      <c r="AIP1097" s="1"/>
      <c r="AIQ1097" s="1"/>
      <c r="AIR1097" s="1"/>
      <c r="AIS1097" s="1"/>
      <c r="AIT1097" s="1"/>
      <c r="AIU1097" s="1"/>
    </row>
    <row r="1098" spans="1:931" s="5" customFormat="1" ht="56.25" x14ac:dyDescent="0.3">
      <c r="A1098" s="24">
        <f t="shared" si="229"/>
        <v>20</v>
      </c>
      <c r="B1098" s="111"/>
      <c r="C1098" s="47"/>
      <c r="D1098" s="111"/>
      <c r="E1098" s="111"/>
      <c r="F1098" s="112" t="s">
        <v>182</v>
      </c>
      <c r="G1098" s="111" t="s">
        <v>25</v>
      </c>
      <c r="H1098" s="111"/>
      <c r="I1098" s="113"/>
      <c r="J1098" s="113"/>
      <c r="K1098" s="40" t="s">
        <v>26</v>
      </c>
      <c r="L1098" s="115">
        <f>I1096*Q1098</f>
        <v>129503.79999999999</v>
      </c>
      <c r="M1098" s="155"/>
      <c r="N1098" s="115">
        <f>I1096*R1098</f>
        <v>26869.223199999997</v>
      </c>
      <c r="O1098" s="115">
        <f t="shared" si="227"/>
        <v>156373.0232</v>
      </c>
      <c r="P1098" s="155"/>
      <c r="Q1098" s="115">
        <v>115</v>
      </c>
      <c r="R1098" s="34">
        <v>23.86</v>
      </c>
      <c r="S1098" s="112" t="s">
        <v>183</v>
      </c>
      <c r="T1098" s="112" t="s">
        <v>429</v>
      </c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  <c r="XX1098" s="1"/>
      <c r="XY1098" s="1"/>
      <c r="XZ1098" s="1"/>
      <c r="YA1098" s="1"/>
      <c r="YB1098" s="1"/>
      <c r="YC1098" s="1"/>
      <c r="YD1098" s="1"/>
      <c r="YE1098" s="1"/>
      <c r="YF1098" s="1"/>
      <c r="YG1098" s="1"/>
      <c r="YH1098" s="1"/>
      <c r="YI1098" s="1"/>
      <c r="YJ1098" s="1"/>
      <c r="YK1098" s="1"/>
      <c r="YL1098" s="1"/>
      <c r="YM1098" s="1"/>
      <c r="YN1098" s="1"/>
      <c r="YO1098" s="1"/>
      <c r="YP1098" s="1"/>
      <c r="YQ1098" s="1"/>
      <c r="YR1098" s="1"/>
      <c r="YS1098" s="1"/>
      <c r="YT1098" s="1"/>
      <c r="YU1098" s="1"/>
      <c r="YV1098" s="1"/>
      <c r="YW1098" s="1"/>
      <c r="YX1098" s="1"/>
      <c r="YY1098" s="1"/>
      <c r="YZ1098" s="1"/>
      <c r="ZA1098" s="1"/>
      <c r="ZB1098" s="1"/>
      <c r="ZC1098" s="1"/>
      <c r="ZD1098" s="1"/>
      <c r="ZE1098" s="1"/>
      <c r="ZF1098" s="1"/>
      <c r="ZG1098" s="1"/>
      <c r="ZH1098" s="1"/>
      <c r="ZI1098" s="1"/>
      <c r="ZJ1098" s="1"/>
      <c r="ZK1098" s="1"/>
      <c r="ZL1098" s="1"/>
      <c r="ZM1098" s="1"/>
      <c r="ZN1098" s="1"/>
      <c r="ZO1098" s="1"/>
      <c r="ZP1098" s="1"/>
      <c r="ZQ1098" s="1"/>
      <c r="ZR1098" s="1"/>
      <c r="ZS1098" s="1"/>
      <c r="ZT1098" s="1"/>
      <c r="ZU1098" s="1"/>
      <c r="ZV1098" s="1"/>
      <c r="ZW1098" s="1"/>
      <c r="ZX1098" s="1"/>
      <c r="ZY1098" s="1"/>
      <c r="ZZ1098" s="1"/>
      <c r="AAA1098" s="1"/>
      <c r="AAB1098" s="1"/>
      <c r="AAC1098" s="1"/>
      <c r="AAD1098" s="1"/>
      <c r="AAE1098" s="1"/>
      <c r="AAF1098" s="1"/>
      <c r="AAG1098" s="1"/>
      <c r="AAH1098" s="1"/>
      <c r="AAI1098" s="1"/>
      <c r="AAJ1098" s="1"/>
      <c r="AAK1098" s="1"/>
      <c r="AAL1098" s="1"/>
      <c r="AAM1098" s="1"/>
      <c r="AAN1098" s="1"/>
      <c r="AAO1098" s="1"/>
      <c r="AAP1098" s="1"/>
      <c r="AAQ1098" s="1"/>
      <c r="AAR1098" s="1"/>
      <c r="AAS1098" s="1"/>
      <c r="AAT1098" s="1"/>
      <c r="AAU1098" s="1"/>
      <c r="AAV1098" s="1"/>
      <c r="AAW1098" s="1"/>
      <c r="AAX1098" s="1"/>
      <c r="AAY1098" s="1"/>
      <c r="AAZ1098" s="1"/>
      <c r="ABA1098" s="1"/>
      <c r="ABB1098" s="1"/>
      <c r="ABC1098" s="1"/>
      <c r="ABD1098" s="1"/>
      <c r="ABE1098" s="1"/>
      <c r="ABF1098" s="1"/>
      <c r="ABG1098" s="1"/>
      <c r="ABH1098" s="1"/>
      <c r="ABI1098" s="1"/>
      <c r="ABJ1098" s="1"/>
      <c r="ABK1098" s="1"/>
      <c r="ABL1098" s="1"/>
      <c r="ABM1098" s="1"/>
      <c r="ABN1098" s="1"/>
      <c r="ABO1098" s="1"/>
      <c r="ABP1098" s="1"/>
      <c r="ABQ1098" s="1"/>
      <c r="ABR1098" s="1"/>
      <c r="ABS1098" s="1"/>
      <c r="ABT1098" s="1"/>
      <c r="ABU1098" s="1"/>
      <c r="ABV1098" s="1"/>
      <c r="ABW1098" s="1"/>
      <c r="ABX1098" s="1"/>
      <c r="ABY1098" s="1"/>
      <c r="ABZ1098" s="1"/>
      <c r="ACA1098" s="1"/>
      <c r="ACB1098" s="1"/>
      <c r="ACC1098" s="1"/>
      <c r="ACD1098" s="1"/>
      <c r="ACE1098" s="1"/>
      <c r="ACF1098" s="1"/>
      <c r="ACG1098" s="1"/>
      <c r="ACH1098" s="1"/>
      <c r="ACI1098" s="1"/>
      <c r="ACJ1098" s="1"/>
      <c r="ACK1098" s="1"/>
      <c r="ACL1098" s="1"/>
      <c r="ACM1098" s="1"/>
      <c r="ACN1098" s="1"/>
      <c r="ACO1098" s="1"/>
      <c r="ACP1098" s="1"/>
      <c r="ACQ1098" s="1"/>
      <c r="ACR1098" s="1"/>
      <c r="ACS1098" s="1"/>
      <c r="ACT1098" s="1"/>
      <c r="ACU1098" s="1"/>
      <c r="ACV1098" s="1"/>
      <c r="ACW1098" s="1"/>
      <c r="ACX1098" s="1"/>
      <c r="ACY1098" s="1"/>
      <c r="ACZ1098" s="1"/>
      <c r="ADA1098" s="1"/>
      <c r="ADB1098" s="1"/>
      <c r="ADC1098" s="1"/>
      <c r="ADD1098" s="1"/>
      <c r="ADE1098" s="1"/>
      <c r="ADF1098" s="1"/>
      <c r="ADG1098" s="1"/>
      <c r="ADH1098" s="1"/>
      <c r="ADI1098" s="1"/>
      <c r="ADJ1098" s="1"/>
      <c r="ADK1098" s="1"/>
      <c r="ADL1098" s="1"/>
      <c r="ADM1098" s="1"/>
      <c r="ADN1098" s="1"/>
      <c r="ADO1098" s="1"/>
      <c r="ADP1098" s="1"/>
      <c r="ADQ1098" s="1"/>
      <c r="ADR1098" s="1"/>
      <c r="ADS1098" s="1"/>
      <c r="ADT1098" s="1"/>
      <c r="ADU1098" s="1"/>
      <c r="ADV1098" s="1"/>
      <c r="ADW1098" s="1"/>
      <c r="ADX1098" s="1"/>
      <c r="ADY1098" s="1"/>
      <c r="ADZ1098" s="1"/>
      <c r="AEA1098" s="1"/>
      <c r="AEB1098" s="1"/>
      <c r="AEC1098" s="1"/>
      <c r="AED1098" s="1"/>
      <c r="AEE1098" s="1"/>
      <c r="AEF1098" s="1"/>
      <c r="AEG1098" s="1"/>
      <c r="AEH1098" s="1"/>
      <c r="AEI1098" s="1"/>
      <c r="AEJ1098" s="1"/>
      <c r="AEK1098" s="1"/>
      <c r="AEL1098" s="1"/>
      <c r="AEM1098" s="1"/>
      <c r="AEN1098" s="1"/>
      <c r="AEO1098" s="1"/>
      <c r="AEP1098" s="1"/>
      <c r="AEQ1098" s="1"/>
      <c r="AER1098" s="1"/>
      <c r="AES1098" s="1"/>
      <c r="AET1098" s="1"/>
      <c r="AEU1098" s="1"/>
      <c r="AEV1098" s="1"/>
      <c r="AEW1098" s="1"/>
      <c r="AEX1098" s="1"/>
      <c r="AEY1098" s="1"/>
      <c r="AEZ1098" s="1"/>
      <c r="AFA1098" s="1"/>
      <c r="AFB1098" s="1"/>
      <c r="AFC1098" s="1"/>
      <c r="AFD1098" s="1"/>
      <c r="AFE1098" s="1"/>
      <c r="AFF1098" s="1"/>
      <c r="AFG1098" s="1"/>
      <c r="AFH1098" s="1"/>
      <c r="AFI1098" s="1"/>
      <c r="AFJ1098" s="1"/>
      <c r="AFK1098" s="1"/>
      <c r="AFL1098" s="1"/>
      <c r="AFM1098" s="1"/>
      <c r="AFN1098" s="1"/>
      <c r="AFO1098" s="1"/>
      <c r="AFP1098" s="1"/>
      <c r="AFQ1098" s="1"/>
      <c r="AFR1098" s="1"/>
      <c r="AFS1098" s="1"/>
      <c r="AFT1098" s="1"/>
      <c r="AFU1098" s="1"/>
      <c r="AFV1098" s="1"/>
      <c r="AFW1098" s="1"/>
      <c r="AFX1098" s="1"/>
      <c r="AFY1098" s="1"/>
      <c r="AFZ1098" s="1"/>
      <c r="AGA1098" s="1"/>
      <c r="AGB1098" s="1"/>
      <c r="AGC1098" s="1"/>
      <c r="AGD1098" s="1"/>
      <c r="AGE1098" s="1"/>
      <c r="AGF1098" s="1"/>
      <c r="AGG1098" s="1"/>
      <c r="AGH1098" s="1"/>
      <c r="AGI1098" s="1"/>
      <c r="AGJ1098" s="1"/>
      <c r="AGK1098" s="1"/>
      <c r="AGL1098" s="1"/>
      <c r="AGM1098" s="1"/>
      <c r="AGN1098" s="1"/>
      <c r="AGO1098" s="1"/>
      <c r="AGP1098" s="1"/>
      <c r="AGQ1098" s="1"/>
      <c r="AGR1098" s="1"/>
      <c r="AGS1098" s="1"/>
      <c r="AGT1098" s="1"/>
      <c r="AGU1098" s="1"/>
      <c r="AGV1098" s="1"/>
      <c r="AGW1098" s="1"/>
      <c r="AGX1098" s="1"/>
      <c r="AGY1098" s="1"/>
      <c r="AGZ1098" s="1"/>
      <c r="AHA1098" s="1"/>
      <c r="AHB1098" s="1"/>
      <c r="AHC1098" s="1"/>
      <c r="AHD1098" s="1"/>
      <c r="AHE1098" s="1"/>
      <c r="AHF1098" s="1"/>
      <c r="AHG1098" s="1"/>
      <c r="AHH1098" s="1"/>
      <c r="AHI1098" s="1"/>
      <c r="AHJ1098" s="1"/>
      <c r="AHK1098" s="1"/>
      <c r="AHL1098" s="1"/>
      <c r="AHM1098" s="1"/>
      <c r="AHN1098" s="1"/>
      <c r="AHO1098" s="1"/>
      <c r="AHP1098" s="1"/>
      <c r="AHQ1098" s="1"/>
      <c r="AHR1098" s="1"/>
      <c r="AHS1098" s="1"/>
      <c r="AHT1098" s="1"/>
      <c r="AHU1098" s="1"/>
      <c r="AHV1098" s="1"/>
      <c r="AHW1098" s="1"/>
      <c r="AHX1098" s="1"/>
      <c r="AHY1098" s="1"/>
      <c r="AHZ1098" s="1"/>
      <c r="AIA1098" s="1"/>
      <c r="AIB1098" s="1"/>
      <c r="AIC1098" s="1"/>
      <c r="AID1098" s="1"/>
      <c r="AIE1098" s="1"/>
      <c r="AIF1098" s="1"/>
      <c r="AIG1098" s="1"/>
      <c r="AIH1098" s="1"/>
      <c r="AII1098" s="1"/>
      <c r="AIJ1098" s="1"/>
      <c r="AIK1098" s="1"/>
      <c r="AIL1098" s="1"/>
      <c r="AIM1098" s="1"/>
      <c r="AIN1098" s="1"/>
      <c r="AIO1098" s="1"/>
      <c r="AIP1098" s="1"/>
      <c r="AIQ1098" s="1"/>
      <c r="AIR1098" s="1"/>
      <c r="AIS1098" s="1"/>
      <c r="AIT1098" s="1"/>
      <c r="AIU1098" s="1"/>
    </row>
    <row r="1099" spans="1:931" s="5" customFormat="1" x14ac:dyDescent="0.3">
      <c r="A1099" s="24">
        <f t="shared" si="229"/>
        <v>21</v>
      </c>
      <c r="B1099" s="111"/>
      <c r="C1099" s="47"/>
      <c r="D1099" s="111"/>
      <c r="E1099" s="111"/>
      <c r="F1099" s="112" t="s">
        <v>182</v>
      </c>
      <c r="G1099" s="111" t="s">
        <v>25</v>
      </c>
      <c r="H1099" s="111"/>
      <c r="I1099" s="113"/>
      <c r="J1099" s="113"/>
      <c r="K1099" s="40" t="s">
        <v>154</v>
      </c>
      <c r="L1099" s="115">
        <f>I1096*Q1099</f>
        <v>1746522.0303999998</v>
      </c>
      <c r="M1099" s="155"/>
      <c r="N1099" s="115">
        <f>I1096*R1099</f>
        <v>96283.26</v>
      </c>
      <c r="O1099" s="115">
        <f t="shared" si="227"/>
        <v>1842805.2903999998</v>
      </c>
      <c r="P1099" s="155"/>
      <c r="Q1099" s="115">
        <v>1550.92</v>
      </c>
      <c r="R1099" s="34">
        <v>85.5</v>
      </c>
      <c r="S1099" s="112" t="s">
        <v>183</v>
      </c>
      <c r="T1099" s="112" t="s">
        <v>429</v>
      </c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  <c r="XX1099" s="1"/>
      <c r="XY1099" s="1"/>
      <c r="XZ1099" s="1"/>
      <c r="YA1099" s="1"/>
      <c r="YB1099" s="1"/>
      <c r="YC1099" s="1"/>
      <c r="YD1099" s="1"/>
      <c r="YE1099" s="1"/>
      <c r="YF1099" s="1"/>
      <c r="YG1099" s="1"/>
      <c r="YH1099" s="1"/>
      <c r="YI1099" s="1"/>
      <c r="YJ1099" s="1"/>
      <c r="YK1099" s="1"/>
      <c r="YL1099" s="1"/>
      <c r="YM1099" s="1"/>
      <c r="YN1099" s="1"/>
      <c r="YO1099" s="1"/>
      <c r="YP1099" s="1"/>
      <c r="YQ1099" s="1"/>
      <c r="YR1099" s="1"/>
      <c r="YS1099" s="1"/>
      <c r="YT1099" s="1"/>
      <c r="YU1099" s="1"/>
      <c r="YV1099" s="1"/>
      <c r="YW1099" s="1"/>
      <c r="YX1099" s="1"/>
      <c r="YY1099" s="1"/>
      <c r="YZ1099" s="1"/>
      <c r="ZA1099" s="1"/>
      <c r="ZB1099" s="1"/>
      <c r="ZC1099" s="1"/>
      <c r="ZD1099" s="1"/>
      <c r="ZE1099" s="1"/>
      <c r="ZF1099" s="1"/>
      <c r="ZG1099" s="1"/>
      <c r="ZH1099" s="1"/>
      <c r="ZI1099" s="1"/>
      <c r="ZJ1099" s="1"/>
      <c r="ZK1099" s="1"/>
      <c r="ZL1099" s="1"/>
      <c r="ZM1099" s="1"/>
      <c r="ZN1099" s="1"/>
      <c r="ZO1099" s="1"/>
      <c r="ZP1099" s="1"/>
      <c r="ZQ1099" s="1"/>
      <c r="ZR1099" s="1"/>
      <c r="ZS1099" s="1"/>
      <c r="ZT1099" s="1"/>
      <c r="ZU1099" s="1"/>
      <c r="ZV1099" s="1"/>
      <c r="ZW1099" s="1"/>
      <c r="ZX1099" s="1"/>
      <c r="ZY1099" s="1"/>
      <c r="ZZ1099" s="1"/>
      <c r="AAA1099" s="1"/>
      <c r="AAB1099" s="1"/>
      <c r="AAC1099" s="1"/>
      <c r="AAD1099" s="1"/>
      <c r="AAE1099" s="1"/>
      <c r="AAF1099" s="1"/>
      <c r="AAG1099" s="1"/>
      <c r="AAH1099" s="1"/>
      <c r="AAI1099" s="1"/>
      <c r="AAJ1099" s="1"/>
      <c r="AAK1099" s="1"/>
      <c r="AAL1099" s="1"/>
      <c r="AAM1099" s="1"/>
      <c r="AAN1099" s="1"/>
      <c r="AAO1099" s="1"/>
      <c r="AAP1099" s="1"/>
      <c r="AAQ1099" s="1"/>
      <c r="AAR1099" s="1"/>
      <c r="AAS1099" s="1"/>
      <c r="AAT1099" s="1"/>
      <c r="AAU1099" s="1"/>
      <c r="AAV1099" s="1"/>
      <c r="AAW1099" s="1"/>
      <c r="AAX1099" s="1"/>
      <c r="AAY1099" s="1"/>
      <c r="AAZ1099" s="1"/>
      <c r="ABA1099" s="1"/>
      <c r="ABB1099" s="1"/>
      <c r="ABC1099" s="1"/>
      <c r="ABD1099" s="1"/>
      <c r="ABE1099" s="1"/>
      <c r="ABF1099" s="1"/>
      <c r="ABG1099" s="1"/>
      <c r="ABH1099" s="1"/>
      <c r="ABI1099" s="1"/>
      <c r="ABJ1099" s="1"/>
      <c r="ABK1099" s="1"/>
      <c r="ABL1099" s="1"/>
      <c r="ABM1099" s="1"/>
      <c r="ABN1099" s="1"/>
      <c r="ABO1099" s="1"/>
      <c r="ABP1099" s="1"/>
      <c r="ABQ1099" s="1"/>
      <c r="ABR1099" s="1"/>
      <c r="ABS1099" s="1"/>
      <c r="ABT1099" s="1"/>
      <c r="ABU1099" s="1"/>
      <c r="ABV1099" s="1"/>
      <c r="ABW1099" s="1"/>
      <c r="ABX1099" s="1"/>
      <c r="ABY1099" s="1"/>
      <c r="ABZ1099" s="1"/>
      <c r="ACA1099" s="1"/>
      <c r="ACB1099" s="1"/>
      <c r="ACC1099" s="1"/>
      <c r="ACD1099" s="1"/>
      <c r="ACE1099" s="1"/>
      <c r="ACF1099" s="1"/>
      <c r="ACG1099" s="1"/>
      <c r="ACH1099" s="1"/>
      <c r="ACI1099" s="1"/>
      <c r="ACJ1099" s="1"/>
      <c r="ACK1099" s="1"/>
      <c r="ACL1099" s="1"/>
      <c r="ACM1099" s="1"/>
      <c r="ACN1099" s="1"/>
      <c r="ACO1099" s="1"/>
      <c r="ACP1099" s="1"/>
      <c r="ACQ1099" s="1"/>
      <c r="ACR1099" s="1"/>
      <c r="ACS1099" s="1"/>
      <c r="ACT1099" s="1"/>
      <c r="ACU1099" s="1"/>
      <c r="ACV1099" s="1"/>
      <c r="ACW1099" s="1"/>
      <c r="ACX1099" s="1"/>
      <c r="ACY1099" s="1"/>
      <c r="ACZ1099" s="1"/>
      <c r="ADA1099" s="1"/>
      <c r="ADB1099" s="1"/>
      <c r="ADC1099" s="1"/>
      <c r="ADD1099" s="1"/>
      <c r="ADE1099" s="1"/>
      <c r="ADF1099" s="1"/>
      <c r="ADG1099" s="1"/>
      <c r="ADH1099" s="1"/>
      <c r="ADI1099" s="1"/>
      <c r="ADJ1099" s="1"/>
      <c r="ADK1099" s="1"/>
      <c r="ADL1099" s="1"/>
      <c r="ADM1099" s="1"/>
      <c r="ADN1099" s="1"/>
      <c r="ADO1099" s="1"/>
      <c r="ADP1099" s="1"/>
      <c r="ADQ1099" s="1"/>
      <c r="ADR1099" s="1"/>
      <c r="ADS1099" s="1"/>
      <c r="ADT1099" s="1"/>
      <c r="ADU1099" s="1"/>
      <c r="ADV1099" s="1"/>
      <c r="ADW1099" s="1"/>
      <c r="ADX1099" s="1"/>
      <c r="ADY1099" s="1"/>
      <c r="ADZ1099" s="1"/>
      <c r="AEA1099" s="1"/>
      <c r="AEB1099" s="1"/>
      <c r="AEC1099" s="1"/>
      <c r="AED1099" s="1"/>
      <c r="AEE1099" s="1"/>
      <c r="AEF1099" s="1"/>
      <c r="AEG1099" s="1"/>
      <c r="AEH1099" s="1"/>
      <c r="AEI1099" s="1"/>
      <c r="AEJ1099" s="1"/>
      <c r="AEK1099" s="1"/>
      <c r="AEL1099" s="1"/>
      <c r="AEM1099" s="1"/>
      <c r="AEN1099" s="1"/>
      <c r="AEO1099" s="1"/>
      <c r="AEP1099" s="1"/>
      <c r="AEQ1099" s="1"/>
      <c r="AER1099" s="1"/>
      <c r="AES1099" s="1"/>
      <c r="AET1099" s="1"/>
      <c r="AEU1099" s="1"/>
      <c r="AEV1099" s="1"/>
      <c r="AEW1099" s="1"/>
      <c r="AEX1099" s="1"/>
      <c r="AEY1099" s="1"/>
      <c r="AEZ1099" s="1"/>
      <c r="AFA1099" s="1"/>
      <c r="AFB1099" s="1"/>
      <c r="AFC1099" s="1"/>
      <c r="AFD1099" s="1"/>
      <c r="AFE1099" s="1"/>
      <c r="AFF1099" s="1"/>
      <c r="AFG1099" s="1"/>
      <c r="AFH1099" s="1"/>
      <c r="AFI1099" s="1"/>
      <c r="AFJ1099" s="1"/>
      <c r="AFK1099" s="1"/>
      <c r="AFL1099" s="1"/>
      <c r="AFM1099" s="1"/>
      <c r="AFN1099" s="1"/>
      <c r="AFO1099" s="1"/>
      <c r="AFP1099" s="1"/>
      <c r="AFQ1099" s="1"/>
      <c r="AFR1099" s="1"/>
      <c r="AFS1099" s="1"/>
      <c r="AFT1099" s="1"/>
      <c r="AFU1099" s="1"/>
      <c r="AFV1099" s="1"/>
      <c r="AFW1099" s="1"/>
      <c r="AFX1099" s="1"/>
      <c r="AFY1099" s="1"/>
      <c r="AFZ1099" s="1"/>
      <c r="AGA1099" s="1"/>
      <c r="AGB1099" s="1"/>
      <c r="AGC1099" s="1"/>
      <c r="AGD1099" s="1"/>
      <c r="AGE1099" s="1"/>
      <c r="AGF1099" s="1"/>
      <c r="AGG1099" s="1"/>
      <c r="AGH1099" s="1"/>
      <c r="AGI1099" s="1"/>
      <c r="AGJ1099" s="1"/>
      <c r="AGK1099" s="1"/>
      <c r="AGL1099" s="1"/>
      <c r="AGM1099" s="1"/>
      <c r="AGN1099" s="1"/>
      <c r="AGO1099" s="1"/>
      <c r="AGP1099" s="1"/>
      <c r="AGQ1099" s="1"/>
      <c r="AGR1099" s="1"/>
      <c r="AGS1099" s="1"/>
      <c r="AGT1099" s="1"/>
      <c r="AGU1099" s="1"/>
      <c r="AGV1099" s="1"/>
      <c r="AGW1099" s="1"/>
      <c r="AGX1099" s="1"/>
      <c r="AGY1099" s="1"/>
      <c r="AGZ1099" s="1"/>
      <c r="AHA1099" s="1"/>
      <c r="AHB1099" s="1"/>
      <c r="AHC1099" s="1"/>
      <c r="AHD1099" s="1"/>
      <c r="AHE1099" s="1"/>
      <c r="AHF1099" s="1"/>
      <c r="AHG1099" s="1"/>
      <c r="AHH1099" s="1"/>
      <c r="AHI1099" s="1"/>
      <c r="AHJ1099" s="1"/>
      <c r="AHK1099" s="1"/>
      <c r="AHL1099" s="1"/>
      <c r="AHM1099" s="1"/>
      <c r="AHN1099" s="1"/>
      <c r="AHO1099" s="1"/>
      <c r="AHP1099" s="1"/>
      <c r="AHQ1099" s="1"/>
      <c r="AHR1099" s="1"/>
      <c r="AHS1099" s="1"/>
      <c r="AHT1099" s="1"/>
      <c r="AHU1099" s="1"/>
      <c r="AHV1099" s="1"/>
      <c r="AHW1099" s="1"/>
      <c r="AHX1099" s="1"/>
      <c r="AHY1099" s="1"/>
      <c r="AHZ1099" s="1"/>
      <c r="AIA1099" s="1"/>
      <c r="AIB1099" s="1"/>
      <c r="AIC1099" s="1"/>
      <c r="AID1099" s="1"/>
      <c r="AIE1099" s="1"/>
      <c r="AIF1099" s="1"/>
      <c r="AIG1099" s="1"/>
      <c r="AIH1099" s="1"/>
      <c r="AII1099" s="1"/>
      <c r="AIJ1099" s="1"/>
      <c r="AIK1099" s="1"/>
      <c r="AIL1099" s="1"/>
      <c r="AIM1099" s="1"/>
      <c r="AIN1099" s="1"/>
      <c r="AIO1099" s="1"/>
      <c r="AIP1099" s="1"/>
      <c r="AIQ1099" s="1"/>
      <c r="AIR1099" s="1"/>
      <c r="AIS1099" s="1"/>
      <c r="AIT1099" s="1"/>
      <c r="AIU1099" s="1"/>
    </row>
    <row r="1100" spans="1:931" s="5" customFormat="1" x14ac:dyDescent="0.3">
      <c r="A1100" s="24">
        <f t="shared" si="229"/>
        <v>22</v>
      </c>
      <c r="B1100" s="111"/>
      <c r="C1100" s="47"/>
      <c r="D1100" s="111"/>
      <c r="E1100" s="111"/>
      <c r="F1100" s="112" t="s">
        <v>182</v>
      </c>
      <c r="G1100" s="111" t="s">
        <v>25</v>
      </c>
      <c r="H1100" s="111"/>
      <c r="I1100" s="113"/>
      <c r="J1100" s="113"/>
      <c r="K1100" s="40" t="s">
        <v>63</v>
      </c>
      <c r="L1100" s="115">
        <f>I1096*Q1100</f>
        <v>373928.14599999995</v>
      </c>
      <c r="M1100" s="146"/>
      <c r="N1100" s="115">
        <f>I1096*R1100</f>
        <v>22477.355199999998</v>
      </c>
      <c r="O1100" s="115">
        <f t="shared" si="227"/>
        <v>396405.50119999994</v>
      </c>
      <c r="P1100" s="146"/>
      <c r="Q1100" s="115">
        <v>332.05</v>
      </c>
      <c r="R1100" s="34">
        <v>19.96</v>
      </c>
      <c r="S1100" s="112" t="s">
        <v>183</v>
      </c>
      <c r="T1100" s="112" t="s">
        <v>429</v>
      </c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  <c r="XX1100" s="1"/>
      <c r="XY1100" s="1"/>
      <c r="XZ1100" s="1"/>
      <c r="YA1100" s="1"/>
      <c r="YB1100" s="1"/>
      <c r="YC1100" s="1"/>
      <c r="YD1100" s="1"/>
      <c r="YE1100" s="1"/>
      <c r="YF1100" s="1"/>
      <c r="YG1100" s="1"/>
      <c r="YH1100" s="1"/>
      <c r="YI1100" s="1"/>
      <c r="YJ1100" s="1"/>
      <c r="YK1100" s="1"/>
      <c r="YL1100" s="1"/>
      <c r="YM1100" s="1"/>
      <c r="YN1100" s="1"/>
      <c r="YO1100" s="1"/>
      <c r="YP1100" s="1"/>
      <c r="YQ1100" s="1"/>
      <c r="YR1100" s="1"/>
      <c r="YS1100" s="1"/>
      <c r="YT1100" s="1"/>
      <c r="YU1100" s="1"/>
      <c r="YV1100" s="1"/>
      <c r="YW1100" s="1"/>
      <c r="YX1100" s="1"/>
      <c r="YY1100" s="1"/>
      <c r="YZ1100" s="1"/>
      <c r="ZA1100" s="1"/>
      <c r="ZB1100" s="1"/>
      <c r="ZC1100" s="1"/>
      <c r="ZD1100" s="1"/>
      <c r="ZE1100" s="1"/>
      <c r="ZF1100" s="1"/>
      <c r="ZG1100" s="1"/>
      <c r="ZH1100" s="1"/>
      <c r="ZI1100" s="1"/>
      <c r="ZJ1100" s="1"/>
      <c r="ZK1100" s="1"/>
      <c r="ZL1100" s="1"/>
      <c r="ZM1100" s="1"/>
      <c r="ZN1100" s="1"/>
      <c r="ZO1100" s="1"/>
      <c r="ZP1100" s="1"/>
      <c r="ZQ1100" s="1"/>
      <c r="ZR1100" s="1"/>
      <c r="ZS1100" s="1"/>
      <c r="ZT1100" s="1"/>
      <c r="ZU1100" s="1"/>
      <c r="ZV1100" s="1"/>
      <c r="ZW1100" s="1"/>
      <c r="ZX1100" s="1"/>
      <c r="ZY1100" s="1"/>
      <c r="ZZ1100" s="1"/>
      <c r="AAA1100" s="1"/>
      <c r="AAB1100" s="1"/>
      <c r="AAC1100" s="1"/>
      <c r="AAD1100" s="1"/>
      <c r="AAE1100" s="1"/>
      <c r="AAF1100" s="1"/>
      <c r="AAG1100" s="1"/>
      <c r="AAH1100" s="1"/>
      <c r="AAI1100" s="1"/>
      <c r="AAJ1100" s="1"/>
      <c r="AAK1100" s="1"/>
      <c r="AAL1100" s="1"/>
      <c r="AAM1100" s="1"/>
      <c r="AAN1100" s="1"/>
      <c r="AAO1100" s="1"/>
      <c r="AAP1100" s="1"/>
      <c r="AAQ1100" s="1"/>
      <c r="AAR1100" s="1"/>
      <c r="AAS1100" s="1"/>
      <c r="AAT1100" s="1"/>
      <c r="AAU1100" s="1"/>
      <c r="AAV1100" s="1"/>
      <c r="AAW1100" s="1"/>
      <c r="AAX1100" s="1"/>
      <c r="AAY1100" s="1"/>
      <c r="AAZ1100" s="1"/>
      <c r="ABA1100" s="1"/>
      <c r="ABB1100" s="1"/>
      <c r="ABC1100" s="1"/>
      <c r="ABD1100" s="1"/>
      <c r="ABE1100" s="1"/>
      <c r="ABF1100" s="1"/>
      <c r="ABG1100" s="1"/>
      <c r="ABH1100" s="1"/>
      <c r="ABI1100" s="1"/>
      <c r="ABJ1100" s="1"/>
      <c r="ABK1100" s="1"/>
      <c r="ABL1100" s="1"/>
      <c r="ABM1100" s="1"/>
      <c r="ABN1100" s="1"/>
      <c r="ABO1100" s="1"/>
      <c r="ABP1100" s="1"/>
      <c r="ABQ1100" s="1"/>
      <c r="ABR1100" s="1"/>
      <c r="ABS1100" s="1"/>
      <c r="ABT1100" s="1"/>
      <c r="ABU1100" s="1"/>
      <c r="ABV1100" s="1"/>
      <c r="ABW1100" s="1"/>
      <c r="ABX1100" s="1"/>
      <c r="ABY1100" s="1"/>
      <c r="ABZ1100" s="1"/>
      <c r="ACA1100" s="1"/>
      <c r="ACB1100" s="1"/>
      <c r="ACC1100" s="1"/>
      <c r="ACD1100" s="1"/>
      <c r="ACE1100" s="1"/>
      <c r="ACF1100" s="1"/>
      <c r="ACG1100" s="1"/>
      <c r="ACH1100" s="1"/>
      <c r="ACI1100" s="1"/>
      <c r="ACJ1100" s="1"/>
      <c r="ACK1100" s="1"/>
      <c r="ACL1100" s="1"/>
      <c r="ACM1100" s="1"/>
      <c r="ACN1100" s="1"/>
      <c r="ACO1100" s="1"/>
      <c r="ACP1100" s="1"/>
      <c r="ACQ1100" s="1"/>
      <c r="ACR1100" s="1"/>
      <c r="ACS1100" s="1"/>
      <c r="ACT1100" s="1"/>
      <c r="ACU1100" s="1"/>
      <c r="ACV1100" s="1"/>
      <c r="ACW1100" s="1"/>
      <c r="ACX1100" s="1"/>
      <c r="ACY1100" s="1"/>
      <c r="ACZ1100" s="1"/>
      <c r="ADA1100" s="1"/>
      <c r="ADB1100" s="1"/>
      <c r="ADC1100" s="1"/>
      <c r="ADD1100" s="1"/>
      <c r="ADE1100" s="1"/>
      <c r="ADF1100" s="1"/>
      <c r="ADG1100" s="1"/>
      <c r="ADH1100" s="1"/>
      <c r="ADI1100" s="1"/>
      <c r="ADJ1100" s="1"/>
      <c r="ADK1100" s="1"/>
      <c r="ADL1100" s="1"/>
      <c r="ADM1100" s="1"/>
      <c r="ADN1100" s="1"/>
      <c r="ADO1100" s="1"/>
      <c r="ADP1100" s="1"/>
      <c r="ADQ1100" s="1"/>
      <c r="ADR1100" s="1"/>
      <c r="ADS1100" s="1"/>
      <c r="ADT1100" s="1"/>
      <c r="ADU1100" s="1"/>
      <c r="ADV1100" s="1"/>
      <c r="ADW1100" s="1"/>
      <c r="ADX1100" s="1"/>
      <c r="ADY1100" s="1"/>
      <c r="ADZ1100" s="1"/>
      <c r="AEA1100" s="1"/>
      <c r="AEB1100" s="1"/>
      <c r="AEC1100" s="1"/>
      <c r="AED1100" s="1"/>
      <c r="AEE1100" s="1"/>
      <c r="AEF1100" s="1"/>
      <c r="AEG1100" s="1"/>
      <c r="AEH1100" s="1"/>
      <c r="AEI1100" s="1"/>
      <c r="AEJ1100" s="1"/>
      <c r="AEK1100" s="1"/>
      <c r="AEL1100" s="1"/>
      <c r="AEM1100" s="1"/>
      <c r="AEN1100" s="1"/>
      <c r="AEO1100" s="1"/>
      <c r="AEP1100" s="1"/>
      <c r="AEQ1100" s="1"/>
      <c r="AER1100" s="1"/>
      <c r="AES1100" s="1"/>
      <c r="AET1100" s="1"/>
      <c r="AEU1100" s="1"/>
      <c r="AEV1100" s="1"/>
      <c r="AEW1100" s="1"/>
      <c r="AEX1100" s="1"/>
      <c r="AEY1100" s="1"/>
      <c r="AEZ1100" s="1"/>
      <c r="AFA1100" s="1"/>
      <c r="AFB1100" s="1"/>
      <c r="AFC1100" s="1"/>
      <c r="AFD1100" s="1"/>
      <c r="AFE1100" s="1"/>
      <c r="AFF1100" s="1"/>
      <c r="AFG1100" s="1"/>
      <c r="AFH1100" s="1"/>
      <c r="AFI1100" s="1"/>
      <c r="AFJ1100" s="1"/>
      <c r="AFK1100" s="1"/>
      <c r="AFL1100" s="1"/>
      <c r="AFM1100" s="1"/>
      <c r="AFN1100" s="1"/>
      <c r="AFO1100" s="1"/>
      <c r="AFP1100" s="1"/>
      <c r="AFQ1100" s="1"/>
      <c r="AFR1100" s="1"/>
      <c r="AFS1100" s="1"/>
      <c r="AFT1100" s="1"/>
      <c r="AFU1100" s="1"/>
      <c r="AFV1100" s="1"/>
      <c r="AFW1100" s="1"/>
      <c r="AFX1100" s="1"/>
      <c r="AFY1100" s="1"/>
      <c r="AFZ1100" s="1"/>
      <c r="AGA1100" s="1"/>
      <c r="AGB1100" s="1"/>
      <c r="AGC1100" s="1"/>
      <c r="AGD1100" s="1"/>
      <c r="AGE1100" s="1"/>
      <c r="AGF1100" s="1"/>
      <c r="AGG1100" s="1"/>
      <c r="AGH1100" s="1"/>
      <c r="AGI1100" s="1"/>
      <c r="AGJ1100" s="1"/>
      <c r="AGK1100" s="1"/>
      <c r="AGL1100" s="1"/>
      <c r="AGM1100" s="1"/>
      <c r="AGN1100" s="1"/>
      <c r="AGO1100" s="1"/>
      <c r="AGP1100" s="1"/>
      <c r="AGQ1100" s="1"/>
      <c r="AGR1100" s="1"/>
      <c r="AGS1100" s="1"/>
      <c r="AGT1100" s="1"/>
      <c r="AGU1100" s="1"/>
      <c r="AGV1100" s="1"/>
      <c r="AGW1100" s="1"/>
      <c r="AGX1100" s="1"/>
      <c r="AGY1100" s="1"/>
      <c r="AGZ1100" s="1"/>
      <c r="AHA1100" s="1"/>
      <c r="AHB1100" s="1"/>
      <c r="AHC1100" s="1"/>
      <c r="AHD1100" s="1"/>
      <c r="AHE1100" s="1"/>
      <c r="AHF1100" s="1"/>
      <c r="AHG1100" s="1"/>
      <c r="AHH1100" s="1"/>
      <c r="AHI1100" s="1"/>
      <c r="AHJ1100" s="1"/>
      <c r="AHK1100" s="1"/>
      <c r="AHL1100" s="1"/>
      <c r="AHM1100" s="1"/>
      <c r="AHN1100" s="1"/>
      <c r="AHO1100" s="1"/>
      <c r="AHP1100" s="1"/>
      <c r="AHQ1100" s="1"/>
      <c r="AHR1100" s="1"/>
      <c r="AHS1100" s="1"/>
      <c r="AHT1100" s="1"/>
      <c r="AHU1100" s="1"/>
      <c r="AHV1100" s="1"/>
      <c r="AHW1100" s="1"/>
      <c r="AHX1100" s="1"/>
      <c r="AHY1100" s="1"/>
      <c r="AHZ1100" s="1"/>
      <c r="AIA1100" s="1"/>
      <c r="AIB1100" s="1"/>
      <c r="AIC1100" s="1"/>
      <c r="AID1100" s="1"/>
      <c r="AIE1100" s="1"/>
      <c r="AIF1100" s="1"/>
      <c r="AIG1100" s="1"/>
      <c r="AIH1100" s="1"/>
      <c r="AII1100" s="1"/>
      <c r="AIJ1100" s="1"/>
      <c r="AIK1100" s="1"/>
      <c r="AIL1100" s="1"/>
      <c r="AIM1100" s="1"/>
      <c r="AIN1100" s="1"/>
      <c r="AIO1100" s="1"/>
      <c r="AIP1100" s="1"/>
      <c r="AIQ1100" s="1"/>
      <c r="AIR1100" s="1"/>
      <c r="AIS1100" s="1"/>
      <c r="AIT1100" s="1"/>
      <c r="AIU1100" s="1"/>
    </row>
    <row r="1101" spans="1:931" s="5" customFormat="1" ht="37.5" x14ac:dyDescent="0.3">
      <c r="A1101" s="24">
        <f t="shared" si="229"/>
        <v>23</v>
      </c>
      <c r="B1101" s="111">
        <v>7</v>
      </c>
      <c r="C1101" s="47" t="s">
        <v>851</v>
      </c>
      <c r="D1101" s="111">
        <v>1982</v>
      </c>
      <c r="E1101" s="111" t="s">
        <v>24</v>
      </c>
      <c r="F1101" s="112" t="s">
        <v>190</v>
      </c>
      <c r="G1101" s="111" t="s">
        <v>25</v>
      </c>
      <c r="H1101" s="111">
        <v>3</v>
      </c>
      <c r="I1101" s="113">
        <v>2304.6999999999998</v>
      </c>
      <c r="J1101" s="113">
        <v>1254.1199999999999</v>
      </c>
      <c r="K1101" s="40" t="s">
        <v>32</v>
      </c>
      <c r="L1101" s="115">
        <f>I1101*Q1101</f>
        <v>490209.68999999994</v>
      </c>
      <c r="M1101" s="145">
        <f>L1101+L1102+L1103+L1104</f>
        <v>4001189.6699999995</v>
      </c>
      <c r="N1101" s="115">
        <f>I1101*R1101</f>
        <v>47661.195999999996</v>
      </c>
      <c r="O1101" s="115">
        <f t="shared" si="227"/>
        <v>537870.88599999994</v>
      </c>
      <c r="P1101" s="145">
        <f>O1101+O1102+O1103+O1104</f>
        <v>4197457.9219999993</v>
      </c>
      <c r="Q1101" s="34">
        <v>212.7</v>
      </c>
      <c r="R1101" s="34">
        <v>20.68</v>
      </c>
      <c r="S1101" s="112" t="s">
        <v>183</v>
      </c>
      <c r="T1101" s="112" t="s">
        <v>429</v>
      </c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  <c r="XX1101" s="1"/>
      <c r="XY1101" s="1"/>
      <c r="XZ1101" s="1"/>
      <c r="YA1101" s="1"/>
      <c r="YB1101" s="1"/>
      <c r="YC1101" s="1"/>
      <c r="YD1101" s="1"/>
      <c r="YE1101" s="1"/>
      <c r="YF1101" s="1"/>
      <c r="YG1101" s="1"/>
      <c r="YH1101" s="1"/>
      <c r="YI1101" s="1"/>
      <c r="YJ1101" s="1"/>
      <c r="YK1101" s="1"/>
      <c r="YL1101" s="1"/>
      <c r="YM1101" s="1"/>
      <c r="YN1101" s="1"/>
      <c r="YO1101" s="1"/>
      <c r="YP1101" s="1"/>
      <c r="YQ1101" s="1"/>
      <c r="YR1101" s="1"/>
      <c r="YS1101" s="1"/>
      <c r="YT1101" s="1"/>
      <c r="YU1101" s="1"/>
      <c r="YV1101" s="1"/>
      <c r="YW1101" s="1"/>
      <c r="YX1101" s="1"/>
      <c r="YY1101" s="1"/>
      <c r="YZ1101" s="1"/>
      <c r="ZA1101" s="1"/>
      <c r="ZB1101" s="1"/>
      <c r="ZC1101" s="1"/>
      <c r="ZD1101" s="1"/>
      <c r="ZE1101" s="1"/>
      <c r="ZF1101" s="1"/>
      <c r="ZG1101" s="1"/>
      <c r="ZH1101" s="1"/>
      <c r="ZI1101" s="1"/>
      <c r="ZJ1101" s="1"/>
      <c r="ZK1101" s="1"/>
      <c r="ZL1101" s="1"/>
      <c r="ZM1101" s="1"/>
      <c r="ZN1101" s="1"/>
      <c r="ZO1101" s="1"/>
      <c r="ZP1101" s="1"/>
      <c r="ZQ1101" s="1"/>
      <c r="ZR1101" s="1"/>
      <c r="ZS1101" s="1"/>
      <c r="ZT1101" s="1"/>
      <c r="ZU1101" s="1"/>
      <c r="ZV1101" s="1"/>
      <c r="ZW1101" s="1"/>
      <c r="ZX1101" s="1"/>
      <c r="ZY1101" s="1"/>
      <c r="ZZ1101" s="1"/>
      <c r="AAA1101" s="1"/>
      <c r="AAB1101" s="1"/>
      <c r="AAC1101" s="1"/>
      <c r="AAD1101" s="1"/>
      <c r="AAE1101" s="1"/>
      <c r="AAF1101" s="1"/>
      <c r="AAG1101" s="1"/>
      <c r="AAH1101" s="1"/>
      <c r="AAI1101" s="1"/>
      <c r="AAJ1101" s="1"/>
      <c r="AAK1101" s="1"/>
      <c r="AAL1101" s="1"/>
      <c r="AAM1101" s="1"/>
      <c r="AAN1101" s="1"/>
      <c r="AAO1101" s="1"/>
      <c r="AAP1101" s="1"/>
      <c r="AAQ1101" s="1"/>
      <c r="AAR1101" s="1"/>
      <c r="AAS1101" s="1"/>
      <c r="AAT1101" s="1"/>
      <c r="AAU1101" s="1"/>
      <c r="AAV1101" s="1"/>
      <c r="AAW1101" s="1"/>
      <c r="AAX1101" s="1"/>
      <c r="AAY1101" s="1"/>
      <c r="AAZ1101" s="1"/>
      <c r="ABA1101" s="1"/>
      <c r="ABB1101" s="1"/>
      <c r="ABC1101" s="1"/>
      <c r="ABD1101" s="1"/>
      <c r="ABE1101" s="1"/>
      <c r="ABF1101" s="1"/>
      <c r="ABG1101" s="1"/>
      <c r="ABH1101" s="1"/>
      <c r="ABI1101" s="1"/>
      <c r="ABJ1101" s="1"/>
      <c r="ABK1101" s="1"/>
      <c r="ABL1101" s="1"/>
      <c r="ABM1101" s="1"/>
      <c r="ABN1101" s="1"/>
      <c r="ABO1101" s="1"/>
      <c r="ABP1101" s="1"/>
      <c r="ABQ1101" s="1"/>
      <c r="ABR1101" s="1"/>
      <c r="ABS1101" s="1"/>
      <c r="ABT1101" s="1"/>
      <c r="ABU1101" s="1"/>
      <c r="ABV1101" s="1"/>
      <c r="ABW1101" s="1"/>
      <c r="ABX1101" s="1"/>
      <c r="ABY1101" s="1"/>
      <c r="ABZ1101" s="1"/>
      <c r="ACA1101" s="1"/>
      <c r="ACB1101" s="1"/>
      <c r="ACC1101" s="1"/>
      <c r="ACD1101" s="1"/>
      <c r="ACE1101" s="1"/>
      <c r="ACF1101" s="1"/>
      <c r="ACG1101" s="1"/>
      <c r="ACH1101" s="1"/>
      <c r="ACI1101" s="1"/>
      <c r="ACJ1101" s="1"/>
      <c r="ACK1101" s="1"/>
      <c r="ACL1101" s="1"/>
      <c r="ACM1101" s="1"/>
      <c r="ACN1101" s="1"/>
      <c r="ACO1101" s="1"/>
      <c r="ACP1101" s="1"/>
      <c r="ACQ1101" s="1"/>
      <c r="ACR1101" s="1"/>
      <c r="ACS1101" s="1"/>
      <c r="ACT1101" s="1"/>
      <c r="ACU1101" s="1"/>
      <c r="ACV1101" s="1"/>
      <c r="ACW1101" s="1"/>
      <c r="ACX1101" s="1"/>
      <c r="ACY1101" s="1"/>
      <c r="ACZ1101" s="1"/>
      <c r="ADA1101" s="1"/>
      <c r="ADB1101" s="1"/>
      <c r="ADC1101" s="1"/>
      <c r="ADD1101" s="1"/>
      <c r="ADE1101" s="1"/>
      <c r="ADF1101" s="1"/>
      <c r="ADG1101" s="1"/>
      <c r="ADH1101" s="1"/>
      <c r="ADI1101" s="1"/>
      <c r="ADJ1101" s="1"/>
      <c r="ADK1101" s="1"/>
      <c r="ADL1101" s="1"/>
      <c r="ADM1101" s="1"/>
      <c r="ADN1101" s="1"/>
      <c r="ADO1101" s="1"/>
      <c r="ADP1101" s="1"/>
      <c r="ADQ1101" s="1"/>
      <c r="ADR1101" s="1"/>
      <c r="ADS1101" s="1"/>
      <c r="ADT1101" s="1"/>
      <c r="ADU1101" s="1"/>
      <c r="ADV1101" s="1"/>
      <c r="ADW1101" s="1"/>
      <c r="ADX1101" s="1"/>
      <c r="ADY1101" s="1"/>
      <c r="ADZ1101" s="1"/>
      <c r="AEA1101" s="1"/>
      <c r="AEB1101" s="1"/>
      <c r="AEC1101" s="1"/>
      <c r="AED1101" s="1"/>
      <c r="AEE1101" s="1"/>
      <c r="AEF1101" s="1"/>
      <c r="AEG1101" s="1"/>
      <c r="AEH1101" s="1"/>
      <c r="AEI1101" s="1"/>
      <c r="AEJ1101" s="1"/>
      <c r="AEK1101" s="1"/>
      <c r="AEL1101" s="1"/>
      <c r="AEM1101" s="1"/>
      <c r="AEN1101" s="1"/>
      <c r="AEO1101" s="1"/>
      <c r="AEP1101" s="1"/>
      <c r="AEQ1101" s="1"/>
      <c r="AER1101" s="1"/>
      <c r="AES1101" s="1"/>
      <c r="AET1101" s="1"/>
      <c r="AEU1101" s="1"/>
      <c r="AEV1101" s="1"/>
      <c r="AEW1101" s="1"/>
      <c r="AEX1101" s="1"/>
      <c r="AEY1101" s="1"/>
      <c r="AEZ1101" s="1"/>
      <c r="AFA1101" s="1"/>
      <c r="AFB1101" s="1"/>
      <c r="AFC1101" s="1"/>
      <c r="AFD1101" s="1"/>
      <c r="AFE1101" s="1"/>
      <c r="AFF1101" s="1"/>
      <c r="AFG1101" s="1"/>
      <c r="AFH1101" s="1"/>
      <c r="AFI1101" s="1"/>
      <c r="AFJ1101" s="1"/>
      <c r="AFK1101" s="1"/>
      <c r="AFL1101" s="1"/>
      <c r="AFM1101" s="1"/>
      <c r="AFN1101" s="1"/>
      <c r="AFO1101" s="1"/>
      <c r="AFP1101" s="1"/>
      <c r="AFQ1101" s="1"/>
      <c r="AFR1101" s="1"/>
      <c r="AFS1101" s="1"/>
      <c r="AFT1101" s="1"/>
      <c r="AFU1101" s="1"/>
      <c r="AFV1101" s="1"/>
      <c r="AFW1101" s="1"/>
      <c r="AFX1101" s="1"/>
      <c r="AFY1101" s="1"/>
      <c r="AFZ1101" s="1"/>
      <c r="AGA1101" s="1"/>
      <c r="AGB1101" s="1"/>
      <c r="AGC1101" s="1"/>
      <c r="AGD1101" s="1"/>
      <c r="AGE1101" s="1"/>
      <c r="AGF1101" s="1"/>
      <c r="AGG1101" s="1"/>
      <c r="AGH1101" s="1"/>
      <c r="AGI1101" s="1"/>
      <c r="AGJ1101" s="1"/>
      <c r="AGK1101" s="1"/>
      <c r="AGL1101" s="1"/>
      <c r="AGM1101" s="1"/>
      <c r="AGN1101" s="1"/>
      <c r="AGO1101" s="1"/>
      <c r="AGP1101" s="1"/>
      <c r="AGQ1101" s="1"/>
      <c r="AGR1101" s="1"/>
      <c r="AGS1101" s="1"/>
      <c r="AGT1101" s="1"/>
      <c r="AGU1101" s="1"/>
      <c r="AGV1101" s="1"/>
      <c r="AGW1101" s="1"/>
      <c r="AGX1101" s="1"/>
      <c r="AGY1101" s="1"/>
      <c r="AGZ1101" s="1"/>
      <c r="AHA1101" s="1"/>
      <c r="AHB1101" s="1"/>
      <c r="AHC1101" s="1"/>
      <c r="AHD1101" s="1"/>
      <c r="AHE1101" s="1"/>
      <c r="AHF1101" s="1"/>
      <c r="AHG1101" s="1"/>
      <c r="AHH1101" s="1"/>
      <c r="AHI1101" s="1"/>
      <c r="AHJ1101" s="1"/>
      <c r="AHK1101" s="1"/>
      <c r="AHL1101" s="1"/>
      <c r="AHM1101" s="1"/>
      <c r="AHN1101" s="1"/>
      <c r="AHO1101" s="1"/>
      <c r="AHP1101" s="1"/>
      <c r="AHQ1101" s="1"/>
      <c r="AHR1101" s="1"/>
      <c r="AHS1101" s="1"/>
      <c r="AHT1101" s="1"/>
      <c r="AHU1101" s="1"/>
      <c r="AHV1101" s="1"/>
      <c r="AHW1101" s="1"/>
      <c r="AHX1101" s="1"/>
      <c r="AHY1101" s="1"/>
      <c r="AHZ1101" s="1"/>
      <c r="AIA1101" s="1"/>
      <c r="AIB1101" s="1"/>
      <c r="AIC1101" s="1"/>
      <c r="AID1101" s="1"/>
      <c r="AIE1101" s="1"/>
      <c r="AIF1101" s="1"/>
      <c r="AIG1101" s="1"/>
      <c r="AIH1101" s="1"/>
      <c r="AII1101" s="1"/>
      <c r="AIJ1101" s="1"/>
      <c r="AIK1101" s="1"/>
      <c r="AIL1101" s="1"/>
      <c r="AIM1101" s="1"/>
      <c r="AIN1101" s="1"/>
      <c r="AIO1101" s="1"/>
      <c r="AIP1101" s="1"/>
      <c r="AIQ1101" s="1"/>
      <c r="AIR1101" s="1"/>
      <c r="AIS1101" s="1"/>
      <c r="AIT1101" s="1"/>
      <c r="AIU1101" s="1"/>
    </row>
    <row r="1102" spans="1:931" s="5" customFormat="1" ht="56.25" x14ac:dyDescent="0.3">
      <c r="A1102" s="24">
        <f t="shared" si="229"/>
        <v>24</v>
      </c>
      <c r="B1102" s="111"/>
      <c r="C1102" s="47"/>
      <c r="D1102" s="111"/>
      <c r="E1102" s="111"/>
      <c r="F1102" s="112" t="s">
        <v>190</v>
      </c>
      <c r="G1102" s="111" t="s">
        <v>25</v>
      </c>
      <c r="H1102" s="111"/>
      <c r="I1102" s="113"/>
      <c r="J1102" s="113"/>
      <c r="K1102" s="40" t="s">
        <v>29</v>
      </c>
      <c r="L1102" s="115">
        <f>I1101*Q1102</f>
        <v>119844.4</v>
      </c>
      <c r="M1102" s="155"/>
      <c r="N1102" s="115">
        <f>I1101*R1102</f>
        <v>26227.486000000001</v>
      </c>
      <c r="O1102" s="115">
        <f t="shared" si="227"/>
        <v>146071.886</v>
      </c>
      <c r="P1102" s="155"/>
      <c r="Q1102" s="115">
        <v>52</v>
      </c>
      <c r="R1102" s="34">
        <v>11.38</v>
      </c>
      <c r="S1102" s="112" t="s">
        <v>183</v>
      </c>
      <c r="T1102" s="112" t="s">
        <v>429</v>
      </c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  <c r="ZL1102" s="1"/>
      <c r="ZM1102" s="1"/>
      <c r="ZN1102" s="1"/>
      <c r="ZO1102" s="1"/>
      <c r="ZP1102" s="1"/>
      <c r="ZQ1102" s="1"/>
      <c r="ZR1102" s="1"/>
      <c r="ZS1102" s="1"/>
      <c r="ZT1102" s="1"/>
      <c r="ZU1102" s="1"/>
      <c r="ZV1102" s="1"/>
      <c r="ZW1102" s="1"/>
      <c r="ZX1102" s="1"/>
      <c r="ZY1102" s="1"/>
      <c r="ZZ1102" s="1"/>
      <c r="AAA1102" s="1"/>
      <c r="AAB1102" s="1"/>
      <c r="AAC1102" s="1"/>
      <c r="AAD1102" s="1"/>
      <c r="AAE1102" s="1"/>
      <c r="AAF1102" s="1"/>
      <c r="AAG1102" s="1"/>
      <c r="AAH1102" s="1"/>
      <c r="AAI1102" s="1"/>
      <c r="AAJ1102" s="1"/>
      <c r="AAK1102" s="1"/>
      <c r="AAL1102" s="1"/>
      <c r="AAM1102" s="1"/>
      <c r="AAN1102" s="1"/>
      <c r="AAO1102" s="1"/>
      <c r="AAP1102" s="1"/>
      <c r="AAQ1102" s="1"/>
      <c r="AAR1102" s="1"/>
      <c r="AAS1102" s="1"/>
      <c r="AAT1102" s="1"/>
      <c r="AAU1102" s="1"/>
      <c r="AAV1102" s="1"/>
      <c r="AAW1102" s="1"/>
      <c r="AAX1102" s="1"/>
      <c r="AAY1102" s="1"/>
      <c r="AAZ1102" s="1"/>
      <c r="ABA1102" s="1"/>
      <c r="ABB1102" s="1"/>
      <c r="ABC1102" s="1"/>
      <c r="ABD1102" s="1"/>
      <c r="ABE1102" s="1"/>
      <c r="ABF1102" s="1"/>
      <c r="ABG1102" s="1"/>
      <c r="ABH1102" s="1"/>
      <c r="ABI1102" s="1"/>
      <c r="ABJ1102" s="1"/>
      <c r="ABK1102" s="1"/>
      <c r="ABL1102" s="1"/>
      <c r="ABM1102" s="1"/>
      <c r="ABN1102" s="1"/>
      <c r="ABO1102" s="1"/>
      <c r="ABP1102" s="1"/>
      <c r="ABQ1102" s="1"/>
      <c r="ABR1102" s="1"/>
      <c r="ABS1102" s="1"/>
      <c r="ABT1102" s="1"/>
      <c r="ABU1102" s="1"/>
      <c r="ABV1102" s="1"/>
      <c r="ABW1102" s="1"/>
      <c r="ABX1102" s="1"/>
      <c r="ABY1102" s="1"/>
      <c r="ABZ1102" s="1"/>
      <c r="ACA1102" s="1"/>
      <c r="ACB1102" s="1"/>
      <c r="ACC1102" s="1"/>
      <c r="ACD1102" s="1"/>
      <c r="ACE1102" s="1"/>
      <c r="ACF1102" s="1"/>
      <c r="ACG1102" s="1"/>
      <c r="ACH1102" s="1"/>
      <c r="ACI1102" s="1"/>
      <c r="ACJ1102" s="1"/>
      <c r="ACK1102" s="1"/>
      <c r="ACL1102" s="1"/>
      <c r="ACM1102" s="1"/>
      <c r="ACN1102" s="1"/>
      <c r="ACO1102" s="1"/>
      <c r="ACP1102" s="1"/>
      <c r="ACQ1102" s="1"/>
      <c r="ACR1102" s="1"/>
      <c r="ACS1102" s="1"/>
      <c r="ACT1102" s="1"/>
      <c r="ACU1102" s="1"/>
      <c r="ACV1102" s="1"/>
      <c r="ACW1102" s="1"/>
      <c r="ACX1102" s="1"/>
      <c r="ACY1102" s="1"/>
      <c r="ACZ1102" s="1"/>
      <c r="ADA1102" s="1"/>
      <c r="ADB1102" s="1"/>
      <c r="ADC1102" s="1"/>
      <c r="ADD1102" s="1"/>
      <c r="ADE1102" s="1"/>
      <c r="ADF1102" s="1"/>
      <c r="ADG1102" s="1"/>
      <c r="ADH1102" s="1"/>
      <c r="ADI1102" s="1"/>
      <c r="ADJ1102" s="1"/>
      <c r="ADK1102" s="1"/>
      <c r="ADL1102" s="1"/>
      <c r="ADM1102" s="1"/>
      <c r="ADN1102" s="1"/>
      <c r="ADO1102" s="1"/>
      <c r="ADP1102" s="1"/>
      <c r="ADQ1102" s="1"/>
      <c r="ADR1102" s="1"/>
      <c r="ADS1102" s="1"/>
      <c r="ADT1102" s="1"/>
      <c r="ADU1102" s="1"/>
      <c r="ADV1102" s="1"/>
      <c r="ADW1102" s="1"/>
      <c r="ADX1102" s="1"/>
      <c r="ADY1102" s="1"/>
      <c r="ADZ1102" s="1"/>
      <c r="AEA1102" s="1"/>
      <c r="AEB1102" s="1"/>
      <c r="AEC1102" s="1"/>
      <c r="AED1102" s="1"/>
      <c r="AEE1102" s="1"/>
      <c r="AEF1102" s="1"/>
      <c r="AEG1102" s="1"/>
      <c r="AEH1102" s="1"/>
      <c r="AEI1102" s="1"/>
      <c r="AEJ1102" s="1"/>
      <c r="AEK1102" s="1"/>
      <c r="AEL1102" s="1"/>
      <c r="AEM1102" s="1"/>
      <c r="AEN1102" s="1"/>
      <c r="AEO1102" s="1"/>
      <c r="AEP1102" s="1"/>
      <c r="AEQ1102" s="1"/>
      <c r="AER1102" s="1"/>
      <c r="AES1102" s="1"/>
      <c r="AET1102" s="1"/>
      <c r="AEU1102" s="1"/>
      <c r="AEV1102" s="1"/>
      <c r="AEW1102" s="1"/>
      <c r="AEX1102" s="1"/>
      <c r="AEY1102" s="1"/>
      <c r="AEZ1102" s="1"/>
      <c r="AFA1102" s="1"/>
      <c r="AFB1102" s="1"/>
      <c r="AFC1102" s="1"/>
      <c r="AFD1102" s="1"/>
      <c r="AFE1102" s="1"/>
      <c r="AFF1102" s="1"/>
      <c r="AFG1102" s="1"/>
      <c r="AFH1102" s="1"/>
      <c r="AFI1102" s="1"/>
      <c r="AFJ1102" s="1"/>
      <c r="AFK1102" s="1"/>
      <c r="AFL1102" s="1"/>
      <c r="AFM1102" s="1"/>
      <c r="AFN1102" s="1"/>
      <c r="AFO1102" s="1"/>
      <c r="AFP1102" s="1"/>
      <c r="AFQ1102" s="1"/>
      <c r="AFR1102" s="1"/>
      <c r="AFS1102" s="1"/>
      <c r="AFT1102" s="1"/>
      <c r="AFU1102" s="1"/>
      <c r="AFV1102" s="1"/>
      <c r="AFW1102" s="1"/>
      <c r="AFX1102" s="1"/>
      <c r="AFY1102" s="1"/>
      <c r="AFZ1102" s="1"/>
      <c r="AGA1102" s="1"/>
      <c r="AGB1102" s="1"/>
      <c r="AGC1102" s="1"/>
      <c r="AGD1102" s="1"/>
      <c r="AGE1102" s="1"/>
      <c r="AGF1102" s="1"/>
      <c r="AGG1102" s="1"/>
      <c r="AGH1102" s="1"/>
      <c r="AGI1102" s="1"/>
      <c r="AGJ1102" s="1"/>
      <c r="AGK1102" s="1"/>
      <c r="AGL1102" s="1"/>
      <c r="AGM1102" s="1"/>
      <c r="AGN1102" s="1"/>
      <c r="AGO1102" s="1"/>
      <c r="AGP1102" s="1"/>
      <c r="AGQ1102" s="1"/>
      <c r="AGR1102" s="1"/>
      <c r="AGS1102" s="1"/>
      <c r="AGT1102" s="1"/>
      <c r="AGU1102" s="1"/>
      <c r="AGV1102" s="1"/>
      <c r="AGW1102" s="1"/>
      <c r="AGX1102" s="1"/>
      <c r="AGY1102" s="1"/>
      <c r="AGZ1102" s="1"/>
      <c r="AHA1102" s="1"/>
      <c r="AHB1102" s="1"/>
      <c r="AHC1102" s="1"/>
      <c r="AHD1102" s="1"/>
      <c r="AHE1102" s="1"/>
      <c r="AHF1102" s="1"/>
      <c r="AHG1102" s="1"/>
      <c r="AHH1102" s="1"/>
      <c r="AHI1102" s="1"/>
      <c r="AHJ1102" s="1"/>
      <c r="AHK1102" s="1"/>
      <c r="AHL1102" s="1"/>
      <c r="AHM1102" s="1"/>
      <c r="AHN1102" s="1"/>
      <c r="AHO1102" s="1"/>
      <c r="AHP1102" s="1"/>
      <c r="AHQ1102" s="1"/>
      <c r="AHR1102" s="1"/>
      <c r="AHS1102" s="1"/>
      <c r="AHT1102" s="1"/>
      <c r="AHU1102" s="1"/>
      <c r="AHV1102" s="1"/>
      <c r="AHW1102" s="1"/>
      <c r="AHX1102" s="1"/>
      <c r="AHY1102" s="1"/>
      <c r="AHZ1102" s="1"/>
      <c r="AIA1102" s="1"/>
      <c r="AIB1102" s="1"/>
      <c r="AIC1102" s="1"/>
      <c r="AID1102" s="1"/>
      <c r="AIE1102" s="1"/>
      <c r="AIF1102" s="1"/>
      <c r="AIG1102" s="1"/>
      <c r="AIH1102" s="1"/>
      <c r="AII1102" s="1"/>
      <c r="AIJ1102" s="1"/>
      <c r="AIK1102" s="1"/>
      <c r="AIL1102" s="1"/>
      <c r="AIM1102" s="1"/>
      <c r="AIN1102" s="1"/>
      <c r="AIO1102" s="1"/>
      <c r="AIP1102" s="1"/>
      <c r="AIQ1102" s="1"/>
      <c r="AIR1102" s="1"/>
      <c r="AIS1102" s="1"/>
      <c r="AIT1102" s="1"/>
      <c r="AIU1102" s="1"/>
    </row>
    <row r="1103" spans="1:931" s="5" customFormat="1" ht="37.5" x14ac:dyDescent="0.3">
      <c r="A1103" s="24">
        <f t="shared" si="229"/>
        <v>25</v>
      </c>
      <c r="B1103" s="111"/>
      <c r="C1103" s="47"/>
      <c r="D1103" s="111"/>
      <c r="E1103" s="111"/>
      <c r="F1103" s="112" t="s">
        <v>190</v>
      </c>
      <c r="G1103" s="111" t="s">
        <v>25</v>
      </c>
      <c r="H1103" s="111"/>
      <c r="I1103" s="113"/>
      <c r="J1103" s="113"/>
      <c r="K1103" s="40" t="s">
        <v>35</v>
      </c>
      <c r="L1103" s="115">
        <f>I1101*Q1103</f>
        <v>814480.97999999986</v>
      </c>
      <c r="M1103" s="155"/>
      <c r="N1103" s="115">
        <f>I1101*R1103</f>
        <v>48629.17</v>
      </c>
      <c r="O1103" s="115">
        <f t="shared" si="227"/>
        <v>863110.14999999991</v>
      </c>
      <c r="P1103" s="155"/>
      <c r="Q1103" s="115">
        <v>353.4</v>
      </c>
      <c r="R1103" s="34">
        <v>21.1</v>
      </c>
      <c r="S1103" s="112" t="s">
        <v>183</v>
      </c>
      <c r="T1103" s="112" t="s">
        <v>429</v>
      </c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  <c r="XX1103" s="1"/>
      <c r="XY1103" s="1"/>
      <c r="XZ1103" s="1"/>
      <c r="YA1103" s="1"/>
      <c r="YB1103" s="1"/>
      <c r="YC1103" s="1"/>
      <c r="YD1103" s="1"/>
      <c r="YE1103" s="1"/>
      <c r="YF1103" s="1"/>
      <c r="YG1103" s="1"/>
      <c r="YH1103" s="1"/>
      <c r="YI1103" s="1"/>
      <c r="YJ1103" s="1"/>
      <c r="YK1103" s="1"/>
      <c r="YL1103" s="1"/>
      <c r="YM1103" s="1"/>
      <c r="YN1103" s="1"/>
      <c r="YO1103" s="1"/>
      <c r="YP1103" s="1"/>
      <c r="YQ1103" s="1"/>
      <c r="YR1103" s="1"/>
      <c r="YS1103" s="1"/>
      <c r="YT1103" s="1"/>
      <c r="YU1103" s="1"/>
      <c r="YV1103" s="1"/>
      <c r="YW1103" s="1"/>
      <c r="YX1103" s="1"/>
      <c r="YY1103" s="1"/>
      <c r="YZ1103" s="1"/>
      <c r="ZA1103" s="1"/>
      <c r="ZB1103" s="1"/>
      <c r="ZC1103" s="1"/>
      <c r="ZD1103" s="1"/>
      <c r="ZE1103" s="1"/>
      <c r="ZF1103" s="1"/>
      <c r="ZG1103" s="1"/>
      <c r="ZH1103" s="1"/>
      <c r="ZI1103" s="1"/>
      <c r="ZJ1103" s="1"/>
      <c r="ZK1103" s="1"/>
      <c r="ZL1103" s="1"/>
      <c r="ZM1103" s="1"/>
      <c r="ZN1103" s="1"/>
      <c r="ZO1103" s="1"/>
      <c r="ZP1103" s="1"/>
      <c r="ZQ1103" s="1"/>
      <c r="ZR1103" s="1"/>
      <c r="ZS1103" s="1"/>
      <c r="ZT1103" s="1"/>
      <c r="ZU1103" s="1"/>
      <c r="ZV1103" s="1"/>
      <c r="ZW1103" s="1"/>
      <c r="ZX1103" s="1"/>
      <c r="ZY1103" s="1"/>
      <c r="ZZ1103" s="1"/>
      <c r="AAA1103" s="1"/>
      <c r="AAB1103" s="1"/>
      <c r="AAC1103" s="1"/>
      <c r="AAD1103" s="1"/>
      <c r="AAE1103" s="1"/>
      <c r="AAF1103" s="1"/>
      <c r="AAG1103" s="1"/>
      <c r="AAH1103" s="1"/>
      <c r="AAI1103" s="1"/>
      <c r="AAJ1103" s="1"/>
      <c r="AAK1103" s="1"/>
      <c r="AAL1103" s="1"/>
      <c r="AAM1103" s="1"/>
      <c r="AAN1103" s="1"/>
      <c r="AAO1103" s="1"/>
      <c r="AAP1103" s="1"/>
      <c r="AAQ1103" s="1"/>
      <c r="AAR1103" s="1"/>
      <c r="AAS1103" s="1"/>
      <c r="AAT1103" s="1"/>
      <c r="AAU1103" s="1"/>
      <c r="AAV1103" s="1"/>
      <c r="AAW1103" s="1"/>
      <c r="AAX1103" s="1"/>
      <c r="AAY1103" s="1"/>
      <c r="AAZ1103" s="1"/>
      <c r="ABA1103" s="1"/>
      <c r="ABB1103" s="1"/>
      <c r="ABC1103" s="1"/>
      <c r="ABD1103" s="1"/>
      <c r="ABE1103" s="1"/>
      <c r="ABF1103" s="1"/>
      <c r="ABG1103" s="1"/>
      <c r="ABH1103" s="1"/>
      <c r="ABI1103" s="1"/>
      <c r="ABJ1103" s="1"/>
      <c r="ABK1103" s="1"/>
      <c r="ABL1103" s="1"/>
      <c r="ABM1103" s="1"/>
      <c r="ABN1103" s="1"/>
      <c r="ABO1103" s="1"/>
      <c r="ABP1103" s="1"/>
      <c r="ABQ1103" s="1"/>
      <c r="ABR1103" s="1"/>
      <c r="ABS1103" s="1"/>
      <c r="ABT1103" s="1"/>
      <c r="ABU1103" s="1"/>
      <c r="ABV1103" s="1"/>
      <c r="ABW1103" s="1"/>
      <c r="ABX1103" s="1"/>
      <c r="ABY1103" s="1"/>
      <c r="ABZ1103" s="1"/>
      <c r="ACA1103" s="1"/>
      <c r="ACB1103" s="1"/>
      <c r="ACC1103" s="1"/>
      <c r="ACD1103" s="1"/>
      <c r="ACE1103" s="1"/>
      <c r="ACF1103" s="1"/>
      <c r="ACG1103" s="1"/>
      <c r="ACH1103" s="1"/>
      <c r="ACI1103" s="1"/>
      <c r="ACJ1103" s="1"/>
      <c r="ACK1103" s="1"/>
      <c r="ACL1103" s="1"/>
      <c r="ACM1103" s="1"/>
      <c r="ACN1103" s="1"/>
      <c r="ACO1103" s="1"/>
      <c r="ACP1103" s="1"/>
      <c r="ACQ1103" s="1"/>
      <c r="ACR1103" s="1"/>
      <c r="ACS1103" s="1"/>
      <c r="ACT1103" s="1"/>
      <c r="ACU1103" s="1"/>
      <c r="ACV1103" s="1"/>
      <c r="ACW1103" s="1"/>
      <c r="ACX1103" s="1"/>
      <c r="ACY1103" s="1"/>
      <c r="ACZ1103" s="1"/>
      <c r="ADA1103" s="1"/>
      <c r="ADB1103" s="1"/>
      <c r="ADC1103" s="1"/>
      <c r="ADD1103" s="1"/>
      <c r="ADE1103" s="1"/>
      <c r="ADF1103" s="1"/>
      <c r="ADG1103" s="1"/>
      <c r="ADH1103" s="1"/>
      <c r="ADI1103" s="1"/>
      <c r="ADJ1103" s="1"/>
      <c r="ADK1103" s="1"/>
      <c r="ADL1103" s="1"/>
      <c r="ADM1103" s="1"/>
      <c r="ADN1103" s="1"/>
      <c r="ADO1103" s="1"/>
      <c r="ADP1103" s="1"/>
      <c r="ADQ1103" s="1"/>
      <c r="ADR1103" s="1"/>
      <c r="ADS1103" s="1"/>
      <c r="ADT1103" s="1"/>
      <c r="ADU1103" s="1"/>
      <c r="ADV1103" s="1"/>
      <c r="ADW1103" s="1"/>
      <c r="ADX1103" s="1"/>
      <c r="ADY1103" s="1"/>
      <c r="ADZ1103" s="1"/>
      <c r="AEA1103" s="1"/>
      <c r="AEB1103" s="1"/>
      <c r="AEC1103" s="1"/>
      <c r="AED1103" s="1"/>
      <c r="AEE1103" s="1"/>
      <c r="AEF1103" s="1"/>
      <c r="AEG1103" s="1"/>
      <c r="AEH1103" s="1"/>
      <c r="AEI1103" s="1"/>
      <c r="AEJ1103" s="1"/>
      <c r="AEK1103" s="1"/>
      <c r="AEL1103" s="1"/>
      <c r="AEM1103" s="1"/>
      <c r="AEN1103" s="1"/>
      <c r="AEO1103" s="1"/>
      <c r="AEP1103" s="1"/>
      <c r="AEQ1103" s="1"/>
      <c r="AER1103" s="1"/>
      <c r="AES1103" s="1"/>
      <c r="AET1103" s="1"/>
      <c r="AEU1103" s="1"/>
      <c r="AEV1103" s="1"/>
      <c r="AEW1103" s="1"/>
      <c r="AEX1103" s="1"/>
      <c r="AEY1103" s="1"/>
      <c r="AEZ1103" s="1"/>
      <c r="AFA1103" s="1"/>
      <c r="AFB1103" s="1"/>
      <c r="AFC1103" s="1"/>
      <c r="AFD1103" s="1"/>
      <c r="AFE1103" s="1"/>
      <c r="AFF1103" s="1"/>
      <c r="AFG1103" s="1"/>
      <c r="AFH1103" s="1"/>
      <c r="AFI1103" s="1"/>
      <c r="AFJ1103" s="1"/>
      <c r="AFK1103" s="1"/>
      <c r="AFL1103" s="1"/>
      <c r="AFM1103" s="1"/>
      <c r="AFN1103" s="1"/>
      <c r="AFO1103" s="1"/>
      <c r="AFP1103" s="1"/>
      <c r="AFQ1103" s="1"/>
      <c r="AFR1103" s="1"/>
      <c r="AFS1103" s="1"/>
      <c r="AFT1103" s="1"/>
      <c r="AFU1103" s="1"/>
      <c r="AFV1103" s="1"/>
      <c r="AFW1103" s="1"/>
      <c r="AFX1103" s="1"/>
      <c r="AFY1103" s="1"/>
      <c r="AFZ1103" s="1"/>
      <c r="AGA1103" s="1"/>
      <c r="AGB1103" s="1"/>
      <c r="AGC1103" s="1"/>
      <c r="AGD1103" s="1"/>
      <c r="AGE1103" s="1"/>
      <c r="AGF1103" s="1"/>
      <c r="AGG1103" s="1"/>
      <c r="AGH1103" s="1"/>
      <c r="AGI1103" s="1"/>
      <c r="AGJ1103" s="1"/>
      <c r="AGK1103" s="1"/>
      <c r="AGL1103" s="1"/>
      <c r="AGM1103" s="1"/>
      <c r="AGN1103" s="1"/>
      <c r="AGO1103" s="1"/>
      <c r="AGP1103" s="1"/>
      <c r="AGQ1103" s="1"/>
      <c r="AGR1103" s="1"/>
      <c r="AGS1103" s="1"/>
      <c r="AGT1103" s="1"/>
      <c r="AGU1103" s="1"/>
      <c r="AGV1103" s="1"/>
      <c r="AGW1103" s="1"/>
      <c r="AGX1103" s="1"/>
      <c r="AGY1103" s="1"/>
      <c r="AGZ1103" s="1"/>
      <c r="AHA1103" s="1"/>
      <c r="AHB1103" s="1"/>
      <c r="AHC1103" s="1"/>
      <c r="AHD1103" s="1"/>
      <c r="AHE1103" s="1"/>
      <c r="AHF1103" s="1"/>
      <c r="AHG1103" s="1"/>
      <c r="AHH1103" s="1"/>
      <c r="AHI1103" s="1"/>
      <c r="AHJ1103" s="1"/>
      <c r="AHK1103" s="1"/>
      <c r="AHL1103" s="1"/>
      <c r="AHM1103" s="1"/>
      <c r="AHN1103" s="1"/>
      <c r="AHO1103" s="1"/>
      <c r="AHP1103" s="1"/>
      <c r="AHQ1103" s="1"/>
      <c r="AHR1103" s="1"/>
      <c r="AHS1103" s="1"/>
      <c r="AHT1103" s="1"/>
      <c r="AHU1103" s="1"/>
      <c r="AHV1103" s="1"/>
      <c r="AHW1103" s="1"/>
      <c r="AHX1103" s="1"/>
      <c r="AHY1103" s="1"/>
      <c r="AHZ1103" s="1"/>
      <c r="AIA1103" s="1"/>
      <c r="AIB1103" s="1"/>
      <c r="AIC1103" s="1"/>
      <c r="AID1103" s="1"/>
      <c r="AIE1103" s="1"/>
      <c r="AIF1103" s="1"/>
      <c r="AIG1103" s="1"/>
      <c r="AIH1103" s="1"/>
      <c r="AII1103" s="1"/>
      <c r="AIJ1103" s="1"/>
      <c r="AIK1103" s="1"/>
      <c r="AIL1103" s="1"/>
      <c r="AIM1103" s="1"/>
      <c r="AIN1103" s="1"/>
      <c r="AIO1103" s="1"/>
      <c r="AIP1103" s="1"/>
      <c r="AIQ1103" s="1"/>
      <c r="AIR1103" s="1"/>
      <c r="AIS1103" s="1"/>
      <c r="AIT1103" s="1"/>
      <c r="AIU1103" s="1"/>
    </row>
    <row r="1104" spans="1:931" s="5" customFormat="1" x14ac:dyDescent="0.3">
      <c r="A1104" s="24">
        <f t="shared" si="229"/>
        <v>26</v>
      </c>
      <c r="B1104" s="111"/>
      <c r="C1104" s="47"/>
      <c r="D1104" s="111"/>
      <c r="E1104" s="111"/>
      <c r="F1104" s="112" t="s">
        <v>190</v>
      </c>
      <c r="G1104" s="111" t="s">
        <v>25</v>
      </c>
      <c r="H1104" s="111"/>
      <c r="I1104" s="113"/>
      <c r="J1104" s="113"/>
      <c r="K1104" s="40" t="s">
        <v>154</v>
      </c>
      <c r="L1104" s="115">
        <f>I1101*Q1104</f>
        <v>2576654.5999999996</v>
      </c>
      <c r="M1104" s="146"/>
      <c r="N1104" s="115">
        <f>I1101*R1104</f>
        <v>73750.399999999994</v>
      </c>
      <c r="O1104" s="115">
        <f t="shared" si="227"/>
        <v>2650404.9999999995</v>
      </c>
      <c r="P1104" s="146"/>
      <c r="Q1104" s="115">
        <v>1118</v>
      </c>
      <c r="R1104" s="34">
        <v>32</v>
      </c>
      <c r="S1104" s="112" t="s">
        <v>183</v>
      </c>
      <c r="T1104" s="112" t="s">
        <v>429</v>
      </c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  <c r="XX1104" s="1"/>
      <c r="XY1104" s="1"/>
      <c r="XZ1104" s="1"/>
      <c r="YA1104" s="1"/>
      <c r="YB1104" s="1"/>
      <c r="YC1104" s="1"/>
      <c r="YD1104" s="1"/>
      <c r="YE1104" s="1"/>
      <c r="YF1104" s="1"/>
      <c r="YG1104" s="1"/>
      <c r="YH1104" s="1"/>
      <c r="YI1104" s="1"/>
      <c r="YJ1104" s="1"/>
      <c r="YK1104" s="1"/>
      <c r="YL1104" s="1"/>
      <c r="YM1104" s="1"/>
      <c r="YN1104" s="1"/>
      <c r="YO1104" s="1"/>
      <c r="YP1104" s="1"/>
      <c r="YQ1104" s="1"/>
      <c r="YR1104" s="1"/>
      <c r="YS1104" s="1"/>
      <c r="YT1104" s="1"/>
      <c r="YU1104" s="1"/>
      <c r="YV1104" s="1"/>
      <c r="YW1104" s="1"/>
      <c r="YX1104" s="1"/>
      <c r="YY1104" s="1"/>
      <c r="YZ1104" s="1"/>
      <c r="ZA1104" s="1"/>
      <c r="ZB1104" s="1"/>
      <c r="ZC1104" s="1"/>
      <c r="ZD1104" s="1"/>
      <c r="ZE1104" s="1"/>
      <c r="ZF1104" s="1"/>
      <c r="ZG1104" s="1"/>
      <c r="ZH1104" s="1"/>
      <c r="ZI1104" s="1"/>
      <c r="ZJ1104" s="1"/>
      <c r="ZK1104" s="1"/>
      <c r="ZL1104" s="1"/>
      <c r="ZM1104" s="1"/>
      <c r="ZN1104" s="1"/>
      <c r="ZO1104" s="1"/>
      <c r="ZP1104" s="1"/>
      <c r="ZQ1104" s="1"/>
      <c r="ZR1104" s="1"/>
      <c r="ZS1104" s="1"/>
      <c r="ZT1104" s="1"/>
      <c r="ZU1104" s="1"/>
      <c r="ZV1104" s="1"/>
      <c r="ZW1104" s="1"/>
      <c r="ZX1104" s="1"/>
      <c r="ZY1104" s="1"/>
      <c r="ZZ1104" s="1"/>
      <c r="AAA1104" s="1"/>
      <c r="AAB1104" s="1"/>
      <c r="AAC1104" s="1"/>
      <c r="AAD1104" s="1"/>
      <c r="AAE1104" s="1"/>
      <c r="AAF1104" s="1"/>
      <c r="AAG1104" s="1"/>
      <c r="AAH1104" s="1"/>
      <c r="AAI1104" s="1"/>
      <c r="AAJ1104" s="1"/>
      <c r="AAK1104" s="1"/>
      <c r="AAL1104" s="1"/>
      <c r="AAM1104" s="1"/>
      <c r="AAN1104" s="1"/>
      <c r="AAO1104" s="1"/>
      <c r="AAP1104" s="1"/>
      <c r="AAQ1104" s="1"/>
      <c r="AAR1104" s="1"/>
      <c r="AAS1104" s="1"/>
      <c r="AAT1104" s="1"/>
      <c r="AAU1104" s="1"/>
      <c r="AAV1104" s="1"/>
      <c r="AAW1104" s="1"/>
      <c r="AAX1104" s="1"/>
      <c r="AAY1104" s="1"/>
      <c r="AAZ1104" s="1"/>
      <c r="ABA1104" s="1"/>
      <c r="ABB1104" s="1"/>
      <c r="ABC1104" s="1"/>
      <c r="ABD1104" s="1"/>
      <c r="ABE1104" s="1"/>
      <c r="ABF1104" s="1"/>
      <c r="ABG1104" s="1"/>
      <c r="ABH1104" s="1"/>
      <c r="ABI1104" s="1"/>
      <c r="ABJ1104" s="1"/>
      <c r="ABK1104" s="1"/>
      <c r="ABL1104" s="1"/>
      <c r="ABM1104" s="1"/>
      <c r="ABN1104" s="1"/>
      <c r="ABO1104" s="1"/>
      <c r="ABP1104" s="1"/>
      <c r="ABQ1104" s="1"/>
      <c r="ABR1104" s="1"/>
      <c r="ABS1104" s="1"/>
      <c r="ABT1104" s="1"/>
      <c r="ABU1104" s="1"/>
      <c r="ABV1104" s="1"/>
      <c r="ABW1104" s="1"/>
      <c r="ABX1104" s="1"/>
      <c r="ABY1104" s="1"/>
      <c r="ABZ1104" s="1"/>
      <c r="ACA1104" s="1"/>
      <c r="ACB1104" s="1"/>
      <c r="ACC1104" s="1"/>
      <c r="ACD1104" s="1"/>
      <c r="ACE1104" s="1"/>
      <c r="ACF1104" s="1"/>
      <c r="ACG1104" s="1"/>
      <c r="ACH1104" s="1"/>
      <c r="ACI1104" s="1"/>
      <c r="ACJ1104" s="1"/>
      <c r="ACK1104" s="1"/>
      <c r="ACL1104" s="1"/>
      <c r="ACM1104" s="1"/>
      <c r="ACN1104" s="1"/>
      <c r="ACO1104" s="1"/>
      <c r="ACP1104" s="1"/>
      <c r="ACQ1104" s="1"/>
      <c r="ACR1104" s="1"/>
      <c r="ACS1104" s="1"/>
      <c r="ACT1104" s="1"/>
      <c r="ACU1104" s="1"/>
      <c r="ACV1104" s="1"/>
      <c r="ACW1104" s="1"/>
      <c r="ACX1104" s="1"/>
      <c r="ACY1104" s="1"/>
      <c r="ACZ1104" s="1"/>
      <c r="ADA1104" s="1"/>
      <c r="ADB1104" s="1"/>
      <c r="ADC1104" s="1"/>
      <c r="ADD1104" s="1"/>
      <c r="ADE1104" s="1"/>
      <c r="ADF1104" s="1"/>
      <c r="ADG1104" s="1"/>
      <c r="ADH1104" s="1"/>
      <c r="ADI1104" s="1"/>
      <c r="ADJ1104" s="1"/>
      <c r="ADK1104" s="1"/>
      <c r="ADL1104" s="1"/>
      <c r="ADM1104" s="1"/>
      <c r="ADN1104" s="1"/>
      <c r="ADO1104" s="1"/>
      <c r="ADP1104" s="1"/>
      <c r="ADQ1104" s="1"/>
      <c r="ADR1104" s="1"/>
      <c r="ADS1104" s="1"/>
      <c r="ADT1104" s="1"/>
      <c r="ADU1104" s="1"/>
      <c r="ADV1104" s="1"/>
      <c r="ADW1104" s="1"/>
      <c r="ADX1104" s="1"/>
      <c r="ADY1104" s="1"/>
      <c r="ADZ1104" s="1"/>
      <c r="AEA1104" s="1"/>
      <c r="AEB1104" s="1"/>
      <c r="AEC1104" s="1"/>
      <c r="AED1104" s="1"/>
      <c r="AEE1104" s="1"/>
      <c r="AEF1104" s="1"/>
      <c r="AEG1104" s="1"/>
      <c r="AEH1104" s="1"/>
      <c r="AEI1104" s="1"/>
      <c r="AEJ1104" s="1"/>
      <c r="AEK1104" s="1"/>
      <c r="AEL1104" s="1"/>
      <c r="AEM1104" s="1"/>
      <c r="AEN1104" s="1"/>
      <c r="AEO1104" s="1"/>
      <c r="AEP1104" s="1"/>
      <c r="AEQ1104" s="1"/>
      <c r="AER1104" s="1"/>
      <c r="AES1104" s="1"/>
      <c r="AET1104" s="1"/>
      <c r="AEU1104" s="1"/>
      <c r="AEV1104" s="1"/>
      <c r="AEW1104" s="1"/>
      <c r="AEX1104" s="1"/>
      <c r="AEY1104" s="1"/>
      <c r="AEZ1104" s="1"/>
      <c r="AFA1104" s="1"/>
      <c r="AFB1104" s="1"/>
      <c r="AFC1104" s="1"/>
      <c r="AFD1104" s="1"/>
      <c r="AFE1104" s="1"/>
      <c r="AFF1104" s="1"/>
      <c r="AFG1104" s="1"/>
      <c r="AFH1104" s="1"/>
      <c r="AFI1104" s="1"/>
      <c r="AFJ1104" s="1"/>
      <c r="AFK1104" s="1"/>
      <c r="AFL1104" s="1"/>
      <c r="AFM1104" s="1"/>
      <c r="AFN1104" s="1"/>
      <c r="AFO1104" s="1"/>
      <c r="AFP1104" s="1"/>
      <c r="AFQ1104" s="1"/>
      <c r="AFR1104" s="1"/>
      <c r="AFS1104" s="1"/>
      <c r="AFT1104" s="1"/>
      <c r="AFU1104" s="1"/>
      <c r="AFV1104" s="1"/>
      <c r="AFW1104" s="1"/>
      <c r="AFX1104" s="1"/>
      <c r="AFY1104" s="1"/>
      <c r="AFZ1104" s="1"/>
      <c r="AGA1104" s="1"/>
      <c r="AGB1104" s="1"/>
      <c r="AGC1104" s="1"/>
      <c r="AGD1104" s="1"/>
      <c r="AGE1104" s="1"/>
      <c r="AGF1104" s="1"/>
      <c r="AGG1104" s="1"/>
      <c r="AGH1104" s="1"/>
      <c r="AGI1104" s="1"/>
      <c r="AGJ1104" s="1"/>
      <c r="AGK1104" s="1"/>
      <c r="AGL1104" s="1"/>
      <c r="AGM1104" s="1"/>
      <c r="AGN1104" s="1"/>
      <c r="AGO1104" s="1"/>
      <c r="AGP1104" s="1"/>
      <c r="AGQ1104" s="1"/>
      <c r="AGR1104" s="1"/>
      <c r="AGS1104" s="1"/>
      <c r="AGT1104" s="1"/>
      <c r="AGU1104" s="1"/>
      <c r="AGV1104" s="1"/>
      <c r="AGW1104" s="1"/>
      <c r="AGX1104" s="1"/>
      <c r="AGY1104" s="1"/>
      <c r="AGZ1104" s="1"/>
      <c r="AHA1104" s="1"/>
      <c r="AHB1104" s="1"/>
      <c r="AHC1104" s="1"/>
      <c r="AHD1104" s="1"/>
      <c r="AHE1104" s="1"/>
      <c r="AHF1104" s="1"/>
      <c r="AHG1104" s="1"/>
      <c r="AHH1104" s="1"/>
      <c r="AHI1104" s="1"/>
      <c r="AHJ1104" s="1"/>
      <c r="AHK1104" s="1"/>
      <c r="AHL1104" s="1"/>
      <c r="AHM1104" s="1"/>
      <c r="AHN1104" s="1"/>
      <c r="AHO1104" s="1"/>
      <c r="AHP1104" s="1"/>
      <c r="AHQ1104" s="1"/>
      <c r="AHR1104" s="1"/>
      <c r="AHS1104" s="1"/>
      <c r="AHT1104" s="1"/>
      <c r="AHU1104" s="1"/>
      <c r="AHV1104" s="1"/>
      <c r="AHW1104" s="1"/>
      <c r="AHX1104" s="1"/>
      <c r="AHY1104" s="1"/>
      <c r="AHZ1104" s="1"/>
      <c r="AIA1104" s="1"/>
      <c r="AIB1104" s="1"/>
      <c r="AIC1104" s="1"/>
      <c r="AID1104" s="1"/>
      <c r="AIE1104" s="1"/>
      <c r="AIF1104" s="1"/>
      <c r="AIG1104" s="1"/>
      <c r="AIH1104" s="1"/>
      <c r="AII1104" s="1"/>
      <c r="AIJ1104" s="1"/>
      <c r="AIK1104" s="1"/>
      <c r="AIL1104" s="1"/>
      <c r="AIM1104" s="1"/>
      <c r="AIN1104" s="1"/>
      <c r="AIO1104" s="1"/>
      <c r="AIP1104" s="1"/>
      <c r="AIQ1104" s="1"/>
      <c r="AIR1104" s="1"/>
      <c r="AIS1104" s="1"/>
      <c r="AIT1104" s="1"/>
      <c r="AIU1104" s="1"/>
    </row>
    <row r="1105" spans="1:931" s="5" customFormat="1" ht="37.5" x14ac:dyDescent="0.3">
      <c r="A1105" s="24">
        <f t="shared" si="229"/>
        <v>27</v>
      </c>
      <c r="B1105" s="111">
        <v>8</v>
      </c>
      <c r="C1105" s="47" t="s">
        <v>852</v>
      </c>
      <c r="D1105" s="111">
        <v>1964</v>
      </c>
      <c r="E1105" s="111" t="s">
        <v>24</v>
      </c>
      <c r="F1105" s="112" t="s">
        <v>182</v>
      </c>
      <c r="G1105" s="111" t="s">
        <v>25</v>
      </c>
      <c r="H1105" s="111">
        <v>2</v>
      </c>
      <c r="I1105" s="113">
        <v>1371</v>
      </c>
      <c r="J1105" s="113">
        <v>634.05999999999995</v>
      </c>
      <c r="K1105" s="40" t="s">
        <v>154</v>
      </c>
      <c r="L1105" s="115">
        <f>I1105*Q1105</f>
        <v>2126311.3200000003</v>
      </c>
      <c r="M1105" s="145">
        <f>L1105+L1106</f>
        <v>2581551.87</v>
      </c>
      <c r="N1105" s="115">
        <f>I1105*R1105</f>
        <v>117220.5</v>
      </c>
      <c r="O1105" s="115">
        <f t="shared" si="227"/>
        <v>2243531.8200000003</v>
      </c>
      <c r="P1105" s="145">
        <f>O1105+O1106</f>
        <v>2726137.5300000003</v>
      </c>
      <c r="Q1105" s="115">
        <v>1550.92</v>
      </c>
      <c r="R1105" s="34">
        <v>85.5</v>
      </c>
      <c r="S1105" s="112" t="s">
        <v>183</v>
      </c>
      <c r="T1105" s="112" t="s">
        <v>429</v>
      </c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  <c r="XX1105" s="1"/>
      <c r="XY1105" s="1"/>
      <c r="XZ1105" s="1"/>
      <c r="YA1105" s="1"/>
      <c r="YB1105" s="1"/>
      <c r="YC1105" s="1"/>
      <c r="YD1105" s="1"/>
      <c r="YE1105" s="1"/>
      <c r="YF1105" s="1"/>
      <c r="YG1105" s="1"/>
      <c r="YH1105" s="1"/>
      <c r="YI1105" s="1"/>
      <c r="YJ1105" s="1"/>
      <c r="YK1105" s="1"/>
      <c r="YL1105" s="1"/>
      <c r="YM1105" s="1"/>
      <c r="YN1105" s="1"/>
      <c r="YO1105" s="1"/>
      <c r="YP1105" s="1"/>
      <c r="YQ1105" s="1"/>
      <c r="YR1105" s="1"/>
      <c r="YS1105" s="1"/>
      <c r="YT1105" s="1"/>
      <c r="YU1105" s="1"/>
      <c r="YV1105" s="1"/>
      <c r="YW1105" s="1"/>
      <c r="YX1105" s="1"/>
      <c r="YY1105" s="1"/>
      <c r="YZ1105" s="1"/>
      <c r="ZA1105" s="1"/>
      <c r="ZB1105" s="1"/>
      <c r="ZC1105" s="1"/>
      <c r="ZD1105" s="1"/>
      <c r="ZE1105" s="1"/>
      <c r="ZF1105" s="1"/>
      <c r="ZG1105" s="1"/>
      <c r="ZH1105" s="1"/>
      <c r="ZI1105" s="1"/>
      <c r="ZJ1105" s="1"/>
      <c r="ZK1105" s="1"/>
      <c r="ZL1105" s="1"/>
      <c r="ZM1105" s="1"/>
      <c r="ZN1105" s="1"/>
      <c r="ZO1105" s="1"/>
      <c r="ZP1105" s="1"/>
      <c r="ZQ1105" s="1"/>
      <c r="ZR1105" s="1"/>
      <c r="ZS1105" s="1"/>
      <c r="ZT1105" s="1"/>
      <c r="ZU1105" s="1"/>
      <c r="ZV1105" s="1"/>
      <c r="ZW1105" s="1"/>
      <c r="ZX1105" s="1"/>
      <c r="ZY1105" s="1"/>
      <c r="ZZ1105" s="1"/>
      <c r="AAA1105" s="1"/>
      <c r="AAB1105" s="1"/>
      <c r="AAC1105" s="1"/>
      <c r="AAD1105" s="1"/>
      <c r="AAE1105" s="1"/>
      <c r="AAF1105" s="1"/>
      <c r="AAG1105" s="1"/>
      <c r="AAH1105" s="1"/>
      <c r="AAI1105" s="1"/>
      <c r="AAJ1105" s="1"/>
      <c r="AAK1105" s="1"/>
      <c r="AAL1105" s="1"/>
      <c r="AAM1105" s="1"/>
      <c r="AAN1105" s="1"/>
      <c r="AAO1105" s="1"/>
      <c r="AAP1105" s="1"/>
      <c r="AAQ1105" s="1"/>
      <c r="AAR1105" s="1"/>
      <c r="AAS1105" s="1"/>
      <c r="AAT1105" s="1"/>
      <c r="AAU1105" s="1"/>
      <c r="AAV1105" s="1"/>
      <c r="AAW1105" s="1"/>
      <c r="AAX1105" s="1"/>
      <c r="AAY1105" s="1"/>
      <c r="AAZ1105" s="1"/>
      <c r="ABA1105" s="1"/>
      <c r="ABB1105" s="1"/>
      <c r="ABC1105" s="1"/>
      <c r="ABD1105" s="1"/>
      <c r="ABE1105" s="1"/>
      <c r="ABF1105" s="1"/>
      <c r="ABG1105" s="1"/>
      <c r="ABH1105" s="1"/>
      <c r="ABI1105" s="1"/>
      <c r="ABJ1105" s="1"/>
      <c r="ABK1105" s="1"/>
      <c r="ABL1105" s="1"/>
      <c r="ABM1105" s="1"/>
      <c r="ABN1105" s="1"/>
      <c r="ABO1105" s="1"/>
      <c r="ABP1105" s="1"/>
      <c r="ABQ1105" s="1"/>
      <c r="ABR1105" s="1"/>
      <c r="ABS1105" s="1"/>
      <c r="ABT1105" s="1"/>
      <c r="ABU1105" s="1"/>
      <c r="ABV1105" s="1"/>
      <c r="ABW1105" s="1"/>
      <c r="ABX1105" s="1"/>
      <c r="ABY1105" s="1"/>
      <c r="ABZ1105" s="1"/>
      <c r="ACA1105" s="1"/>
      <c r="ACB1105" s="1"/>
      <c r="ACC1105" s="1"/>
      <c r="ACD1105" s="1"/>
      <c r="ACE1105" s="1"/>
      <c r="ACF1105" s="1"/>
      <c r="ACG1105" s="1"/>
      <c r="ACH1105" s="1"/>
      <c r="ACI1105" s="1"/>
      <c r="ACJ1105" s="1"/>
      <c r="ACK1105" s="1"/>
      <c r="ACL1105" s="1"/>
      <c r="ACM1105" s="1"/>
      <c r="ACN1105" s="1"/>
      <c r="ACO1105" s="1"/>
      <c r="ACP1105" s="1"/>
      <c r="ACQ1105" s="1"/>
      <c r="ACR1105" s="1"/>
      <c r="ACS1105" s="1"/>
      <c r="ACT1105" s="1"/>
      <c r="ACU1105" s="1"/>
      <c r="ACV1105" s="1"/>
      <c r="ACW1105" s="1"/>
      <c r="ACX1105" s="1"/>
      <c r="ACY1105" s="1"/>
      <c r="ACZ1105" s="1"/>
      <c r="ADA1105" s="1"/>
      <c r="ADB1105" s="1"/>
      <c r="ADC1105" s="1"/>
      <c r="ADD1105" s="1"/>
      <c r="ADE1105" s="1"/>
      <c r="ADF1105" s="1"/>
      <c r="ADG1105" s="1"/>
      <c r="ADH1105" s="1"/>
      <c r="ADI1105" s="1"/>
      <c r="ADJ1105" s="1"/>
      <c r="ADK1105" s="1"/>
      <c r="ADL1105" s="1"/>
      <c r="ADM1105" s="1"/>
      <c r="ADN1105" s="1"/>
      <c r="ADO1105" s="1"/>
      <c r="ADP1105" s="1"/>
      <c r="ADQ1105" s="1"/>
      <c r="ADR1105" s="1"/>
      <c r="ADS1105" s="1"/>
      <c r="ADT1105" s="1"/>
      <c r="ADU1105" s="1"/>
      <c r="ADV1105" s="1"/>
      <c r="ADW1105" s="1"/>
      <c r="ADX1105" s="1"/>
      <c r="ADY1105" s="1"/>
      <c r="ADZ1105" s="1"/>
      <c r="AEA1105" s="1"/>
      <c r="AEB1105" s="1"/>
      <c r="AEC1105" s="1"/>
      <c r="AED1105" s="1"/>
      <c r="AEE1105" s="1"/>
      <c r="AEF1105" s="1"/>
      <c r="AEG1105" s="1"/>
      <c r="AEH1105" s="1"/>
      <c r="AEI1105" s="1"/>
      <c r="AEJ1105" s="1"/>
      <c r="AEK1105" s="1"/>
      <c r="AEL1105" s="1"/>
      <c r="AEM1105" s="1"/>
      <c r="AEN1105" s="1"/>
      <c r="AEO1105" s="1"/>
      <c r="AEP1105" s="1"/>
      <c r="AEQ1105" s="1"/>
      <c r="AER1105" s="1"/>
      <c r="AES1105" s="1"/>
      <c r="AET1105" s="1"/>
      <c r="AEU1105" s="1"/>
      <c r="AEV1105" s="1"/>
      <c r="AEW1105" s="1"/>
      <c r="AEX1105" s="1"/>
      <c r="AEY1105" s="1"/>
      <c r="AEZ1105" s="1"/>
      <c r="AFA1105" s="1"/>
      <c r="AFB1105" s="1"/>
      <c r="AFC1105" s="1"/>
      <c r="AFD1105" s="1"/>
      <c r="AFE1105" s="1"/>
      <c r="AFF1105" s="1"/>
      <c r="AFG1105" s="1"/>
      <c r="AFH1105" s="1"/>
      <c r="AFI1105" s="1"/>
      <c r="AFJ1105" s="1"/>
      <c r="AFK1105" s="1"/>
      <c r="AFL1105" s="1"/>
      <c r="AFM1105" s="1"/>
      <c r="AFN1105" s="1"/>
      <c r="AFO1105" s="1"/>
      <c r="AFP1105" s="1"/>
      <c r="AFQ1105" s="1"/>
      <c r="AFR1105" s="1"/>
      <c r="AFS1105" s="1"/>
      <c r="AFT1105" s="1"/>
      <c r="AFU1105" s="1"/>
      <c r="AFV1105" s="1"/>
      <c r="AFW1105" s="1"/>
      <c r="AFX1105" s="1"/>
      <c r="AFY1105" s="1"/>
      <c r="AFZ1105" s="1"/>
      <c r="AGA1105" s="1"/>
      <c r="AGB1105" s="1"/>
      <c r="AGC1105" s="1"/>
      <c r="AGD1105" s="1"/>
      <c r="AGE1105" s="1"/>
      <c r="AGF1105" s="1"/>
      <c r="AGG1105" s="1"/>
      <c r="AGH1105" s="1"/>
      <c r="AGI1105" s="1"/>
      <c r="AGJ1105" s="1"/>
      <c r="AGK1105" s="1"/>
      <c r="AGL1105" s="1"/>
      <c r="AGM1105" s="1"/>
      <c r="AGN1105" s="1"/>
      <c r="AGO1105" s="1"/>
      <c r="AGP1105" s="1"/>
      <c r="AGQ1105" s="1"/>
      <c r="AGR1105" s="1"/>
      <c r="AGS1105" s="1"/>
      <c r="AGT1105" s="1"/>
      <c r="AGU1105" s="1"/>
      <c r="AGV1105" s="1"/>
      <c r="AGW1105" s="1"/>
      <c r="AGX1105" s="1"/>
      <c r="AGY1105" s="1"/>
      <c r="AGZ1105" s="1"/>
      <c r="AHA1105" s="1"/>
      <c r="AHB1105" s="1"/>
      <c r="AHC1105" s="1"/>
      <c r="AHD1105" s="1"/>
      <c r="AHE1105" s="1"/>
      <c r="AHF1105" s="1"/>
      <c r="AHG1105" s="1"/>
      <c r="AHH1105" s="1"/>
      <c r="AHI1105" s="1"/>
      <c r="AHJ1105" s="1"/>
      <c r="AHK1105" s="1"/>
      <c r="AHL1105" s="1"/>
      <c r="AHM1105" s="1"/>
      <c r="AHN1105" s="1"/>
      <c r="AHO1105" s="1"/>
      <c r="AHP1105" s="1"/>
      <c r="AHQ1105" s="1"/>
      <c r="AHR1105" s="1"/>
      <c r="AHS1105" s="1"/>
      <c r="AHT1105" s="1"/>
      <c r="AHU1105" s="1"/>
      <c r="AHV1105" s="1"/>
      <c r="AHW1105" s="1"/>
      <c r="AHX1105" s="1"/>
      <c r="AHY1105" s="1"/>
      <c r="AHZ1105" s="1"/>
      <c r="AIA1105" s="1"/>
      <c r="AIB1105" s="1"/>
      <c r="AIC1105" s="1"/>
      <c r="AID1105" s="1"/>
      <c r="AIE1105" s="1"/>
      <c r="AIF1105" s="1"/>
      <c r="AIG1105" s="1"/>
      <c r="AIH1105" s="1"/>
      <c r="AII1105" s="1"/>
      <c r="AIJ1105" s="1"/>
      <c r="AIK1105" s="1"/>
      <c r="AIL1105" s="1"/>
      <c r="AIM1105" s="1"/>
      <c r="AIN1105" s="1"/>
      <c r="AIO1105" s="1"/>
      <c r="AIP1105" s="1"/>
      <c r="AIQ1105" s="1"/>
      <c r="AIR1105" s="1"/>
      <c r="AIS1105" s="1"/>
      <c r="AIT1105" s="1"/>
      <c r="AIU1105" s="1"/>
    </row>
    <row r="1106" spans="1:931" s="5" customFormat="1" x14ac:dyDescent="0.3">
      <c r="A1106" s="24">
        <f t="shared" si="229"/>
        <v>28</v>
      </c>
      <c r="B1106" s="111"/>
      <c r="C1106" s="47"/>
      <c r="D1106" s="111"/>
      <c r="E1106" s="111"/>
      <c r="F1106" s="112" t="s">
        <v>182</v>
      </c>
      <c r="G1106" s="111" t="s">
        <v>25</v>
      </c>
      <c r="H1106" s="111"/>
      <c r="I1106" s="113"/>
      <c r="J1106" s="113"/>
      <c r="K1106" s="40" t="s">
        <v>63</v>
      </c>
      <c r="L1106" s="115">
        <f>I1105*Q1106</f>
        <v>455240.55</v>
      </c>
      <c r="M1106" s="146"/>
      <c r="N1106" s="115">
        <f>I1105*R1106</f>
        <v>27365.16</v>
      </c>
      <c r="O1106" s="115">
        <f t="shared" ref="O1106:O1123" si="230">L1106+N1106</f>
        <v>482605.70999999996</v>
      </c>
      <c r="P1106" s="146"/>
      <c r="Q1106" s="115">
        <v>332.05</v>
      </c>
      <c r="R1106" s="34">
        <v>19.96</v>
      </c>
      <c r="S1106" s="112" t="s">
        <v>183</v>
      </c>
      <c r="T1106" s="112" t="s">
        <v>429</v>
      </c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  <c r="XX1106" s="1"/>
      <c r="XY1106" s="1"/>
      <c r="XZ1106" s="1"/>
      <c r="YA1106" s="1"/>
      <c r="YB1106" s="1"/>
      <c r="YC1106" s="1"/>
      <c r="YD1106" s="1"/>
      <c r="YE1106" s="1"/>
      <c r="YF1106" s="1"/>
      <c r="YG1106" s="1"/>
      <c r="YH1106" s="1"/>
      <c r="YI1106" s="1"/>
      <c r="YJ1106" s="1"/>
      <c r="YK1106" s="1"/>
      <c r="YL1106" s="1"/>
      <c r="YM1106" s="1"/>
      <c r="YN1106" s="1"/>
      <c r="YO1106" s="1"/>
      <c r="YP1106" s="1"/>
      <c r="YQ1106" s="1"/>
      <c r="YR1106" s="1"/>
      <c r="YS1106" s="1"/>
      <c r="YT1106" s="1"/>
      <c r="YU1106" s="1"/>
      <c r="YV1106" s="1"/>
      <c r="YW1106" s="1"/>
      <c r="YX1106" s="1"/>
      <c r="YY1106" s="1"/>
      <c r="YZ1106" s="1"/>
      <c r="ZA1106" s="1"/>
      <c r="ZB1106" s="1"/>
      <c r="ZC1106" s="1"/>
      <c r="ZD1106" s="1"/>
      <c r="ZE1106" s="1"/>
      <c r="ZF1106" s="1"/>
      <c r="ZG1106" s="1"/>
      <c r="ZH1106" s="1"/>
      <c r="ZI1106" s="1"/>
      <c r="ZJ1106" s="1"/>
      <c r="ZK1106" s="1"/>
      <c r="ZL1106" s="1"/>
      <c r="ZM1106" s="1"/>
      <c r="ZN1106" s="1"/>
      <c r="ZO1106" s="1"/>
      <c r="ZP1106" s="1"/>
      <c r="ZQ1106" s="1"/>
      <c r="ZR1106" s="1"/>
      <c r="ZS1106" s="1"/>
      <c r="ZT1106" s="1"/>
      <c r="ZU1106" s="1"/>
      <c r="ZV1106" s="1"/>
      <c r="ZW1106" s="1"/>
      <c r="ZX1106" s="1"/>
      <c r="ZY1106" s="1"/>
      <c r="ZZ1106" s="1"/>
      <c r="AAA1106" s="1"/>
      <c r="AAB1106" s="1"/>
      <c r="AAC1106" s="1"/>
      <c r="AAD1106" s="1"/>
      <c r="AAE1106" s="1"/>
      <c r="AAF1106" s="1"/>
      <c r="AAG1106" s="1"/>
      <c r="AAH1106" s="1"/>
      <c r="AAI1106" s="1"/>
      <c r="AAJ1106" s="1"/>
      <c r="AAK1106" s="1"/>
      <c r="AAL1106" s="1"/>
      <c r="AAM1106" s="1"/>
      <c r="AAN1106" s="1"/>
      <c r="AAO1106" s="1"/>
      <c r="AAP1106" s="1"/>
      <c r="AAQ1106" s="1"/>
      <c r="AAR1106" s="1"/>
      <c r="AAS1106" s="1"/>
      <c r="AAT1106" s="1"/>
      <c r="AAU1106" s="1"/>
      <c r="AAV1106" s="1"/>
      <c r="AAW1106" s="1"/>
      <c r="AAX1106" s="1"/>
      <c r="AAY1106" s="1"/>
      <c r="AAZ1106" s="1"/>
      <c r="ABA1106" s="1"/>
      <c r="ABB1106" s="1"/>
      <c r="ABC1106" s="1"/>
      <c r="ABD1106" s="1"/>
      <c r="ABE1106" s="1"/>
      <c r="ABF1106" s="1"/>
      <c r="ABG1106" s="1"/>
      <c r="ABH1106" s="1"/>
      <c r="ABI1106" s="1"/>
      <c r="ABJ1106" s="1"/>
      <c r="ABK1106" s="1"/>
      <c r="ABL1106" s="1"/>
      <c r="ABM1106" s="1"/>
      <c r="ABN1106" s="1"/>
      <c r="ABO1106" s="1"/>
      <c r="ABP1106" s="1"/>
      <c r="ABQ1106" s="1"/>
      <c r="ABR1106" s="1"/>
      <c r="ABS1106" s="1"/>
      <c r="ABT1106" s="1"/>
      <c r="ABU1106" s="1"/>
      <c r="ABV1106" s="1"/>
      <c r="ABW1106" s="1"/>
      <c r="ABX1106" s="1"/>
      <c r="ABY1106" s="1"/>
      <c r="ABZ1106" s="1"/>
      <c r="ACA1106" s="1"/>
      <c r="ACB1106" s="1"/>
      <c r="ACC1106" s="1"/>
      <c r="ACD1106" s="1"/>
      <c r="ACE1106" s="1"/>
      <c r="ACF1106" s="1"/>
      <c r="ACG1106" s="1"/>
      <c r="ACH1106" s="1"/>
      <c r="ACI1106" s="1"/>
      <c r="ACJ1106" s="1"/>
      <c r="ACK1106" s="1"/>
      <c r="ACL1106" s="1"/>
      <c r="ACM1106" s="1"/>
      <c r="ACN1106" s="1"/>
      <c r="ACO1106" s="1"/>
      <c r="ACP1106" s="1"/>
      <c r="ACQ1106" s="1"/>
      <c r="ACR1106" s="1"/>
      <c r="ACS1106" s="1"/>
      <c r="ACT1106" s="1"/>
      <c r="ACU1106" s="1"/>
      <c r="ACV1106" s="1"/>
      <c r="ACW1106" s="1"/>
      <c r="ACX1106" s="1"/>
      <c r="ACY1106" s="1"/>
      <c r="ACZ1106" s="1"/>
      <c r="ADA1106" s="1"/>
      <c r="ADB1106" s="1"/>
      <c r="ADC1106" s="1"/>
      <c r="ADD1106" s="1"/>
      <c r="ADE1106" s="1"/>
      <c r="ADF1106" s="1"/>
      <c r="ADG1106" s="1"/>
      <c r="ADH1106" s="1"/>
      <c r="ADI1106" s="1"/>
      <c r="ADJ1106" s="1"/>
      <c r="ADK1106" s="1"/>
      <c r="ADL1106" s="1"/>
      <c r="ADM1106" s="1"/>
      <c r="ADN1106" s="1"/>
      <c r="ADO1106" s="1"/>
      <c r="ADP1106" s="1"/>
      <c r="ADQ1106" s="1"/>
      <c r="ADR1106" s="1"/>
      <c r="ADS1106" s="1"/>
      <c r="ADT1106" s="1"/>
      <c r="ADU1106" s="1"/>
      <c r="ADV1106" s="1"/>
      <c r="ADW1106" s="1"/>
      <c r="ADX1106" s="1"/>
      <c r="ADY1106" s="1"/>
      <c r="ADZ1106" s="1"/>
      <c r="AEA1106" s="1"/>
      <c r="AEB1106" s="1"/>
      <c r="AEC1106" s="1"/>
      <c r="AED1106" s="1"/>
      <c r="AEE1106" s="1"/>
      <c r="AEF1106" s="1"/>
      <c r="AEG1106" s="1"/>
      <c r="AEH1106" s="1"/>
      <c r="AEI1106" s="1"/>
      <c r="AEJ1106" s="1"/>
      <c r="AEK1106" s="1"/>
      <c r="AEL1106" s="1"/>
      <c r="AEM1106" s="1"/>
      <c r="AEN1106" s="1"/>
      <c r="AEO1106" s="1"/>
      <c r="AEP1106" s="1"/>
      <c r="AEQ1106" s="1"/>
      <c r="AER1106" s="1"/>
      <c r="AES1106" s="1"/>
      <c r="AET1106" s="1"/>
      <c r="AEU1106" s="1"/>
      <c r="AEV1106" s="1"/>
      <c r="AEW1106" s="1"/>
      <c r="AEX1106" s="1"/>
      <c r="AEY1106" s="1"/>
      <c r="AEZ1106" s="1"/>
      <c r="AFA1106" s="1"/>
      <c r="AFB1106" s="1"/>
      <c r="AFC1106" s="1"/>
      <c r="AFD1106" s="1"/>
      <c r="AFE1106" s="1"/>
      <c r="AFF1106" s="1"/>
      <c r="AFG1106" s="1"/>
      <c r="AFH1106" s="1"/>
      <c r="AFI1106" s="1"/>
      <c r="AFJ1106" s="1"/>
      <c r="AFK1106" s="1"/>
      <c r="AFL1106" s="1"/>
      <c r="AFM1106" s="1"/>
      <c r="AFN1106" s="1"/>
      <c r="AFO1106" s="1"/>
      <c r="AFP1106" s="1"/>
      <c r="AFQ1106" s="1"/>
      <c r="AFR1106" s="1"/>
      <c r="AFS1106" s="1"/>
      <c r="AFT1106" s="1"/>
      <c r="AFU1106" s="1"/>
      <c r="AFV1106" s="1"/>
      <c r="AFW1106" s="1"/>
      <c r="AFX1106" s="1"/>
      <c r="AFY1106" s="1"/>
      <c r="AFZ1106" s="1"/>
      <c r="AGA1106" s="1"/>
      <c r="AGB1106" s="1"/>
      <c r="AGC1106" s="1"/>
      <c r="AGD1106" s="1"/>
      <c r="AGE1106" s="1"/>
      <c r="AGF1106" s="1"/>
      <c r="AGG1106" s="1"/>
      <c r="AGH1106" s="1"/>
      <c r="AGI1106" s="1"/>
      <c r="AGJ1106" s="1"/>
      <c r="AGK1106" s="1"/>
      <c r="AGL1106" s="1"/>
      <c r="AGM1106" s="1"/>
      <c r="AGN1106" s="1"/>
      <c r="AGO1106" s="1"/>
      <c r="AGP1106" s="1"/>
      <c r="AGQ1106" s="1"/>
      <c r="AGR1106" s="1"/>
      <c r="AGS1106" s="1"/>
      <c r="AGT1106" s="1"/>
      <c r="AGU1106" s="1"/>
      <c r="AGV1106" s="1"/>
      <c r="AGW1106" s="1"/>
      <c r="AGX1106" s="1"/>
      <c r="AGY1106" s="1"/>
      <c r="AGZ1106" s="1"/>
      <c r="AHA1106" s="1"/>
      <c r="AHB1106" s="1"/>
      <c r="AHC1106" s="1"/>
      <c r="AHD1106" s="1"/>
      <c r="AHE1106" s="1"/>
      <c r="AHF1106" s="1"/>
      <c r="AHG1106" s="1"/>
      <c r="AHH1106" s="1"/>
      <c r="AHI1106" s="1"/>
      <c r="AHJ1106" s="1"/>
      <c r="AHK1106" s="1"/>
      <c r="AHL1106" s="1"/>
      <c r="AHM1106" s="1"/>
      <c r="AHN1106" s="1"/>
      <c r="AHO1106" s="1"/>
      <c r="AHP1106" s="1"/>
      <c r="AHQ1106" s="1"/>
      <c r="AHR1106" s="1"/>
      <c r="AHS1106" s="1"/>
      <c r="AHT1106" s="1"/>
      <c r="AHU1106" s="1"/>
      <c r="AHV1106" s="1"/>
      <c r="AHW1106" s="1"/>
      <c r="AHX1106" s="1"/>
      <c r="AHY1106" s="1"/>
      <c r="AHZ1106" s="1"/>
      <c r="AIA1106" s="1"/>
      <c r="AIB1106" s="1"/>
      <c r="AIC1106" s="1"/>
      <c r="AID1106" s="1"/>
      <c r="AIE1106" s="1"/>
      <c r="AIF1106" s="1"/>
      <c r="AIG1106" s="1"/>
      <c r="AIH1106" s="1"/>
      <c r="AII1106" s="1"/>
      <c r="AIJ1106" s="1"/>
      <c r="AIK1106" s="1"/>
      <c r="AIL1106" s="1"/>
      <c r="AIM1106" s="1"/>
      <c r="AIN1106" s="1"/>
      <c r="AIO1106" s="1"/>
      <c r="AIP1106" s="1"/>
      <c r="AIQ1106" s="1"/>
      <c r="AIR1106" s="1"/>
      <c r="AIS1106" s="1"/>
      <c r="AIT1106" s="1"/>
      <c r="AIU1106" s="1"/>
    </row>
    <row r="1107" spans="1:931" s="5" customFormat="1" ht="37.5" x14ac:dyDescent="0.3">
      <c r="A1107" s="24">
        <f t="shared" si="229"/>
        <v>29</v>
      </c>
      <c r="B1107" s="111">
        <v>9</v>
      </c>
      <c r="C1107" s="47" t="s">
        <v>72</v>
      </c>
      <c r="D1107" s="111">
        <v>1992</v>
      </c>
      <c r="E1107" s="111" t="s">
        <v>24</v>
      </c>
      <c r="F1107" s="112" t="s">
        <v>190</v>
      </c>
      <c r="G1107" s="111" t="s">
        <v>57</v>
      </c>
      <c r="H1107" s="111">
        <v>3</v>
      </c>
      <c r="I1107" s="113">
        <v>2202.16</v>
      </c>
      <c r="J1107" s="113">
        <v>1321.3</v>
      </c>
      <c r="K1107" s="40" t="s">
        <v>154</v>
      </c>
      <c r="L1107" s="115">
        <f>I1107*Q1107</f>
        <v>2462014.88</v>
      </c>
      <c r="M1107" s="145">
        <f>L1107+L1108+L1109+L1110+L1111</f>
        <v>4849332.4927999992</v>
      </c>
      <c r="N1107" s="115">
        <f>I1107*R1107</f>
        <v>70469.119999999995</v>
      </c>
      <c r="O1107" s="115">
        <f t="shared" si="230"/>
        <v>2532484</v>
      </c>
      <c r="P1107" s="145">
        <f>O1107+O1108+O1109+O1110+O1111</f>
        <v>5059506.6431999998</v>
      </c>
      <c r="Q1107" s="115">
        <v>1118</v>
      </c>
      <c r="R1107" s="34">
        <v>32</v>
      </c>
      <c r="S1107" s="112" t="s">
        <v>183</v>
      </c>
      <c r="T1107" s="112" t="s">
        <v>429</v>
      </c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  <c r="XX1107" s="1"/>
      <c r="XY1107" s="1"/>
      <c r="XZ1107" s="1"/>
      <c r="YA1107" s="1"/>
      <c r="YB1107" s="1"/>
      <c r="YC1107" s="1"/>
      <c r="YD1107" s="1"/>
      <c r="YE1107" s="1"/>
      <c r="YF1107" s="1"/>
      <c r="YG1107" s="1"/>
      <c r="YH1107" s="1"/>
      <c r="YI1107" s="1"/>
      <c r="YJ1107" s="1"/>
      <c r="YK1107" s="1"/>
      <c r="YL1107" s="1"/>
      <c r="YM1107" s="1"/>
      <c r="YN1107" s="1"/>
      <c r="YO1107" s="1"/>
      <c r="YP1107" s="1"/>
      <c r="YQ1107" s="1"/>
      <c r="YR1107" s="1"/>
      <c r="YS1107" s="1"/>
      <c r="YT1107" s="1"/>
      <c r="YU1107" s="1"/>
      <c r="YV1107" s="1"/>
      <c r="YW1107" s="1"/>
      <c r="YX1107" s="1"/>
      <c r="YY1107" s="1"/>
      <c r="YZ1107" s="1"/>
      <c r="ZA1107" s="1"/>
      <c r="ZB1107" s="1"/>
      <c r="ZC1107" s="1"/>
      <c r="ZD1107" s="1"/>
      <c r="ZE1107" s="1"/>
      <c r="ZF1107" s="1"/>
      <c r="ZG1107" s="1"/>
      <c r="ZH1107" s="1"/>
      <c r="ZI1107" s="1"/>
      <c r="ZJ1107" s="1"/>
      <c r="ZK1107" s="1"/>
      <c r="ZL1107" s="1"/>
      <c r="ZM1107" s="1"/>
      <c r="ZN1107" s="1"/>
      <c r="ZO1107" s="1"/>
      <c r="ZP1107" s="1"/>
      <c r="ZQ1107" s="1"/>
      <c r="ZR1107" s="1"/>
      <c r="ZS1107" s="1"/>
      <c r="ZT1107" s="1"/>
      <c r="ZU1107" s="1"/>
      <c r="ZV1107" s="1"/>
      <c r="ZW1107" s="1"/>
      <c r="ZX1107" s="1"/>
      <c r="ZY1107" s="1"/>
      <c r="ZZ1107" s="1"/>
      <c r="AAA1107" s="1"/>
      <c r="AAB1107" s="1"/>
      <c r="AAC1107" s="1"/>
      <c r="AAD1107" s="1"/>
      <c r="AAE1107" s="1"/>
      <c r="AAF1107" s="1"/>
      <c r="AAG1107" s="1"/>
      <c r="AAH1107" s="1"/>
      <c r="AAI1107" s="1"/>
      <c r="AAJ1107" s="1"/>
      <c r="AAK1107" s="1"/>
      <c r="AAL1107" s="1"/>
      <c r="AAM1107" s="1"/>
      <c r="AAN1107" s="1"/>
      <c r="AAO1107" s="1"/>
      <c r="AAP1107" s="1"/>
      <c r="AAQ1107" s="1"/>
      <c r="AAR1107" s="1"/>
      <c r="AAS1107" s="1"/>
      <c r="AAT1107" s="1"/>
      <c r="AAU1107" s="1"/>
      <c r="AAV1107" s="1"/>
      <c r="AAW1107" s="1"/>
      <c r="AAX1107" s="1"/>
      <c r="AAY1107" s="1"/>
      <c r="AAZ1107" s="1"/>
      <c r="ABA1107" s="1"/>
      <c r="ABB1107" s="1"/>
      <c r="ABC1107" s="1"/>
      <c r="ABD1107" s="1"/>
      <c r="ABE1107" s="1"/>
      <c r="ABF1107" s="1"/>
      <c r="ABG1107" s="1"/>
      <c r="ABH1107" s="1"/>
      <c r="ABI1107" s="1"/>
      <c r="ABJ1107" s="1"/>
      <c r="ABK1107" s="1"/>
      <c r="ABL1107" s="1"/>
      <c r="ABM1107" s="1"/>
      <c r="ABN1107" s="1"/>
      <c r="ABO1107" s="1"/>
      <c r="ABP1107" s="1"/>
      <c r="ABQ1107" s="1"/>
      <c r="ABR1107" s="1"/>
      <c r="ABS1107" s="1"/>
      <c r="ABT1107" s="1"/>
      <c r="ABU1107" s="1"/>
      <c r="ABV1107" s="1"/>
      <c r="ABW1107" s="1"/>
      <c r="ABX1107" s="1"/>
      <c r="ABY1107" s="1"/>
      <c r="ABZ1107" s="1"/>
      <c r="ACA1107" s="1"/>
      <c r="ACB1107" s="1"/>
      <c r="ACC1107" s="1"/>
      <c r="ACD1107" s="1"/>
      <c r="ACE1107" s="1"/>
      <c r="ACF1107" s="1"/>
      <c r="ACG1107" s="1"/>
      <c r="ACH1107" s="1"/>
      <c r="ACI1107" s="1"/>
      <c r="ACJ1107" s="1"/>
      <c r="ACK1107" s="1"/>
      <c r="ACL1107" s="1"/>
      <c r="ACM1107" s="1"/>
      <c r="ACN1107" s="1"/>
      <c r="ACO1107" s="1"/>
      <c r="ACP1107" s="1"/>
      <c r="ACQ1107" s="1"/>
      <c r="ACR1107" s="1"/>
      <c r="ACS1107" s="1"/>
      <c r="ACT1107" s="1"/>
      <c r="ACU1107" s="1"/>
      <c r="ACV1107" s="1"/>
      <c r="ACW1107" s="1"/>
      <c r="ACX1107" s="1"/>
      <c r="ACY1107" s="1"/>
      <c r="ACZ1107" s="1"/>
      <c r="ADA1107" s="1"/>
      <c r="ADB1107" s="1"/>
      <c r="ADC1107" s="1"/>
      <c r="ADD1107" s="1"/>
      <c r="ADE1107" s="1"/>
      <c r="ADF1107" s="1"/>
      <c r="ADG1107" s="1"/>
      <c r="ADH1107" s="1"/>
      <c r="ADI1107" s="1"/>
      <c r="ADJ1107" s="1"/>
      <c r="ADK1107" s="1"/>
      <c r="ADL1107" s="1"/>
      <c r="ADM1107" s="1"/>
      <c r="ADN1107" s="1"/>
      <c r="ADO1107" s="1"/>
      <c r="ADP1107" s="1"/>
      <c r="ADQ1107" s="1"/>
      <c r="ADR1107" s="1"/>
      <c r="ADS1107" s="1"/>
      <c r="ADT1107" s="1"/>
      <c r="ADU1107" s="1"/>
      <c r="ADV1107" s="1"/>
      <c r="ADW1107" s="1"/>
      <c r="ADX1107" s="1"/>
      <c r="ADY1107" s="1"/>
      <c r="ADZ1107" s="1"/>
      <c r="AEA1107" s="1"/>
      <c r="AEB1107" s="1"/>
      <c r="AEC1107" s="1"/>
      <c r="AED1107" s="1"/>
      <c r="AEE1107" s="1"/>
      <c r="AEF1107" s="1"/>
      <c r="AEG1107" s="1"/>
      <c r="AEH1107" s="1"/>
      <c r="AEI1107" s="1"/>
      <c r="AEJ1107" s="1"/>
      <c r="AEK1107" s="1"/>
      <c r="AEL1107" s="1"/>
      <c r="AEM1107" s="1"/>
      <c r="AEN1107" s="1"/>
      <c r="AEO1107" s="1"/>
      <c r="AEP1107" s="1"/>
      <c r="AEQ1107" s="1"/>
      <c r="AER1107" s="1"/>
      <c r="AES1107" s="1"/>
      <c r="AET1107" s="1"/>
      <c r="AEU1107" s="1"/>
      <c r="AEV1107" s="1"/>
      <c r="AEW1107" s="1"/>
      <c r="AEX1107" s="1"/>
      <c r="AEY1107" s="1"/>
      <c r="AEZ1107" s="1"/>
      <c r="AFA1107" s="1"/>
      <c r="AFB1107" s="1"/>
      <c r="AFC1107" s="1"/>
      <c r="AFD1107" s="1"/>
      <c r="AFE1107" s="1"/>
      <c r="AFF1107" s="1"/>
      <c r="AFG1107" s="1"/>
      <c r="AFH1107" s="1"/>
      <c r="AFI1107" s="1"/>
      <c r="AFJ1107" s="1"/>
      <c r="AFK1107" s="1"/>
      <c r="AFL1107" s="1"/>
      <c r="AFM1107" s="1"/>
      <c r="AFN1107" s="1"/>
      <c r="AFO1107" s="1"/>
      <c r="AFP1107" s="1"/>
      <c r="AFQ1107" s="1"/>
      <c r="AFR1107" s="1"/>
      <c r="AFS1107" s="1"/>
      <c r="AFT1107" s="1"/>
      <c r="AFU1107" s="1"/>
      <c r="AFV1107" s="1"/>
      <c r="AFW1107" s="1"/>
      <c r="AFX1107" s="1"/>
      <c r="AFY1107" s="1"/>
      <c r="AFZ1107" s="1"/>
      <c r="AGA1107" s="1"/>
      <c r="AGB1107" s="1"/>
      <c r="AGC1107" s="1"/>
      <c r="AGD1107" s="1"/>
      <c r="AGE1107" s="1"/>
      <c r="AGF1107" s="1"/>
      <c r="AGG1107" s="1"/>
      <c r="AGH1107" s="1"/>
      <c r="AGI1107" s="1"/>
      <c r="AGJ1107" s="1"/>
      <c r="AGK1107" s="1"/>
      <c r="AGL1107" s="1"/>
      <c r="AGM1107" s="1"/>
      <c r="AGN1107" s="1"/>
      <c r="AGO1107" s="1"/>
      <c r="AGP1107" s="1"/>
      <c r="AGQ1107" s="1"/>
      <c r="AGR1107" s="1"/>
      <c r="AGS1107" s="1"/>
      <c r="AGT1107" s="1"/>
      <c r="AGU1107" s="1"/>
      <c r="AGV1107" s="1"/>
      <c r="AGW1107" s="1"/>
      <c r="AGX1107" s="1"/>
      <c r="AGY1107" s="1"/>
      <c r="AGZ1107" s="1"/>
      <c r="AHA1107" s="1"/>
      <c r="AHB1107" s="1"/>
      <c r="AHC1107" s="1"/>
      <c r="AHD1107" s="1"/>
      <c r="AHE1107" s="1"/>
      <c r="AHF1107" s="1"/>
      <c r="AHG1107" s="1"/>
      <c r="AHH1107" s="1"/>
      <c r="AHI1107" s="1"/>
      <c r="AHJ1107" s="1"/>
      <c r="AHK1107" s="1"/>
      <c r="AHL1107" s="1"/>
      <c r="AHM1107" s="1"/>
      <c r="AHN1107" s="1"/>
      <c r="AHO1107" s="1"/>
      <c r="AHP1107" s="1"/>
      <c r="AHQ1107" s="1"/>
      <c r="AHR1107" s="1"/>
      <c r="AHS1107" s="1"/>
      <c r="AHT1107" s="1"/>
      <c r="AHU1107" s="1"/>
      <c r="AHV1107" s="1"/>
      <c r="AHW1107" s="1"/>
      <c r="AHX1107" s="1"/>
      <c r="AHY1107" s="1"/>
      <c r="AHZ1107" s="1"/>
      <c r="AIA1107" s="1"/>
      <c r="AIB1107" s="1"/>
      <c r="AIC1107" s="1"/>
      <c r="AID1107" s="1"/>
      <c r="AIE1107" s="1"/>
      <c r="AIF1107" s="1"/>
      <c r="AIG1107" s="1"/>
      <c r="AIH1107" s="1"/>
      <c r="AII1107" s="1"/>
      <c r="AIJ1107" s="1"/>
      <c r="AIK1107" s="1"/>
      <c r="AIL1107" s="1"/>
      <c r="AIM1107" s="1"/>
      <c r="AIN1107" s="1"/>
      <c r="AIO1107" s="1"/>
      <c r="AIP1107" s="1"/>
      <c r="AIQ1107" s="1"/>
      <c r="AIR1107" s="1"/>
      <c r="AIS1107" s="1"/>
      <c r="AIT1107" s="1"/>
      <c r="AIU1107" s="1"/>
    </row>
    <row r="1108" spans="1:931" s="5" customFormat="1" x14ac:dyDescent="0.3">
      <c r="A1108" s="24">
        <f t="shared" si="229"/>
        <v>30</v>
      </c>
      <c r="B1108" s="111"/>
      <c r="C1108" s="47"/>
      <c r="D1108" s="111"/>
      <c r="E1108" s="111"/>
      <c r="F1108" s="112" t="s">
        <v>190</v>
      </c>
      <c r="G1108" s="111" t="s">
        <v>57</v>
      </c>
      <c r="H1108" s="111"/>
      <c r="I1108" s="113"/>
      <c r="J1108" s="113"/>
      <c r="K1108" s="40" t="s">
        <v>63</v>
      </c>
      <c r="L1108" s="115">
        <f>I1107*Q1108</f>
        <v>1329047.6031999998</v>
      </c>
      <c r="M1108" s="155"/>
      <c r="N1108" s="115">
        <f>I1107*R1108</f>
        <v>36930.223199999993</v>
      </c>
      <c r="O1108" s="115">
        <f t="shared" si="230"/>
        <v>1365977.8263999997</v>
      </c>
      <c r="P1108" s="155"/>
      <c r="Q1108" s="117">
        <v>603.52</v>
      </c>
      <c r="R1108" s="34">
        <v>16.77</v>
      </c>
      <c r="S1108" s="112" t="s">
        <v>183</v>
      </c>
      <c r="T1108" s="112" t="s">
        <v>429</v>
      </c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  <c r="KH1108" s="1"/>
      <c r="KI1108" s="1"/>
      <c r="KJ1108" s="1"/>
      <c r="KK1108" s="1"/>
      <c r="KL1108" s="1"/>
      <c r="KM1108" s="1"/>
      <c r="KN1108" s="1"/>
      <c r="KO1108" s="1"/>
      <c r="KP1108" s="1"/>
      <c r="KQ1108" s="1"/>
      <c r="KR1108" s="1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1"/>
      <c r="LP1108" s="1"/>
      <c r="LQ1108" s="1"/>
      <c r="LR1108" s="1"/>
      <c r="LS1108" s="1"/>
      <c r="LT1108" s="1"/>
      <c r="LU1108" s="1"/>
      <c r="LV1108" s="1"/>
      <c r="LW1108" s="1"/>
      <c r="LX1108" s="1"/>
      <c r="LY1108" s="1"/>
      <c r="LZ1108" s="1"/>
      <c r="MA1108" s="1"/>
      <c r="MB1108" s="1"/>
      <c r="MC1108" s="1"/>
      <c r="MD1108" s="1"/>
      <c r="ME1108" s="1"/>
      <c r="MF1108" s="1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1"/>
      <c r="MR1108" s="1"/>
      <c r="MS1108" s="1"/>
      <c r="MT1108" s="1"/>
      <c r="MU1108" s="1"/>
      <c r="MV1108" s="1"/>
      <c r="MW1108" s="1"/>
      <c r="MX1108" s="1"/>
      <c r="MY1108" s="1"/>
      <c r="MZ1108" s="1"/>
      <c r="NA1108" s="1"/>
      <c r="NB1108" s="1"/>
      <c r="NC1108" s="1"/>
      <c r="ND1108" s="1"/>
      <c r="NE1108" s="1"/>
      <c r="NF1108" s="1"/>
      <c r="NG1108" s="1"/>
      <c r="NH1108" s="1"/>
      <c r="NI1108" s="1"/>
      <c r="NJ1108" s="1"/>
      <c r="NK1108" s="1"/>
      <c r="NL1108" s="1"/>
      <c r="NM1108" s="1"/>
      <c r="NN1108" s="1"/>
      <c r="NO1108" s="1"/>
      <c r="NP1108" s="1"/>
      <c r="NQ1108" s="1"/>
      <c r="NR1108" s="1"/>
      <c r="NS1108" s="1"/>
      <c r="NT1108" s="1"/>
      <c r="NU1108" s="1"/>
      <c r="NV1108" s="1"/>
      <c r="NW1108" s="1"/>
      <c r="NX1108" s="1"/>
      <c r="NY1108" s="1"/>
      <c r="NZ1108" s="1"/>
      <c r="OA1108" s="1"/>
      <c r="OB1108" s="1"/>
      <c r="OC1108" s="1"/>
      <c r="OD1108" s="1"/>
      <c r="OE1108" s="1"/>
      <c r="OF1108" s="1"/>
      <c r="OG1108" s="1"/>
      <c r="OH1108" s="1"/>
      <c r="OI1108" s="1"/>
      <c r="OJ1108" s="1"/>
      <c r="OK1108" s="1"/>
      <c r="OL1108" s="1"/>
      <c r="OM1108" s="1"/>
      <c r="ON1108" s="1"/>
      <c r="OO1108" s="1"/>
      <c r="OP1108" s="1"/>
      <c r="OQ1108" s="1"/>
      <c r="OR1108" s="1"/>
      <c r="OS1108" s="1"/>
      <c r="OT1108" s="1"/>
      <c r="OU1108" s="1"/>
      <c r="OV1108" s="1"/>
      <c r="OW1108" s="1"/>
      <c r="OX1108" s="1"/>
      <c r="OY1108" s="1"/>
      <c r="OZ1108" s="1"/>
      <c r="PA1108" s="1"/>
      <c r="PB1108" s="1"/>
      <c r="PC1108" s="1"/>
      <c r="PD1108" s="1"/>
      <c r="PE1108" s="1"/>
      <c r="PF1108" s="1"/>
      <c r="PG1108" s="1"/>
      <c r="PH1108" s="1"/>
      <c r="PI1108" s="1"/>
      <c r="PJ1108" s="1"/>
      <c r="PK1108" s="1"/>
      <c r="PL1108" s="1"/>
      <c r="PM1108" s="1"/>
      <c r="PN1108" s="1"/>
      <c r="PO1108" s="1"/>
      <c r="PP1108" s="1"/>
      <c r="PQ1108" s="1"/>
      <c r="PR1108" s="1"/>
      <c r="PS1108" s="1"/>
      <c r="PT1108" s="1"/>
      <c r="PU1108" s="1"/>
      <c r="PV1108" s="1"/>
      <c r="PW1108" s="1"/>
      <c r="PX1108" s="1"/>
      <c r="PY1108" s="1"/>
      <c r="PZ1108" s="1"/>
      <c r="QA1108" s="1"/>
      <c r="QB1108" s="1"/>
      <c r="QC1108" s="1"/>
      <c r="QD1108" s="1"/>
      <c r="QE1108" s="1"/>
      <c r="QF1108" s="1"/>
      <c r="QG1108" s="1"/>
      <c r="QH1108" s="1"/>
      <c r="QI1108" s="1"/>
      <c r="QJ1108" s="1"/>
      <c r="QK1108" s="1"/>
      <c r="QL1108" s="1"/>
      <c r="QM1108" s="1"/>
      <c r="QN1108" s="1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1"/>
      <c r="RR1108" s="1"/>
      <c r="RS1108" s="1"/>
      <c r="RT1108" s="1"/>
      <c r="RU1108" s="1"/>
      <c r="RV1108" s="1"/>
      <c r="RW1108" s="1"/>
      <c r="RX1108" s="1"/>
      <c r="RY1108" s="1"/>
      <c r="RZ1108" s="1"/>
      <c r="SA1108" s="1"/>
      <c r="SB1108" s="1"/>
      <c r="SC1108" s="1"/>
      <c r="SD1108" s="1"/>
      <c r="SE1108" s="1"/>
      <c r="SF1108" s="1"/>
      <c r="SG1108" s="1"/>
      <c r="SH1108" s="1"/>
      <c r="SI1108" s="1"/>
      <c r="SJ1108" s="1"/>
      <c r="SK1108" s="1"/>
      <c r="SL1108" s="1"/>
      <c r="SM1108" s="1"/>
      <c r="SN1108" s="1"/>
      <c r="SO1108" s="1"/>
      <c r="SP1108" s="1"/>
      <c r="SQ1108" s="1"/>
      <c r="SR1108" s="1"/>
      <c r="SS1108" s="1"/>
      <c r="ST1108" s="1"/>
      <c r="SU1108" s="1"/>
      <c r="SV1108" s="1"/>
      <c r="SW1108" s="1"/>
      <c r="SX1108" s="1"/>
      <c r="SY1108" s="1"/>
      <c r="SZ1108" s="1"/>
      <c r="TA1108" s="1"/>
      <c r="TB1108" s="1"/>
      <c r="TC1108" s="1"/>
      <c r="TD1108" s="1"/>
      <c r="TE1108" s="1"/>
      <c r="TF1108" s="1"/>
      <c r="TG1108" s="1"/>
      <c r="TH1108" s="1"/>
      <c r="TI1108" s="1"/>
      <c r="TJ1108" s="1"/>
      <c r="TK1108" s="1"/>
      <c r="TL1108" s="1"/>
      <c r="TM1108" s="1"/>
      <c r="TN1108" s="1"/>
      <c r="TO1108" s="1"/>
      <c r="TP1108" s="1"/>
      <c r="TQ1108" s="1"/>
      <c r="TR1108" s="1"/>
      <c r="TS1108" s="1"/>
      <c r="TT1108" s="1"/>
      <c r="TU1108" s="1"/>
      <c r="TV1108" s="1"/>
      <c r="TW1108" s="1"/>
      <c r="TX1108" s="1"/>
      <c r="TY1108" s="1"/>
      <c r="TZ1108" s="1"/>
      <c r="UA1108" s="1"/>
      <c r="UB1108" s="1"/>
      <c r="UC1108" s="1"/>
      <c r="UD1108" s="1"/>
      <c r="UE1108" s="1"/>
      <c r="UF1108" s="1"/>
      <c r="UG1108" s="1"/>
      <c r="UH1108" s="1"/>
      <c r="UI1108" s="1"/>
      <c r="UJ1108" s="1"/>
      <c r="UK1108" s="1"/>
      <c r="UL1108" s="1"/>
      <c r="UM1108" s="1"/>
      <c r="UN1108" s="1"/>
      <c r="UO1108" s="1"/>
      <c r="UP1108" s="1"/>
      <c r="UQ1108" s="1"/>
      <c r="UR1108" s="1"/>
      <c r="US1108" s="1"/>
      <c r="UT1108" s="1"/>
      <c r="UU1108" s="1"/>
      <c r="UV1108" s="1"/>
      <c r="UW1108" s="1"/>
      <c r="UX1108" s="1"/>
      <c r="UY1108" s="1"/>
      <c r="UZ1108" s="1"/>
      <c r="VA1108" s="1"/>
      <c r="VB1108" s="1"/>
      <c r="VC1108" s="1"/>
      <c r="VD1108" s="1"/>
      <c r="VE1108" s="1"/>
      <c r="VF1108" s="1"/>
      <c r="VG1108" s="1"/>
      <c r="VH1108" s="1"/>
      <c r="VI1108" s="1"/>
      <c r="VJ1108" s="1"/>
      <c r="VK1108" s="1"/>
      <c r="VL1108" s="1"/>
      <c r="VM1108" s="1"/>
      <c r="VN1108" s="1"/>
      <c r="VO1108" s="1"/>
      <c r="VP1108" s="1"/>
      <c r="VQ1108" s="1"/>
      <c r="VR1108" s="1"/>
      <c r="VS1108" s="1"/>
      <c r="VT1108" s="1"/>
      <c r="VU1108" s="1"/>
      <c r="VV1108" s="1"/>
      <c r="VW1108" s="1"/>
      <c r="VX1108" s="1"/>
      <c r="VY1108" s="1"/>
      <c r="VZ1108" s="1"/>
      <c r="WA1108" s="1"/>
      <c r="WB1108" s="1"/>
      <c r="WC1108" s="1"/>
      <c r="WD1108" s="1"/>
      <c r="WE1108" s="1"/>
      <c r="WF1108" s="1"/>
      <c r="WG1108" s="1"/>
      <c r="WH1108" s="1"/>
      <c r="WI1108" s="1"/>
      <c r="WJ1108" s="1"/>
      <c r="WK1108" s="1"/>
      <c r="WL1108" s="1"/>
      <c r="WM1108" s="1"/>
      <c r="WN1108" s="1"/>
      <c r="WO1108" s="1"/>
      <c r="WP1108" s="1"/>
      <c r="WQ1108" s="1"/>
      <c r="WR1108" s="1"/>
      <c r="WS1108" s="1"/>
      <c r="WT1108" s="1"/>
      <c r="WU1108" s="1"/>
      <c r="WV1108" s="1"/>
      <c r="WW1108" s="1"/>
      <c r="WX1108" s="1"/>
      <c r="WY1108" s="1"/>
      <c r="WZ1108" s="1"/>
      <c r="XA1108" s="1"/>
      <c r="XB1108" s="1"/>
      <c r="XC1108" s="1"/>
      <c r="XD1108" s="1"/>
      <c r="XE1108" s="1"/>
      <c r="XF1108" s="1"/>
      <c r="XG1108" s="1"/>
      <c r="XH1108" s="1"/>
      <c r="XI1108" s="1"/>
      <c r="XJ1108" s="1"/>
      <c r="XK1108" s="1"/>
      <c r="XL1108" s="1"/>
      <c r="XM1108" s="1"/>
      <c r="XN1108" s="1"/>
      <c r="XO1108" s="1"/>
      <c r="XP1108" s="1"/>
      <c r="XQ1108" s="1"/>
      <c r="XR1108" s="1"/>
      <c r="XS1108" s="1"/>
      <c r="XT1108" s="1"/>
      <c r="XU1108" s="1"/>
      <c r="XV1108" s="1"/>
      <c r="XW1108" s="1"/>
      <c r="XX1108" s="1"/>
      <c r="XY1108" s="1"/>
      <c r="XZ1108" s="1"/>
      <c r="YA1108" s="1"/>
      <c r="YB1108" s="1"/>
      <c r="YC1108" s="1"/>
      <c r="YD1108" s="1"/>
      <c r="YE1108" s="1"/>
      <c r="YF1108" s="1"/>
      <c r="YG1108" s="1"/>
      <c r="YH1108" s="1"/>
      <c r="YI1108" s="1"/>
      <c r="YJ1108" s="1"/>
      <c r="YK1108" s="1"/>
      <c r="YL1108" s="1"/>
      <c r="YM1108" s="1"/>
      <c r="YN1108" s="1"/>
      <c r="YO1108" s="1"/>
      <c r="YP1108" s="1"/>
      <c r="YQ1108" s="1"/>
      <c r="YR1108" s="1"/>
      <c r="YS1108" s="1"/>
      <c r="YT1108" s="1"/>
      <c r="YU1108" s="1"/>
      <c r="YV1108" s="1"/>
      <c r="YW1108" s="1"/>
      <c r="YX1108" s="1"/>
      <c r="YY1108" s="1"/>
      <c r="YZ1108" s="1"/>
      <c r="ZA1108" s="1"/>
      <c r="ZB1108" s="1"/>
      <c r="ZC1108" s="1"/>
      <c r="ZD1108" s="1"/>
      <c r="ZE1108" s="1"/>
      <c r="ZF1108" s="1"/>
      <c r="ZG1108" s="1"/>
      <c r="ZH1108" s="1"/>
      <c r="ZI1108" s="1"/>
      <c r="ZJ1108" s="1"/>
      <c r="ZK1108" s="1"/>
      <c r="ZL1108" s="1"/>
      <c r="ZM1108" s="1"/>
      <c r="ZN1108" s="1"/>
      <c r="ZO1108" s="1"/>
      <c r="ZP1108" s="1"/>
      <c r="ZQ1108" s="1"/>
      <c r="ZR1108" s="1"/>
      <c r="ZS1108" s="1"/>
      <c r="ZT1108" s="1"/>
      <c r="ZU1108" s="1"/>
      <c r="ZV1108" s="1"/>
      <c r="ZW1108" s="1"/>
      <c r="ZX1108" s="1"/>
      <c r="ZY1108" s="1"/>
      <c r="ZZ1108" s="1"/>
      <c r="AAA1108" s="1"/>
      <c r="AAB1108" s="1"/>
      <c r="AAC1108" s="1"/>
      <c r="AAD1108" s="1"/>
      <c r="AAE1108" s="1"/>
      <c r="AAF1108" s="1"/>
      <c r="AAG1108" s="1"/>
      <c r="AAH1108" s="1"/>
      <c r="AAI1108" s="1"/>
      <c r="AAJ1108" s="1"/>
      <c r="AAK1108" s="1"/>
      <c r="AAL1108" s="1"/>
      <c r="AAM1108" s="1"/>
      <c r="AAN1108" s="1"/>
      <c r="AAO1108" s="1"/>
      <c r="AAP1108" s="1"/>
      <c r="AAQ1108" s="1"/>
      <c r="AAR1108" s="1"/>
      <c r="AAS1108" s="1"/>
      <c r="AAT1108" s="1"/>
      <c r="AAU1108" s="1"/>
      <c r="AAV1108" s="1"/>
      <c r="AAW1108" s="1"/>
      <c r="AAX1108" s="1"/>
      <c r="AAY1108" s="1"/>
      <c r="AAZ1108" s="1"/>
      <c r="ABA1108" s="1"/>
      <c r="ABB1108" s="1"/>
      <c r="ABC1108" s="1"/>
      <c r="ABD1108" s="1"/>
      <c r="ABE1108" s="1"/>
      <c r="ABF1108" s="1"/>
      <c r="ABG1108" s="1"/>
      <c r="ABH1108" s="1"/>
      <c r="ABI1108" s="1"/>
      <c r="ABJ1108" s="1"/>
      <c r="ABK1108" s="1"/>
      <c r="ABL1108" s="1"/>
      <c r="ABM1108" s="1"/>
      <c r="ABN1108" s="1"/>
      <c r="ABO1108" s="1"/>
      <c r="ABP1108" s="1"/>
      <c r="ABQ1108" s="1"/>
      <c r="ABR1108" s="1"/>
      <c r="ABS1108" s="1"/>
      <c r="ABT1108" s="1"/>
      <c r="ABU1108" s="1"/>
      <c r="ABV1108" s="1"/>
      <c r="ABW1108" s="1"/>
      <c r="ABX1108" s="1"/>
      <c r="ABY1108" s="1"/>
      <c r="ABZ1108" s="1"/>
      <c r="ACA1108" s="1"/>
      <c r="ACB1108" s="1"/>
      <c r="ACC1108" s="1"/>
      <c r="ACD1108" s="1"/>
      <c r="ACE1108" s="1"/>
      <c r="ACF1108" s="1"/>
      <c r="ACG1108" s="1"/>
      <c r="ACH1108" s="1"/>
      <c r="ACI1108" s="1"/>
      <c r="ACJ1108" s="1"/>
      <c r="ACK1108" s="1"/>
      <c r="ACL1108" s="1"/>
      <c r="ACM1108" s="1"/>
      <c r="ACN1108" s="1"/>
      <c r="ACO1108" s="1"/>
      <c r="ACP1108" s="1"/>
      <c r="ACQ1108" s="1"/>
      <c r="ACR1108" s="1"/>
      <c r="ACS1108" s="1"/>
      <c r="ACT1108" s="1"/>
      <c r="ACU1108" s="1"/>
      <c r="ACV1108" s="1"/>
      <c r="ACW1108" s="1"/>
      <c r="ACX1108" s="1"/>
      <c r="ACY1108" s="1"/>
      <c r="ACZ1108" s="1"/>
      <c r="ADA1108" s="1"/>
      <c r="ADB1108" s="1"/>
      <c r="ADC1108" s="1"/>
      <c r="ADD1108" s="1"/>
      <c r="ADE1108" s="1"/>
      <c r="ADF1108" s="1"/>
      <c r="ADG1108" s="1"/>
      <c r="ADH1108" s="1"/>
      <c r="ADI1108" s="1"/>
      <c r="ADJ1108" s="1"/>
      <c r="ADK1108" s="1"/>
      <c r="ADL1108" s="1"/>
      <c r="ADM1108" s="1"/>
      <c r="ADN1108" s="1"/>
      <c r="ADO1108" s="1"/>
      <c r="ADP1108" s="1"/>
      <c r="ADQ1108" s="1"/>
      <c r="ADR1108" s="1"/>
      <c r="ADS1108" s="1"/>
      <c r="ADT1108" s="1"/>
      <c r="ADU1108" s="1"/>
      <c r="ADV1108" s="1"/>
      <c r="ADW1108" s="1"/>
      <c r="ADX1108" s="1"/>
      <c r="ADY1108" s="1"/>
      <c r="ADZ1108" s="1"/>
      <c r="AEA1108" s="1"/>
      <c r="AEB1108" s="1"/>
      <c r="AEC1108" s="1"/>
      <c r="AED1108" s="1"/>
      <c r="AEE1108" s="1"/>
      <c r="AEF1108" s="1"/>
      <c r="AEG1108" s="1"/>
      <c r="AEH1108" s="1"/>
      <c r="AEI1108" s="1"/>
      <c r="AEJ1108" s="1"/>
      <c r="AEK1108" s="1"/>
      <c r="AEL1108" s="1"/>
      <c r="AEM1108" s="1"/>
      <c r="AEN1108" s="1"/>
      <c r="AEO1108" s="1"/>
      <c r="AEP1108" s="1"/>
      <c r="AEQ1108" s="1"/>
      <c r="AER1108" s="1"/>
      <c r="AES1108" s="1"/>
      <c r="AET1108" s="1"/>
      <c r="AEU1108" s="1"/>
      <c r="AEV1108" s="1"/>
      <c r="AEW1108" s="1"/>
      <c r="AEX1108" s="1"/>
      <c r="AEY1108" s="1"/>
      <c r="AEZ1108" s="1"/>
      <c r="AFA1108" s="1"/>
      <c r="AFB1108" s="1"/>
      <c r="AFC1108" s="1"/>
      <c r="AFD1108" s="1"/>
      <c r="AFE1108" s="1"/>
      <c r="AFF1108" s="1"/>
      <c r="AFG1108" s="1"/>
      <c r="AFH1108" s="1"/>
      <c r="AFI1108" s="1"/>
      <c r="AFJ1108" s="1"/>
      <c r="AFK1108" s="1"/>
      <c r="AFL1108" s="1"/>
      <c r="AFM1108" s="1"/>
      <c r="AFN1108" s="1"/>
      <c r="AFO1108" s="1"/>
      <c r="AFP1108" s="1"/>
      <c r="AFQ1108" s="1"/>
      <c r="AFR1108" s="1"/>
      <c r="AFS1108" s="1"/>
      <c r="AFT1108" s="1"/>
      <c r="AFU1108" s="1"/>
      <c r="AFV1108" s="1"/>
      <c r="AFW1108" s="1"/>
      <c r="AFX1108" s="1"/>
      <c r="AFY1108" s="1"/>
      <c r="AFZ1108" s="1"/>
      <c r="AGA1108" s="1"/>
      <c r="AGB1108" s="1"/>
      <c r="AGC1108" s="1"/>
      <c r="AGD1108" s="1"/>
      <c r="AGE1108" s="1"/>
      <c r="AGF1108" s="1"/>
      <c r="AGG1108" s="1"/>
      <c r="AGH1108" s="1"/>
      <c r="AGI1108" s="1"/>
      <c r="AGJ1108" s="1"/>
      <c r="AGK1108" s="1"/>
      <c r="AGL1108" s="1"/>
      <c r="AGM1108" s="1"/>
      <c r="AGN1108" s="1"/>
      <c r="AGO1108" s="1"/>
      <c r="AGP1108" s="1"/>
      <c r="AGQ1108" s="1"/>
      <c r="AGR1108" s="1"/>
      <c r="AGS1108" s="1"/>
      <c r="AGT1108" s="1"/>
      <c r="AGU1108" s="1"/>
      <c r="AGV1108" s="1"/>
      <c r="AGW1108" s="1"/>
      <c r="AGX1108" s="1"/>
      <c r="AGY1108" s="1"/>
      <c r="AGZ1108" s="1"/>
      <c r="AHA1108" s="1"/>
      <c r="AHB1108" s="1"/>
      <c r="AHC1108" s="1"/>
      <c r="AHD1108" s="1"/>
      <c r="AHE1108" s="1"/>
      <c r="AHF1108" s="1"/>
      <c r="AHG1108" s="1"/>
      <c r="AHH1108" s="1"/>
      <c r="AHI1108" s="1"/>
      <c r="AHJ1108" s="1"/>
      <c r="AHK1108" s="1"/>
      <c r="AHL1108" s="1"/>
      <c r="AHM1108" s="1"/>
      <c r="AHN1108" s="1"/>
      <c r="AHO1108" s="1"/>
      <c r="AHP1108" s="1"/>
      <c r="AHQ1108" s="1"/>
      <c r="AHR1108" s="1"/>
      <c r="AHS1108" s="1"/>
      <c r="AHT1108" s="1"/>
      <c r="AHU1108" s="1"/>
      <c r="AHV1108" s="1"/>
      <c r="AHW1108" s="1"/>
      <c r="AHX1108" s="1"/>
      <c r="AHY1108" s="1"/>
      <c r="AHZ1108" s="1"/>
      <c r="AIA1108" s="1"/>
      <c r="AIB1108" s="1"/>
      <c r="AIC1108" s="1"/>
      <c r="AID1108" s="1"/>
      <c r="AIE1108" s="1"/>
      <c r="AIF1108" s="1"/>
      <c r="AIG1108" s="1"/>
      <c r="AIH1108" s="1"/>
      <c r="AII1108" s="1"/>
      <c r="AIJ1108" s="1"/>
      <c r="AIK1108" s="1"/>
      <c r="AIL1108" s="1"/>
      <c r="AIM1108" s="1"/>
      <c r="AIN1108" s="1"/>
      <c r="AIO1108" s="1"/>
      <c r="AIP1108" s="1"/>
      <c r="AIQ1108" s="1"/>
      <c r="AIR1108" s="1"/>
      <c r="AIS1108" s="1"/>
      <c r="AIT1108" s="1"/>
      <c r="AIU1108" s="1"/>
    </row>
    <row r="1109" spans="1:931" s="5" customFormat="1" ht="56.25" x14ac:dyDescent="0.3">
      <c r="A1109" s="24">
        <f t="shared" si="229"/>
        <v>31</v>
      </c>
      <c r="B1109" s="111"/>
      <c r="C1109" s="47"/>
      <c r="D1109" s="111"/>
      <c r="E1109" s="111"/>
      <c r="F1109" s="112" t="s">
        <v>190</v>
      </c>
      <c r="G1109" s="111" t="s">
        <v>57</v>
      </c>
      <c r="H1109" s="111"/>
      <c r="I1109" s="113"/>
      <c r="J1109" s="113"/>
      <c r="K1109" s="40" t="s">
        <v>26</v>
      </c>
      <c r="L1109" s="115">
        <f>I1107*Q1109</f>
        <v>165514.34559999997</v>
      </c>
      <c r="M1109" s="155"/>
      <c r="N1109" s="115">
        <f>I1107*R1109</f>
        <v>31204.607199999999</v>
      </c>
      <c r="O1109" s="115">
        <f t="shared" si="230"/>
        <v>196718.95279999997</v>
      </c>
      <c r="P1109" s="155"/>
      <c r="Q1109" s="117">
        <v>75.16</v>
      </c>
      <c r="R1109" s="34">
        <v>14.17</v>
      </c>
      <c r="S1109" s="112" t="s">
        <v>183</v>
      </c>
      <c r="T1109" s="112" t="s">
        <v>429</v>
      </c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  <c r="KH1109" s="1"/>
      <c r="KI1109" s="1"/>
      <c r="KJ1109" s="1"/>
      <c r="KK1109" s="1"/>
      <c r="KL1109" s="1"/>
      <c r="KM1109" s="1"/>
      <c r="KN1109" s="1"/>
      <c r="KO1109" s="1"/>
      <c r="KP1109" s="1"/>
      <c r="KQ1109" s="1"/>
      <c r="KR1109" s="1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1"/>
      <c r="LP1109" s="1"/>
      <c r="LQ1109" s="1"/>
      <c r="LR1109" s="1"/>
      <c r="LS1109" s="1"/>
      <c r="LT1109" s="1"/>
      <c r="LU1109" s="1"/>
      <c r="LV1109" s="1"/>
      <c r="LW1109" s="1"/>
      <c r="LX1109" s="1"/>
      <c r="LY1109" s="1"/>
      <c r="LZ1109" s="1"/>
      <c r="MA1109" s="1"/>
      <c r="MB1109" s="1"/>
      <c r="MC1109" s="1"/>
      <c r="MD1109" s="1"/>
      <c r="ME1109" s="1"/>
      <c r="MF1109" s="1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1"/>
      <c r="MR1109" s="1"/>
      <c r="MS1109" s="1"/>
      <c r="MT1109" s="1"/>
      <c r="MU1109" s="1"/>
      <c r="MV1109" s="1"/>
      <c r="MW1109" s="1"/>
      <c r="MX1109" s="1"/>
      <c r="MY1109" s="1"/>
      <c r="MZ1109" s="1"/>
      <c r="NA1109" s="1"/>
      <c r="NB1109" s="1"/>
      <c r="NC1109" s="1"/>
      <c r="ND1109" s="1"/>
      <c r="NE1109" s="1"/>
      <c r="NF1109" s="1"/>
      <c r="NG1109" s="1"/>
      <c r="NH1109" s="1"/>
      <c r="NI1109" s="1"/>
      <c r="NJ1109" s="1"/>
      <c r="NK1109" s="1"/>
      <c r="NL1109" s="1"/>
      <c r="NM1109" s="1"/>
      <c r="NN1109" s="1"/>
      <c r="NO1109" s="1"/>
      <c r="NP1109" s="1"/>
      <c r="NQ1109" s="1"/>
      <c r="NR1109" s="1"/>
      <c r="NS1109" s="1"/>
      <c r="NT1109" s="1"/>
      <c r="NU1109" s="1"/>
      <c r="NV1109" s="1"/>
      <c r="NW1109" s="1"/>
      <c r="NX1109" s="1"/>
      <c r="NY1109" s="1"/>
      <c r="NZ1109" s="1"/>
      <c r="OA1109" s="1"/>
      <c r="OB1109" s="1"/>
      <c r="OC1109" s="1"/>
      <c r="OD1109" s="1"/>
      <c r="OE1109" s="1"/>
      <c r="OF1109" s="1"/>
      <c r="OG1109" s="1"/>
      <c r="OH1109" s="1"/>
      <c r="OI1109" s="1"/>
      <c r="OJ1109" s="1"/>
      <c r="OK1109" s="1"/>
      <c r="OL1109" s="1"/>
      <c r="OM1109" s="1"/>
      <c r="ON1109" s="1"/>
      <c r="OO1109" s="1"/>
      <c r="OP1109" s="1"/>
      <c r="OQ1109" s="1"/>
      <c r="OR1109" s="1"/>
      <c r="OS1109" s="1"/>
      <c r="OT1109" s="1"/>
      <c r="OU1109" s="1"/>
      <c r="OV1109" s="1"/>
      <c r="OW1109" s="1"/>
      <c r="OX1109" s="1"/>
      <c r="OY1109" s="1"/>
      <c r="OZ1109" s="1"/>
      <c r="PA1109" s="1"/>
      <c r="PB1109" s="1"/>
      <c r="PC1109" s="1"/>
      <c r="PD1109" s="1"/>
      <c r="PE1109" s="1"/>
      <c r="PF1109" s="1"/>
      <c r="PG1109" s="1"/>
      <c r="PH1109" s="1"/>
      <c r="PI1109" s="1"/>
      <c r="PJ1109" s="1"/>
      <c r="PK1109" s="1"/>
      <c r="PL1109" s="1"/>
      <c r="PM1109" s="1"/>
      <c r="PN1109" s="1"/>
      <c r="PO1109" s="1"/>
      <c r="PP1109" s="1"/>
      <c r="PQ1109" s="1"/>
      <c r="PR1109" s="1"/>
      <c r="PS1109" s="1"/>
      <c r="PT1109" s="1"/>
      <c r="PU1109" s="1"/>
      <c r="PV1109" s="1"/>
      <c r="PW1109" s="1"/>
      <c r="PX1109" s="1"/>
      <c r="PY1109" s="1"/>
      <c r="PZ1109" s="1"/>
      <c r="QA1109" s="1"/>
      <c r="QB1109" s="1"/>
      <c r="QC1109" s="1"/>
      <c r="QD1109" s="1"/>
      <c r="QE1109" s="1"/>
      <c r="QF1109" s="1"/>
      <c r="QG1109" s="1"/>
      <c r="QH1109" s="1"/>
      <c r="QI1109" s="1"/>
      <c r="QJ1109" s="1"/>
      <c r="QK1109" s="1"/>
      <c r="QL1109" s="1"/>
      <c r="QM1109" s="1"/>
      <c r="QN1109" s="1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1"/>
      <c r="RR1109" s="1"/>
      <c r="RS1109" s="1"/>
      <c r="RT1109" s="1"/>
      <c r="RU1109" s="1"/>
      <c r="RV1109" s="1"/>
      <c r="RW1109" s="1"/>
      <c r="RX1109" s="1"/>
      <c r="RY1109" s="1"/>
      <c r="RZ1109" s="1"/>
      <c r="SA1109" s="1"/>
      <c r="SB1109" s="1"/>
      <c r="SC1109" s="1"/>
      <c r="SD1109" s="1"/>
      <c r="SE1109" s="1"/>
      <c r="SF1109" s="1"/>
      <c r="SG1109" s="1"/>
      <c r="SH1109" s="1"/>
      <c r="SI1109" s="1"/>
      <c r="SJ1109" s="1"/>
      <c r="SK1109" s="1"/>
      <c r="SL1109" s="1"/>
      <c r="SM1109" s="1"/>
      <c r="SN1109" s="1"/>
      <c r="SO1109" s="1"/>
      <c r="SP1109" s="1"/>
      <c r="SQ1109" s="1"/>
      <c r="SR1109" s="1"/>
      <c r="SS1109" s="1"/>
      <c r="ST1109" s="1"/>
      <c r="SU1109" s="1"/>
      <c r="SV1109" s="1"/>
      <c r="SW1109" s="1"/>
      <c r="SX1109" s="1"/>
      <c r="SY1109" s="1"/>
      <c r="SZ1109" s="1"/>
      <c r="TA1109" s="1"/>
      <c r="TB1109" s="1"/>
      <c r="TC1109" s="1"/>
      <c r="TD1109" s="1"/>
      <c r="TE1109" s="1"/>
      <c r="TF1109" s="1"/>
      <c r="TG1109" s="1"/>
      <c r="TH1109" s="1"/>
      <c r="TI1109" s="1"/>
      <c r="TJ1109" s="1"/>
      <c r="TK1109" s="1"/>
      <c r="TL1109" s="1"/>
      <c r="TM1109" s="1"/>
      <c r="TN1109" s="1"/>
      <c r="TO1109" s="1"/>
      <c r="TP1109" s="1"/>
      <c r="TQ1109" s="1"/>
      <c r="TR1109" s="1"/>
      <c r="TS1109" s="1"/>
      <c r="TT1109" s="1"/>
      <c r="TU1109" s="1"/>
      <c r="TV1109" s="1"/>
      <c r="TW1109" s="1"/>
      <c r="TX1109" s="1"/>
      <c r="TY1109" s="1"/>
      <c r="TZ1109" s="1"/>
      <c r="UA1109" s="1"/>
      <c r="UB1109" s="1"/>
      <c r="UC1109" s="1"/>
      <c r="UD1109" s="1"/>
      <c r="UE1109" s="1"/>
      <c r="UF1109" s="1"/>
      <c r="UG1109" s="1"/>
      <c r="UH1109" s="1"/>
      <c r="UI1109" s="1"/>
      <c r="UJ1109" s="1"/>
      <c r="UK1109" s="1"/>
      <c r="UL1109" s="1"/>
      <c r="UM1109" s="1"/>
      <c r="UN1109" s="1"/>
      <c r="UO1109" s="1"/>
      <c r="UP1109" s="1"/>
      <c r="UQ1109" s="1"/>
      <c r="UR1109" s="1"/>
      <c r="US1109" s="1"/>
      <c r="UT1109" s="1"/>
      <c r="UU1109" s="1"/>
      <c r="UV1109" s="1"/>
      <c r="UW1109" s="1"/>
      <c r="UX1109" s="1"/>
      <c r="UY1109" s="1"/>
      <c r="UZ1109" s="1"/>
      <c r="VA1109" s="1"/>
      <c r="VB1109" s="1"/>
      <c r="VC1109" s="1"/>
      <c r="VD1109" s="1"/>
      <c r="VE1109" s="1"/>
      <c r="VF1109" s="1"/>
      <c r="VG1109" s="1"/>
      <c r="VH1109" s="1"/>
      <c r="VI1109" s="1"/>
      <c r="VJ1109" s="1"/>
      <c r="VK1109" s="1"/>
      <c r="VL1109" s="1"/>
      <c r="VM1109" s="1"/>
      <c r="VN1109" s="1"/>
      <c r="VO1109" s="1"/>
      <c r="VP1109" s="1"/>
      <c r="VQ1109" s="1"/>
      <c r="VR1109" s="1"/>
      <c r="VS1109" s="1"/>
      <c r="VT1109" s="1"/>
      <c r="VU1109" s="1"/>
      <c r="VV1109" s="1"/>
      <c r="VW1109" s="1"/>
      <c r="VX1109" s="1"/>
      <c r="VY1109" s="1"/>
      <c r="VZ1109" s="1"/>
      <c r="WA1109" s="1"/>
      <c r="WB1109" s="1"/>
      <c r="WC1109" s="1"/>
      <c r="WD1109" s="1"/>
      <c r="WE1109" s="1"/>
      <c r="WF1109" s="1"/>
      <c r="WG1109" s="1"/>
      <c r="WH1109" s="1"/>
      <c r="WI1109" s="1"/>
      <c r="WJ1109" s="1"/>
      <c r="WK1109" s="1"/>
      <c r="WL1109" s="1"/>
      <c r="WM1109" s="1"/>
      <c r="WN1109" s="1"/>
      <c r="WO1109" s="1"/>
      <c r="WP1109" s="1"/>
      <c r="WQ1109" s="1"/>
      <c r="WR1109" s="1"/>
      <c r="WS1109" s="1"/>
      <c r="WT1109" s="1"/>
      <c r="WU1109" s="1"/>
      <c r="WV1109" s="1"/>
      <c r="WW1109" s="1"/>
      <c r="WX1109" s="1"/>
      <c r="WY1109" s="1"/>
      <c r="WZ1109" s="1"/>
      <c r="XA1109" s="1"/>
      <c r="XB1109" s="1"/>
      <c r="XC1109" s="1"/>
      <c r="XD1109" s="1"/>
      <c r="XE1109" s="1"/>
      <c r="XF1109" s="1"/>
      <c r="XG1109" s="1"/>
      <c r="XH1109" s="1"/>
      <c r="XI1109" s="1"/>
      <c r="XJ1109" s="1"/>
      <c r="XK1109" s="1"/>
      <c r="XL1109" s="1"/>
      <c r="XM1109" s="1"/>
      <c r="XN1109" s="1"/>
      <c r="XO1109" s="1"/>
      <c r="XP1109" s="1"/>
      <c r="XQ1109" s="1"/>
      <c r="XR1109" s="1"/>
      <c r="XS1109" s="1"/>
      <c r="XT1109" s="1"/>
      <c r="XU1109" s="1"/>
      <c r="XV1109" s="1"/>
      <c r="XW1109" s="1"/>
      <c r="XX1109" s="1"/>
      <c r="XY1109" s="1"/>
      <c r="XZ1109" s="1"/>
      <c r="YA1109" s="1"/>
      <c r="YB1109" s="1"/>
      <c r="YC1109" s="1"/>
      <c r="YD1109" s="1"/>
      <c r="YE1109" s="1"/>
      <c r="YF1109" s="1"/>
      <c r="YG1109" s="1"/>
      <c r="YH1109" s="1"/>
      <c r="YI1109" s="1"/>
      <c r="YJ1109" s="1"/>
      <c r="YK1109" s="1"/>
      <c r="YL1109" s="1"/>
      <c r="YM1109" s="1"/>
      <c r="YN1109" s="1"/>
      <c r="YO1109" s="1"/>
      <c r="YP1109" s="1"/>
      <c r="YQ1109" s="1"/>
      <c r="YR1109" s="1"/>
      <c r="YS1109" s="1"/>
      <c r="YT1109" s="1"/>
      <c r="YU1109" s="1"/>
      <c r="YV1109" s="1"/>
      <c r="YW1109" s="1"/>
      <c r="YX1109" s="1"/>
      <c r="YY1109" s="1"/>
      <c r="YZ1109" s="1"/>
      <c r="ZA1109" s="1"/>
      <c r="ZB1109" s="1"/>
      <c r="ZC1109" s="1"/>
      <c r="ZD1109" s="1"/>
      <c r="ZE1109" s="1"/>
      <c r="ZF1109" s="1"/>
      <c r="ZG1109" s="1"/>
      <c r="ZH1109" s="1"/>
      <c r="ZI1109" s="1"/>
      <c r="ZJ1109" s="1"/>
      <c r="ZK1109" s="1"/>
      <c r="ZL1109" s="1"/>
      <c r="ZM1109" s="1"/>
      <c r="ZN1109" s="1"/>
      <c r="ZO1109" s="1"/>
      <c r="ZP1109" s="1"/>
      <c r="ZQ1109" s="1"/>
      <c r="ZR1109" s="1"/>
      <c r="ZS1109" s="1"/>
      <c r="ZT1109" s="1"/>
      <c r="ZU1109" s="1"/>
      <c r="ZV1109" s="1"/>
      <c r="ZW1109" s="1"/>
      <c r="ZX1109" s="1"/>
      <c r="ZY1109" s="1"/>
      <c r="ZZ1109" s="1"/>
      <c r="AAA1109" s="1"/>
      <c r="AAB1109" s="1"/>
      <c r="AAC1109" s="1"/>
      <c r="AAD1109" s="1"/>
      <c r="AAE1109" s="1"/>
      <c r="AAF1109" s="1"/>
      <c r="AAG1109" s="1"/>
      <c r="AAH1109" s="1"/>
      <c r="AAI1109" s="1"/>
      <c r="AAJ1109" s="1"/>
      <c r="AAK1109" s="1"/>
      <c r="AAL1109" s="1"/>
      <c r="AAM1109" s="1"/>
      <c r="AAN1109" s="1"/>
      <c r="AAO1109" s="1"/>
      <c r="AAP1109" s="1"/>
      <c r="AAQ1109" s="1"/>
      <c r="AAR1109" s="1"/>
      <c r="AAS1109" s="1"/>
      <c r="AAT1109" s="1"/>
      <c r="AAU1109" s="1"/>
      <c r="AAV1109" s="1"/>
      <c r="AAW1109" s="1"/>
      <c r="AAX1109" s="1"/>
      <c r="AAY1109" s="1"/>
      <c r="AAZ1109" s="1"/>
      <c r="ABA1109" s="1"/>
      <c r="ABB1109" s="1"/>
      <c r="ABC1109" s="1"/>
      <c r="ABD1109" s="1"/>
      <c r="ABE1109" s="1"/>
      <c r="ABF1109" s="1"/>
      <c r="ABG1109" s="1"/>
      <c r="ABH1109" s="1"/>
      <c r="ABI1109" s="1"/>
      <c r="ABJ1109" s="1"/>
      <c r="ABK1109" s="1"/>
      <c r="ABL1109" s="1"/>
      <c r="ABM1109" s="1"/>
      <c r="ABN1109" s="1"/>
      <c r="ABO1109" s="1"/>
      <c r="ABP1109" s="1"/>
      <c r="ABQ1109" s="1"/>
      <c r="ABR1109" s="1"/>
      <c r="ABS1109" s="1"/>
      <c r="ABT1109" s="1"/>
      <c r="ABU1109" s="1"/>
      <c r="ABV1109" s="1"/>
      <c r="ABW1109" s="1"/>
      <c r="ABX1109" s="1"/>
      <c r="ABY1109" s="1"/>
      <c r="ABZ1109" s="1"/>
      <c r="ACA1109" s="1"/>
      <c r="ACB1109" s="1"/>
      <c r="ACC1109" s="1"/>
      <c r="ACD1109" s="1"/>
      <c r="ACE1109" s="1"/>
      <c r="ACF1109" s="1"/>
      <c r="ACG1109" s="1"/>
      <c r="ACH1109" s="1"/>
      <c r="ACI1109" s="1"/>
      <c r="ACJ1109" s="1"/>
      <c r="ACK1109" s="1"/>
      <c r="ACL1109" s="1"/>
      <c r="ACM1109" s="1"/>
      <c r="ACN1109" s="1"/>
      <c r="ACO1109" s="1"/>
      <c r="ACP1109" s="1"/>
      <c r="ACQ1109" s="1"/>
      <c r="ACR1109" s="1"/>
      <c r="ACS1109" s="1"/>
      <c r="ACT1109" s="1"/>
      <c r="ACU1109" s="1"/>
      <c r="ACV1109" s="1"/>
      <c r="ACW1109" s="1"/>
      <c r="ACX1109" s="1"/>
      <c r="ACY1109" s="1"/>
      <c r="ACZ1109" s="1"/>
      <c r="ADA1109" s="1"/>
      <c r="ADB1109" s="1"/>
      <c r="ADC1109" s="1"/>
      <c r="ADD1109" s="1"/>
      <c r="ADE1109" s="1"/>
      <c r="ADF1109" s="1"/>
      <c r="ADG1109" s="1"/>
      <c r="ADH1109" s="1"/>
      <c r="ADI1109" s="1"/>
      <c r="ADJ1109" s="1"/>
      <c r="ADK1109" s="1"/>
      <c r="ADL1109" s="1"/>
      <c r="ADM1109" s="1"/>
      <c r="ADN1109" s="1"/>
      <c r="ADO1109" s="1"/>
      <c r="ADP1109" s="1"/>
      <c r="ADQ1109" s="1"/>
      <c r="ADR1109" s="1"/>
      <c r="ADS1109" s="1"/>
      <c r="ADT1109" s="1"/>
      <c r="ADU1109" s="1"/>
      <c r="ADV1109" s="1"/>
      <c r="ADW1109" s="1"/>
      <c r="ADX1109" s="1"/>
      <c r="ADY1109" s="1"/>
      <c r="ADZ1109" s="1"/>
      <c r="AEA1109" s="1"/>
      <c r="AEB1109" s="1"/>
      <c r="AEC1109" s="1"/>
      <c r="AED1109" s="1"/>
      <c r="AEE1109" s="1"/>
      <c r="AEF1109" s="1"/>
      <c r="AEG1109" s="1"/>
      <c r="AEH1109" s="1"/>
      <c r="AEI1109" s="1"/>
      <c r="AEJ1109" s="1"/>
      <c r="AEK1109" s="1"/>
      <c r="AEL1109" s="1"/>
      <c r="AEM1109" s="1"/>
      <c r="AEN1109" s="1"/>
      <c r="AEO1109" s="1"/>
      <c r="AEP1109" s="1"/>
      <c r="AEQ1109" s="1"/>
      <c r="AER1109" s="1"/>
      <c r="AES1109" s="1"/>
      <c r="AET1109" s="1"/>
      <c r="AEU1109" s="1"/>
      <c r="AEV1109" s="1"/>
      <c r="AEW1109" s="1"/>
      <c r="AEX1109" s="1"/>
      <c r="AEY1109" s="1"/>
      <c r="AEZ1109" s="1"/>
      <c r="AFA1109" s="1"/>
      <c r="AFB1109" s="1"/>
      <c r="AFC1109" s="1"/>
      <c r="AFD1109" s="1"/>
      <c r="AFE1109" s="1"/>
      <c r="AFF1109" s="1"/>
      <c r="AFG1109" s="1"/>
      <c r="AFH1109" s="1"/>
      <c r="AFI1109" s="1"/>
      <c r="AFJ1109" s="1"/>
      <c r="AFK1109" s="1"/>
      <c r="AFL1109" s="1"/>
      <c r="AFM1109" s="1"/>
      <c r="AFN1109" s="1"/>
      <c r="AFO1109" s="1"/>
      <c r="AFP1109" s="1"/>
      <c r="AFQ1109" s="1"/>
      <c r="AFR1109" s="1"/>
      <c r="AFS1109" s="1"/>
      <c r="AFT1109" s="1"/>
      <c r="AFU1109" s="1"/>
      <c r="AFV1109" s="1"/>
      <c r="AFW1109" s="1"/>
      <c r="AFX1109" s="1"/>
      <c r="AFY1109" s="1"/>
      <c r="AFZ1109" s="1"/>
      <c r="AGA1109" s="1"/>
      <c r="AGB1109" s="1"/>
      <c r="AGC1109" s="1"/>
      <c r="AGD1109" s="1"/>
      <c r="AGE1109" s="1"/>
      <c r="AGF1109" s="1"/>
      <c r="AGG1109" s="1"/>
      <c r="AGH1109" s="1"/>
      <c r="AGI1109" s="1"/>
      <c r="AGJ1109" s="1"/>
      <c r="AGK1109" s="1"/>
      <c r="AGL1109" s="1"/>
      <c r="AGM1109" s="1"/>
      <c r="AGN1109" s="1"/>
      <c r="AGO1109" s="1"/>
      <c r="AGP1109" s="1"/>
      <c r="AGQ1109" s="1"/>
      <c r="AGR1109" s="1"/>
      <c r="AGS1109" s="1"/>
      <c r="AGT1109" s="1"/>
      <c r="AGU1109" s="1"/>
      <c r="AGV1109" s="1"/>
      <c r="AGW1109" s="1"/>
      <c r="AGX1109" s="1"/>
      <c r="AGY1109" s="1"/>
      <c r="AGZ1109" s="1"/>
      <c r="AHA1109" s="1"/>
      <c r="AHB1109" s="1"/>
      <c r="AHC1109" s="1"/>
      <c r="AHD1109" s="1"/>
      <c r="AHE1109" s="1"/>
      <c r="AHF1109" s="1"/>
      <c r="AHG1109" s="1"/>
      <c r="AHH1109" s="1"/>
      <c r="AHI1109" s="1"/>
      <c r="AHJ1109" s="1"/>
      <c r="AHK1109" s="1"/>
      <c r="AHL1109" s="1"/>
      <c r="AHM1109" s="1"/>
      <c r="AHN1109" s="1"/>
      <c r="AHO1109" s="1"/>
      <c r="AHP1109" s="1"/>
      <c r="AHQ1109" s="1"/>
      <c r="AHR1109" s="1"/>
      <c r="AHS1109" s="1"/>
      <c r="AHT1109" s="1"/>
      <c r="AHU1109" s="1"/>
      <c r="AHV1109" s="1"/>
      <c r="AHW1109" s="1"/>
      <c r="AHX1109" s="1"/>
      <c r="AHY1109" s="1"/>
      <c r="AHZ1109" s="1"/>
      <c r="AIA1109" s="1"/>
      <c r="AIB1109" s="1"/>
      <c r="AIC1109" s="1"/>
      <c r="AID1109" s="1"/>
      <c r="AIE1109" s="1"/>
      <c r="AIF1109" s="1"/>
      <c r="AIG1109" s="1"/>
      <c r="AIH1109" s="1"/>
      <c r="AII1109" s="1"/>
      <c r="AIJ1109" s="1"/>
      <c r="AIK1109" s="1"/>
      <c r="AIL1109" s="1"/>
      <c r="AIM1109" s="1"/>
      <c r="AIN1109" s="1"/>
      <c r="AIO1109" s="1"/>
      <c r="AIP1109" s="1"/>
      <c r="AIQ1109" s="1"/>
      <c r="AIR1109" s="1"/>
      <c r="AIS1109" s="1"/>
      <c r="AIT1109" s="1"/>
      <c r="AIU1109" s="1"/>
    </row>
    <row r="1110" spans="1:931" s="5" customFormat="1" ht="56.25" x14ac:dyDescent="0.3">
      <c r="A1110" s="24">
        <f t="shared" si="229"/>
        <v>32</v>
      </c>
      <c r="B1110" s="111"/>
      <c r="C1110" s="47"/>
      <c r="D1110" s="111"/>
      <c r="E1110" s="111"/>
      <c r="F1110" s="112" t="s">
        <v>190</v>
      </c>
      <c r="G1110" s="111" t="s">
        <v>57</v>
      </c>
      <c r="H1110" s="111"/>
      <c r="I1110" s="113"/>
      <c r="J1110" s="113"/>
      <c r="K1110" s="40" t="s">
        <v>29</v>
      </c>
      <c r="L1110" s="115">
        <f>I1107*Q1110</f>
        <v>114512.31999999999</v>
      </c>
      <c r="M1110" s="155"/>
      <c r="N1110" s="115">
        <f>I1107*R1110</f>
        <v>25104.624</v>
      </c>
      <c r="O1110" s="115">
        <f t="shared" si="230"/>
        <v>139616.94399999999</v>
      </c>
      <c r="P1110" s="155"/>
      <c r="Q1110" s="117">
        <v>52</v>
      </c>
      <c r="R1110" s="34">
        <v>11.4</v>
      </c>
      <c r="S1110" s="112" t="s">
        <v>183</v>
      </c>
      <c r="T1110" s="112" t="s">
        <v>429</v>
      </c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  <c r="XX1110" s="1"/>
      <c r="XY1110" s="1"/>
      <c r="XZ1110" s="1"/>
      <c r="YA1110" s="1"/>
      <c r="YB1110" s="1"/>
      <c r="YC1110" s="1"/>
      <c r="YD1110" s="1"/>
      <c r="YE1110" s="1"/>
      <c r="YF1110" s="1"/>
      <c r="YG1110" s="1"/>
      <c r="YH1110" s="1"/>
      <c r="YI1110" s="1"/>
      <c r="YJ1110" s="1"/>
      <c r="YK1110" s="1"/>
      <c r="YL1110" s="1"/>
      <c r="YM1110" s="1"/>
      <c r="YN1110" s="1"/>
      <c r="YO1110" s="1"/>
      <c r="YP1110" s="1"/>
      <c r="YQ1110" s="1"/>
      <c r="YR1110" s="1"/>
      <c r="YS1110" s="1"/>
      <c r="YT1110" s="1"/>
      <c r="YU1110" s="1"/>
      <c r="YV1110" s="1"/>
      <c r="YW1110" s="1"/>
      <c r="YX1110" s="1"/>
      <c r="YY1110" s="1"/>
      <c r="YZ1110" s="1"/>
      <c r="ZA1110" s="1"/>
      <c r="ZB1110" s="1"/>
      <c r="ZC1110" s="1"/>
      <c r="ZD1110" s="1"/>
      <c r="ZE1110" s="1"/>
      <c r="ZF1110" s="1"/>
      <c r="ZG1110" s="1"/>
      <c r="ZH1110" s="1"/>
      <c r="ZI1110" s="1"/>
      <c r="ZJ1110" s="1"/>
      <c r="ZK1110" s="1"/>
      <c r="ZL1110" s="1"/>
      <c r="ZM1110" s="1"/>
      <c r="ZN1110" s="1"/>
      <c r="ZO1110" s="1"/>
      <c r="ZP1110" s="1"/>
      <c r="ZQ1110" s="1"/>
      <c r="ZR1110" s="1"/>
      <c r="ZS1110" s="1"/>
      <c r="ZT1110" s="1"/>
      <c r="ZU1110" s="1"/>
      <c r="ZV1110" s="1"/>
      <c r="ZW1110" s="1"/>
      <c r="ZX1110" s="1"/>
      <c r="ZY1110" s="1"/>
      <c r="ZZ1110" s="1"/>
      <c r="AAA1110" s="1"/>
      <c r="AAB1110" s="1"/>
      <c r="AAC1110" s="1"/>
      <c r="AAD1110" s="1"/>
      <c r="AAE1110" s="1"/>
      <c r="AAF1110" s="1"/>
      <c r="AAG1110" s="1"/>
      <c r="AAH1110" s="1"/>
      <c r="AAI1110" s="1"/>
      <c r="AAJ1110" s="1"/>
      <c r="AAK1110" s="1"/>
      <c r="AAL1110" s="1"/>
      <c r="AAM1110" s="1"/>
      <c r="AAN1110" s="1"/>
      <c r="AAO1110" s="1"/>
      <c r="AAP1110" s="1"/>
      <c r="AAQ1110" s="1"/>
      <c r="AAR1110" s="1"/>
      <c r="AAS1110" s="1"/>
      <c r="AAT1110" s="1"/>
      <c r="AAU1110" s="1"/>
      <c r="AAV1110" s="1"/>
      <c r="AAW1110" s="1"/>
      <c r="AAX1110" s="1"/>
      <c r="AAY1110" s="1"/>
      <c r="AAZ1110" s="1"/>
      <c r="ABA1110" s="1"/>
      <c r="ABB1110" s="1"/>
      <c r="ABC1110" s="1"/>
      <c r="ABD1110" s="1"/>
      <c r="ABE1110" s="1"/>
      <c r="ABF1110" s="1"/>
      <c r="ABG1110" s="1"/>
      <c r="ABH1110" s="1"/>
      <c r="ABI1110" s="1"/>
      <c r="ABJ1110" s="1"/>
      <c r="ABK1110" s="1"/>
      <c r="ABL1110" s="1"/>
      <c r="ABM1110" s="1"/>
      <c r="ABN1110" s="1"/>
      <c r="ABO1110" s="1"/>
      <c r="ABP1110" s="1"/>
      <c r="ABQ1110" s="1"/>
      <c r="ABR1110" s="1"/>
      <c r="ABS1110" s="1"/>
      <c r="ABT1110" s="1"/>
      <c r="ABU1110" s="1"/>
      <c r="ABV1110" s="1"/>
      <c r="ABW1110" s="1"/>
      <c r="ABX1110" s="1"/>
      <c r="ABY1110" s="1"/>
      <c r="ABZ1110" s="1"/>
      <c r="ACA1110" s="1"/>
      <c r="ACB1110" s="1"/>
      <c r="ACC1110" s="1"/>
      <c r="ACD1110" s="1"/>
      <c r="ACE1110" s="1"/>
      <c r="ACF1110" s="1"/>
      <c r="ACG1110" s="1"/>
      <c r="ACH1110" s="1"/>
      <c r="ACI1110" s="1"/>
      <c r="ACJ1110" s="1"/>
      <c r="ACK1110" s="1"/>
      <c r="ACL1110" s="1"/>
      <c r="ACM1110" s="1"/>
      <c r="ACN1110" s="1"/>
      <c r="ACO1110" s="1"/>
      <c r="ACP1110" s="1"/>
      <c r="ACQ1110" s="1"/>
      <c r="ACR1110" s="1"/>
      <c r="ACS1110" s="1"/>
      <c r="ACT1110" s="1"/>
      <c r="ACU1110" s="1"/>
      <c r="ACV1110" s="1"/>
      <c r="ACW1110" s="1"/>
      <c r="ACX1110" s="1"/>
      <c r="ACY1110" s="1"/>
      <c r="ACZ1110" s="1"/>
      <c r="ADA1110" s="1"/>
      <c r="ADB1110" s="1"/>
      <c r="ADC1110" s="1"/>
      <c r="ADD1110" s="1"/>
      <c r="ADE1110" s="1"/>
      <c r="ADF1110" s="1"/>
      <c r="ADG1110" s="1"/>
      <c r="ADH1110" s="1"/>
      <c r="ADI1110" s="1"/>
      <c r="ADJ1110" s="1"/>
      <c r="ADK1110" s="1"/>
      <c r="ADL1110" s="1"/>
      <c r="ADM1110" s="1"/>
      <c r="ADN1110" s="1"/>
      <c r="ADO1110" s="1"/>
      <c r="ADP1110" s="1"/>
      <c r="ADQ1110" s="1"/>
      <c r="ADR1110" s="1"/>
      <c r="ADS1110" s="1"/>
      <c r="ADT1110" s="1"/>
      <c r="ADU1110" s="1"/>
      <c r="ADV1110" s="1"/>
      <c r="ADW1110" s="1"/>
      <c r="ADX1110" s="1"/>
      <c r="ADY1110" s="1"/>
      <c r="ADZ1110" s="1"/>
      <c r="AEA1110" s="1"/>
      <c r="AEB1110" s="1"/>
      <c r="AEC1110" s="1"/>
      <c r="AED1110" s="1"/>
      <c r="AEE1110" s="1"/>
      <c r="AEF1110" s="1"/>
      <c r="AEG1110" s="1"/>
      <c r="AEH1110" s="1"/>
      <c r="AEI1110" s="1"/>
      <c r="AEJ1110" s="1"/>
      <c r="AEK1110" s="1"/>
      <c r="AEL1110" s="1"/>
      <c r="AEM1110" s="1"/>
      <c r="AEN1110" s="1"/>
      <c r="AEO1110" s="1"/>
      <c r="AEP1110" s="1"/>
      <c r="AEQ1110" s="1"/>
      <c r="AER1110" s="1"/>
      <c r="AES1110" s="1"/>
      <c r="AET1110" s="1"/>
      <c r="AEU1110" s="1"/>
      <c r="AEV1110" s="1"/>
      <c r="AEW1110" s="1"/>
      <c r="AEX1110" s="1"/>
      <c r="AEY1110" s="1"/>
      <c r="AEZ1110" s="1"/>
      <c r="AFA1110" s="1"/>
      <c r="AFB1110" s="1"/>
      <c r="AFC1110" s="1"/>
      <c r="AFD1110" s="1"/>
      <c r="AFE1110" s="1"/>
      <c r="AFF1110" s="1"/>
      <c r="AFG1110" s="1"/>
      <c r="AFH1110" s="1"/>
      <c r="AFI1110" s="1"/>
      <c r="AFJ1110" s="1"/>
      <c r="AFK1110" s="1"/>
      <c r="AFL1110" s="1"/>
      <c r="AFM1110" s="1"/>
      <c r="AFN1110" s="1"/>
      <c r="AFO1110" s="1"/>
      <c r="AFP1110" s="1"/>
      <c r="AFQ1110" s="1"/>
      <c r="AFR1110" s="1"/>
      <c r="AFS1110" s="1"/>
      <c r="AFT1110" s="1"/>
      <c r="AFU1110" s="1"/>
      <c r="AFV1110" s="1"/>
      <c r="AFW1110" s="1"/>
      <c r="AFX1110" s="1"/>
      <c r="AFY1110" s="1"/>
      <c r="AFZ1110" s="1"/>
      <c r="AGA1110" s="1"/>
      <c r="AGB1110" s="1"/>
      <c r="AGC1110" s="1"/>
      <c r="AGD1110" s="1"/>
      <c r="AGE1110" s="1"/>
      <c r="AGF1110" s="1"/>
      <c r="AGG1110" s="1"/>
      <c r="AGH1110" s="1"/>
      <c r="AGI1110" s="1"/>
      <c r="AGJ1110" s="1"/>
      <c r="AGK1110" s="1"/>
      <c r="AGL1110" s="1"/>
      <c r="AGM1110" s="1"/>
      <c r="AGN1110" s="1"/>
      <c r="AGO1110" s="1"/>
      <c r="AGP1110" s="1"/>
      <c r="AGQ1110" s="1"/>
      <c r="AGR1110" s="1"/>
      <c r="AGS1110" s="1"/>
      <c r="AGT1110" s="1"/>
      <c r="AGU1110" s="1"/>
      <c r="AGV1110" s="1"/>
      <c r="AGW1110" s="1"/>
      <c r="AGX1110" s="1"/>
      <c r="AGY1110" s="1"/>
      <c r="AGZ1110" s="1"/>
      <c r="AHA1110" s="1"/>
      <c r="AHB1110" s="1"/>
      <c r="AHC1110" s="1"/>
      <c r="AHD1110" s="1"/>
      <c r="AHE1110" s="1"/>
      <c r="AHF1110" s="1"/>
      <c r="AHG1110" s="1"/>
      <c r="AHH1110" s="1"/>
      <c r="AHI1110" s="1"/>
      <c r="AHJ1110" s="1"/>
      <c r="AHK1110" s="1"/>
      <c r="AHL1110" s="1"/>
      <c r="AHM1110" s="1"/>
      <c r="AHN1110" s="1"/>
      <c r="AHO1110" s="1"/>
      <c r="AHP1110" s="1"/>
      <c r="AHQ1110" s="1"/>
      <c r="AHR1110" s="1"/>
      <c r="AHS1110" s="1"/>
      <c r="AHT1110" s="1"/>
      <c r="AHU1110" s="1"/>
      <c r="AHV1110" s="1"/>
      <c r="AHW1110" s="1"/>
      <c r="AHX1110" s="1"/>
      <c r="AHY1110" s="1"/>
      <c r="AHZ1110" s="1"/>
      <c r="AIA1110" s="1"/>
      <c r="AIB1110" s="1"/>
      <c r="AIC1110" s="1"/>
      <c r="AID1110" s="1"/>
      <c r="AIE1110" s="1"/>
      <c r="AIF1110" s="1"/>
      <c r="AIG1110" s="1"/>
      <c r="AIH1110" s="1"/>
      <c r="AII1110" s="1"/>
      <c r="AIJ1110" s="1"/>
      <c r="AIK1110" s="1"/>
      <c r="AIL1110" s="1"/>
      <c r="AIM1110" s="1"/>
      <c r="AIN1110" s="1"/>
      <c r="AIO1110" s="1"/>
      <c r="AIP1110" s="1"/>
      <c r="AIQ1110" s="1"/>
      <c r="AIR1110" s="1"/>
      <c r="AIS1110" s="1"/>
      <c r="AIT1110" s="1"/>
      <c r="AIU1110" s="1"/>
    </row>
    <row r="1111" spans="1:931" s="5" customFormat="1" ht="37.5" x14ac:dyDescent="0.3">
      <c r="A1111" s="24">
        <f t="shared" si="229"/>
        <v>33</v>
      </c>
      <c r="B1111" s="111"/>
      <c r="C1111" s="47"/>
      <c r="D1111" s="111"/>
      <c r="E1111" s="111"/>
      <c r="F1111" s="112" t="s">
        <v>190</v>
      </c>
      <c r="G1111" s="111" t="s">
        <v>57</v>
      </c>
      <c r="H1111" s="111"/>
      <c r="I1111" s="113"/>
      <c r="J1111" s="113"/>
      <c r="K1111" s="40" t="s">
        <v>35</v>
      </c>
      <c r="L1111" s="115">
        <f>I1107*Q1111</f>
        <v>778243.34399999992</v>
      </c>
      <c r="M1111" s="146"/>
      <c r="N1111" s="115">
        <f>I1107*R1111</f>
        <v>46465.576000000001</v>
      </c>
      <c r="O1111" s="115">
        <f t="shared" si="230"/>
        <v>824708.91999999993</v>
      </c>
      <c r="P1111" s="146"/>
      <c r="Q1111" s="117">
        <v>353.4</v>
      </c>
      <c r="R1111" s="34">
        <v>21.1</v>
      </c>
      <c r="S1111" s="112" t="s">
        <v>183</v>
      </c>
      <c r="T1111" s="112" t="s">
        <v>429</v>
      </c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  <c r="KH1111" s="1"/>
      <c r="KI1111" s="1"/>
      <c r="KJ1111" s="1"/>
      <c r="KK1111" s="1"/>
      <c r="KL1111" s="1"/>
      <c r="KM1111" s="1"/>
      <c r="KN1111" s="1"/>
      <c r="KO1111" s="1"/>
      <c r="KP1111" s="1"/>
      <c r="KQ1111" s="1"/>
      <c r="KR1111" s="1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1"/>
      <c r="LP1111" s="1"/>
      <c r="LQ1111" s="1"/>
      <c r="LR1111" s="1"/>
      <c r="LS1111" s="1"/>
      <c r="LT1111" s="1"/>
      <c r="LU1111" s="1"/>
      <c r="LV1111" s="1"/>
      <c r="LW1111" s="1"/>
      <c r="LX1111" s="1"/>
      <c r="LY1111" s="1"/>
      <c r="LZ1111" s="1"/>
      <c r="MA1111" s="1"/>
      <c r="MB1111" s="1"/>
      <c r="MC1111" s="1"/>
      <c r="MD1111" s="1"/>
      <c r="ME1111" s="1"/>
      <c r="MF1111" s="1"/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1"/>
      <c r="MR1111" s="1"/>
      <c r="MS1111" s="1"/>
      <c r="MT1111" s="1"/>
      <c r="MU1111" s="1"/>
      <c r="MV1111" s="1"/>
      <c r="MW1111" s="1"/>
      <c r="MX1111" s="1"/>
      <c r="MY1111" s="1"/>
      <c r="MZ1111" s="1"/>
      <c r="NA1111" s="1"/>
      <c r="NB1111" s="1"/>
      <c r="NC1111" s="1"/>
      <c r="ND1111" s="1"/>
      <c r="NE1111" s="1"/>
      <c r="NF1111" s="1"/>
      <c r="NG1111" s="1"/>
      <c r="NH1111" s="1"/>
      <c r="NI1111" s="1"/>
      <c r="NJ1111" s="1"/>
      <c r="NK1111" s="1"/>
      <c r="NL1111" s="1"/>
      <c r="NM1111" s="1"/>
      <c r="NN1111" s="1"/>
      <c r="NO1111" s="1"/>
      <c r="NP1111" s="1"/>
      <c r="NQ1111" s="1"/>
      <c r="NR1111" s="1"/>
      <c r="NS1111" s="1"/>
      <c r="NT1111" s="1"/>
      <c r="NU1111" s="1"/>
      <c r="NV1111" s="1"/>
      <c r="NW1111" s="1"/>
      <c r="NX1111" s="1"/>
      <c r="NY1111" s="1"/>
      <c r="NZ1111" s="1"/>
      <c r="OA1111" s="1"/>
      <c r="OB1111" s="1"/>
      <c r="OC1111" s="1"/>
      <c r="OD1111" s="1"/>
      <c r="OE1111" s="1"/>
      <c r="OF1111" s="1"/>
      <c r="OG1111" s="1"/>
      <c r="OH1111" s="1"/>
      <c r="OI1111" s="1"/>
      <c r="OJ1111" s="1"/>
      <c r="OK1111" s="1"/>
      <c r="OL1111" s="1"/>
      <c r="OM1111" s="1"/>
      <c r="ON1111" s="1"/>
      <c r="OO1111" s="1"/>
      <c r="OP1111" s="1"/>
      <c r="OQ1111" s="1"/>
      <c r="OR1111" s="1"/>
      <c r="OS1111" s="1"/>
      <c r="OT1111" s="1"/>
      <c r="OU1111" s="1"/>
      <c r="OV1111" s="1"/>
      <c r="OW1111" s="1"/>
      <c r="OX1111" s="1"/>
      <c r="OY1111" s="1"/>
      <c r="OZ1111" s="1"/>
      <c r="PA1111" s="1"/>
      <c r="PB1111" s="1"/>
      <c r="PC1111" s="1"/>
      <c r="PD1111" s="1"/>
      <c r="PE1111" s="1"/>
      <c r="PF1111" s="1"/>
      <c r="PG1111" s="1"/>
      <c r="PH1111" s="1"/>
      <c r="PI1111" s="1"/>
      <c r="PJ1111" s="1"/>
      <c r="PK1111" s="1"/>
      <c r="PL1111" s="1"/>
      <c r="PM1111" s="1"/>
      <c r="PN1111" s="1"/>
      <c r="PO1111" s="1"/>
      <c r="PP1111" s="1"/>
      <c r="PQ1111" s="1"/>
      <c r="PR1111" s="1"/>
      <c r="PS1111" s="1"/>
      <c r="PT1111" s="1"/>
      <c r="PU1111" s="1"/>
      <c r="PV1111" s="1"/>
      <c r="PW1111" s="1"/>
      <c r="PX1111" s="1"/>
      <c r="PY1111" s="1"/>
      <c r="PZ1111" s="1"/>
      <c r="QA1111" s="1"/>
      <c r="QB1111" s="1"/>
      <c r="QC1111" s="1"/>
      <c r="QD1111" s="1"/>
      <c r="QE1111" s="1"/>
      <c r="QF1111" s="1"/>
      <c r="QG1111" s="1"/>
      <c r="QH1111" s="1"/>
      <c r="QI1111" s="1"/>
      <c r="QJ1111" s="1"/>
      <c r="QK1111" s="1"/>
      <c r="QL1111" s="1"/>
      <c r="QM1111" s="1"/>
      <c r="QN1111" s="1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1"/>
      <c r="RR1111" s="1"/>
      <c r="RS1111" s="1"/>
      <c r="RT1111" s="1"/>
      <c r="RU1111" s="1"/>
      <c r="RV1111" s="1"/>
      <c r="RW1111" s="1"/>
      <c r="RX1111" s="1"/>
      <c r="RY1111" s="1"/>
      <c r="RZ1111" s="1"/>
      <c r="SA1111" s="1"/>
      <c r="SB1111" s="1"/>
      <c r="SC1111" s="1"/>
      <c r="SD1111" s="1"/>
      <c r="SE1111" s="1"/>
      <c r="SF1111" s="1"/>
      <c r="SG1111" s="1"/>
      <c r="SH1111" s="1"/>
      <c r="SI1111" s="1"/>
      <c r="SJ1111" s="1"/>
      <c r="SK1111" s="1"/>
      <c r="SL1111" s="1"/>
      <c r="SM1111" s="1"/>
      <c r="SN1111" s="1"/>
      <c r="SO1111" s="1"/>
      <c r="SP1111" s="1"/>
      <c r="SQ1111" s="1"/>
      <c r="SR1111" s="1"/>
      <c r="SS1111" s="1"/>
      <c r="ST1111" s="1"/>
      <c r="SU1111" s="1"/>
      <c r="SV1111" s="1"/>
      <c r="SW1111" s="1"/>
      <c r="SX1111" s="1"/>
      <c r="SY1111" s="1"/>
      <c r="SZ1111" s="1"/>
      <c r="TA1111" s="1"/>
      <c r="TB1111" s="1"/>
      <c r="TC1111" s="1"/>
      <c r="TD1111" s="1"/>
      <c r="TE1111" s="1"/>
      <c r="TF1111" s="1"/>
      <c r="TG1111" s="1"/>
      <c r="TH1111" s="1"/>
      <c r="TI1111" s="1"/>
      <c r="TJ1111" s="1"/>
      <c r="TK1111" s="1"/>
      <c r="TL1111" s="1"/>
      <c r="TM1111" s="1"/>
      <c r="TN1111" s="1"/>
      <c r="TO1111" s="1"/>
      <c r="TP1111" s="1"/>
      <c r="TQ1111" s="1"/>
      <c r="TR1111" s="1"/>
      <c r="TS1111" s="1"/>
      <c r="TT1111" s="1"/>
      <c r="TU1111" s="1"/>
      <c r="TV1111" s="1"/>
      <c r="TW1111" s="1"/>
      <c r="TX1111" s="1"/>
      <c r="TY1111" s="1"/>
      <c r="TZ1111" s="1"/>
      <c r="UA1111" s="1"/>
      <c r="UB1111" s="1"/>
      <c r="UC1111" s="1"/>
      <c r="UD1111" s="1"/>
      <c r="UE1111" s="1"/>
      <c r="UF1111" s="1"/>
      <c r="UG1111" s="1"/>
      <c r="UH1111" s="1"/>
      <c r="UI1111" s="1"/>
      <c r="UJ1111" s="1"/>
      <c r="UK1111" s="1"/>
      <c r="UL1111" s="1"/>
      <c r="UM1111" s="1"/>
      <c r="UN1111" s="1"/>
      <c r="UO1111" s="1"/>
      <c r="UP1111" s="1"/>
      <c r="UQ1111" s="1"/>
      <c r="UR1111" s="1"/>
      <c r="US1111" s="1"/>
      <c r="UT1111" s="1"/>
      <c r="UU1111" s="1"/>
      <c r="UV1111" s="1"/>
      <c r="UW1111" s="1"/>
      <c r="UX1111" s="1"/>
      <c r="UY1111" s="1"/>
      <c r="UZ1111" s="1"/>
      <c r="VA1111" s="1"/>
      <c r="VB1111" s="1"/>
      <c r="VC1111" s="1"/>
      <c r="VD1111" s="1"/>
      <c r="VE1111" s="1"/>
      <c r="VF1111" s="1"/>
      <c r="VG1111" s="1"/>
      <c r="VH1111" s="1"/>
      <c r="VI1111" s="1"/>
      <c r="VJ1111" s="1"/>
      <c r="VK1111" s="1"/>
      <c r="VL1111" s="1"/>
      <c r="VM1111" s="1"/>
      <c r="VN1111" s="1"/>
      <c r="VO1111" s="1"/>
      <c r="VP1111" s="1"/>
      <c r="VQ1111" s="1"/>
      <c r="VR1111" s="1"/>
      <c r="VS1111" s="1"/>
      <c r="VT1111" s="1"/>
      <c r="VU1111" s="1"/>
      <c r="VV1111" s="1"/>
      <c r="VW1111" s="1"/>
      <c r="VX1111" s="1"/>
      <c r="VY1111" s="1"/>
      <c r="VZ1111" s="1"/>
      <c r="WA1111" s="1"/>
      <c r="WB1111" s="1"/>
      <c r="WC1111" s="1"/>
      <c r="WD1111" s="1"/>
      <c r="WE1111" s="1"/>
      <c r="WF1111" s="1"/>
      <c r="WG1111" s="1"/>
      <c r="WH1111" s="1"/>
      <c r="WI1111" s="1"/>
      <c r="WJ1111" s="1"/>
      <c r="WK1111" s="1"/>
      <c r="WL1111" s="1"/>
      <c r="WM1111" s="1"/>
      <c r="WN1111" s="1"/>
      <c r="WO1111" s="1"/>
      <c r="WP1111" s="1"/>
      <c r="WQ1111" s="1"/>
      <c r="WR1111" s="1"/>
      <c r="WS1111" s="1"/>
      <c r="WT1111" s="1"/>
      <c r="WU1111" s="1"/>
      <c r="WV1111" s="1"/>
      <c r="WW1111" s="1"/>
      <c r="WX1111" s="1"/>
      <c r="WY1111" s="1"/>
      <c r="WZ1111" s="1"/>
      <c r="XA1111" s="1"/>
      <c r="XB1111" s="1"/>
      <c r="XC1111" s="1"/>
      <c r="XD1111" s="1"/>
      <c r="XE1111" s="1"/>
      <c r="XF1111" s="1"/>
      <c r="XG1111" s="1"/>
      <c r="XH1111" s="1"/>
      <c r="XI1111" s="1"/>
      <c r="XJ1111" s="1"/>
      <c r="XK1111" s="1"/>
      <c r="XL1111" s="1"/>
      <c r="XM1111" s="1"/>
      <c r="XN1111" s="1"/>
      <c r="XO1111" s="1"/>
      <c r="XP1111" s="1"/>
      <c r="XQ1111" s="1"/>
      <c r="XR1111" s="1"/>
      <c r="XS1111" s="1"/>
      <c r="XT1111" s="1"/>
      <c r="XU1111" s="1"/>
      <c r="XV1111" s="1"/>
      <c r="XW1111" s="1"/>
      <c r="XX1111" s="1"/>
      <c r="XY1111" s="1"/>
      <c r="XZ1111" s="1"/>
      <c r="YA1111" s="1"/>
      <c r="YB1111" s="1"/>
      <c r="YC1111" s="1"/>
      <c r="YD1111" s="1"/>
      <c r="YE1111" s="1"/>
      <c r="YF1111" s="1"/>
      <c r="YG1111" s="1"/>
      <c r="YH1111" s="1"/>
      <c r="YI1111" s="1"/>
      <c r="YJ1111" s="1"/>
      <c r="YK1111" s="1"/>
      <c r="YL1111" s="1"/>
      <c r="YM1111" s="1"/>
      <c r="YN1111" s="1"/>
      <c r="YO1111" s="1"/>
      <c r="YP1111" s="1"/>
      <c r="YQ1111" s="1"/>
      <c r="YR1111" s="1"/>
      <c r="YS1111" s="1"/>
      <c r="YT1111" s="1"/>
      <c r="YU1111" s="1"/>
      <c r="YV1111" s="1"/>
      <c r="YW1111" s="1"/>
      <c r="YX1111" s="1"/>
      <c r="YY1111" s="1"/>
      <c r="YZ1111" s="1"/>
      <c r="ZA1111" s="1"/>
      <c r="ZB1111" s="1"/>
      <c r="ZC1111" s="1"/>
      <c r="ZD1111" s="1"/>
      <c r="ZE1111" s="1"/>
      <c r="ZF1111" s="1"/>
      <c r="ZG1111" s="1"/>
      <c r="ZH1111" s="1"/>
      <c r="ZI1111" s="1"/>
      <c r="ZJ1111" s="1"/>
      <c r="ZK1111" s="1"/>
      <c r="ZL1111" s="1"/>
      <c r="ZM1111" s="1"/>
      <c r="ZN1111" s="1"/>
      <c r="ZO1111" s="1"/>
      <c r="ZP1111" s="1"/>
      <c r="ZQ1111" s="1"/>
      <c r="ZR1111" s="1"/>
      <c r="ZS1111" s="1"/>
      <c r="ZT1111" s="1"/>
      <c r="ZU1111" s="1"/>
      <c r="ZV1111" s="1"/>
      <c r="ZW1111" s="1"/>
      <c r="ZX1111" s="1"/>
      <c r="ZY1111" s="1"/>
      <c r="ZZ1111" s="1"/>
      <c r="AAA1111" s="1"/>
      <c r="AAB1111" s="1"/>
      <c r="AAC1111" s="1"/>
      <c r="AAD1111" s="1"/>
      <c r="AAE1111" s="1"/>
      <c r="AAF1111" s="1"/>
      <c r="AAG1111" s="1"/>
      <c r="AAH1111" s="1"/>
      <c r="AAI1111" s="1"/>
      <c r="AAJ1111" s="1"/>
      <c r="AAK1111" s="1"/>
      <c r="AAL1111" s="1"/>
      <c r="AAM1111" s="1"/>
      <c r="AAN1111" s="1"/>
      <c r="AAO1111" s="1"/>
      <c r="AAP1111" s="1"/>
      <c r="AAQ1111" s="1"/>
      <c r="AAR1111" s="1"/>
      <c r="AAS1111" s="1"/>
      <c r="AAT1111" s="1"/>
      <c r="AAU1111" s="1"/>
      <c r="AAV1111" s="1"/>
      <c r="AAW1111" s="1"/>
      <c r="AAX1111" s="1"/>
      <c r="AAY1111" s="1"/>
      <c r="AAZ1111" s="1"/>
      <c r="ABA1111" s="1"/>
      <c r="ABB1111" s="1"/>
      <c r="ABC1111" s="1"/>
      <c r="ABD1111" s="1"/>
      <c r="ABE1111" s="1"/>
      <c r="ABF1111" s="1"/>
      <c r="ABG1111" s="1"/>
      <c r="ABH1111" s="1"/>
      <c r="ABI1111" s="1"/>
      <c r="ABJ1111" s="1"/>
      <c r="ABK1111" s="1"/>
      <c r="ABL1111" s="1"/>
      <c r="ABM1111" s="1"/>
      <c r="ABN1111" s="1"/>
      <c r="ABO1111" s="1"/>
      <c r="ABP1111" s="1"/>
      <c r="ABQ1111" s="1"/>
      <c r="ABR1111" s="1"/>
      <c r="ABS1111" s="1"/>
      <c r="ABT1111" s="1"/>
      <c r="ABU1111" s="1"/>
      <c r="ABV1111" s="1"/>
      <c r="ABW1111" s="1"/>
      <c r="ABX1111" s="1"/>
      <c r="ABY1111" s="1"/>
      <c r="ABZ1111" s="1"/>
      <c r="ACA1111" s="1"/>
      <c r="ACB1111" s="1"/>
      <c r="ACC1111" s="1"/>
      <c r="ACD1111" s="1"/>
      <c r="ACE1111" s="1"/>
      <c r="ACF1111" s="1"/>
      <c r="ACG1111" s="1"/>
      <c r="ACH1111" s="1"/>
      <c r="ACI1111" s="1"/>
      <c r="ACJ1111" s="1"/>
      <c r="ACK1111" s="1"/>
      <c r="ACL1111" s="1"/>
      <c r="ACM1111" s="1"/>
      <c r="ACN1111" s="1"/>
      <c r="ACO1111" s="1"/>
      <c r="ACP1111" s="1"/>
      <c r="ACQ1111" s="1"/>
      <c r="ACR1111" s="1"/>
      <c r="ACS1111" s="1"/>
      <c r="ACT1111" s="1"/>
      <c r="ACU1111" s="1"/>
      <c r="ACV1111" s="1"/>
      <c r="ACW1111" s="1"/>
      <c r="ACX1111" s="1"/>
      <c r="ACY1111" s="1"/>
      <c r="ACZ1111" s="1"/>
      <c r="ADA1111" s="1"/>
      <c r="ADB1111" s="1"/>
      <c r="ADC1111" s="1"/>
      <c r="ADD1111" s="1"/>
      <c r="ADE1111" s="1"/>
      <c r="ADF1111" s="1"/>
      <c r="ADG1111" s="1"/>
      <c r="ADH1111" s="1"/>
      <c r="ADI1111" s="1"/>
      <c r="ADJ1111" s="1"/>
      <c r="ADK1111" s="1"/>
      <c r="ADL1111" s="1"/>
      <c r="ADM1111" s="1"/>
      <c r="ADN1111" s="1"/>
      <c r="ADO1111" s="1"/>
      <c r="ADP1111" s="1"/>
      <c r="ADQ1111" s="1"/>
      <c r="ADR1111" s="1"/>
      <c r="ADS1111" s="1"/>
      <c r="ADT1111" s="1"/>
      <c r="ADU1111" s="1"/>
      <c r="ADV1111" s="1"/>
      <c r="ADW1111" s="1"/>
      <c r="ADX1111" s="1"/>
      <c r="ADY1111" s="1"/>
      <c r="ADZ1111" s="1"/>
      <c r="AEA1111" s="1"/>
      <c r="AEB1111" s="1"/>
      <c r="AEC1111" s="1"/>
      <c r="AED1111" s="1"/>
      <c r="AEE1111" s="1"/>
      <c r="AEF1111" s="1"/>
      <c r="AEG1111" s="1"/>
      <c r="AEH1111" s="1"/>
      <c r="AEI1111" s="1"/>
      <c r="AEJ1111" s="1"/>
      <c r="AEK1111" s="1"/>
      <c r="AEL1111" s="1"/>
      <c r="AEM1111" s="1"/>
      <c r="AEN1111" s="1"/>
      <c r="AEO1111" s="1"/>
      <c r="AEP1111" s="1"/>
      <c r="AEQ1111" s="1"/>
      <c r="AER1111" s="1"/>
      <c r="AES1111" s="1"/>
      <c r="AET1111" s="1"/>
      <c r="AEU1111" s="1"/>
      <c r="AEV1111" s="1"/>
      <c r="AEW1111" s="1"/>
      <c r="AEX1111" s="1"/>
      <c r="AEY1111" s="1"/>
      <c r="AEZ1111" s="1"/>
      <c r="AFA1111" s="1"/>
      <c r="AFB1111" s="1"/>
      <c r="AFC1111" s="1"/>
      <c r="AFD1111" s="1"/>
      <c r="AFE1111" s="1"/>
      <c r="AFF1111" s="1"/>
      <c r="AFG1111" s="1"/>
      <c r="AFH1111" s="1"/>
      <c r="AFI1111" s="1"/>
      <c r="AFJ1111" s="1"/>
      <c r="AFK1111" s="1"/>
      <c r="AFL1111" s="1"/>
      <c r="AFM1111" s="1"/>
      <c r="AFN1111" s="1"/>
      <c r="AFO1111" s="1"/>
      <c r="AFP1111" s="1"/>
      <c r="AFQ1111" s="1"/>
      <c r="AFR1111" s="1"/>
      <c r="AFS1111" s="1"/>
      <c r="AFT1111" s="1"/>
      <c r="AFU1111" s="1"/>
      <c r="AFV1111" s="1"/>
      <c r="AFW1111" s="1"/>
      <c r="AFX1111" s="1"/>
      <c r="AFY1111" s="1"/>
      <c r="AFZ1111" s="1"/>
      <c r="AGA1111" s="1"/>
      <c r="AGB1111" s="1"/>
      <c r="AGC1111" s="1"/>
      <c r="AGD1111" s="1"/>
      <c r="AGE1111" s="1"/>
      <c r="AGF1111" s="1"/>
      <c r="AGG1111" s="1"/>
      <c r="AGH1111" s="1"/>
      <c r="AGI1111" s="1"/>
      <c r="AGJ1111" s="1"/>
      <c r="AGK1111" s="1"/>
      <c r="AGL1111" s="1"/>
      <c r="AGM1111" s="1"/>
      <c r="AGN1111" s="1"/>
      <c r="AGO1111" s="1"/>
      <c r="AGP1111" s="1"/>
      <c r="AGQ1111" s="1"/>
      <c r="AGR1111" s="1"/>
      <c r="AGS1111" s="1"/>
      <c r="AGT1111" s="1"/>
      <c r="AGU1111" s="1"/>
      <c r="AGV1111" s="1"/>
      <c r="AGW1111" s="1"/>
      <c r="AGX1111" s="1"/>
      <c r="AGY1111" s="1"/>
      <c r="AGZ1111" s="1"/>
      <c r="AHA1111" s="1"/>
      <c r="AHB1111" s="1"/>
      <c r="AHC1111" s="1"/>
      <c r="AHD1111" s="1"/>
      <c r="AHE1111" s="1"/>
      <c r="AHF1111" s="1"/>
      <c r="AHG1111" s="1"/>
      <c r="AHH1111" s="1"/>
      <c r="AHI1111" s="1"/>
      <c r="AHJ1111" s="1"/>
      <c r="AHK1111" s="1"/>
      <c r="AHL1111" s="1"/>
      <c r="AHM1111" s="1"/>
      <c r="AHN1111" s="1"/>
      <c r="AHO1111" s="1"/>
      <c r="AHP1111" s="1"/>
      <c r="AHQ1111" s="1"/>
      <c r="AHR1111" s="1"/>
      <c r="AHS1111" s="1"/>
      <c r="AHT1111" s="1"/>
      <c r="AHU1111" s="1"/>
      <c r="AHV1111" s="1"/>
      <c r="AHW1111" s="1"/>
      <c r="AHX1111" s="1"/>
      <c r="AHY1111" s="1"/>
      <c r="AHZ1111" s="1"/>
      <c r="AIA1111" s="1"/>
      <c r="AIB1111" s="1"/>
      <c r="AIC1111" s="1"/>
      <c r="AID1111" s="1"/>
      <c r="AIE1111" s="1"/>
      <c r="AIF1111" s="1"/>
      <c r="AIG1111" s="1"/>
      <c r="AIH1111" s="1"/>
      <c r="AII1111" s="1"/>
      <c r="AIJ1111" s="1"/>
      <c r="AIK1111" s="1"/>
      <c r="AIL1111" s="1"/>
      <c r="AIM1111" s="1"/>
      <c r="AIN1111" s="1"/>
      <c r="AIO1111" s="1"/>
      <c r="AIP1111" s="1"/>
      <c r="AIQ1111" s="1"/>
      <c r="AIR1111" s="1"/>
      <c r="AIS1111" s="1"/>
      <c r="AIT1111" s="1"/>
      <c r="AIU1111" s="1"/>
    </row>
    <row r="1112" spans="1:931" s="5" customFormat="1" ht="37.5" x14ac:dyDescent="0.3">
      <c r="A1112" s="24">
        <f t="shared" si="229"/>
        <v>34</v>
      </c>
      <c r="B1112" s="111">
        <v>10</v>
      </c>
      <c r="C1112" s="47" t="s">
        <v>537</v>
      </c>
      <c r="D1112" s="111">
        <v>1961</v>
      </c>
      <c r="E1112" s="111" t="s">
        <v>24</v>
      </c>
      <c r="F1112" s="112" t="s">
        <v>235</v>
      </c>
      <c r="G1112" s="111" t="s">
        <v>41</v>
      </c>
      <c r="H1112" s="111">
        <v>2</v>
      </c>
      <c r="I1112" s="113">
        <v>548.5</v>
      </c>
      <c r="J1112" s="113">
        <v>296.62</v>
      </c>
      <c r="K1112" s="40" t="s">
        <v>32</v>
      </c>
      <c r="L1112" s="115">
        <f>I1112*Q1112</f>
        <v>186852.01</v>
      </c>
      <c r="M1112" s="145">
        <f>L1112+L1113</f>
        <v>249929.51</v>
      </c>
      <c r="N1112" s="115">
        <f>I1112*R1112</f>
        <v>20360.32</v>
      </c>
      <c r="O1112" s="115">
        <f t="shared" si="230"/>
        <v>207212.33000000002</v>
      </c>
      <c r="P1112" s="145">
        <f>O1112+O1113</f>
        <v>278440.54000000004</v>
      </c>
      <c r="Q1112" s="115">
        <v>340.66</v>
      </c>
      <c r="R1112" s="34">
        <v>37.119999999999997</v>
      </c>
      <c r="S1112" s="112" t="s">
        <v>183</v>
      </c>
      <c r="T1112" s="112" t="s">
        <v>429</v>
      </c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  <c r="XX1112" s="1"/>
      <c r="XY1112" s="1"/>
      <c r="XZ1112" s="1"/>
      <c r="YA1112" s="1"/>
      <c r="YB1112" s="1"/>
      <c r="YC1112" s="1"/>
      <c r="YD1112" s="1"/>
      <c r="YE1112" s="1"/>
      <c r="YF1112" s="1"/>
      <c r="YG1112" s="1"/>
      <c r="YH1112" s="1"/>
      <c r="YI1112" s="1"/>
      <c r="YJ1112" s="1"/>
      <c r="YK1112" s="1"/>
      <c r="YL1112" s="1"/>
      <c r="YM1112" s="1"/>
      <c r="YN1112" s="1"/>
      <c r="YO1112" s="1"/>
      <c r="YP1112" s="1"/>
      <c r="YQ1112" s="1"/>
      <c r="YR1112" s="1"/>
      <c r="YS1112" s="1"/>
      <c r="YT1112" s="1"/>
      <c r="YU1112" s="1"/>
      <c r="YV1112" s="1"/>
      <c r="YW1112" s="1"/>
      <c r="YX1112" s="1"/>
      <c r="YY1112" s="1"/>
      <c r="YZ1112" s="1"/>
      <c r="ZA1112" s="1"/>
      <c r="ZB1112" s="1"/>
      <c r="ZC1112" s="1"/>
      <c r="ZD1112" s="1"/>
      <c r="ZE1112" s="1"/>
      <c r="ZF1112" s="1"/>
      <c r="ZG1112" s="1"/>
      <c r="ZH1112" s="1"/>
      <c r="ZI1112" s="1"/>
      <c r="ZJ1112" s="1"/>
      <c r="ZK1112" s="1"/>
      <c r="ZL1112" s="1"/>
      <c r="ZM1112" s="1"/>
      <c r="ZN1112" s="1"/>
      <c r="ZO1112" s="1"/>
      <c r="ZP1112" s="1"/>
      <c r="ZQ1112" s="1"/>
      <c r="ZR1112" s="1"/>
      <c r="ZS1112" s="1"/>
      <c r="ZT1112" s="1"/>
      <c r="ZU1112" s="1"/>
      <c r="ZV1112" s="1"/>
      <c r="ZW1112" s="1"/>
      <c r="ZX1112" s="1"/>
      <c r="ZY1112" s="1"/>
      <c r="ZZ1112" s="1"/>
      <c r="AAA1112" s="1"/>
      <c r="AAB1112" s="1"/>
      <c r="AAC1112" s="1"/>
      <c r="AAD1112" s="1"/>
      <c r="AAE1112" s="1"/>
      <c r="AAF1112" s="1"/>
      <c r="AAG1112" s="1"/>
      <c r="AAH1112" s="1"/>
      <c r="AAI1112" s="1"/>
      <c r="AAJ1112" s="1"/>
      <c r="AAK1112" s="1"/>
      <c r="AAL1112" s="1"/>
      <c r="AAM1112" s="1"/>
      <c r="AAN1112" s="1"/>
      <c r="AAO1112" s="1"/>
      <c r="AAP1112" s="1"/>
      <c r="AAQ1112" s="1"/>
      <c r="AAR1112" s="1"/>
      <c r="AAS1112" s="1"/>
      <c r="AAT1112" s="1"/>
      <c r="AAU1112" s="1"/>
      <c r="AAV1112" s="1"/>
      <c r="AAW1112" s="1"/>
      <c r="AAX1112" s="1"/>
      <c r="AAY1112" s="1"/>
      <c r="AAZ1112" s="1"/>
      <c r="ABA1112" s="1"/>
      <c r="ABB1112" s="1"/>
      <c r="ABC1112" s="1"/>
      <c r="ABD1112" s="1"/>
      <c r="ABE1112" s="1"/>
      <c r="ABF1112" s="1"/>
      <c r="ABG1112" s="1"/>
      <c r="ABH1112" s="1"/>
      <c r="ABI1112" s="1"/>
      <c r="ABJ1112" s="1"/>
      <c r="ABK1112" s="1"/>
      <c r="ABL1112" s="1"/>
      <c r="ABM1112" s="1"/>
      <c r="ABN1112" s="1"/>
      <c r="ABO1112" s="1"/>
      <c r="ABP1112" s="1"/>
      <c r="ABQ1112" s="1"/>
      <c r="ABR1112" s="1"/>
      <c r="ABS1112" s="1"/>
      <c r="ABT1112" s="1"/>
      <c r="ABU1112" s="1"/>
      <c r="ABV1112" s="1"/>
      <c r="ABW1112" s="1"/>
      <c r="ABX1112" s="1"/>
      <c r="ABY1112" s="1"/>
      <c r="ABZ1112" s="1"/>
      <c r="ACA1112" s="1"/>
      <c r="ACB1112" s="1"/>
      <c r="ACC1112" s="1"/>
      <c r="ACD1112" s="1"/>
      <c r="ACE1112" s="1"/>
      <c r="ACF1112" s="1"/>
      <c r="ACG1112" s="1"/>
      <c r="ACH1112" s="1"/>
      <c r="ACI1112" s="1"/>
      <c r="ACJ1112" s="1"/>
      <c r="ACK1112" s="1"/>
      <c r="ACL1112" s="1"/>
      <c r="ACM1112" s="1"/>
      <c r="ACN1112" s="1"/>
      <c r="ACO1112" s="1"/>
      <c r="ACP1112" s="1"/>
      <c r="ACQ1112" s="1"/>
      <c r="ACR1112" s="1"/>
      <c r="ACS1112" s="1"/>
      <c r="ACT1112" s="1"/>
      <c r="ACU1112" s="1"/>
      <c r="ACV1112" s="1"/>
      <c r="ACW1112" s="1"/>
      <c r="ACX1112" s="1"/>
      <c r="ACY1112" s="1"/>
      <c r="ACZ1112" s="1"/>
      <c r="ADA1112" s="1"/>
      <c r="ADB1112" s="1"/>
      <c r="ADC1112" s="1"/>
      <c r="ADD1112" s="1"/>
      <c r="ADE1112" s="1"/>
      <c r="ADF1112" s="1"/>
      <c r="ADG1112" s="1"/>
      <c r="ADH1112" s="1"/>
      <c r="ADI1112" s="1"/>
      <c r="ADJ1112" s="1"/>
      <c r="ADK1112" s="1"/>
      <c r="ADL1112" s="1"/>
      <c r="ADM1112" s="1"/>
      <c r="ADN1112" s="1"/>
      <c r="ADO1112" s="1"/>
      <c r="ADP1112" s="1"/>
      <c r="ADQ1112" s="1"/>
      <c r="ADR1112" s="1"/>
      <c r="ADS1112" s="1"/>
      <c r="ADT1112" s="1"/>
      <c r="ADU1112" s="1"/>
      <c r="ADV1112" s="1"/>
      <c r="ADW1112" s="1"/>
      <c r="ADX1112" s="1"/>
      <c r="ADY1112" s="1"/>
      <c r="ADZ1112" s="1"/>
      <c r="AEA1112" s="1"/>
      <c r="AEB1112" s="1"/>
      <c r="AEC1112" s="1"/>
      <c r="AED1112" s="1"/>
      <c r="AEE1112" s="1"/>
      <c r="AEF1112" s="1"/>
      <c r="AEG1112" s="1"/>
      <c r="AEH1112" s="1"/>
      <c r="AEI1112" s="1"/>
      <c r="AEJ1112" s="1"/>
      <c r="AEK1112" s="1"/>
      <c r="AEL1112" s="1"/>
      <c r="AEM1112" s="1"/>
      <c r="AEN1112" s="1"/>
      <c r="AEO1112" s="1"/>
      <c r="AEP1112" s="1"/>
      <c r="AEQ1112" s="1"/>
      <c r="AER1112" s="1"/>
      <c r="AES1112" s="1"/>
      <c r="AET1112" s="1"/>
      <c r="AEU1112" s="1"/>
      <c r="AEV1112" s="1"/>
      <c r="AEW1112" s="1"/>
      <c r="AEX1112" s="1"/>
      <c r="AEY1112" s="1"/>
      <c r="AEZ1112" s="1"/>
      <c r="AFA1112" s="1"/>
      <c r="AFB1112" s="1"/>
      <c r="AFC1112" s="1"/>
      <c r="AFD1112" s="1"/>
      <c r="AFE1112" s="1"/>
      <c r="AFF1112" s="1"/>
      <c r="AFG1112" s="1"/>
      <c r="AFH1112" s="1"/>
      <c r="AFI1112" s="1"/>
      <c r="AFJ1112" s="1"/>
      <c r="AFK1112" s="1"/>
      <c r="AFL1112" s="1"/>
      <c r="AFM1112" s="1"/>
      <c r="AFN1112" s="1"/>
      <c r="AFO1112" s="1"/>
      <c r="AFP1112" s="1"/>
      <c r="AFQ1112" s="1"/>
      <c r="AFR1112" s="1"/>
      <c r="AFS1112" s="1"/>
      <c r="AFT1112" s="1"/>
      <c r="AFU1112" s="1"/>
      <c r="AFV1112" s="1"/>
      <c r="AFW1112" s="1"/>
      <c r="AFX1112" s="1"/>
      <c r="AFY1112" s="1"/>
      <c r="AFZ1112" s="1"/>
      <c r="AGA1112" s="1"/>
      <c r="AGB1112" s="1"/>
      <c r="AGC1112" s="1"/>
      <c r="AGD1112" s="1"/>
      <c r="AGE1112" s="1"/>
      <c r="AGF1112" s="1"/>
      <c r="AGG1112" s="1"/>
      <c r="AGH1112" s="1"/>
      <c r="AGI1112" s="1"/>
      <c r="AGJ1112" s="1"/>
      <c r="AGK1112" s="1"/>
      <c r="AGL1112" s="1"/>
      <c r="AGM1112" s="1"/>
      <c r="AGN1112" s="1"/>
      <c r="AGO1112" s="1"/>
      <c r="AGP1112" s="1"/>
      <c r="AGQ1112" s="1"/>
      <c r="AGR1112" s="1"/>
      <c r="AGS1112" s="1"/>
      <c r="AGT1112" s="1"/>
      <c r="AGU1112" s="1"/>
      <c r="AGV1112" s="1"/>
      <c r="AGW1112" s="1"/>
      <c r="AGX1112" s="1"/>
      <c r="AGY1112" s="1"/>
      <c r="AGZ1112" s="1"/>
      <c r="AHA1112" s="1"/>
      <c r="AHB1112" s="1"/>
      <c r="AHC1112" s="1"/>
      <c r="AHD1112" s="1"/>
      <c r="AHE1112" s="1"/>
      <c r="AHF1112" s="1"/>
      <c r="AHG1112" s="1"/>
      <c r="AHH1112" s="1"/>
      <c r="AHI1112" s="1"/>
      <c r="AHJ1112" s="1"/>
      <c r="AHK1112" s="1"/>
      <c r="AHL1112" s="1"/>
      <c r="AHM1112" s="1"/>
      <c r="AHN1112" s="1"/>
      <c r="AHO1112" s="1"/>
      <c r="AHP1112" s="1"/>
      <c r="AHQ1112" s="1"/>
      <c r="AHR1112" s="1"/>
      <c r="AHS1112" s="1"/>
      <c r="AHT1112" s="1"/>
      <c r="AHU1112" s="1"/>
      <c r="AHV1112" s="1"/>
      <c r="AHW1112" s="1"/>
      <c r="AHX1112" s="1"/>
      <c r="AHY1112" s="1"/>
      <c r="AHZ1112" s="1"/>
      <c r="AIA1112" s="1"/>
      <c r="AIB1112" s="1"/>
      <c r="AIC1112" s="1"/>
      <c r="AID1112" s="1"/>
      <c r="AIE1112" s="1"/>
      <c r="AIF1112" s="1"/>
      <c r="AIG1112" s="1"/>
      <c r="AIH1112" s="1"/>
      <c r="AII1112" s="1"/>
      <c r="AIJ1112" s="1"/>
      <c r="AIK1112" s="1"/>
      <c r="AIL1112" s="1"/>
      <c r="AIM1112" s="1"/>
      <c r="AIN1112" s="1"/>
      <c r="AIO1112" s="1"/>
      <c r="AIP1112" s="1"/>
      <c r="AIQ1112" s="1"/>
      <c r="AIR1112" s="1"/>
    </row>
    <row r="1113" spans="1:931" s="5" customFormat="1" ht="56.25" x14ac:dyDescent="0.3">
      <c r="A1113" s="24">
        <f t="shared" si="229"/>
        <v>35</v>
      </c>
      <c r="B1113" s="111"/>
      <c r="C1113" s="47"/>
      <c r="D1113" s="111"/>
      <c r="E1113" s="111"/>
      <c r="F1113" s="112" t="s">
        <v>235</v>
      </c>
      <c r="G1113" s="111" t="s">
        <v>41</v>
      </c>
      <c r="H1113" s="111"/>
      <c r="I1113" s="113"/>
      <c r="J1113" s="113"/>
      <c r="K1113" s="40" t="s">
        <v>26</v>
      </c>
      <c r="L1113" s="115">
        <f>I1112*Q1113</f>
        <v>63077.5</v>
      </c>
      <c r="M1113" s="146"/>
      <c r="N1113" s="115">
        <f>I1112*R1113</f>
        <v>8150.71</v>
      </c>
      <c r="O1113" s="115">
        <f t="shared" si="230"/>
        <v>71228.210000000006</v>
      </c>
      <c r="P1113" s="146"/>
      <c r="Q1113" s="115">
        <v>115</v>
      </c>
      <c r="R1113" s="34">
        <v>14.86</v>
      </c>
      <c r="S1113" s="112" t="s">
        <v>183</v>
      </c>
      <c r="T1113" s="112" t="s">
        <v>429</v>
      </c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  <c r="KH1113" s="1"/>
      <c r="KI1113" s="1"/>
      <c r="KJ1113" s="1"/>
      <c r="KK1113" s="1"/>
      <c r="KL1113" s="1"/>
      <c r="KM1113" s="1"/>
      <c r="KN1113" s="1"/>
      <c r="KO1113" s="1"/>
      <c r="KP1113" s="1"/>
      <c r="KQ1113" s="1"/>
      <c r="KR1113" s="1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1"/>
      <c r="LP1113" s="1"/>
      <c r="LQ1113" s="1"/>
      <c r="LR1113" s="1"/>
      <c r="LS1113" s="1"/>
      <c r="LT1113" s="1"/>
      <c r="LU1113" s="1"/>
      <c r="LV1113" s="1"/>
      <c r="LW1113" s="1"/>
      <c r="LX1113" s="1"/>
      <c r="LY1113" s="1"/>
      <c r="LZ1113" s="1"/>
      <c r="MA1113" s="1"/>
      <c r="MB1113" s="1"/>
      <c r="MC1113" s="1"/>
      <c r="MD1113" s="1"/>
      <c r="ME1113" s="1"/>
      <c r="MF1113" s="1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1"/>
      <c r="MR1113" s="1"/>
      <c r="MS1113" s="1"/>
      <c r="MT1113" s="1"/>
      <c r="MU1113" s="1"/>
      <c r="MV1113" s="1"/>
      <c r="MW1113" s="1"/>
      <c r="MX1113" s="1"/>
      <c r="MY1113" s="1"/>
      <c r="MZ1113" s="1"/>
      <c r="NA1113" s="1"/>
      <c r="NB1113" s="1"/>
      <c r="NC1113" s="1"/>
      <c r="ND1113" s="1"/>
      <c r="NE1113" s="1"/>
      <c r="NF1113" s="1"/>
      <c r="NG1113" s="1"/>
      <c r="NH1113" s="1"/>
      <c r="NI1113" s="1"/>
      <c r="NJ1113" s="1"/>
      <c r="NK1113" s="1"/>
      <c r="NL1113" s="1"/>
      <c r="NM1113" s="1"/>
      <c r="NN1113" s="1"/>
      <c r="NO1113" s="1"/>
      <c r="NP1113" s="1"/>
      <c r="NQ1113" s="1"/>
      <c r="NR1113" s="1"/>
      <c r="NS1113" s="1"/>
      <c r="NT1113" s="1"/>
      <c r="NU1113" s="1"/>
      <c r="NV1113" s="1"/>
      <c r="NW1113" s="1"/>
      <c r="NX1113" s="1"/>
      <c r="NY1113" s="1"/>
      <c r="NZ1113" s="1"/>
      <c r="OA1113" s="1"/>
      <c r="OB1113" s="1"/>
      <c r="OC1113" s="1"/>
      <c r="OD1113" s="1"/>
      <c r="OE1113" s="1"/>
      <c r="OF1113" s="1"/>
      <c r="OG1113" s="1"/>
      <c r="OH1113" s="1"/>
      <c r="OI1113" s="1"/>
      <c r="OJ1113" s="1"/>
      <c r="OK1113" s="1"/>
      <c r="OL1113" s="1"/>
      <c r="OM1113" s="1"/>
      <c r="ON1113" s="1"/>
      <c r="OO1113" s="1"/>
      <c r="OP1113" s="1"/>
      <c r="OQ1113" s="1"/>
      <c r="OR1113" s="1"/>
      <c r="OS1113" s="1"/>
      <c r="OT1113" s="1"/>
      <c r="OU1113" s="1"/>
      <c r="OV1113" s="1"/>
      <c r="OW1113" s="1"/>
      <c r="OX1113" s="1"/>
      <c r="OY1113" s="1"/>
      <c r="OZ1113" s="1"/>
      <c r="PA1113" s="1"/>
      <c r="PB1113" s="1"/>
      <c r="PC1113" s="1"/>
      <c r="PD1113" s="1"/>
      <c r="PE1113" s="1"/>
      <c r="PF1113" s="1"/>
      <c r="PG1113" s="1"/>
      <c r="PH1113" s="1"/>
      <c r="PI1113" s="1"/>
      <c r="PJ1113" s="1"/>
      <c r="PK1113" s="1"/>
      <c r="PL1113" s="1"/>
      <c r="PM1113" s="1"/>
      <c r="PN1113" s="1"/>
      <c r="PO1113" s="1"/>
      <c r="PP1113" s="1"/>
      <c r="PQ1113" s="1"/>
      <c r="PR1113" s="1"/>
      <c r="PS1113" s="1"/>
      <c r="PT1113" s="1"/>
      <c r="PU1113" s="1"/>
      <c r="PV1113" s="1"/>
      <c r="PW1113" s="1"/>
      <c r="PX1113" s="1"/>
      <c r="PY1113" s="1"/>
      <c r="PZ1113" s="1"/>
      <c r="QA1113" s="1"/>
      <c r="QB1113" s="1"/>
      <c r="QC1113" s="1"/>
      <c r="QD1113" s="1"/>
      <c r="QE1113" s="1"/>
      <c r="QF1113" s="1"/>
      <c r="QG1113" s="1"/>
      <c r="QH1113" s="1"/>
      <c r="QI1113" s="1"/>
      <c r="QJ1113" s="1"/>
      <c r="QK1113" s="1"/>
      <c r="QL1113" s="1"/>
      <c r="QM1113" s="1"/>
      <c r="QN1113" s="1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1"/>
      <c r="RR1113" s="1"/>
      <c r="RS1113" s="1"/>
      <c r="RT1113" s="1"/>
      <c r="RU1113" s="1"/>
      <c r="RV1113" s="1"/>
      <c r="RW1113" s="1"/>
      <c r="RX1113" s="1"/>
      <c r="RY1113" s="1"/>
      <c r="RZ1113" s="1"/>
      <c r="SA1113" s="1"/>
      <c r="SB1113" s="1"/>
      <c r="SC1113" s="1"/>
      <c r="SD1113" s="1"/>
      <c r="SE1113" s="1"/>
      <c r="SF1113" s="1"/>
      <c r="SG1113" s="1"/>
      <c r="SH1113" s="1"/>
      <c r="SI1113" s="1"/>
      <c r="SJ1113" s="1"/>
      <c r="SK1113" s="1"/>
      <c r="SL1113" s="1"/>
      <c r="SM1113" s="1"/>
      <c r="SN1113" s="1"/>
      <c r="SO1113" s="1"/>
      <c r="SP1113" s="1"/>
      <c r="SQ1113" s="1"/>
      <c r="SR1113" s="1"/>
      <c r="SS1113" s="1"/>
      <c r="ST1113" s="1"/>
      <c r="SU1113" s="1"/>
      <c r="SV1113" s="1"/>
      <c r="SW1113" s="1"/>
      <c r="SX1113" s="1"/>
      <c r="SY1113" s="1"/>
      <c r="SZ1113" s="1"/>
      <c r="TA1113" s="1"/>
      <c r="TB1113" s="1"/>
      <c r="TC1113" s="1"/>
      <c r="TD1113" s="1"/>
      <c r="TE1113" s="1"/>
      <c r="TF1113" s="1"/>
      <c r="TG1113" s="1"/>
      <c r="TH1113" s="1"/>
      <c r="TI1113" s="1"/>
      <c r="TJ1113" s="1"/>
      <c r="TK1113" s="1"/>
      <c r="TL1113" s="1"/>
      <c r="TM1113" s="1"/>
      <c r="TN1113" s="1"/>
      <c r="TO1113" s="1"/>
      <c r="TP1113" s="1"/>
      <c r="TQ1113" s="1"/>
      <c r="TR1113" s="1"/>
      <c r="TS1113" s="1"/>
      <c r="TT1113" s="1"/>
      <c r="TU1113" s="1"/>
      <c r="TV1113" s="1"/>
      <c r="TW1113" s="1"/>
      <c r="TX1113" s="1"/>
      <c r="TY1113" s="1"/>
      <c r="TZ1113" s="1"/>
      <c r="UA1113" s="1"/>
      <c r="UB1113" s="1"/>
      <c r="UC1113" s="1"/>
      <c r="UD1113" s="1"/>
      <c r="UE1113" s="1"/>
      <c r="UF1113" s="1"/>
      <c r="UG1113" s="1"/>
      <c r="UH1113" s="1"/>
      <c r="UI1113" s="1"/>
      <c r="UJ1113" s="1"/>
      <c r="UK1113" s="1"/>
      <c r="UL1113" s="1"/>
      <c r="UM1113" s="1"/>
      <c r="UN1113" s="1"/>
      <c r="UO1113" s="1"/>
      <c r="UP1113" s="1"/>
      <c r="UQ1113" s="1"/>
      <c r="UR1113" s="1"/>
      <c r="US1113" s="1"/>
      <c r="UT1113" s="1"/>
      <c r="UU1113" s="1"/>
      <c r="UV1113" s="1"/>
      <c r="UW1113" s="1"/>
      <c r="UX1113" s="1"/>
      <c r="UY1113" s="1"/>
      <c r="UZ1113" s="1"/>
      <c r="VA1113" s="1"/>
      <c r="VB1113" s="1"/>
      <c r="VC1113" s="1"/>
      <c r="VD1113" s="1"/>
      <c r="VE1113" s="1"/>
      <c r="VF1113" s="1"/>
      <c r="VG1113" s="1"/>
      <c r="VH1113" s="1"/>
      <c r="VI1113" s="1"/>
      <c r="VJ1113" s="1"/>
      <c r="VK1113" s="1"/>
      <c r="VL1113" s="1"/>
      <c r="VM1113" s="1"/>
      <c r="VN1113" s="1"/>
      <c r="VO1113" s="1"/>
      <c r="VP1113" s="1"/>
      <c r="VQ1113" s="1"/>
      <c r="VR1113" s="1"/>
      <c r="VS1113" s="1"/>
      <c r="VT1113" s="1"/>
      <c r="VU1113" s="1"/>
      <c r="VV1113" s="1"/>
      <c r="VW1113" s="1"/>
      <c r="VX1113" s="1"/>
      <c r="VY1113" s="1"/>
      <c r="VZ1113" s="1"/>
      <c r="WA1113" s="1"/>
      <c r="WB1113" s="1"/>
      <c r="WC1113" s="1"/>
      <c r="WD1113" s="1"/>
      <c r="WE1113" s="1"/>
      <c r="WF1113" s="1"/>
      <c r="WG1113" s="1"/>
      <c r="WH1113" s="1"/>
      <c r="WI1113" s="1"/>
      <c r="WJ1113" s="1"/>
      <c r="WK1113" s="1"/>
      <c r="WL1113" s="1"/>
      <c r="WM1113" s="1"/>
      <c r="WN1113" s="1"/>
      <c r="WO1113" s="1"/>
      <c r="WP1113" s="1"/>
      <c r="WQ1113" s="1"/>
      <c r="WR1113" s="1"/>
      <c r="WS1113" s="1"/>
      <c r="WT1113" s="1"/>
      <c r="WU1113" s="1"/>
      <c r="WV1113" s="1"/>
      <c r="WW1113" s="1"/>
      <c r="WX1113" s="1"/>
      <c r="WY1113" s="1"/>
      <c r="WZ1113" s="1"/>
      <c r="XA1113" s="1"/>
      <c r="XB1113" s="1"/>
      <c r="XC1113" s="1"/>
      <c r="XD1113" s="1"/>
      <c r="XE1113" s="1"/>
      <c r="XF1113" s="1"/>
      <c r="XG1113" s="1"/>
      <c r="XH1113" s="1"/>
      <c r="XI1113" s="1"/>
      <c r="XJ1113" s="1"/>
      <c r="XK1113" s="1"/>
      <c r="XL1113" s="1"/>
      <c r="XM1113" s="1"/>
      <c r="XN1113" s="1"/>
      <c r="XO1113" s="1"/>
      <c r="XP1113" s="1"/>
      <c r="XQ1113" s="1"/>
      <c r="XR1113" s="1"/>
      <c r="XS1113" s="1"/>
      <c r="XT1113" s="1"/>
      <c r="XU1113" s="1"/>
      <c r="XV1113" s="1"/>
      <c r="XW1113" s="1"/>
      <c r="XX1113" s="1"/>
      <c r="XY1113" s="1"/>
      <c r="XZ1113" s="1"/>
      <c r="YA1113" s="1"/>
      <c r="YB1113" s="1"/>
      <c r="YC1113" s="1"/>
      <c r="YD1113" s="1"/>
      <c r="YE1113" s="1"/>
      <c r="YF1113" s="1"/>
      <c r="YG1113" s="1"/>
      <c r="YH1113" s="1"/>
      <c r="YI1113" s="1"/>
      <c r="YJ1113" s="1"/>
      <c r="YK1113" s="1"/>
      <c r="YL1113" s="1"/>
      <c r="YM1113" s="1"/>
      <c r="YN1113" s="1"/>
      <c r="YO1113" s="1"/>
      <c r="YP1113" s="1"/>
      <c r="YQ1113" s="1"/>
      <c r="YR1113" s="1"/>
      <c r="YS1113" s="1"/>
      <c r="YT1113" s="1"/>
      <c r="YU1113" s="1"/>
      <c r="YV1113" s="1"/>
      <c r="YW1113" s="1"/>
      <c r="YX1113" s="1"/>
      <c r="YY1113" s="1"/>
      <c r="YZ1113" s="1"/>
      <c r="ZA1113" s="1"/>
      <c r="ZB1113" s="1"/>
      <c r="ZC1113" s="1"/>
      <c r="ZD1113" s="1"/>
      <c r="ZE1113" s="1"/>
      <c r="ZF1113" s="1"/>
      <c r="ZG1113" s="1"/>
      <c r="ZH1113" s="1"/>
      <c r="ZI1113" s="1"/>
      <c r="ZJ1113" s="1"/>
      <c r="ZK1113" s="1"/>
      <c r="ZL1113" s="1"/>
      <c r="ZM1113" s="1"/>
      <c r="ZN1113" s="1"/>
      <c r="ZO1113" s="1"/>
      <c r="ZP1113" s="1"/>
      <c r="ZQ1113" s="1"/>
      <c r="ZR1113" s="1"/>
      <c r="ZS1113" s="1"/>
      <c r="ZT1113" s="1"/>
      <c r="ZU1113" s="1"/>
      <c r="ZV1113" s="1"/>
      <c r="ZW1113" s="1"/>
      <c r="ZX1113" s="1"/>
      <c r="ZY1113" s="1"/>
      <c r="ZZ1113" s="1"/>
      <c r="AAA1113" s="1"/>
      <c r="AAB1113" s="1"/>
      <c r="AAC1113" s="1"/>
      <c r="AAD1113" s="1"/>
      <c r="AAE1113" s="1"/>
      <c r="AAF1113" s="1"/>
      <c r="AAG1113" s="1"/>
      <c r="AAH1113" s="1"/>
      <c r="AAI1113" s="1"/>
      <c r="AAJ1113" s="1"/>
      <c r="AAK1113" s="1"/>
      <c r="AAL1113" s="1"/>
      <c r="AAM1113" s="1"/>
      <c r="AAN1113" s="1"/>
      <c r="AAO1113" s="1"/>
      <c r="AAP1113" s="1"/>
      <c r="AAQ1113" s="1"/>
      <c r="AAR1113" s="1"/>
      <c r="AAS1113" s="1"/>
      <c r="AAT1113" s="1"/>
      <c r="AAU1113" s="1"/>
      <c r="AAV1113" s="1"/>
      <c r="AAW1113" s="1"/>
      <c r="AAX1113" s="1"/>
      <c r="AAY1113" s="1"/>
      <c r="AAZ1113" s="1"/>
      <c r="ABA1113" s="1"/>
      <c r="ABB1113" s="1"/>
      <c r="ABC1113" s="1"/>
      <c r="ABD1113" s="1"/>
      <c r="ABE1113" s="1"/>
      <c r="ABF1113" s="1"/>
      <c r="ABG1113" s="1"/>
      <c r="ABH1113" s="1"/>
      <c r="ABI1113" s="1"/>
      <c r="ABJ1113" s="1"/>
      <c r="ABK1113" s="1"/>
      <c r="ABL1113" s="1"/>
      <c r="ABM1113" s="1"/>
      <c r="ABN1113" s="1"/>
      <c r="ABO1113" s="1"/>
      <c r="ABP1113" s="1"/>
      <c r="ABQ1113" s="1"/>
      <c r="ABR1113" s="1"/>
      <c r="ABS1113" s="1"/>
      <c r="ABT1113" s="1"/>
      <c r="ABU1113" s="1"/>
      <c r="ABV1113" s="1"/>
      <c r="ABW1113" s="1"/>
      <c r="ABX1113" s="1"/>
      <c r="ABY1113" s="1"/>
      <c r="ABZ1113" s="1"/>
      <c r="ACA1113" s="1"/>
      <c r="ACB1113" s="1"/>
      <c r="ACC1113" s="1"/>
      <c r="ACD1113" s="1"/>
      <c r="ACE1113" s="1"/>
      <c r="ACF1113" s="1"/>
      <c r="ACG1113" s="1"/>
      <c r="ACH1113" s="1"/>
      <c r="ACI1113" s="1"/>
      <c r="ACJ1113" s="1"/>
      <c r="ACK1113" s="1"/>
      <c r="ACL1113" s="1"/>
      <c r="ACM1113" s="1"/>
      <c r="ACN1113" s="1"/>
      <c r="ACO1113" s="1"/>
      <c r="ACP1113" s="1"/>
      <c r="ACQ1113" s="1"/>
      <c r="ACR1113" s="1"/>
      <c r="ACS1113" s="1"/>
      <c r="ACT1113" s="1"/>
      <c r="ACU1113" s="1"/>
      <c r="ACV1113" s="1"/>
      <c r="ACW1113" s="1"/>
      <c r="ACX1113" s="1"/>
      <c r="ACY1113" s="1"/>
      <c r="ACZ1113" s="1"/>
      <c r="ADA1113" s="1"/>
      <c r="ADB1113" s="1"/>
      <c r="ADC1113" s="1"/>
      <c r="ADD1113" s="1"/>
      <c r="ADE1113" s="1"/>
      <c r="ADF1113" s="1"/>
      <c r="ADG1113" s="1"/>
      <c r="ADH1113" s="1"/>
      <c r="ADI1113" s="1"/>
      <c r="ADJ1113" s="1"/>
      <c r="ADK1113" s="1"/>
      <c r="ADL1113" s="1"/>
      <c r="ADM1113" s="1"/>
      <c r="ADN1113" s="1"/>
      <c r="ADO1113" s="1"/>
      <c r="ADP1113" s="1"/>
      <c r="ADQ1113" s="1"/>
      <c r="ADR1113" s="1"/>
      <c r="ADS1113" s="1"/>
      <c r="ADT1113" s="1"/>
      <c r="ADU1113" s="1"/>
      <c r="ADV1113" s="1"/>
      <c r="ADW1113" s="1"/>
      <c r="ADX1113" s="1"/>
      <c r="ADY1113" s="1"/>
      <c r="ADZ1113" s="1"/>
      <c r="AEA1113" s="1"/>
      <c r="AEB1113" s="1"/>
      <c r="AEC1113" s="1"/>
      <c r="AED1113" s="1"/>
      <c r="AEE1113" s="1"/>
      <c r="AEF1113" s="1"/>
      <c r="AEG1113" s="1"/>
      <c r="AEH1113" s="1"/>
      <c r="AEI1113" s="1"/>
      <c r="AEJ1113" s="1"/>
      <c r="AEK1113" s="1"/>
      <c r="AEL1113" s="1"/>
      <c r="AEM1113" s="1"/>
      <c r="AEN1113" s="1"/>
      <c r="AEO1113" s="1"/>
      <c r="AEP1113" s="1"/>
      <c r="AEQ1113" s="1"/>
      <c r="AER1113" s="1"/>
      <c r="AES1113" s="1"/>
      <c r="AET1113" s="1"/>
      <c r="AEU1113" s="1"/>
      <c r="AEV1113" s="1"/>
      <c r="AEW1113" s="1"/>
      <c r="AEX1113" s="1"/>
      <c r="AEY1113" s="1"/>
      <c r="AEZ1113" s="1"/>
      <c r="AFA1113" s="1"/>
      <c r="AFB1113" s="1"/>
      <c r="AFC1113" s="1"/>
      <c r="AFD1113" s="1"/>
      <c r="AFE1113" s="1"/>
      <c r="AFF1113" s="1"/>
      <c r="AFG1113" s="1"/>
      <c r="AFH1113" s="1"/>
      <c r="AFI1113" s="1"/>
      <c r="AFJ1113" s="1"/>
      <c r="AFK1113" s="1"/>
      <c r="AFL1113" s="1"/>
      <c r="AFM1113" s="1"/>
      <c r="AFN1113" s="1"/>
      <c r="AFO1113" s="1"/>
      <c r="AFP1113" s="1"/>
      <c r="AFQ1113" s="1"/>
      <c r="AFR1113" s="1"/>
      <c r="AFS1113" s="1"/>
      <c r="AFT1113" s="1"/>
      <c r="AFU1113" s="1"/>
      <c r="AFV1113" s="1"/>
      <c r="AFW1113" s="1"/>
      <c r="AFX1113" s="1"/>
      <c r="AFY1113" s="1"/>
      <c r="AFZ1113" s="1"/>
      <c r="AGA1113" s="1"/>
      <c r="AGB1113" s="1"/>
      <c r="AGC1113" s="1"/>
      <c r="AGD1113" s="1"/>
      <c r="AGE1113" s="1"/>
      <c r="AGF1113" s="1"/>
      <c r="AGG1113" s="1"/>
      <c r="AGH1113" s="1"/>
      <c r="AGI1113" s="1"/>
      <c r="AGJ1113" s="1"/>
      <c r="AGK1113" s="1"/>
      <c r="AGL1113" s="1"/>
      <c r="AGM1113" s="1"/>
      <c r="AGN1113" s="1"/>
      <c r="AGO1113" s="1"/>
      <c r="AGP1113" s="1"/>
      <c r="AGQ1113" s="1"/>
      <c r="AGR1113" s="1"/>
      <c r="AGS1113" s="1"/>
      <c r="AGT1113" s="1"/>
      <c r="AGU1113" s="1"/>
      <c r="AGV1113" s="1"/>
      <c r="AGW1113" s="1"/>
      <c r="AGX1113" s="1"/>
      <c r="AGY1113" s="1"/>
      <c r="AGZ1113" s="1"/>
      <c r="AHA1113" s="1"/>
      <c r="AHB1113" s="1"/>
      <c r="AHC1113" s="1"/>
      <c r="AHD1113" s="1"/>
      <c r="AHE1113" s="1"/>
      <c r="AHF1113" s="1"/>
      <c r="AHG1113" s="1"/>
      <c r="AHH1113" s="1"/>
      <c r="AHI1113" s="1"/>
      <c r="AHJ1113" s="1"/>
      <c r="AHK1113" s="1"/>
      <c r="AHL1113" s="1"/>
      <c r="AHM1113" s="1"/>
      <c r="AHN1113" s="1"/>
      <c r="AHO1113" s="1"/>
      <c r="AHP1113" s="1"/>
      <c r="AHQ1113" s="1"/>
      <c r="AHR1113" s="1"/>
      <c r="AHS1113" s="1"/>
      <c r="AHT1113" s="1"/>
      <c r="AHU1113" s="1"/>
      <c r="AHV1113" s="1"/>
      <c r="AHW1113" s="1"/>
      <c r="AHX1113" s="1"/>
      <c r="AHY1113" s="1"/>
      <c r="AHZ1113" s="1"/>
      <c r="AIA1113" s="1"/>
      <c r="AIB1113" s="1"/>
      <c r="AIC1113" s="1"/>
      <c r="AID1113" s="1"/>
      <c r="AIE1113" s="1"/>
      <c r="AIF1113" s="1"/>
      <c r="AIG1113" s="1"/>
      <c r="AIH1113" s="1"/>
      <c r="AII1113" s="1"/>
      <c r="AIJ1113" s="1"/>
      <c r="AIK1113" s="1"/>
      <c r="AIL1113" s="1"/>
      <c r="AIM1113" s="1"/>
      <c r="AIN1113" s="1"/>
      <c r="AIO1113" s="1"/>
      <c r="AIP1113" s="1"/>
      <c r="AIQ1113" s="1"/>
      <c r="AIR1113" s="1"/>
      <c r="AIS1113" s="1"/>
      <c r="AIT1113" s="1"/>
      <c r="AIU1113" s="1"/>
    </row>
    <row r="1114" spans="1:931" s="5" customFormat="1" ht="37.5" x14ac:dyDescent="0.3">
      <c r="A1114" s="24">
        <f t="shared" si="229"/>
        <v>36</v>
      </c>
      <c r="B1114" s="111">
        <v>11</v>
      </c>
      <c r="C1114" s="47" t="s">
        <v>538</v>
      </c>
      <c r="D1114" s="111">
        <v>1987</v>
      </c>
      <c r="E1114" s="111" t="s">
        <v>24</v>
      </c>
      <c r="F1114" s="112" t="s">
        <v>190</v>
      </c>
      <c r="G1114" s="111" t="s">
        <v>25</v>
      </c>
      <c r="H1114" s="111">
        <v>5</v>
      </c>
      <c r="I1114" s="113">
        <v>5626.57</v>
      </c>
      <c r="J1114" s="113">
        <v>3471.9</v>
      </c>
      <c r="K1114" s="40" t="s">
        <v>32</v>
      </c>
      <c r="L1114" s="115">
        <f>I1114*Q1114</f>
        <v>1196771.4389999998</v>
      </c>
      <c r="M1114" s="115">
        <f>L1114</f>
        <v>1196771.4389999998</v>
      </c>
      <c r="N1114" s="115">
        <f>I1114*R1114</f>
        <v>116357.46759999999</v>
      </c>
      <c r="O1114" s="115">
        <f t="shared" si="230"/>
        <v>1313128.9065999999</v>
      </c>
      <c r="P1114" s="115">
        <f>O1114</f>
        <v>1313128.9065999999</v>
      </c>
      <c r="Q1114" s="34">
        <v>212.7</v>
      </c>
      <c r="R1114" s="34">
        <v>20.68</v>
      </c>
      <c r="S1114" s="112" t="s">
        <v>183</v>
      </c>
      <c r="T1114" s="112" t="s">
        <v>429</v>
      </c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  <c r="XX1114" s="1"/>
      <c r="XY1114" s="1"/>
      <c r="XZ1114" s="1"/>
      <c r="YA1114" s="1"/>
      <c r="YB1114" s="1"/>
      <c r="YC1114" s="1"/>
      <c r="YD1114" s="1"/>
      <c r="YE1114" s="1"/>
      <c r="YF1114" s="1"/>
      <c r="YG1114" s="1"/>
      <c r="YH1114" s="1"/>
      <c r="YI1114" s="1"/>
      <c r="YJ1114" s="1"/>
      <c r="YK1114" s="1"/>
      <c r="YL1114" s="1"/>
      <c r="YM1114" s="1"/>
      <c r="YN1114" s="1"/>
      <c r="YO1114" s="1"/>
      <c r="YP1114" s="1"/>
      <c r="YQ1114" s="1"/>
      <c r="YR1114" s="1"/>
      <c r="YS1114" s="1"/>
      <c r="YT1114" s="1"/>
      <c r="YU1114" s="1"/>
      <c r="YV1114" s="1"/>
      <c r="YW1114" s="1"/>
      <c r="YX1114" s="1"/>
      <c r="YY1114" s="1"/>
      <c r="YZ1114" s="1"/>
      <c r="ZA1114" s="1"/>
      <c r="ZB1114" s="1"/>
      <c r="ZC1114" s="1"/>
      <c r="ZD1114" s="1"/>
      <c r="ZE1114" s="1"/>
      <c r="ZF1114" s="1"/>
      <c r="ZG1114" s="1"/>
      <c r="ZH1114" s="1"/>
      <c r="ZI1114" s="1"/>
      <c r="ZJ1114" s="1"/>
      <c r="ZK1114" s="1"/>
      <c r="ZL1114" s="1"/>
      <c r="ZM1114" s="1"/>
      <c r="ZN1114" s="1"/>
      <c r="ZO1114" s="1"/>
      <c r="ZP1114" s="1"/>
      <c r="ZQ1114" s="1"/>
      <c r="ZR1114" s="1"/>
      <c r="ZS1114" s="1"/>
      <c r="ZT1114" s="1"/>
      <c r="ZU1114" s="1"/>
      <c r="ZV1114" s="1"/>
      <c r="ZW1114" s="1"/>
      <c r="ZX1114" s="1"/>
      <c r="ZY1114" s="1"/>
      <c r="ZZ1114" s="1"/>
      <c r="AAA1114" s="1"/>
      <c r="AAB1114" s="1"/>
      <c r="AAC1114" s="1"/>
      <c r="AAD1114" s="1"/>
      <c r="AAE1114" s="1"/>
      <c r="AAF1114" s="1"/>
      <c r="AAG1114" s="1"/>
      <c r="AAH1114" s="1"/>
      <c r="AAI1114" s="1"/>
      <c r="AAJ1114" s="1"/>
      <c r="AAK1114" s="1"/>
      <c r="AAL1114" s="1"/>
      <c r="AAM1114" s="1"/>
      <c r="AAN1114" s="1"/>
      <c r="AAO1114" s="1"/>
      <c r="AAP1114" s="1"/>
      <c r="AAQ1114" s="1"/>
      <c r="AAR1114" s="1"/>
      <c r="AAS1114" s="1"/>
      <c r="AAT1114" s="1"/>
      <c r="AAU1114" s="1"/>
      <c r="AAV1114" s="1"/>
      <c r="AAW1114" s="1"/>
      <c r="AAX1114" s="1"/>
      <c r="AAY1114" s="1"/>
      <c r="AAZ1114" s="1"/>
      <c r="ABA1114" s="1"/>
      <c r="ABB1114" s="1"/>
      <c r="ABC1114" s="1"/>
      <c r="ABD1114" s="1"/>
      <c r="ABE1114" s="1"/>
      <c r="ABF1114" s="1"/>
      <c r="ABG1114" s="1"/>
      <c r="ABH1114" s="1"/>
      <c r="ABI1114" s="1"/>
      <c r="ABJ1114" s="1"/>
      <c r="ABK1114" s="1"/>
      <c r="ABL1114" s="1"/>
      <c r="ABM1114" s="1"/>
      <c r="ABN1114" s="1"/>
      <c r="ABO1114" s="1"/>
      <c r="ABP1114" s="1"/>
      <c r="ABQ1114" s="1"/>
      <c r="ABR1114" s="1"/>
      <c r="ABS1114" s="1"/>
      <c r="ABT1114" s="1"/>
      <c r="ABU1114" s="1"/>
      <c r="ABV1114" s="1"/>
      <c r="ABW1114" s="1"/>
      <c r="ABX1114" s="1"/>
      <c r="ABY1114" s="1"/>
      <c r="ABZ1114" s="1"/>
      <c r="ACA1114" s="1"/>
      <c r="ACB1114" s="1"/>
      <c r="ACC1114" s="1"/>
      <c r="ACD1114" s="1"/>
      <c r="ACE1114" s="1"/>
      <c r="ACF1114" s="1"/>
      <c r="ACG1114" s="1"/>
      <c r="ACH1114" s="1"/>
      <c r="ACI1114" s="1"/>
      <c r="ACJ1114" s="1"/>
      <c r="ACK1114" s="1"/>
      <c r="ACL1114" s="1"/>
      <c r="ACM1114" s="1"/>
      <c r="ACN1114" s="1"/>
      <c r="ACO1114" s="1"/>
      <c r="ACP1114" s="1"/>
      <c r="ACQ1114" s="1"/>
      <c r="ACR1114" s="1"/>
      <c r="ACS1114" s="1"/>
      <c r="ACT1114" s="1"/>
      <c r="ACU1114" s="1"/>
      <c r="ACV1114" s="1"/>
      <c r="ACW1114" s="1"/>
      <c r="ACX1114" s="1"/>
      <c r="ACY1114" s="1"/>
      <c r="ACZ1114" s="1"/>
      <c r="ADA1114" s="1"/>
      <c r="ADB1114" s="1"/>
      <c r="ADC1114" s="1"/>
      <c r="ADD1114" s="1"/>
      <c r="ADE1114" s="1"/>
      <c r="ADF1114" s="1"/>
      <c r="ADG1114" s="1"/>
      <c r="ADH1114" s="1"/>
      <c r="ADI1114" s="1"/>
      <c r="ADJ1114" s="1"/>
      <c r="ADK1114" s="1"/>
      <c r="ADL1114" s="1"/>
      <c r="ADM1114" s="1"/>
      <c r="ADN1114" s="1"/>
      <c r="ADO1114" s="1"/>
      <c r="ADP1114" s="1"/>
      <c r="ADQ1114" s="1"/>
      <c r="ADR1114" s="1"/>
      <c r="ADS1114" s="1"/>
      <c r="ADT1114" s="1"/>
      <c r="ADU1114" s="1"/>
      <c r="ADV1114" s="1"/>
      <c r="ADW1114" s="1"/>
      <c r="ADX1114" s="1"/>
      <c r="ADY1114" s="1"/>
      <c r="ADZ1114" s="1"/>
      <c r="AEA1114" s="1"/>
      <c r="AEB1114" s="1"/>
      <c r="AEC1114" s="1"/>
      <c r="AED1114" s="1"/>
      <c r="AEE1114" s="1"/>
      <c r="AEF1114" s="1"/>
      <c r="AEG1114" s="1"/>
      <c r="AEH1114" s="1"/>
      <c r="AEI1114" s="1"/>
      <c r="AEJ1114" s="1"/>
      <c r="AEK1114" s="1"/>
      <c r="AEL1114" s="1"/>
      <c r="AEM1114" s="1"/>
      <c r="AEN1114" s="1"/>
      <c r="AEO1114" s="1"/>
      <c r="AEP1114" s="1"/>
      <c r="AEQ1114" s="1"/>
      <c r="AER1114" s="1"/>
      <c r="AES1114" s="1"/>
      <c r="AET1114" s="1"/>
      <c r="AEU1114" s="1"/>
      <c r="AEV1114" s="1"/>
      <c r="AEW1114" s="1"/>
      <c r="AEX1114" s="1"/>
      <c r="AEY1114" s="1"/>
      <c r="AEZ1114" s="1"/>
      <c r="AFA1114" s="1"/>
      <c r="AFB1114" s="1"/>
      <c r="AFC1114" s="1"/>
      <c r="AFD1114" s="1"/>
      <c r="AFE1114" s="1"/>
      <c r="AFF1114" s="1"/>
      <c r="AFG1114" s="1"/>
      <c r="AFH1114" s="1"/>
      <c r="AFI1114" s="1"/>
      <c r="AFJ1114" s="1"/>
      <c r="AFK1114" s="1"/>
      <c r="AFL1114" s="1"/>
      <c r="AFM1114" s="1"/>
      <c r="AFN1114" s="1"/>
      <c r="AFO1114" s="1"/>
      <c r="AFP1114" s="1"/>
      <c r="AFQ1114" s="1"/>
      <c r="AFR1114" s="1"/>
      <c r="AFS1114" s="1"/>
      <c r="AFT1114" s="1"/>
      <c r="AFU1114" s="1"/>
      <c r="AFV1114" s="1"/>
      <c r="AFW1114" s="1"/>
      <c r="AFX1114" s="1"/>
      <c r="AFY1114" s="1"/>
      <c r="AFZ1114" s="1"/>
      <c r="AGA1114" s="1"/>
      <c r="AGB1114" s="1"/>
      <c r="AGC1114" s="1"/>
      <c r="AGD1114" s="1"/>
      <c r="AGE1114" s="1"/>
      <c r="AGF1114" s="1"/>
      <c r="AGG1114" s="1"/>
      <c r="AGH1114" s="1"/>
      <c r="AGI1114" s="1"/>
      <c r="AGJ1114" s="1"/>
      <c r="AGK1114" s="1"/>
      <c r="AGL1114" s="1"/>
      <c r="AGM1114" s="1"/>
      <c r="AGN1114" s="1"/>
      <c r="AGO1114" s="1"/>
      <c r="AGP1114" s="1"/>
      <c r="AGQ1114" s="1"/>
      <c r="AGR1114" s="1"/>
      <c r="AGS1114" s="1"/>
      <c r="AGT1114" s="1"/>
      <c r="AGU1114" s="1"/>
      <c r="AGV1114" s="1"/>
      <c r="AGW1114" s="1"/>
      <c r="AGX1114" s="1"/>
      <c r="AGY1114" s="1"/>
      <c r="AGZ1114" s="1"/>
      <c r="AHA1114" s="1"/>
      <c r="AHB1114" s="1"/>
      <c r="AHC1114" s="1"/>
      <c r="AHD1114" s="1"/>
      <c r="AHE1114" s="1"/>
      <c r="AHF1114" s="1"/>
      <c r="AHG1114" s="1"/>
      <c r="AHH1114" s="1"/>
      <c r="AHI1114" s="1"/>
      <c r="AHJ1114" s="1"/>
      <c r="AHK1114" s="1"/>
      <c r="AHL1114" s="1"/>
      <c r="AHM1114" s="1"/>
      <c r="AHN1114" s="1"/>
      <c r="AHO1114" s="1"/>
      <c r="AHP1114" s="1"/>
      <c r="AHQ1114" s="1"/>
      <c r="AHR1114" s="1"/>
      <c r="AHS1114" s="1"/>
      <c r="AHT1114" s="1"/>
      <c r="AHU1114" s="1"/>
      <c r="AHV1114" s="1"/>
      <c r="AHW1114" s="1"/>
      <c r="AHX1114" s="1"/>
      <c r="AHY1114" s="1"/>
      <c r="AHZ1114" s="1"/>
      <c r="AIA1114" s="1"/>
      <c r="AIB1114" s="1"/>
      <c r="AIC1114" s="1"/>
      <c r="AID1114" s="1"/>
      <c r="AIE1114" s="1"/>
      <c r="AIF1114" s="1"/>
      <c r="AIG1114" s="1"/>
      <c r="AIH1114" s="1"/>
      <c r="AII1114" s="1"/>
      <c r="AIJ1114" s="1"/>
      <c r="AIK1114" s="1"/>
      <c r="AIL1114" s="1"/>
      <c r="AIM1114" s="1"/>
      <c r="AIN1114" s="1"/>
      <c r="AIO1114" s="1"/>
      <c r="AIP1114" s="1"/>
      <c r="AIQ1114" s="1"/>
      <c r="AIR1114" s="1"/>
      <c r="AIS1114" s="1"/>
      <c r="AIT1114" s="1"/>
      <c r="AIU1114" s="1"/>
    </row>
    <row r="1115" spans="1:931" s="5" customFormat="1" ht="37.5" x14ac:dyDescent="0.3">
      <c r="A1115" s="24">
        <f t="shared" si="229"/>
        <v>37</v>
      </c>
      <c r="B1115" s="111">
        <v>12</v>
      </c>
      <c r="C1115" s="47" t="s">
        <v>539</v>
      </c>
      <c r="D1115" s="111">
        <v>1951</v>
      </c>
      <c r="E1115" s="111" t="s">
        <v>24</v>
      </c>
      <c r="F1115" s="112" t="s">
        <v>182</v>
      </c>
      <c r="G1115" s="111" t="s">
        <v>25</v>
      </c>
      <c r="H1115" s="111">
        <v>2</v>
      </c>
      <c r="I1115" s="113">
        <v>1082.79</v>
      </c>
      <c r="J1115" s="113">
        <v>351.7</v>
      </c>
      <c r="K1115" s="40" t="s">
        <v>35</v>
      </c>
      <c r="L1115" s="115">
        <f>I1115*Q1115</f>
        <v>487255.5</v>
      </c>
      <c r="M1115" s="145">
        <f>L1115+L1116</f>
        <v>2166576.1667999998</v>
      </c>
      <c r="N1115" s="115">
        <f>I1115*R1115</f>
        <v>27481.210199999998</v>
      </c>
      <c r="O1115" s="115">
        <f t="shared" si="230"/>
        <v>514736.71019999997</v>
      </c>
      <c r="P1115" s="145">
        <f>O1115+O1116</f>
        <v>2286635.9219999998</v>
      </c>
      <c r="Q1115" s="115">
        <v>450</v>
      </c>
      <c r="R1115" s="34">
        <v>25.38</v>
      </c>
      <c r="S1115" s="112" t="s">
        <v>183</v>
      </c>
      <c r="T1115" s="112" t="s">
        <v>429</v>
      </c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  <c r="KH1115" s="1"/>
      <c r="KI1115" s="1"/>
      <c r="KJ1115" s="1"/>
      <c r="KK1115" s="1"/>
      <c r="KL1115" s="1"/>
      <c r="KM1115" s="1"/>
      <c r="KN1115" s="1"/>
      <c r="KO1115" s="1"/>
      <c r="KP1115" s="1"/>
      <c r="KQ1115" s="1"/>
      <c r="KR1115" s="1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1"/>
      <c r="LP1115" s="1"/>
      <c r="LQ1115" s="1"/>
      <c r="LR1115" s="1"/>
      <c r="LS1115" s="1"/>
      <c r="LT1115" s="1"/>
      <c r="LU1115" s="1"/>
      <c r="LV1115" s="1"/>
      <c r="LW1115" s="1"/>
      <c r="LX1115" s="1"/>
      <c r="LY1115" s="1"/>
      <c r="LZ1115" s="1"/>
      <c r="MA1115" s="1"/>
      <c r="MB1115" s="1"/>
      <c r="MC1115" s="1"/>
      <c r="MD1115" s="1"/>
      <c r="ME1115" s="1"/>
      <c r="MF1115" s="1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1"/>
      <c r="MR1115" s="1"/>
      <c r="MS1115" s="1"/>
      <c r="MT1115" s="1"/>
      <c r="MU1115" s="1"/>
      <c r="MV1115" s="1"/>
      <c r="MW1115" s="1"/>
      <c r="MX1115" s="1"/>
      <c r="MY1115" s="1"/>
      <c r="MZ1115" s="1"/>
      <c r="NA1115" s="1"/>
      <c r="NB1115" s="1"/>
      <c r="NC1115" s="1"/>
      <c r="ND1115" s="1"/>
      <c r="NE1115" s="1"/>
      <c r="NF1115" s="1"/>
      <c r="NG1115" s="1"/>
      <c r="NH1115" s="1"/>
      <c r="NI1115" s="1"/>
      <c r="NJ1115" s="1"/>
      <c r="NK1115" s="1"/>
      <c r="NL1115" s="1"/>
      <c r="NM1115" s="1"/>
      <c r="NN1115" s="1"/>
      <c r="NO1115" s="1"/>
      <c r="NP1115" s="1"/>
      <c r="NQ1115" s="1"/>
      <c r="NR1115" s="1"/>
      <c r="NS1115" s="1"/>
      <c r="NT1115" s="1"/>
      <c r="NU1115" s="1"/>
      <c r="NV1115" s="1"/>
      <c r="NW1115" s="1"/>
      <c r="NX1115" s="1"/>
      <c r="NY1115" s="1"/>
      <c r="NZ1115" s="1"/>
      <c r="OA1115" s="1"/>
      <c r="OB1115" s="1"/>
      <c r="OC1115" s="1"/>
      <c r="OD1115" s="1"/>
      <c r="OE1115" s="1"/>
      <c r="OF1115" s="1"/>
      <c r="OG1115" s="1"/>
      <c r="OH1115" s="1"/>
      <c r="OI1115" s="1"/>
      <c r="OJ1115" s="1"/>
      <c r="OK1115" s="1"/>
      <c r="OL1115" s="1"/>
      <c r="OM1115" s="1"/>
      <c r="ON1115" s="1"/>
      <c r="OO1115" s="1"/>
      <c r="OP1115" s="1"/>
      <c r="OQ1115" s="1"/>
      <c r="OR1115" s="1"/>
      <c r="OS1115" s="1"/>
      <c r="OT1115" s="1"/>
      <c r="OU1115" s="1"/>
      <c r="OV1115" s="1"/>
      <c r="OW1115" s="1"/>
      <c r="OX1115" s="1"/>
      <c r="OY1115" s="1"/>
      <c r="OZ1115" s="1"/>
      <c r="PA1115" s="1"/>
      <c r="PB1115" s="1"/>
      <c r="PC1115" s="1"/>
      <c r="PD1115" s="1"/>
      <c r="PE1115" s="1"/>
      <c r="PF1115" s="1"/>
      <c r="PG1115" s="1"/>
      <c r="PH1115" s="1"/>
      <c r="PI1115" s="1"/>
      <c r="PJ1115" s="1"/>
      <c r="PK1115" s="1"/>
      <c r="PL1115" s="1"/>
      <c r="PM1115" s="1"/>
      <c r="PN1115" s="1"/>
      <c r="PO1115" s="1"/>
      <c r="PP1115" s="1"/>
      <c r="PQ1115" s="1"/>
      <c r="PR1115" s="1"/>
      <c r="PS1115" s="1"/>
      <c r="PT1115" s="1"/>
      <c r="PU1115" s="1"/>
      <c r="PV1115" s="1"/>
      <c r="PW1115" s="1"/>
      <c r="PX1115" s="1"/>
      <c r="PY1115" s="1"/>
      <c r="PZ1115" s="1"/>
      <c r="QA1115" s="1"/>
      <c r="QB1115" s="1"/>
      <c r="QC1115" s="1"/>
      <c r="QD1115" s="1"/>
      <c r="QE1115" s="1"/>
      <c r="QF1115" s="1"/>
      <c r="QG1115" s="1"/>
      <c r="QH1115" s="1"/>
      <c r="QI1115" s="1"/>
      <c r="QJ1115" s="1"/>
      <c r="QK1115" s="1"/>
      <c r="QL1115" s="1"/>
      <c r="QM1115" s="1"/>
      <c r="QN1115" s="1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1"/>
      <c r="RR1115" s="1"/>
      <c r="RS1115" s="1"/>
      <c r="RT1115" s="1"/>
      <c r="RU1115" s="1"/>
      <c r="RV1115" s="1"/>
      <c r="RW1115" s="1"/>
      <c r="RX1115" s="1"/>
      <c r="RY1115" s="1"/>
      <c r="RZ1115" s="1"/>
      <c r="SA1115" s="1"/>
      <c r="SB1115" s="1"/>
      <c r="SC1115" s="1"/>
      <c r="SD1115" s="1"/>
      <c r="SE1115" s="1"/>
      <c r="SF1115" s="1"/>
      <c r="SG1115" s="1"/>
      <c r="SH1115" s="1"/>
      <c r="SI1115" s="1"/>
      <c r="SJ1115" s="1"/>
      <c r="SK1115" s="1"/>
      <c r="SL1115" s="1"/>
      <c r="SM1115" s="1"/>
      <c r="SN1115" s="1"/>
      <c r="SO1115" s="1"/>
      <c r="SP1115" s="1"/>
      <c r="SQ1115" s="1"/>
      <c r="SR1115" s="1"/>
      <c r="SS1115" s="1"/>
      <c r="ST1115" s="1"/>
      <c r="SU1115" s="1"/>
      <c r="SV1115" s="1"/>
      <c r="SW1115" s="1"/>
      <c r="SX1115" s="1"/>
      <c r="SY1115" s="1"/>
      <c r="SZ1115" s="1"/>
      <c r="TA1115" s="1"/>
      <c r="TB1115" s="1"/>
      <c r="TC1115" s="1"/>
      <c r="TD1115" s="1"/>
      <c r="TE1115" s="1"/>
      <c r="TF1115" s="1"/>
      <c r="TG1115" s="1"/>
      <c r="TH1115" s="1"/>
      <c r="TI1115" s="1"/>
      <c r="TJ1115" s="1"/>
      <c r="TK1115" s="1"/>
      <c r="TL1115" s="1"/>
      <c r="TM1115" s="1"/>
      <c r="TN1115" s="1"/>
      <c r="TO1115" s="1"/>
      <c r="TP1115" s="1"/>
      <c r="TQ1115" s="1"/>
      <c r="TR1115" s="1"/>
      <c r="TS1115" s="1"/>
      <c r="TT1115" s="1"/>
      <c r="TU1115" s="1"/>
      <c r="TV1115" s="1"/>
      <c r="TW1115" s="1"/>
      <c r="TX1115" s="1"/>
      <c r="TY1115" s="1"/>
      <c r="TZ1115" s="1"/>
      <c r="UA1115" s="1"/>
      <c r="UB1115" s="1"/>
      <c r="UC1115" s="1"/>
      <c r="UD1115" s="1"/>
      <c r="UE1115" s="1"/>
      <c r="UF1115" s="1"/>
      <c r="UG1115" s="1"/>
      <c r="UH1115" s="1"/>
      <c r="UI1115" s="1"/>
      <c r="UJ1115" s="1"/>
      <c r="UK1115" s="1"/>
      <c r="UL1115" s="1"/>
      <c r="UM1115" s="1"/>
      <c r="UN1115" s="1"/>
      <c r="UO1115" s="1"/>
      <c r="UP1115" s="1"/>
      <c r="UQ1115" s="1"/>
      <c r="UR1115" s="1"/>
      <c r="US1115" s="1"/>
      <c r="UT1115" s="1"/>
      <c r="UU1115" s="1"/>
      <c r="UV1115" s="1"/>
      <c r="UW1115" s="1"/>
      <c r="UX1115" s="1"/>
      <c r="UY1115" s="1"/>
      <c r="UZ1115" s="1"/>
      <c r="VA1115" s="1"/>
      <c r="VB1115" s="1"/>
      <c r="VC1115" s="1"/>
      <c r="VD1115" s="1"/>
      <c r="VE1115" s="1"/>
      <c r="VF1115" s="1"/>
      <c r="VG1115" s="1"/>
      <c r="VH1115" s="1"/>
      <c r="VI1115" s="1"/>
      <c r="VJ1115" s="1"/>
      <c r="VK1115" s="1"/>
      <c r="VL1115" s="1"/>
      <c r="VM1115" s="1"/>
      <c r="VN1115" s="1"/>
      <c r="VO1115" s="1"/>
      <c r="VP1115" s="1"/>
      <c r="VQ1115" s="1"/>
      <c r="VR1115" s="1"/>
      <c r="VS1115" s="1"/>
      <c r="VT1115" s="1"/>
      <c r="VU1115" s="1"/>
      <c r="VV1115" s="1"/>
      <c r="VW1115" s="1"/>
      <c r="VX1115" s="1"/>
      <c r="VY1115" s="1"/>
      <c r="VZ1115" s="1"/>
      <c r="WA1115" s="1"/>
      <c r="WB1115" s="1"/>
      <c r="WC1115" s="1"/>
      <c r="WD1115" s="1"/>
      <c r="WE1115" s="1"/>
      <c r="WF1115" s="1"/>
      <c r="WG1115" s="1"/>
      <c r="WH1115" s="1"/>
      <c r="WI1115" s="1"/>
      <c r="WJ1115" s="1"/>
      <c r="WK1115" s="1"/>
      <c r="WL1115" s="1"/>
      <c r="WM1115" s="1"/>
      <c r="WN1115" s="1"/>
      <c r="WO1115" s="1"/>
      <c r="WP1115" s="1"/>
      <c r="WQ1115" s="1"/>
      <c r="WR1115" s="1"/>
      <c r="WS1115" s="1"/>
      <c r="WT1115" s="1"/>
      <c r="WU1115" s="1"/>
      <c r="WV1115" s="1"/>
      <c r="WW1115" s="1"/>
      <c r="WX1115" s="1"/>
      <c r="WY1115" s="1"/>
      <c r="WZ1115" s="1"/>
      <c r="XA1115" s="1"/>
      <c r="XB1115" s="1"/>
      <c r="XC1115" s="1"/>
      <c r="XD1115" s="1"/>
      <c r="XE1115" s="1"/>
      <c r="XF1115" s="1"/>
      <c r="XG1115" s="1"/>
      <c r="XH1115" s="1"/>
      <c r="XI1115" s="1"/>
      <c r="XJ1115" s="1"/>
      <c r="XK1115" s="1"/>
      <c r="XL1115" s="1"/>
      <c r="XM1115" s="1"/>
      <c r="XN1115" s="1"/>
      <c r="XO1115" s="1"/>
      <c r="XP1115" s="1"/>
      <c r="XQ1115" s="1"/>
      <c r="XR1115" s="1"/>
      <c r="XS1115" s="1"/>
      <c r="XT1115" s="1"/>
      <c r="XU1115" s="1"/>
      <c r="XV1115" s="1"/>
      <c r="XW1115" s="1"/>
      <c r="XX1115" s="1"/>
      <c r="XY1115" s="1"/>
      <c r="XZ1115" s="1"/>
      <c r="YA1115" s="1"/>
      <c r="YB1115" s="1"/>
      <c r="YC1115" s="1"/>
      <c r="YD1115" s="1"/>
      <c r="YE1115" s="1"/>
      <c r="YF1115" s="1"/>
      <c r="YG1115" s="1"/>
      <c r="YH1115" s="1"/>
      <c r="YI1115" s="1"/>
      <c r="YJ1115" s="1"/>
      <c r="YK1115" s="1"/>
      <c r="YL1115" s="1"/>
      <c r="YM1115" s="1"/>
      <c r="YN1115" s="1"/>
      <c r="YO1115" s="1"/>
      <c r="YP1115" s="1"/>
      <c r="YQ1115" s="1"/>
      <c r="YR1115" s="1"/>
      <c r="YS1115" s="1"/>
      <c r="YT1115" s="1"/>
      <c r="YU1115" s="1"/>
      <c r="YV1115" s="1"/>
      <c r="YW1115" s="1"/>
      <c r="YX1115" s="1"/>
      <c r="YY1115" s="1"/>
      <c r="YZ1115" s="1"/>
      <c r="ZA1115" s="1"/>
      <c r="ZB1115" s="1"/>
      <c r="ZC1115" s="1"/>
      <c r="ZD1115" s="1"/>
      <c r="ZE1115" s="1"/>
      <c r="ZF1115" s="1"/>
      <c r="ZG1115" s="1"/>
      <c r="ZH1115" s="1"/>
      <c r="ZI1115" s="1"/>
      <c r="ZJ1115" s="1"/>
      <c r="ZK1115" s="1"/>
      <c r="ZL1115" s="1"/>
      <c r="ZM1115" s="1"/>
      <c r="ZN1115" s="1"/>
      <c r="ZO1115" s="1"/>
      <c r="ZP1115" s="1"/>
      <c r="ZQ1115" s="1"/>
      <c r="ZR1115" s="1"/>
      <c r="ZS1115" s="1"/>
      <c r="ZT1115" s="1"/>
      <c r="ZU1115" s="1"/>
      <c r="ZV1115" s="1"/>
      <c r="ZW1115" s="1"/>
      <c r="ZX1115" s="1"/>
      <c r="ZY1115" s="1"/>
      <c r="ZZ1115" s="1"/>
      <c r="AAA1115" s="1"/>
      <c r="AAB1115" s="1"/>
      <c r="AAC1115" s="1"/>
      <c r="AAD1115" s="1"/>
      <c r="AAE1115" s="1"/>
      <c r="AAF1115" s="1"/>
      <c r="AAG1115" s="1"/>
      <c r="AAH1115" s="1"/>
      <c r="AAI1115" s="1"/>
      <c r="AAJ1115" s="1"/>
      <c r="AAK1115" s="1"/>
      <c r="AAL1115" s="1"/>
      <c r="AAM1115" s="1"/>
      <c r="AAN1115" s="1"/>
      <c r="AAO1115" s="1"/>
      <c r="AAP1115" s="1"/>
      <c r="AAQ1115" s="1"/>
      <c r="AAR1115" s="1"/>
      <c r="AAS1115" s="1"/>
      <c r="AAT1115" s="1"/>
      <c r="AAU1115" s="1"/>
      <c r="AAV1115" s="1"/>
      <c r="AAW1115" s="1"/>
      <c r="AAX1115" s="1"/>
      <c r="AAY1115" s="1"/>
      <c r="AAZ1115" s="1"/>
      <c r="ABA1115" s="1"/>
      <c r="ABB1115" s="1"/>
      <c r="ABC1115" s="1"/>
      <c r="ABD1115" s="1"/>
      <c r="ABE1115" s="1"/>
      <c r="ABF1115" s="1"/>
      <c r="ABG1115" s="1"/>
      <c r="ABH1115" s="1"/>
      <c r="ABI1115" s="1"/>
      <c r="ABJ1115" s="1"/>
      <c r="ABK1115" s="1"/>
      <c r="ABL1115" s="1"/>
      <c r="ABM1115" s="1"/>
      <c r="ABN1115" s="1"/>
      <c r="ABO1115" s="1"/>
      <c r="ABP1115" s="1"/>
      <c r="ABQ1115" s="1"/>
      <c r="ABR1115" s="1"/>
      <c r="ABS1115" s="1"/>
      <c r="ABT1115" s="1"/>
      <c r="ABU1115" s="1"/>
      <c r="ABV1115" s="1"/>
      <c r="ABW1115" s="1"/>
      <c r="ABX1115" s="1"/>
      <c r="ABY1115" s="1"/>
      <c r="ABZ1115" s="1"/>
      <c r="ACA1115" s="1"/>
      <c r="ACB1115" s="1"/>
      <c r="ACC1115" s="1"/>
      <c r="ACD1115" s="1"/>
      <c r="ACE1115" s="1"/>
      <c r="ACF1115" s="1"/>
      <c r="ACG1115" s="1"/>
      <c r="ACH1115" s="1"/>
      <c r="ACI1115" s="1"/>
      <c r="ACJ1115" s="1"/>
      <c r="ACK1115" s="1"/>
      <c r="ACL1115" s="1"/>
      <c r="ACM1115" s="1"/>
      <c r="ACN1115" s="1"/>
      <c r="ACO1115" s="1"/>
      <c r="ACP1115" s="1"/>
      <c r="ACQ1115" s="1"/>
      <c r="ACR1115" s="1"/>
      <c r="ACS1115" s="1"/>
      <c r="ACT1115" s="1"/>
      <c r="ACU1115" s="1"/>
      <c r="ACV1115" s="1"/>
      <c r="ACW1115" s="1"/>
      <c r="ACX1115" s="1"/>
      <c r="ACY1115" s="1"/>
      <c r="ACZ1115" s="1"/>
      <c r="ADA1115" s="1"/>
      <c r="ADB1115" s="1"/>
      <c r="ADC1115" s="1"/>
      <c r="ADD1115" s="1"/>
      <c r="ADE1115" s="1"/>
      <c r="ADF1115" s="1"/>
      <c r="ADG1115" s="1"/>
      <c r="ADH1115" s="1"/>
      <c r="ADI1115" s="1"/>
      <c r="ADJ1115" s="1"/>
      <c r="ADK1115" s="1"/>
      <c r="ADL1115" s="1"/>
      <c r="ADM1115" s="1"/>
      <c r="ADN1115" s="1"/>
      <c r="ADO1115" s="1"/>
      <c r="ADP1115" s="1"/>
      <c r="ADQ1115" s="1"/>
      <c r="ADR1115" s="1"/>
      <c r="ADS1115" s="1"/>
      <c r="ADT1115" s="1"/>
      <c r="ADU1115" s="1"/>
      <c r="ADV1115" s="1"/>
      <c r="ADW1115" s="1"/>
      <c r="ADX1115" s="1"/>
      <c r="ADY1115" s="1"/>
      <c r="ADZ1115" s="1"/>
      <c r="AEA1115" s="1"/>
      <c r="AEB1115" s="1"/>
      <c r="AEC1115" s="1"/>
      <c r="AED1115" s="1"/>
      <c r="AEE1115" s="1"/>
      <c r="AEF1115" s="1"/>
      <c r="AEG1115" s="1"/>
      <c r="AEH1115" s="1"/>
      <c r="AEI1115" s="1"/>
      <c r="AEJ1115" s="1"/>
      <c r="AEK1115" s="1"/>
      <c r="AEL1115" s="1"/>
      <c r="AEM1115" s="1"/>
      <c r="AEN1115" s="1"/>
      <c r="AEO1115" s="1"/>
      <c r="AEP1115" s="1"/>
      <c r="AEQ1115" s="1"/>
      <c r="AER1115" s="1"/>
      <c r="AES1115" s="1"/>
      <c r="AET1115" s="1"/>
      <c r="AEU1115" s="1"/>
      <c r="AEV1115" s="1"/>
      <c r="AEW1115" s="1"/>
      <c r="AEX1115" s="1"/>
      <c r="AEY1115" s="1"/>
      <c r="AEZ1115" s="1"/>
      <c r="AFA1115" s="1"/>
      <c r="AFB1115" s="1"/>
      <c r="AFC1115" s="1"/>
      <c r="AFD1115" s="1"/>
      <c r="AFE1115" s="1"/>
      <c r="AFF1115" s="1"/>
      <c r="AFG1115" s="1"/>
      <c r="AFH1115" s="1"/>
      <c r="AFI1115" s="1"/>
      <c r="AFJ1115" s="1"/>
      <c r="AFK1115" s="1"/>
      <c r="AFL1115" s="1"/>
      <c r="AFM1115" s="1"/>
      <c r="AFN1115" s="1"/>
      <c r="AFO1115" s="1"/>
      <c r="AFP1115" s="1"/>
      <c r="AFQ1115" s="1"/>
      <c r="AFR1115" s="1"/>
      <c r="AFS1115" s="1"/>
      <c r="AFT1115" s="1"/>
      <c r="AFU1115" s="1"/>
      <c r="AFV1115" s="1"/>
      <c r="AFW1115" s="1"/>
      <c r="AFX1115" s="1"/>
      <c r="AFY1115" s="1"/>
      <c r="AFZ1115" s="1"/>
      <c r="AGA1115" s="1"/>
      <c r="AGB1115" s="1"/>
      <c r="AGC1115" s="1"/>
      <c r="AGD1115" s="1"/>
      <c r="AGE1115" s="1"/>
      <c r="AGF1115" s="1"/>
      <c r="AGG1115" s="1"/>
      <c r="AGH1115" s="1"/>
      <c r="AGI1115" s="1"/>
      <c r="AGJ1115" s="1"/>
      <c r="AGK1115" s="1"/>
      <c r="AGL1115" s="1"/>
      <c r="AGM1115" s="1"/>
      <c r="AGN1115" s="1"/>
      <c r="AGO1115" s="1"/>
      <c r="AGP1115" s="1"/>
      <c r="AGQ1115" s="1"/>
      <c r="AGR1115" s="1"/>
      <c r="AGS1115" s="1"/>
      <c r="AGT1115" s="1"/>
      <c r="AGU1115" s="1"/>
      <c r="AGV1115" s="1"/>
      <c r="AGW1115" s="1"/>
      <c r="AGX1115" s="1"/>
      <c r="AGY1115" s="1"/>
      <c r="AGZ1115" s="1"/>
      <c r="AHA1115" s="1"/>
      <c r="AHB1115" s="1"/>
      <c r="AHC1115" s="1"/>
      <c r="AHD1115" s="1"/>
      <c r="AHE1115" s="1"/>
      <c r="AHF1115" s="1"/>
      <c r="AHG1115" s="1"/>
      <c r="AHH1115" s="1"/>
      <c r="AHI1115" s="1"/>
      <c r="AHJ1115" s="1"/>
      <c r="AHK1115" s="1"/>
      <c r="AHL1115" s="1"/>
      <c r="AHM1115" s="1"/>
      <c r="AHN1115" s="1"/>
      <c r="AHO1115" s="1"/>
      <c r="AHP1115" s="1"/>
      <c r="AHQ1115" s="1"/>
      <c r="AHR1115" s="1"/>
      <c r="AHS1115" s="1"/>
      <c r="AHT1115" s="1"/>
      <c r="AHU1115" s="1"/>
      <c r="AHV1115" s="1"/>
      <c r="AHW1115" s="1"/>
      <c r="AHX1115" s="1"/>
      <c r="AHY1115" s="1"/>
      <c r="AHZ1115" s="1"/>
      <c r="AIA1115" s="1"/>
      <c r="AIB1115" s="1"/>
      <c r="AIC1115" s="1"/>
      <c r="AID1115" s="1"/>
      <c r="AIE1115" s="1"/>
      <c r="AIF1115" s="1"/>
      <c r="AIG1115" s="1"/>
      <c r="AIH1115" s="1"/>
      <c r="AII1115" s="1"/>
      <c r="AIJ1115" s="1"/>
      <c r="AIK1115" s="1"/>
      <c r="AIL1115" s="1"/>
      <c r="AIM1115" s="1"/>
      <c r="AIN1115" s="1"/>
      <c r="AIO1115" s="1"/>
      <c r="AIP1115" s="1"/>
      <c r="AIQ1115" s="1"/>
      <c r="AIR1115" s="1"/>
      <c r="AIS1115" s="1"/>
      <c r="AIT1115" s="1"/>
      <c r="AIU1115" s="1"/>
    </row>
    <row r="1116" spans="1:931" s="5" customFormat="1" x14ac:dyDescent="0.3">
      <c r="A1116" s="24">
        <f t="shared" si="229"/>
        <v>38</v>
      </c>
      <c r="B1116" s="111"/>
      <c r="C1116" s="47"/>
      <c r="D1116" s="111"/>
      <c r="E1116" s="111"/>
      <c r="F1116" s="112" t="s">
        <v>182</v>
      </c>
      <c r="G1116" s="111" t="s">
        <v>25</v>
      </c>
      <c r="H1116" s="111"/>
      <c r="I1116" s="113"/>
      <c r="J1116" s="113"/>
      <c r="K1116" s="40" t="s">
        <v>154</v>
      </c>
      <c r="L1116" s="115">
        <f>I1115*Q1116</f>
        <v>1679320.6668</v>
      </c>
      <c r="M1116" s="146"/>
      <c r="N1116" s="115">
        <f>I1115*R1116</f>
        <v>92578.544999999998</v>
      </c>
      <c r="O1116" s="115">
        <f t="shared" si="230"/>
        <v>1771899.2117999999</v>
      </c>
      <c r="P1116" s="146"/>
      <c r="Q1116" s="115">
        <v>1550.92</v>
      </c>
      <c r="R1116" s="34">
        <v>85.5</v>
      </c>
      <c r="S1116" s="112" t="s">
        <v>183</v>
      </c>
      <c r="T1116" s="112" t="s">
        <v>429</v>
      </c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  <c r="KH1116" s="1"/>
      <c r="KI1116" s="1"/>
      <c r="KJ1116" s="1"/>
      <c r="KK1116" s="1"/>
      <c r="KL1116" s="1"/>
      <c r="KM1116" s="1"/>
      <c r="KN1116" s="1"/>
      <c r="KO1116" s="1"/>
      <c r="KP1116" s="1"/>
      <c r="KQ1116" s="1"/>
      <c r="KR1116" s="1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1"/>
      <c r="LP1116" s="1"/>
      <c r="LQ1116" s="1"/>
      <c r="LR1116" s="1"/>
      <c r="LS1116" s="1"/>
      <c r="LT1116" s="1"/>
      <c r="LU1116" s="1"/>
      <c r="LV1116" s="1"/>
      <c r="LW1116" s="1"/>
      <c r="LX1116" s="1"/>
      <c r="LY1116" s="1"/>
      <c r="LZ1116" s="1"/>
      <c r="MA1116" s="1"/>
      <c r="MB1116" s="1"/>
      <c r="MC1116" s="1"/>
      <c r="MD1116" s="1"/>
      <c r="ME1116" s="1"/>
      <c r="MF1116" s="1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1"/>
      <c r="MR1116" s="1"/>
      <c r="MS1116" s="1"/>
      <c r="MT1116" s="1"/>
      <c r="MU1116" s="1"/>
      <c r="MV1116" s="1"/>
      <c r="MW1116" s="1"/>
      <c r="MX1116" s="1"/>
      <c r="MY1116" s="1"/>
      <c r="MZ1116" s="1"/>
      <c r="NA1116" s="1"/>
      <c r="NB1116" s="1"/>
      <c r="NC1116" s="1"/>
      <c r="ND1116" s="1"/>
      <c r="NE1116" s="1"/>
      <c r="NF1116" s="1"/>
      <c r="NG1116" s="1"/>
      <c r="NH1116" s="1"/>
      <c r="NI1116" s="1"/>
      <c r="NJ1116" s="1"/>
      <c r="NK1116" s="1"/>
      <c r="NL1116" s="1"/>
      <c r="NM1116" s="1"/>
      <c r="NN1116" s="1"/>
      <c r="NO1116" s="1"/>
      <c r="NP1116" s="1"/>
      <c r="NQ1116" s="1"/>
      <c r="NR1116" s="1"/>
      <c r="NS1116" s="1"/>
      <c r="NT1116" s="1"/>
      <c r="NU1116" s="1"/>
      <c r="NV1116" s="1"/>
      <c r="NW1116" s="1"/>
      <c r="NX1116" s="1"/>
      <c r="NY1116" s="1"/>
      <c r="NZ1116" s="1"/>
      <c r="OA1116" s="1"/>
      <c r="OB1116" s="1"/>
      <c r="OC1116" s="1"/>
      <c r="OD1116" s="1"/>
      <c r="OE1116" s="1"/>
      <c r="OF1116" s="1"/>
      <c r="OG1116" s="1"/>
      <c r="OH1116" s="1"/>
      <c r="OI1116" s="1"/>
      <c r="OJ1116" s="1"/>
      <c r="OK1116" s="1"/>
      <c r="OL1116" s="1"/>
      <c r="OM1116" s="1"/>
      <c r="ON1116" s="1"/>
      <c r="OO1116" s="1"/>
      <c r="OP1116" s="1"/>
      <c r="OQ1116" s="1"/>
      <c r="OR1116" s="1"/>
      <c r="OS1116" s="1"/>
      <c r="OT1116" s="1"/>
      <c r="OU1116" s="1"/>
      <c r="OV1116" s="1"/>
      <c r="OW1116" s="1"/>
      <c r="OX1116" s="1"/>
      <c r="OY1116" s="1"/>
      <c r="OZ1116" s="1"/>
      <c r="PA1116" s="1"/>
      <c r="PB1116" s="1"/>
      <c r="PC1116" s="1"/>
      <c r="PD1116" s="1"/>
      <c r="PE1116" s="1"/>
      <c r="PF1116" s="1"/>
      <c r="PG1116" s="1"/>
      <c r="PH1116" s="1"/>
      <c r="PI1116" s="1"/>
      <c r="PJ1116" s="1"/>
      <c r="PK1116" s="1"/>
      <c r="PL1116" s="1"/>
      <c r="PM1116" s="1"/>
      <c r="PN1116" s="1"/>
      <c r="PO1116" s="1"/>
      <c r="PP1116" s="1"/>
      <c r="PQ1116" s="1"/>
      <c r="PR1116" s="1"/>
      <c r="PS1116" s="1"/>
      <c r="PT1116" s="1"/>
      <c r="PU1116" s="1"/>
      <c r="PV1116" s="1"/>
      <c r="PW1116" s="1"/>
      <c r="PX1116" s="1"/>
      <c r="PY1116" s="1"/>
      <c r="PZ1116" s="1"/>
      <c r="QA1116" s="1"/>
      <c r="QB1116" s="1"/>
      <c r="QC1116" s="1"/>
      <c r="QD1116" s="1"/>
      <c r="QE1116" s="1"/>
      <c r="QF1116" s="1"/>
      <c r="QG1116" s="1"/>
      <c r="QH1116" s="1"/>
      <c r="QI1116" s="1"/>
      <c r="QJ1116" s="1"/>
      <c r="QK1116" s="1"/>
      <c r="QL1116" s="1"/>
      <c r="QM1116" s="1"/>
      <c r="QN1116" s="1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1"/>
      <c r="RR1116" s="1"/>
      <c r="RS1116" s="1"/>
      <c r="RT1116" s="1"/>
      <c r="RU1116" s="1"/>
      <c r="RV1116" s="1"/>
      <c r="RW1116" s="1"/>
      <c r="RX1116" s="1"/>
      <c r="RY1116" s="1"/>
      <c r="RZ1116" s="1"/>
      <c r="SA1116" s="1"/>
      <c r="SB1116" s="1"/>
      <c r="SC1116" s="1"/>
      <c r="SD1116" s="1"/>
      <c r="SE1116" s="1"/>
      <c r="SF1116" s="1"/>
      <c r="SG1116" s="1"/>
      <c r="SH1116" s="1"/>
      <c r="SI1116" s="1"/>
      <c r="SJ1116" s="1"/>
      <c r="SK1116" s="1"/>
      <c r="SL1116" s="1"/>
      <c r="SM1116" s="1"/>
      <c r="SN1116" s="1"/>
      <c r="SO1116" s="1"/>
      <c r="SP1116" s="1"/>
      <c r="SQ1116" s="1"/>
      <c r="SR1116" s="1"/>
      <c r="SS1116" s="1"/>
      <c r="ST1116" s="1"/>
      <c r="SU1116" s="1"/>
      <c r="SV1116" s="1"/>
      <c r="SW1116" s="1"/>
      <c r="SX1116" s="1"/>
      <c r="SY1116" s="1"/>
      <c r="SZ1116" s="1"/>
      <c r="TA1116" s="1"/>
      <c r="TB1116" s="1"/>
      <c r="TC1116" s="1"/>
      <c r="TD1116" s="1"/>
      <c r="TE1116" s="1"/>
      <c r="TF1116" s="1"/>
      <c r="TG1116" s="1"/>
      <c r="TH1116" s="1"/>
      <c r="TI1116" s="1"/>
      <c r="TJ1116" s="1"/>
      <c r="TK1116" s="1"/>
      <c r="TL1116" s="1"/>
      <c r="TM1116" s="1"/>
      <c r="TN1116" s="1"/>
      <c r="TO1116" s="1"/>
      <c r="TP1116" s="1"/>
      <c r="TQ1116" s="1"/>
      <c r="TR1116" s="1"/>
      <c r="TS1116" s="1"/>
      <c r="TT1116" s="1"/>
      <c r="TU1116" s="1"/>
      <c r="TV1116" s="1"/>
      <c r="TW1116" s="1"/>
      <c r="TX1116" s="1"/>
      <c r="TY1116" s="1"/>
      <c r="TZ1116" s="1"/>
      <c r="UA1116" s="1"/>
      <c r="UB1116" s="1"/>
      <c r="UC1116" s="1"/>
      <c r="UD1116" s="1"/>
      <c r="UE1116" s="1"/>
      <c r="UF1116" s="1"/>
      <c r="UG1116" s="1"/>
      <c r="UH1116" s="1"/>
      <c r="UI1116" s="1"/>
      <c r="UJ1116" s="1"/>
      <c r="UK1116" s="1"/>
      <c r="UL1116" s="1"/>
      <c r="UM1116" s="1"/>
      <c r="UN1116" s="1"/>
      <c r="UO1116" s="1"/>
      <c r="UP1116" s="1"/>
      <c r="UQ1116" s="1"/>
      <c r="UR1116" s="1"/>
      <c r="US1116" s="1"/>
      <c r="UT1116" s="1"/>
      <c r="UU1116" s="1"/>
      <c r="UV1116" s="1"/>
      <c r="UW1116" s="1"/>
      <c r="UX1116" s="1"/>
      <c r="UY1116" s="1"/>
      <c r="UZ1116" s="1"/>
      <c r="VA1116" s="1"/>
      <c r="VB1116" s="1"/>
      <c r="VC1116" s="1"/>
      <c r="VD1116" s="1"/>
      <c r="VE1116" s="1"/>
      <c r="VF1116" s="1"/>
      <c r="VG1116" s="1"/>
      <c r="VH1116" s="1"/>
      <c r="VI1116" s="1"/>
      <c r="VJ1116" s="1"/>
      <c r="VK1116" s="1"/>
      <c r="VL1116" s="1"/>
      <c r="VM1116" s="1"/>
      <c r="VN1116" s="1"/>
      <c r="VO1116" s="1"/>
      <c r="VP1116" s="1"/>
      <c r="VQ1116" s="1"/>
      <c r="VR1116" s="1"/>
      <c r="VS1116" s="1"/>
      <c r="VT1116" s="1"/>
      <c r="VU1116" s="1"/>
      <c r="VV1116" s="1"/>
      <c r="VW1116" s="1"/>
      <c r="VX1116" s="1"/>
      <c r="VY1116" s="1"/>
      <c r="VZ1116" s="1"/>
      <c r="WA1116" s="1"/>
      <c r="WB1116" s="1"/>
      <c r="WC1116" s="1"/>
      <c r="WD1116" s="1"/>
      <c r="WE1116" s="1"/>
      <c r="WF1116" s="1"/>
      <c r="WG1116" s="1"/>
      <c r="WH1116" s="1"/>
      <c r="WI1116" s="1"/>
      <c r="WJ1116" s="1"/>
      <c r="WK1116" s="1"/>
      <c r="WL1116" s="1"/>
      <c r="WM1116" s="1"/>
      <c r="WN1116" s="1"/>
      <c r="WO1116" s="1"/>
      <c r="WP1116" s="1"/>
      <c r="WQ1116" s="1"/>
      <c r="WR1116" s="1"/>
      <c r="WS1116" s="1"/>
      <c r="WT1116" s="1"/>
      <c r="WU1116" s="1"/>
      <c r="WV1116" s="1"/>
      <c r="WW1116" s="1"/>
      <c r="WX1116" s="1"/>
      <c r="WY1116" s="1"/>
      <c r="WZ1116" s="1"/>
      <c r="XA1116" s="1"/>
      <c r="XB1116" s="1"/>
      <c r="XC1116" s="1"/>
      <c r="XD1116" s="1"/>
      <c r="XE1116" s="1"/>
      <c r="XF1116" s="1"/>
      <c r="XG1116" s="1"/>
      <c r="XH1116" s="1"/>
      <c r="XI1116" s="1"/>
      <c r="XJ1116" s="1"/>
      <c r="XK1116" s="1"/>
      <c r="XL1116" s="1"/>
      <c r="XM1116" s="1"/>
      <c r="XN1116" s="1"/>
      <c r="XO1116" s="1"/>
      <c r="XP1116" s="1"/>
      <c r="XQ1116" s="1"/>
      <c r="XR1116" s="1"/>
      <c r="XS1116" s="1"/>
      <c r="XT1116" s="1"/>
      <c r="XU1116" s="1"/>
      <c r="XV1116" s="1"/>
      <c r="XW1116" s="1"/>
      <c r="XX1116" s="1"/>
      <c r="XY1116" s="1"/>
      <c r="XZ1116" s="1"/>
      <c r="YA1116" s="1"/>
      <c r="YB1116" s="1"/>
      <c r="YC1116" s="1"/>
      <c r="YD1116" s="1"/>
      <c r="YE1116" s="1"/>
      <c r="YF1116" s="1"/>
      <c r="YG1116" s="1"/>
      <c r="YH1116" s="1"/>
      <c r="YI1116" s="1"/>
      <c r="YJ1116" s="1"/>
      <c r="YK1116" s="1"/>
      <c r="YL1116" s="1"/>
      <c r="YM1116" s="1"/>
      <c r="YN1116" s="1"/>
      <c r="YO1116" s="1"/>
      <c r="YP1116" s="1"/>
      <c r="YQ1116" s="1"/>
      <c r="YR1116" s="1"/>
      <c r="YS1116" s="1"/>
      <c r="YT1116" s="1"/>
      <c r="YU1116" s="1"/>
      <c r="YV1116" s="1"/>
      <c r="YW1116" s="1"/>
      <c r="YX1116" s="1"/>
      <c r="YY1116" s="1"/>
      <c r="YZ1116" s="1"/>
      <c r="ZA1116" s="1"/>
      <c r="ZB1116" s="1"/>
      <c r="ZC1116" s="1"/>
      <c r="ZD1116" s="1"/>
      <c r="ZE1116" s="1"/>
      <c r="ZF1116" s="1"/>
      <c r="ZG1116" s="1"/>
      <c r="ZH1116" s="1"/>
      <c r="ZI1116" s="1"/>
      <c r="ZJ1116" s="1"/>
      <c r="ZK1116" s="1"/>
      <c r="ZL1116" s="1"/>
      <c r="ZM1116" s="1"/>
      <c r="ZN1116" s="1"/>
      <c r="ZO1116" s="1"/>
      <c r="ZP1116" s="1"/>
      <c r="ZQ1116" s="1"/>
      <c r="ZR1116" s="1"/>
      <c r="ZS1116" s="1"/>
      <c r="ZT1116" s="1"/>
      <c r="ZU1116" s="1"/>
      <c r="ZV1116" s="1"/>
      <c r="ZW1116" s="1"/>
      <c r="ZX1116" s="1"/>
      <c r="ZY1116" s="1"/>
      <c r="ZZ1116" s="1"/>
      <c r="AAA1116" s="1"/>
      <c r="AAB1116" s="1"/>
      <c r="AAC1116" s="1"/>
      <c r="AAD1116" s="1"/>
      <c r="AAE1116" s="1"/>
      <c r="AAF1116" s="1"/>
      <c r="AAG1116" s="1"/>
      <c r="AAH1116" s="1"/>
      <c r="AAI1116" s="1"/>
      <c r="AAJ1116" s="1"/>
      <c r="AAK1116" s="1"/>
      <c r="AAL1116" s="1"/>
      <c r="AAM1116" s="1"/>
      <c r="AAN1116" s="1"/>
      <c r="AAO1116" s="1"/>
      <c r="AAP1116" s="1"/>
      <c r="AAQ1116" s="1"/>
      <c r="AAR1116" s="1"/>
      <c r="AAS1116" s="1"/>
      <c r="AAT1116" s="1"/>
      <c r="AAU1116" s="1"/>
      <c r="AAV1116" s="1"/>
      <c r="AAW1116" s="1"/>
      <c r="AAX1116" s="1"/>
      <c r="AAY1116" s="1"/>
      <c r="AAZ1116" s="1"/>
      <c r="ABA1116" s="1"/>
      <c r="ABB1116" s="1"/>
      <c r="ABC1116" s="1"/>
      <c r="ABD1116" s="1"/>
      <c r="ABE1116" s="1"/>
      <c r="ABF1116" s="1"/>
      <c r="ABG1116" s="1"/>
      <c r="ABH1116" s="1"/>
      <c r="ABI1116" s="1"/>
      <c r="ABJ1116" s="1"/>
      <c r="ABK1116" s="1"/>
      <c r="ABL1116" s="1"/>
      <c r="ABM1116" s="1"/>
      <c r="ABN1116" s="1"/>
      <c r="ABO1116" s="1"/>
      <c r="ABP1116" s="1"/>
      <c r="ABQ1116" s="1"/>
      <c r="ABR1116" s="1"/>
      <c r="ABS1116" s="1"/>
      <c r="ABT1116" s="1"/>
      <c r="ABU1116" s="1"/>
      <c r="ABV1116" s="1"/>
      <c r="ABW1116" s="1"/>
      <c r="ABX1116" s="1"/>
      <c r="ABY1116" s="1"/>
      <c r="ABZ1116" s="1"/>
      <c r="ACA1116" s="1"/>
      <c r="ACB1116" s="1"/>
      <c r="ACC1116" s="1"/>
      <c r="ACD1116" s="1"/>
      <c r="ACE1116" s="1"/>
      <c r="ACF1116" s="1"/>
      <c r="ACG1116" s="1"/>
      <c r="ACH1116" s="1"/>
      <c r="ACI1116" s="1"/>
      <c r="ACJ1116" s="1"/>
      <c r="ACK1116" s="1"/>
      <c r="ACL1116" s="1"/>
      <c r="ACM1116" s="1"/>
      <c r="ACN1116" s="1"/>
      <c r="ACO1116" s="1"/>
      <c r="ACP1116" s="1"/>
      <c r="ACQ1116" s="1"/>
      <c r="ACR1116" s="1"/>
      <c r="ACS1116" s="1"/>
      <c r="ACT1116" s="1"/>
      <c r="ACU1116" s="1"/>
      <c r="ACV1116" s="1"/>
      <c r="ACW1116" s="1"/>
      <c r="ACX1116" s="1"/>
      <c r="ACY1116" s="1"/>
      <c r="ACZ1116" s="1"/>
      <c r="ADA1116" s="1"/>
      <c r="ADB1116" s="1"/>
      <c r="ADC1116" s="1"/>
      <c r="ADD1116" s="1"/>
      <c r="ADE1116" s="1"/>
      <c r="ADF1116" s="1"/>
      <c r="ADG1116" s="1"/>
      <c r="ADH1116" s="1"/>
      <c r="ADI1116" s="1"/>
      <c r="ADJ1116" s="1"/>
      <c r="ADK1116" s="1"/>
      <c r="ADL1116" s="1"/>
      <c r="ADM1116" s="1"/>
      <c r="ADN1116" s="1"/>
      <c r="ADO1116" s="1"/>
      <c r="ADP1116" s="1"/>
      <c r="ADQ1116" s="1"/>
      <c r="ADR1116" s="1"/>
      <c r="ADS1116" s="1"/>
      <c r="ADT1116" s="1"/>
      <c r="ADU1116" s="1"/>
      <c r="ADV1116" s="1"/>
      <c r="ADW1116" s="1"/>
      <c r="ADX1116" s="1"/>
      <c r="ADY1116" s="1"/>
      <c r="ADZ1116" s="1"/>
      <c r="AEA1116" s="1"/>
      <c r="AEB1116" s="1"/>
      <c r="AEC1116" s="1"/>
      <c r="AED1116" s="1"/>
      <c r="AEE1116" s="1"/>
      <c r="AEF1116" s="1"/>
      <c r="AEG1116" s="1"/>
      <c r="AEH1116" s="1"/>
      <c r="AEI1116" s="1"/>
      <c r="AEJ1116" s="1"/>
      <c r="AEK1116" s="1"/>
      <c r="AEL1116" s="1"/>
      <c r="AEM1116" s="1"/>
      <c r="AEN1116" s="1"/>
      <c r="AEO1116" s="1"/>
      <c r="AEP1116" s="1"/>
      <c r="AEQ1116" s="1"/>
      <c r="AER1116" s="1"/>
      <c r="AES1116" s="1"/>
      <c r="AET1116" s="1"/>
      <c r="AEU1116" s="1"/>
      <c r="AEV1116" s="1"/>
      <c r="AEW1116" s="1"/>
      <c r="AEX1116" s="1"/>
      <c r="AEY1116" s="1"/>
      <c r="AEZ1116" s="1"/>
      <c r="AFA1116" s="1"/>
      <c r="AFB1116" s="1"/>
      <c r="AFC1116" s="1"/>
      <c r="AFD1116" s="1"/>
      <c r="AFE1116" s="1"/>
      <c r="AFF1116" s="1"/>
      <c r="AFG1116" s="1"/>
      <c r="AFH1116" s="1"/>
      <c r="AFI1116" s="1"/>
      <c r="AFJ1116" s="1"/>
      <c r="AFK1116" s="1"/>
      <c r="AFL1116" s="1"/>
      <c r="AFM1116" s="1"/>
      <c r="AFN1116" s="1"/>
      <c r="AFO1116" s="1"/>
      <c r="AFP1116" s="1"/>
      <c r="AFQ1116" s="1"/>
      <c r="AFR1116" s="1"/>
      <c r="AFS1116" s="1"/>
      <c r="AFT1116" s="1"/>
      <c r="AFU1116" s="1"/>
      <c r="AFV1116" s="1"/>
      <c r="AFW1116" s="1"/>
      <c r="AFX1116" s="1"/>
      <c r="AFY1116" s="1"/>
      <c r="AFZ1116" s="1"/>
      <c r="AGA1116" s="1"/>
      <c r="AGB1116" s="1"/>
      <c r="AGC1116" s="1"/>
      <c r="AGD1116" s="1"/>
      <c r="AGE1116" s="1"/>
      <c r="AGF1116" s="1"/>
      <c r="AGG1116" s="1"/>
      <c r="AGH1116" s="1"/>
      <c r="AGI1116" s="1"/>
      <c r="AGJ1116" s="1"/>
      <c r="AGK1116" s="1"/>
      <c r="AGL1116" s="1"/>
      <c r="AGM1116" s="1"/>
      <c r="AGN1116" s="1"/>
      <c r="AGO1116" s="1"/>
      <c r="AGP1116" s="1"/>
      <c r="AGQ1116" s="1"/>
      <c r="AGR1116" s="1"/>
      <c r="AGS1116" s="1"/>
      <c r="AGT1116" s="1"/>
      <c r="AGU1116" s="1"/>
      <c r="AGV1116" s="1"/>
      <c r="AGW1116" s="1"/>
      <c r="AGX1116" s="1"/>
      <c r="AGY1116" s="1"/>
      <c r="AGZ1116" s="1"/>
      <c r="AHA1116" s="1"/>
      <c r="AHB1116" s="1"/>
      <c r="AHC1116" s="1"/>
      <c r="AHD1116" s="1"/>
      <c r="AHE1116" s="1"/>
      <c r="AHF1116" s="1"/>
      <c r="AHG1116" s="1"/>
      <c r="AHH1116" s="1"/>
      <c r="AHI1116" s="1"/>
      <c r="AHJ1116" s="1"/>
      <c r="AHK1116" s="1"/>
      <c r="AHL1116" s="1"/>
      <c r="AHM1116" s="1"/>
      <c r="AHN1116" s="1"/>
      <c r="AHO1116" s="1"/>
      <c r="AHP1116" s="1"/>
      <c r="AHQ1116" s="1"/>
      <c r="AHR1116" s="1"/>
      <c r="AHS1116" s="1"/>
      <c r="AHT1116" s="1"/>
      <c r="AHU1116" s="1"/>
      <c r="AHV1116" s="1"/>
      <c r="AHW1116" s="1"/>
      <c r="AHX1116" s="1"/>
      <c r="AHY1116" s="1"/>
      <c r="AHZ1116" s="1"/>
      <c r="AIA1116" s="1"/>
      <c r="AIB1116" s="1"/>
      <c r="AIC1116" s="1"/>
      <c r="AID1116" s="1"/>
      <c r="AIE1116" s="1"/>
      <c r="AIF1116" s="1"/>
      <c r="AIG1116" s="1"/>
      <c r="AIH1116" s="1"/>
      <c r="AII1116" s="1"/>
      <c r="AIJ1116" s="1"/>
      <c r="AIK1116" s="1"/>
      <c r="AIL1116" s="1"/>
      <c r="AIM1116" s="1"/>
      <c r="AIN1116" s="1"/>
      <c r="AIO1116" s="1"/>
      <c r="AIP1116" s="1"/>
      <c r="AIQ1116" s="1"/>
      <c r="AIR1116" s="1"/>
      <c r="AIS1116" s="1"/>
      <c r="AIT1116" s="1"/>
      <c r="AIU1116" s="1"/>
    </row>
    <row r="1117" spans="1:931" s="5" customFormat="1" ht="37.5" x14ac:dyDescent="0.3">
      <c r="A1117" s="24">
        <f t="shared" si="229"/>
        <v>39</v>
      </c>
      <c r="B1117" s="111">
        <v>13</v>
      </c>
      <c r="C1117" s="47" t="s">
        <v>853</v>
      </c>
      <c r="D1117" s="111">
        <v>1976</v>
      </c>
      <c r="E1117" s="111" t="s">
        <v>24</v>
      </c>
      <c r="F1117" s="112" t="s">
        <v>216</v>
      </c>
      <c r="G1117" s="111" t="s">
        <v>25</v>
      </c>
      <c r="H1117" s="111">
        <v>3</v>
      </c>
      <c r="I1117" s="113">
        <v>2169.34</v>
      </c>
      <c r="J1117" s="113">
        <v>1075.48</v>
      </c>
      <c r="K1117" s="40" t="s">
        <v>32</v>
      </c>
      <c r="L1117" s="115">
        <f>I1117*Q1117</f>
        <v>461418.61800000002</v>
      </c>
      <c r="M1117" s="155">
        <f>L1117+L1118+L1119</f>
        <v>912315.93700000003</v>
      </c>
      <c r="N1117" s="115">
        <f>I1117*R1117</f>
        <v>44861.951200000003</v>
      </c>
      <c r="O1117" s="115">
        <f t="shared" si="230"/>
        <v>506280.56920000003</v>
      </c>
      <c r="P1117" s="155">
        <f>O1117+O1118+O1119</f>
        <v>1005098.6088</v>
      </c>
      <c r="Q1117" s="115">
        <v>212.7</v>
      </c>
      <c r="R1117" s="34">
        <v>20.68</v>
      </c>
      <c r="S1117" s="112" t="s">
        <v>183</v>
      </c>
      <c r="T1117" s="112" t="s">
        <v>429</v>
      </c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  <c r="KH1117" s="1"/>
      <c r="KI1117" s="1"/>
      <c r="KJ1117" s="1"/>
      <c r="KK1117" s="1"/>
      <c r="KL1117" s="1"/>
      <c r="KM1117" s="1"/>
      <c r="KN1117" s="1"/>
      <c r="KO1117" s="1"/>
      <c r="KP1117" s="1"/>
      <c r="KQ1117" s="1"/>
      <c r="KR1117" s="1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1"/>
      <c r="LP1117" s="1"/>
      <c r="LQ1117" s="1"/>
      <c r="LR1117" s="1"/>
      <c r="LS1117" s="1"/>
      <c r="LT1117" s="1"/>
      <c r="LU1117" s="1"/>
      <c r="LV1117" s="1"/>
      <c r="LW1117" s="1"/>
      <c r="LX1117" s="1"/>
      <c r="LY1117" s="1"/>
      <c r="LZ1117" s="1"/>
      <c r="MA1117" s="1"/>
      <c r="MB1117" s="1"/>
      <c r="MC1117" s="1"/>
      <c r="MD1117" s="1"/>
      <c r="ME1117" s="1"/>
      <c r="MF1117" s="1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1"/>
      <c r="MR1117" s="1"/>
      <c r="MS1117" s="1"/>
      <c r="MT1117" s="1"/>
      <c r="MU1117" s="1"/>
      <c r="MV1117" s="1"/>
      <c r="MW1117" s="1"/>
      <c r="MX1117" s="1"/>
      <c r="MY1117" s="1"/>
      <c r="MZ1117" s="1"/>
      <c r="NA1117" s="1"/>
      <c r="NB1117" s="1"/>
      <c r="NC1117" s="1"/>
      <c r="ND1117" s="1"/>
      <c r="NE1117" s="1"/>
      <c r="NF1117" s="1"/>
      <c r="NG1117" s="1"/>
      <c r="NH1117" s="1"/>
      <c r="NI1117" s="1"/>
      <c r="NJ1117" s="1"/>
      <c r="NK1117" s="1"/>
      <c r="NL1117" s="1"/>
      <c r="NM1117" s="1"/>
      <c r="NN1117" s="1"/>
      <c r="NO1117" s="1"/>
      <c r="NP1117" s="1"/>
      <c r="NQ1117" s="1"/>
      <c r="NR1117" s="1"/>
      <c r="NS1117" s="1"/>
      <c r="NT1117" s="1"/>
      <c r="NU1117" s="1"/>
      <c r="NV1117" s="1"/>
      <c r="NW1117" s="1"/>
      <c r="NX1117" s="1"/>
      <c r="NY1117" s="1"/>
      <c r="NZ1117" s="1"/>
      <c r="OA1117" s="1"/>
      <c r="OB1117" s="1"/>
      <c r="OC1117" s="1"/>
      <c r="OD1117" s="1"/>
      <c r="OE1117" s="1"/>
      <c r="OF1117" s="1"/>
      <c r="OG1117" s="1"/>
      <c r="OH1117" s="1"/>
      <c r="OI1117" s="1"/>
      <c r="OJ1117" s="1"/>
      <c r="OK1117" s="1"/>
      <c r="OL1117" s="1"/>
      <c r="OM1117" s="1"/>
      <c r="ON1117" s="1"/>
      <c r="OO1117" s="1"/>
      <c r="OP1117" s="1"/>
      <c r="OQ1117" s="1"/>
      <c r="OR1117" s="1"/>
      <c r="OS1117" s="1"/>
      <c r="OT1117" s="1"/>
      <c r="OU1117" s="1"/>
      <c r="OV1117" s="1"/>
      <c r="OW1117" s="1"/>
      <c r="OX1117" s="1"/>
      <c r="OY1117" s="1"/>
      <c r="OZ1117" s="1"/>
      <c r="PA1117" s="1"/>
      <c r="PB1117" s="1"/>
      <c r="PC1117" s="1"/>
      <c r="PD1117" s="1"/>
      <c r="PE1117" s="1"/>
      <c r="PF1117" s="1"/>
      <c r="PG1117" s="1"/>
      <c r="PH1117" s="1"/>
      <c r="PI1117" s="1"/>
      <c r="PJ1117" s="1"/>
      <c r="PK1117" s="1"/>
      <c r="PL1117" s="1"/>
      <c r="PM1117" s="1"/>
      <c r="PN1117" s="1"/>
      <c r="PO1117" s="1"/>
      <c r="PP1117" s="1"/>
      <c r="PQ1117" s="1"/>
      <c r="PR1117" s="1"/>
      <c r="PS1117" s="1"/>
      <c r="PT1117" s="1"/>
      <c r="PU1117" s="1"/>
      <c r="PV1117" s="1"/>
      <c r="PW1117" s="1"/>
      <c r="PX1117" s="1"/>
      <c r="PY1117" s="1"/>
      <c r="PZ1117" s="1"/>
      <c r="QA1117" s="1"/>
      <c r="QB1117" s="1"/>
      <c r="QC1117" s="1"/>
      <c r="QD1117" s="1"/>
      <c r="QE1117" s="1"/>
      <c r="QF1117" s="1"/>
      <c r="QG1117" s="1"/>
      <c r="QH1117" s="1"/>
      <c r="QI1117" s="1"/>
      <c r="QJ1117" s="1"/>
      <c r="QK1117" s="1"/>
      <c r="QL1117" s="1"/>
      <c r="QM1117" s="1"/>
      <c r="QN1117" s="1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1"/>
      <c r="RR1117" s="1"/>
      <c r="RS1117" s="1"/>
      <c r="RT1117" s="1"/>
      <c r="RU1117" s="1"/>
      <c r="RV1117" s="1"/>
      <c r="RW1117" s="1"/>
      <c r="RX1117" s="1"/>
      <c r="RY1117" s="1"/>
      <c r="RZ1117" s="1"/>
      <c r="SA1117" s="1"/>
      <c r="SB1117" s="1"/>
      <c r="SC1117" s="1"/>
      <c r="SD1117" s="1"/>
      <c r="SE1117" s="1"/>
      <c r="SF1117" s="1"/>
      <c r="SG1117" s="1"/>
      <c r="SH1117" s="1"/>
      <c r="SI1117" s="1"/>
      <c r="SJ1117" s="1"/>
      <c r="SK1117" s="1"/>
      <c r="SL1117" s="1"/>
      <c r="SM1117" s="1"/>
      <c r="SN1117" s="1"/>
      <c r="SO1117" s="1"/>
      <c r="SP1117" s="1"/>
      <c r="SQ1117" s="1"/>
      <c r="SR1117" s="1"/>
      <c r="SS1117" s="1"/>
      <c r="ST1117" s="1"/>
      <c r="SU1117" s="1"/>
      <c r="SV1117" s="1"/>
      <c r="SW1117" s="1"/>
      <c r="SX1117" s="1"/>
      <c r="SY1117" s="1"/>
      <c r="SZ1117" s="1"/>
      <c r="TA1117" s="1"/>
      <c r="TB1117" s="1"/>
      <c r="TC1117" s="1"/>
      <c r="TD1117" s="1"/>
      <c r="TE1117" s="1"/>
      <c r="TF1117" s="1"/>
      <c r="TG1117" s="1"/>
      <c r="TH1117" s="1"/>
      <c r="TI1117" s="1"/>
      <c r="TJ1117" s="1"/>
      <c r="TK1117" s="1"/>
      <c r="TL1117" s="1"/>
      <c r="TM1117" s="1"/>
      <c r="TN1117" s="1"/>
      <c r="TO1117" s="1"/>
      <c r="TP1117" s="1"/>
      <c r="TQ1117" s="1"/>
      <c r="TR1117" s="1"/>
      <c r="TS1117" s="1"/>
      <c r="TT1117" s="1"/>
      <c r="TU1117" s="1"/>
      <c r="TV1117" s="1"/>
      <c r="TW1117" s="1"/>
      <c r="TX1117" s="1"/>
      <c r="TY1117" s="1"/>
      <c r="TZ1117" s="1"/>
      <c r="UA1117" s="1"/>
      <c r="UB1117" s="1"/>
      <c r="UC1117" s="1"/>
      <c r="UD1117" s="1"/>
      <c r="UE1117" s="1"/>
      <c r="UF1117" s="1"/>
      <c r="UG1117" s="1"/>
      <c r="UH1117" s="1"/>
      <c r="UI1117" s="1"/>
      <c r="UJ1117" s="1"/>
      <c r="UK1117" s="1"/>
      <c r="UL1117" s="1"/>
      <c r="UM1117" s="1"/>
      <c r="UN1117" s="1"/>
      <c r="UO1117" s="1"/>
      <c r="UP1117" s="1"/>
      <c r="UQ1117" s="1"/>
      <c r="UR1117" s="1"/>
      <c r="US1117" s="1"/>
      <c r="UT1117" s="1"/>
      <c r="UU1117" s="1"/>
      <c r="UV1117" s="1"/>
      <c r="UW1117" s="1"/>
      <c r="UX1117" s="1"/>
      <c r="UY1117" s="1"/>
      <c r="UZ1117" s="1"/>
      <c r="VA1117" s="1"/>
      <c r="VB1117" s="1"/>
      <c r="VC1117" s="1"/>
      <c r="VD1117" s="1"/>
      <c r="VE1117" s="1"/>
      <c r="VF1117" s="1"/>
      <c r="VG1117" s="1"/>
      <c r="VH1117" s="1"/>
      <c r="VI1117" s="1"/>
      <c r="VJ1117" s="1"/>
      <c r="VK1117" s="1"/>
      <c r="VL1117" s="1"/>
      <c r="VM1117" s="1"/>
      <c r="VN1117" s="1"/>
      <c r="VO1117" s="1"/>
      <c r="VP1117" s="1"/>
      <c r="VQ1117" s="1"/>
      <c r="VR1117" s="1"/>
      <c r="VS1117" s="1"/>
      <c r="VT1117" s="1"/>
      <c r="VU1117" s="1"/>
      <c r="VV1117" s="1"/>
      <c r="VW1117" s="1"/>
      <c r="VX1117" s="1"/>
      <c r="VY1117" s="1"/>
      <c r="VZ1117" s="1"/>
      <c r="WA1117" s="1"/>
      <c r="WB1117" s="1"/>
      <c r="WC1117" s="1"/>
      <c r="WD1117" s="1"/>
      <c r="WE1117" s="1"/>
      <c r="WF1117" s="1"/>
      <c r="WG1117" s="1"/>
      <c r="WH1117" s="1"/>
      <c r="WI1117" s="1"/>
      <c r="WJ1117" s="1"/>
      <c r="WK1117" s="1"/>
      <c r="WL1117" s="1"/>
      <c r="WM1117" s="1"/>
      <c r="WN1117" s="1"/>
      <c r="WO1117" s="1"/>
      <c r="WP1117" s="1"/>
      <c r="WQ1117" s="1"/>
      <c r="WR1117" s="1"/>
      <c r="WS1117" s="1"/>
      <c r="WT1117" s="1"/>
      <c r="WU1117" s="1"/>
      <c r="WV1117" s="1"/>
      <c r="WW1117" s="1"/>
      <c r="WX1117" s="1"/>
      <c r="WY1117" s="1"/>
      <c r="WZ1117" s="1"/>
      <c r="XA1117" s="1"/>
      <c r="XB1117" s="1"/>
      <c r="XC1117" s="1"/>
      <c r="XD1117" s="1"/>
      <c r="XE1117" s="1"/>
      <c r="XF1117" s="1"/>
      <c r="XG1117" s="1"/>
      <c r="XH1117" s="1"/>
      <c r="XI1117" s="1"/>
      <c r="XJ1117" s="1"/>
      <c r="XK1117" s="1"/>
      <c r="XL1117" s="1"/>
      <c r="XM1117" s="1"/>
      <c r="XN1117" s="1"/>
      <c r="XO1117" s="1"/>
      <c r="XP1117" s="1"/>
      <c r="XQ1117" s="1"/>
      <c r="XR1117" s="1"/>
      <c r="XS1117" s="1"/>
      <c r="XT1117" s="1"/>
      <c r="XU1117" s="1"/>
      <c r="XV1117" s="1"/>
      <c r="XW1117" s="1"/>
      <c r="XX1117" s="1"/>
      <c r="XY1117" s="1"/>
      <c r="XZ1117" s="1"/>
      <c r="YA1117" s="1"/>
      <c r="YB1117" s="1"/>
      <c r="YC1117" s="1"/>
      <c r="YD1117" s="1"/>
      <c r="YE1117" s="1"/>
      <c r="YF1117" s="1"/>
      <c r="YG1117" s="1"/>
      <c r="YH1117" s="1"/>
      <c r="YI1117" s="1"/>
      <c r="YJ1117" s="1"/>
      <c r="YK1117" s="1"/>
      <c r="YL1117" s="1"/>
      <c r="YM1117" s="1"/>
      <c r="YN1117" s="1"/>
      <c r="YO1117" s="1"/>
      <c r="YP1117" s="1"/>
      <c r="YQ1117" s="1"/>
      <c r="YR1117" s="1"/>
      <c r="YS1117" s="1"/>
      <c r="YT1117" s="1"/>
      <c r="YU1117" s="1"/>
      <c r="YV1117" s="1"/>
      <c r="YW1117" s="1"/>
      <c r="YX1117" s="1"/>
      <c r="YY1117" s="1"/>
      <c r="YZ1117" s="1"/>
      <c r="ZA1117" s="1"/>
      <c r="ZB1117" s="1"/>
      <c r="ZC1117" s="1"/>
      <c r="ZD1117" s="1"/>
      <c r="ZE1117" s="1"/>
      <c r="ZF1117" s="1"/>
      <c r="ZG1117" s="1"/>
      <c r="ZH1117" s="1"/>
      <c r="ZI1117" s="1"/>
      <c r="ZJ1117" s="1"/>
      <c r="ZK1117" s="1"/>
      <c r="ZL1117" s="1"/>
      <c r="ZM1117" s="1"/>
      <c r="ZN1117" s="1"/>
      <c r="ZO1117" s="1"/>
      <c r="ZP1117" s="1"/>
      <c r="ZQ1117" s="1"/>
      <c r="ZR1117" s="1"/>
      <c r="ZS1117" s="1"/>
      <c r="ZT1117" s="1"/>
      <c r="ZU1117" s="1"/>
      <c r="ZV1117" s="1"/>
      <c r="ZW1117" s="1"/>
      <c r="ZX1117" s="1"/>
      <c r="ZY1117" s="1"/>
      <c r="ZZ1117" s="1"/>
      <c r="AAA1117" s="1"/>
      <c r="AAB1117" s="1"/>
      <c r="AAC1117" s="1"/>
      <c r="AAD1117" s="1"/>
      <c r="AAE1117" s="1"/>
      <c r="AAF1117" s="1"/>
      <c r="AAG1117" s="1"/>
      <c r="AAH1117" s="1"/>
      <c r="AAI1117" s="1"/>
      <c r="AAJ1117" s="1"/>
      <c r="AAK1117" s="1"/>
      <c r="AAL1117" s="1"/>
      <c r="AAM1117" s="1"/>
      <c r="AAN1117" s="1"/>
      <c r="AAO1117" s="1"/>
      <c r="AAP1117" s="1"/>
      <c r="AAQ1117" s="1"/>
      <c r="AAR1117" s="1"/>
      <c r="AAS1117" s="1"/>
      <c r="AAT1117" s="1"/>
      <c r="AAU1117" s="1"/>
      <c r="AAV1117" s="1"/>
      <c r="AAW1117" s="1"/>
      <c r="AAX1117" s="1"/>
      <c r="AAY1117" s="1"/>
      <c r="AAZ1117" s="1"/>
      <c r="ABA1117" s="1"/>
      <c r="ABB1117" s="1"/>
      <c r="ABC1117" s="1"/>
      <c r="ABD1117" s="1"/>
      <c r="ABE1117" s="1"/>
      <c r="ABF1117" s="1"/>
      <c r="ABG1117" s="1"/>
      <c r="ABH1117" s="1"/>
      <c r="ABI1117" s="1"/>
      <c r="ABJ1117" s="1"/>
      <c r="ABK1117" s="1"/>
      <c r="ABL1117" s="1"/>
      <c r="ABM1117" s="1"/>
      <c r="ABN1117" s="1"/>
      <c r="ABO1117" s="1"/>
      <c r="ABP1117" s="1"/>
      <c r="ABQ1117" s="1"/>
      <c r="ABR1117" s="1"/>
      <c r="ABS1117" s="1"/>
      <c r="ABT1117" s="1"/>
      <c r="ABU1117" s="1"/>
      <c r="ABV1117" s="1"/>
      <c r="ABW1117" s="1"/>
      <c r="ABX1117" s="1"/>
      <c r="ABY1117" s="1"/>
      <c r="ABZ1117" s="1"/>
      <c r="ACA1117" s="1"/>
      <c r="ACB1117" s="1"/>
      <c r="ACC1117" s="1"/>
      <c r="ACD1117" s="1"/>
      <c r="ACE1117" s="1"/>
      <c r="ACF1117" s="1"/>
      <c r="ACG1117" s="1"/>
      <c r="ACH1117" s="1"/>
      <c r="ACI1117" s="1"/>
      <c r="ACJ1117" s="1"/>
      <c r="ACK1117" s="1"/>
      <c r="ACL1117" s="1"/>
      <c r="ACM1117" s="1"/>
      <c r="ACN1117" s="1"/>
      <c r="ACO1117" s="1"/>
      <c r="ACP1117" s="1"/>
      <c r="ACQ1117" s="1"/>
      <c r="ACR1117" s="1"/>
      <c r="ACS1117" s="1"/>
      <c r="ACT1117" s="1"/>
      <c r="ACU1117" s="1"/>
      <c r="ACV1117" s="1"/>
      <c r="ACW1117" s="1"/>
      <c r="ACX1117" s="1"/>
      <c r="ACY1117" s="1"/>
      <c r="ACZ1117" s="1"/>
      <c r="ADA1117" s="1"/>
      <c r="ADB1117" s="1"/>
      <c r="ADC1117" s="1"/>
      <c r="ADD1117" s="1"/>
      <c r="ADE1117" s="1"/>
      <c r="ADF1117" s="1"/>
      <c r="ADG1117" s="1"/>
      <c r="ADH1117" s="1"/>
      <c r="ADI1117" s="1"/>
      <c r="ADJ1117" s="1"/>
      <c r="ADK1117" s="1"/>
      <c r="ADL1117" s="1"/>
      <c r="ADM1117" s="1"/>
      <c r="ADN1117" s="1"/>
      <c r="ADO1117" s="1"/>
      <c r="ADP1117" s="1"/>
      <c r="ADQ1117" s="1"/>
      <c r="ADR1117" s="1"/>
      <c r="ADS1117" s="1"/>
      <c r="ADT1117" s="1"/>
      <c r="ADU1117" s="1"/>
      <c r="ADV1117" s="1"/>
      <c r="ADW1117" s="1"/>
      <c r="ADX1117" s="1"/>
      <c r="ADY1117" s="1"/>
      <c r="ADZ1117" s="1"/>
      <c r="AEA1117" s="1"/>
      <c r="AEB1117" s="1"/>
      <c r="AEC1117" s="1"/>
      <c r="AED1117" s="1"/>
      <c r="AEE1117" s="1"/>
      <c r="AEF1117" s="1"/>
      <c r="AEG1117" s="1"/>
      <c r="AEH1117" s="1"/>
      <c r="AEI1117" s="1"/>
      <c r="AEJ1117" s="1"/>
      <c r="AEK1117" s="1"/>
      <c r="AEL1117" s="1"/>
      <c r="AEM1117" s="1"/>
      <c r="AEN1117" s="1"/>
      <c r="AEO1117" s="1"/>
      <c r="AEP1117" s="1"/>
      <c r="AEQ1117" s="1"/>
      <c r="AER1117" s="1"/>
      <c r="AES1117" s="1"/>
      <c r="AET1117" s="1"/>
      <c r="AEU1117" s="1"/>
      <c r="AEV1117" s="1"/>
      <c r="AEW1117" s="1"/>
      <c r="AEX1117" s="1"/>
      <c r="AEY1117" s="1"/>
      <c r="AEZ1117" s="1"/>
      <c r="AFA1117" s="1"/>
      <c r="AFB1117" s="1"/>
      <c r="AFC1117" s="1"/>
      <c r="AFD1117" s="1"/>
      <c r="AFE1117" s="1"/>
      <c r="AFF1117" s="1"/>
      <c r="AFG1117" s="1"/>
      <c r="AFH1117" s="1"/>
      <c r="AFI1117" s="1"/>
      <c r="AFJ1117" s="1"/>
      <c r="AFK1117" s="1"/>
      <c r="AFL1117" s="1"/>
      <c r="AFM1117" s="1"/>
      <c r="AFN1117" s="1"/>
      <c r="AFO1117" s="1"/>
      <c r="AFP1117" s="1"/>
      <c r="AFQ1117" s="1"/>
      <c r="AFR1117" s="1"/>
      <c r="AFS1117" s="1"/>
      <c r="AFT1117" s="1"/>
      <c r="AFU1117" s="1"/>
      <c r="AFV1117" s="1"/>
      <c r="AFW1117" s="1"/>
      <c r="AFX1117" s="1"/>
      <c r="AFY1117" s="1"/>
      <c r="AFZ1117" s="1"/>
      <c r="AGA1117" s="1"/>
      <c r="AGB1117" s="1"/>
      <c r="AGC1117" s="1"/>
      <c r="AGD1117" s="1"/>
      <c r="AGE1117" s="1"/>
      <c r="AGF1117" s="1"/>
      <c r="AGG1117" s="1"/>
      <c r="AGH1117" s="1"/>
      <c r="AGI1117" s="1"/>
      <c r="AGJ1117" s="1"/>
      <c r="AGK1117" s="1"/>
      <c r="AGL1117" s="1"/>
      <c r="AGM1117" s="1"/>
      <c r="AGN1117" s="1"/>
      <c r="AGO1117" s="1"/>
      <c r="AGP1117" s="1"/>
      <c r="AGQ1117" s="1"/>
      <c r="AGR1117" s="1"/>
      <c r="AGS1117" s="1"/>
      <c r="AGT1117" s="1"/>
      <c r="AGU1117" s="1"/>
      <c r="AGV1117" s="1"/>
      <c r="AGW1117" s="1"/>
      <c r="AGX1117" s="1"/>
      <c r="AGY1117" s="1"/>
      <c r="AGZ1117" s="1"/>
      <c r="AHA1117" s="1"/>
      <c r="AHB1117" s="1"/>
      <c r="AHC1117" s="1"/>
      <c r="AHD1117" s="1"/>
      <c r="AHE1117" s="1"/>
      <c r="AHF1117" s="1"/>
      <c r="AHG1117" s="1"/>
      <c r="AHH1117" s="1"/>
      <c r="AHI1117" s="1"/>
      <c r="AHJ1117" s="1"/>
      <c r="AHK1117" s="1"/>
      <c r="AHL1117" s="1"/>
      <c r="AHM1117" s="1"/>
      <c r="AHN1117" s="1"/>
      <c r="AHO1117" s="1"/>
      <c r="AHP1117" s="1"/>
      <c r="AHQ1117" s="1"/>
      <c r="AHR1117" s="1"/>
      <c r="AHS1117" s="1"/>
      <c r="AHT1117" s="1"/>
      <c r="AHU1117" s="1"/>
      <c r="AHV1117" s="1"/>
      <c r="AHW1117" s="1"/>
      <c r="AHX1117" s="1"/>
      <c r="AHY1117" s="1"/>
      <c r="AHZ1117" s="1"/>
      <c r="AIA1117" s="1"/>
      <c r="AIB1117" s="1"/>
      <c r="AIC1117" s="1"/>
      <c r="AID1117" s="1"/>
      <c r="AIE1117" s="1"/>
      <c r="AIF1117" s="1"/>
      <c r="AIG1117" s="1"/>
      <c r="AIH1117" s="1"/>
      <c r="AII1117" s="1"/>
      <c r="AIJ1117" s="1"/>
      <c r="AIK1117" s="1"/>
      <c r="AIL1117" s="1"/>
      <c r="AIM1117" s="1"/>
      <c r="AIN1117" s="1"/>
      <c r="AIO1117" s="1"/>
      <c r="AIP1117" s="1"/>
      <c r="AIQ1117" s="1"/>
      <c r="AIR1117" s="1"/>
      <c r="AIS1117" s="1"/>
      <c r="AIT1117" s="1"/>
      <c r="AIU1117" s="1"/>
    </row>
    <row r="1118" spans="1:931" s="5" customFormat="1" ht="37.5" x14ac:dyDescent="0.3">
      <c r="A1118" s="24">
        <f t="shared" si="229"/>
        <v>40</v>
      </c>
      <c r="B1118" s="111"/>
      <c r="C1118" s="47"/>
      <c r="D1118" s="111"/>
      <c r="E1118" s="111"/>
      <c r="F1118" s="112" t="s">
        <v>216</v>
      </c>
      <c r="G1118" s="111" t="s">
        <v>25</v>
      </c>
      <c r="H1118" s="111"/>
      <c r="I1118" s="113"/>
      <c r="J1118" s="113"/>
      <c r="K1118" s="40" t="s">
        <v>540</v>
      </c>
      <c r="L1118" s="115">
        <f>I1117*Q1118</f>
        <v>338091.63900000002</v>
      </c>
      <c r="M1118" s="155"/>
      <c r="N1118" s="115">
        <f>I1117*R1118</f>
        <v>23168.551200000002</v>
      </c>
      <c r="O1118" s="115">
        <f t="shared" si="230"/>
        <v>361260.19020000001</v>
      </c>
      <c r="P1118" s="155"/>
      <c r="Q1118" s="115">
        <v>155.85</v>
      </c>
      <c r="R1118" s="34">
        <v>10.68</v>
      </c>
      <c r="S1118" s="112" t="s">
        <v>183</v>
      </c>
      <c r="T1118" s="112" t="s">
        <v>429</v>
      </c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  <c r="KH1118" s="1"/>
      <c r="KI1118" s="1"/>
      <c r="KJ1118" s="1"/>
      <c r="KK1118" s="1"/>
      <c r="KL1118" s="1"/>
      <c r="KM1118" s="1"/>
      <c r="KN1118" s="1"/>
      <c r="KO1118" s="1"/>
      <c r="KP1118" s="1"/>
      <c r="KQ1118" s="1"/>
      <c r="KR1118" s="1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1"/>
      <c r="LP1118" s="1"/>
      <c r="LQ1118" s="1"/>
      <c r="LR1118" s="1"/>
      <c r="LS1118" s="1"/>
      <c r="LT1118" s="1"/>
      <c r="LU1118" s="1"/>
      <c r="LV1118" s="1"/>
      <c r="LW1118" s="1"/>
      <c r="LX1118" s="1"/>
      <c r="LY1118" s="1"/>
      <c r="LZ1118" s="1"/>
      <c r="MA1118" s="1"/>
      <c r="MB1118" s="1"/>
      <c r="MC1118" s="1"/>
      <c r="MD1118" s="1"/>
      <c r="ME1118" s="1"/>
      <c r="MF1118" s="1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1"/>
      <c r="MR1118" s="1"/>
      <c r="MS1118" s="1"/>
      <c r="MT1118" s="1"/>
      <c r="MU1118" s="1"/>
      <c r="MV1118" s="1"/>
      <c r="MW1118" s="1"/>
      <c r="MX1118" s="1"/>
      <c r="MY1118" s="1"/>
      <c r="MZ1118" s="1"/>
      <c r="NA1118" s="1"/>
      <c r="NB1118" s="1"/>
      <c r="NC1118" s="1"/>
      <c r="ND1118" s="1"/>
      <c r="NE1118" s="1"/>
      <c r="NF1118" s="1"/>
      <c r="NG1118" s="1"/>
      <c r="NH1118" s="1"/>
      <c r="NI1118" s="1"/>
      <c r="NJ1118" s="1"/>
      <c r="NK1118" s="1"/>
      <c r="NL1118" s="1"/>
      <c r="NM1118" s="1"/>
      <c r="NN1118" s="1"/>
      <c r="NO1118" s="1"/>
      <c r="NP1118" s="1"/>
      <c r="NQ1118" s="1"/>
      <c r="NR1118" s="1"/>
      <c r="NS1118" s="1"/>
      <c r="NT1118" s="1"/>
      <c r="NU1118" s="1"/>
      <c r="NV1118" s="1"/>
      <c r="NW1118" s="1"/>
      <c r="NX1118" s="1"/>
      <c r="NY1118" s="1"/>
      <c r="NZ1118" s="1"/>
      <c r="OA1118" s="1"/>
      <c r="OB1118" s="1"/>
      <c r="OC1118" s="1"/>
      <c r="OD1118" s="1"/>
      <c r="OE1118" s="1"/>
      <c r="OF1118" s="1"/>
      <c r="OG1118" s="1"/>
      <c r="OH1118" s="1"/>
      <c r="OI1118" s="1"/>
      <c r="OJ1118" s="1"/>
      <c r="OK1118" s="1"/>
      <c r="OL1118" s="1"/>
      <c r="OM1118" s="1"/>
      <c r="ON1118" s="1"/>
      <c r="OO1118" s="1"/>
      <c r="OP1118" s="1"/>
      <c r="OQ1118" s="1"/>
      <c r="OR1118" s="1"/>
      <c r="OS1118" s="1"/>
      <c r="OT1118" s="1"/>
      <c r="OU1118" s="1"/>
      <c r="OV1118" s="1"/>
      <c r="OW1118" s="1"/>
      <c r="OX1118" s="1"/>
      <c r="OY1118" s="1"/>
      <c r="OZ1118" s="1"/>
      <c r="PA1118" s="1"/>
      <c r="PB1118" s="1"/>
      <c r="PC1118" s="1"/>
      <c r="PD1118" s="1"/>
      <c r="PE1118" s="1"/>
      <c r="PF1118" s="1"/>
      <c r="PG1118" s="1"/>
      <c r="PH1118" s="1"/>
      <c r="PI1118" s="1"/>
      <c r="PJ1118" s="1"/>
      <c r="PK1118" s="1"/>
      <c r="PL1118" s="1"/>
      <c r="PM1118" s="1"/>
      <c r="PN1118" s="1"/>
      <c r="PO1118" s="1"/>
      <c r="PP1118" s="1"/>
      <c r="PQ1118" s="1"/>
      <c r="PR1118" s="1"/>
      <c r="PS1118" s="1"/>
      <c r="PT1118" s="1"/>
      <c r="PU1118" s="1"/>
      <c r="PV1118" s="1"/>
      <c r="PW1118" s="1"/>
      <c r="PX1118" s="1"/>
      <c r="PY1118" s="1"/>
      <c r="PZ1118" s="1"/>
      <c r="QA1118" s="1"/>
      <c r="QB1118" s="1"/>
      <c r="QC1118" s="1"/>
      <c r="QD1118" s="1"/>
      <c r="QE1118" s="1"/>
      <c r="QF1118" s="1"/>
      <c r="QG1118" s="1"/>
      <c r="QH1118" s="1"/>
      <c r="QI1118" s="1"/>
      <c r="QJ1118" s="1"/>
      <c r="QK1118" s="1"/>
      <c r="QL1118" s="1"/>
      <c r="QM1118" s="1"/>
      <c r="QN1118" s="1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1"/>
      <c r="RR1118" s="1"/>
      <c r="RS1118" s="1"/>
      <c r="RT1118" s="1"/>
      <c r="RU1118" s="1"/>
      <c r="RV1118" s="1"/>
      <c r="RW1118" s="1"/>
      <c r="RX1118" s="1"/>
      <c r="RY1118" s="1"/>
      <c r="RZ1118" s="1"/>
      <c r="SA1118" s="1"/>
      <c r="SB1118" s="1"/>
      <c r="SC1118" s="1"/>
      <c r="SD1118" s="1"/>
      <c r="SE1118" s="1"/>
      <c r="SF1118" s="1"/>
      <c r="SG1118" s="1"/>
      <c r="SH1118" s="1"/>
      <c r="SI1118" s="1"/>
      <c r="SJ1118" s="1"/>
      <c r="SK1118" s="1"/>
      <c r="SL1118" s="1"/>
      <c r="SM1118" s="1"/>
      <c r="SN1118" s="1"/>
      <c r="SO1118" s="1"/>
      <c r="SP1118" s="1"/>
      <c r="SQ1118" s="1"/>
      <c r="SR1118" s="1"/>
      <c r="SS1118" s="1"/>
      <c r="ST1118" s="1"/>
      <c r="SU1118" s="1"/>
      <c r="SV1118" s="1"/>
      <c r="SW1118" s="1"/>
      <c r="SX1118" s="1"/>
      <c r="SY1118" s="1"/>
      <c r="SZ1118" s="1"/>
      <c r="TA1118" s="1"/>
      <c r="TB1118" s="1"/>
      <c r="TC1118" s="1"/>
      <c r="TD1118" s="1"/>
      <c r="TE1118" s="1"/>
      <c r="TF1118" s="1"/>
      <c r="TG1118" s="1"/>
      <c r="TH1118" s="1"/>
      <c r="TI1118" s="1"/>
      <c r="TJ1118" s="1"/>
      <c r="TK1118" s="1"/>
      <c r="TL1118" s="1"/>
      <c r="TM1118" s="1"/>
      <c r="TN1118" s="1"/>
      <c r="TO1118" s="1"/>
      <c r="TP1118" s="1"/>
      <c r="TQ1118" s="1"/>
      <c r="TR1118" s="1"/>
      <c r="TS1118" s="1"/>
      <c r="TT1118" s="1"/>
      <c r="TU1118" s="1"/>
      <c r="TV1118" s="1"/>
      <c r="TW1118" s="1"/>
      <c r="TX1118" s="1"/>
      <c r="TY1118" s="1"/>
      <c r="TZ1118" s="1"/>
      <c r="UA1118" s="1"/>
      <c r="UB1118" s="1"/>
      <c r="UC1118" s="1"/>
      <c r="UD1118" s="1"/>
      <c r="UE1118" s="1"/>
      <c r="UF1118" s="1"/>
      <c r="UG1118" s="1"/>
      <c r="UH1118" s="1"/>
      <c r="UI1118" s="1"/>
      <c r="UJ1118" s="1"/>
      <c r="UK1118" s="1"/>
      <c r="UL1118" s="1"/>
      <c r="UM1118" s="1"/>
      <c r="UN1118" s="1"/>
      <c r="UO1118" s="1"/>
      <c r="UP1118" s="1"/>
      <c r="UQ1118" s="1"/>
      <c r="UR1118" s="1"/>
      <c r="US1118" s="1"/>
      <c r="UT1118" s="1"/>
      <c r="UU1118" s="1"/>
      <c r="UV1118" s="1"/>
      <c r="UW1118" s="1"/>
      <c r="UX1118" s="1"/>
      <c r="UY1118" s="1"/>
      <c r="UZ1118" s="1"/>
      <c r="VA1118" s="1"/>
      <c r="VB1118" s="1"/>
      <c r="VC1118" s="1"/>
      <c r="VD1118" s="1"/>
      <c r="VE1118" s="1"/>
      <c r="VF1118" s="1"/>
      <c r="VG1118" s="1"/>
      <c r="VH1118" s="1"/>
      <c r="VI1118" s="1"/>
      <c r="VJ1118" s="1"/>
      <c r="VK1118" s="1"/>
      <c r="VL1118" s="1"/>
      <c r="VM1118" s="1"/>
      <c r="VN1118" s="1"/>
      <c r="VO1118" s="1"/>
      <c r="VP1118" s="1"/>
      <c r="VQ1118" s="1"/>
      <c r="VR1118" s="1"/>
      <c r="VS1118" s="1"/>
      <c r="VT1118" s="1"/>
      <c r="VU1118" s="1"/>
      <c r="VV1118" s="1"/>
      <c r="VW1118" s="1"/>
      <c r="VX1118" s="1"/>
      <c r="VY1118" s="1"/>
      <c r="VZ1118" s="1"/>
      <c r="WA1118" s="1"/>
      <c r="WB1118" s="1"/>
      <c r="WC1118" s="1"/>
      <c r="WD1118" s="1"/>
      <c r="WE1118" s="1"/>
      <c r="WF1118" s="1"/>
      <c r="WG1118" s="1"/>
      <c r="WH1118" s="1"/>
      <c r="WI1118" s="1"/>
      <c r="WJ1118" s="1"/>
      <c r="WK1118" s="1"/>
      <c r="WL1118" s="1"/>
      <c r="WM1118" s="1"/>
      <c r="WN1118" s="1"/>
      <c r="WO1118" s="1"/>
      <c r="WP1118" s="1"/>
      <c r="WQ1118" s="1"/>
      <c r="WR1118" s="1"/>
      <c r="WS1118" s="1"/>
      <c r="WT1118" s="1"/>
      <c r="WU1118" s="1"/>
      <c r="WV1118" s="1"/>
      <c r="WW1118" s="1"/>
      <c r="WX1118" s="1"/>
      <c r="WY1118" s="1"/>
      <c r="WZ1118" s="1"/>
      <c r="XA1118" s="1"/>
      <c r="XB1118" s="1"/>
      <c r="XC1118" s="1"/>
      <c r="XD1118" s="1"/>
      <c r="XE1118" s="1"/>
      <c r="XF1118" s="1"/>
      <c r="XG1118" s="1"/>
      <c r="XH1118" s="1"/>
      <c r="XI1118" s="1"/>
      <c r="XJ1118" s="1"/>
      <c r="XK1118" s="1"/>
      <c r="XL1118" s="1"/>
      <c r="XM1118" s="1"/>
      <c r="XN1118" s="1"/>
      <c r="XO1118" s="1"/>
      <c r="XP1118" s="1"/>
      <c r="XQ1118" s="1"/>
      <c r="XR1118" s="1"/>
      <c r="XS1118" s="1"/>
      <c r="XT1118" s="1"/>
      <c r="XU1118" s="1"/>
      <c r="XV1118" s="1"/>
      <c r="XW1118" s="1"/>
      <c r="XX1118" s="1"/>
      <c r="XY1118" s="1"/>
      <c r="XZ1118" s="1"/>
      <c r="YA1118" s="1"/>
      <c r="YB1118" s="1"/>
      <c r="YC1118" s="1"/>
      <c r="YD1118" s="1"/>
      <c r="YE1118" s="1"/>
      <c r="YF1118" s="1"/>
      <c r="YG1118" s="1"/>
      <c r="YH1118" s="1"/>
      <c r="YI1118" s="1"/>
      <c r="YJ1118" s="1"/>
      <c r="YK1118" s="1"/>
      <c r="YL1118" s="1"/>
      <c r="YM1118" s="1"/>
      <c r="YN1118" s="1"/>
      <c r="YO1118" s="1"/>
      <c r="YP1118" s="1"/>
      <c r="YQ1118" s="1"/>
      <c r="YR1118" s="1"/>
      <c r="YS1118" s="1"/>
      <c r="YT1118" s="1"/>
      <c r="YU1118" s="1"/>
      <c r="YV1118" s="1"/>
      <c r="YW1118" s="1"/>
      <c r="YX1118" s="1"/>
      <c r="YY1118" s="1"/>
      <c r="YZ1118" s="1"/>
      <c r="ZA1118" s="1"/>
      <c r="ZB1118" s="1"/>
      <c r="ZC1118" s="1"/>
      <c r="ZD1118" s="1"/>
      <c r="ZE1118" s="1"/>
      <c r="ZF1118" s="1"/>
      <c r="ZG1118" s="1"/>
      <c r="ZH1118" s="1"/>
      <c r="ZI1118" s="1"/>
      <c r="ZJ1118" s="1"/>
      <c r="ZK1118" s="1"/>
      <c r="ZL1118" s="1"/>
      <c r="ZM1118" s="1"/>
      <c r="ZN1118" s="1"/>
      <c r="ZO1118" s="1"/>
      <c r="ZP1118" s="1"/>
      <c r="ZQ1118" s="1"/>
      <c r="ZR1118" s="1"/>
      <c r="ZS1118" s="1"/>
      <c r="ZT1118" s="1"/>
      <c r="ZU1118" s="1"/>
      <c r="ZV1118" s="1"/>
      <c r="ZW1118" s="1"/>
      <c r="ZX1118" s="1"/>
      <c r="ZY1118" s="1"/>
      <c r="ZZ1118" s="1"/>
      <c r="AAA1118" s="1"/>
      <c r="AAB1118" s="1"/>
      <c r="AAC1118" s="1"/>
      <c r="AAD1118" s="1"/>
      <c r="AAE1118" s="1"/>
      <c r="AAF1118" s="1"/>
      <c r="AAG1118" s="1"/>
      <c r="AAH1118" s="1"/>
      <c r="AAI1118" s="1"/>
      <c r="AAJ1118" s="1"/>
      <c r="AAK1118" s="1"/>
      <c r="AAL1118" s="1"/>
      <c r="AAM1118" s="1"/>
      <c r="AAN1118" s="1"/>
      <c r="AAO1118" s="1"/>
      <c r="AAP1118" s="1"/>
      <c r="AAQ1118" s="1"/>
      <c r="AAR1118" s="1"/>
      <c r="AAS1118" s="1"/>
      <c r="AAT1118" s="1"/>
      <c r="AAU1118" s="1"/>
      <c r="AAV1118" s="1"/>
      <c r="AAW1118" s="1"/>
      <c r="AAX1118" s="1"/>
      <c r="AAY1118" s="1"/>
      <c r="AAZ1118" s="1"/>
      <c r="ABA1118" s="1"/>
      <c r="ABB1118" s="1"/>
      <c r="ABC1118" s="1"/>
      <c r="ABD1118" s="1"/>
      <c r="ABE1118" s="1"/>
      <c r="ABF1118" s="1"/>
      <c r="ABG1118" s="1"/>
      <c r="ABH1118" s="1"/>
      <c r="ABI1118" s="1"/>
      <c r="ABJ1118" s="1"/>
      <c r="ABK1118" s="1"/>
      <c r="ABL1118" s="1"/>
      <c r="ABM1118" s="1"/>
      <c r="ABN1118" s="1"/>
      <c r="ABO1118" s="1"/>
      <c r="ABP1118" s="1"/>
      <c r="ABQ1118" s="1"/>
      <c r="ABR1118" s="1"/>
      <c r="ABS1118" s="1"/>
      <c r="ABT1118" s="1"/>
      <c r="ABU1118" s="1"/>
      <c r="ABV1118" s="1"/>
      <c r="ABW1118" s="1"/>
      <c r="ABX1118" s="1"/>
      <c r="ABY1118" s="1"/>
      <c r="ABZ1118" s="1"/>
      <c r="ACA1118" s="1"/>
      <c r="ACB1118" s="1"/>
      <c r="ACC1118" s="1"/>
      <c r="ACD1118" s="1"/>
      <c r="ACE1118" s="1"/>
      <c r="ACF1118" s="1"/>
      <c r="ACG1118" s="1"/>
      <c r="ACH1118" s="1"/>
      <c r="ACI1118" s="1"/>
      <c r="ACJ1118" s="1"/>
      <c r="ACK1118" s="1"/>
      <c r="ACL1118" s="1"/>
      <c r="ACM1118" s="1"/>
      <c r="ACN1118" s="1"/>
      <c r="ACO1118" s="1"/>
      <c r="ACP1118" s="1"/>
      <c r="ACQ1118" s="1"/>
      <c r="ACR1118" s="1"/>
      <c r="ACS1118" s="1"/>
      <c r="ACT1118" s="1"/>
      <c r="ACU1118" s="1"/>
      <c r="ACV1118" s="1"/>
      <c r="ACW1118" s="1"/>
      <c r="ACX1118" s="1"/>
      <c r="ACY1118" s="1"/>
      <c r="ACZ1118" s="1"/>
      <c r="ADA1118" s="1"/>
      <c r="ADB1118" s="1"/>
      <c r="ADC1118" s="1"/>
      <c r="ADD1118" s="1"/>
      <c r="ADE1118" s="1"/>
      <c r="ADF1118" s="1"/>
      <c r="ADG1118" s="1"/>
      <c r="ADH1118" s="1"/>
      <c r="ADI1118" s="1"/>
      <c r="ADJ1118" s="1"/>
      <c r="ADK1118" s="1"/>
      <c r="ADL1118" s="1"/>
      <c r="ADM1118" s="1"/>
      <c r="ADN1118" s="1"/>
      <c r="ADO1118" s="1"/>
      <c r="ADP1118" s="1"/>
      <c r="ADQ1118" s="1"/>
      <c r="ADR1118" s="1"/>
      <c r="ADS1118" s="1"/>
      <c r="ADT1118" s="1"/>
      <c r="ADU1118" s="1"/>
      <c r="ADV1118" s="1"/>
      <c r="ADW1118" s="1"/>
      <c r="ADX1118" s="1"/>
      <c r="ADY1118" s="1"/>
      <c r="ADZ1118" s="1"/>
      <c r="AEA1118" s="1"/>
      <c r="AEB1118" s="1"/>
      <c r="AEC1118" s="1"/>
      <c r="AED1118" s="1"/>
      <c r="AEE1118" s="1"/>
      <c r="AEF1118" s="1"/>
      <c r="AEG1118" s="1"/>
      <c r="AEH1118" s="1"/>
      <c r="AEI1118" s="1"/>
      <c r="AEJ1118" s="1"/>
      <c r="AEK1118" s="1"/>
      <c r="AEL1118" s="1"/>
      <c r="AEM1118" s="1"/>
      <c r="AEN1118" s="1"/>
      <c r="AEO1118" s="1"/>
      <c r="AEP1118" s="1"/>
      <c r="AEQ1118" s="1"/>
      <c r="AER1118" s="1"/>
      <c r="AES1118" s="1"/>
      <c r="AET1118" s="1"/>
      <c r="AEU1118" s="1"/>
      <c r="AEV1118" s="1"/>
      <c r="AEW1118" s="1"/>
      <c r="AEX1118" s="1"/>
      <c r="AEY1118" s="1"/>
      <c r="AEZ1118" s="1"/>
      <c r="AFA1118" s="1"/>
      <c r="AFB1118" s="1"/>
      <c r="AFC1118" s="1"/>
      <c r="AFD1118" s="1"/>
      <c r="AFE1118" s="1"/>
      <c r="AFF1118" s="1"/>
      <c r="AFG1118" s="1"/>
      <c r="AFH1118" s="1"/>
      <c r="AFI1118" s="1"/>
      <c r="AFJ1118" s="1"/>
      <c r="AFK1118" s="1"/>
      <c r="AFL1118" s="1"/>
      <c r="AFM1118" s="1"/>
      <c r="AFN1118" s="1"/>
      <c r="AFO1118" s="1"/>
      <c r="AFP1118" s="1"/>
      <c r="AFQ1118" s="1"/>
      <c r="AFR1118" s="1"/>
      <c r="AFS1118" s="1"/>
      <c r="AFT1118" s="1"/>
      <c r="AFU1118" s="1"/>
      <c r="AFV1118" s="1"/>
      <c r="AFW1118" s="1"/>
      <c r="AFX1118" s="1"/>
      <c r="AFY1118" s="1"/>
      <c r="AFZ1118" s="1"/>
      <c r="AGA1118" s="1"/>
      <c r="AGB1118" s="1"/>
      <c r="AGC1118" s="1"/>
      <c r="AGD1118" s="1"/>
      <c r="AGE1118" s="1"/>
      <c r="AGF1118" s="1"/>
      <c r="AGG1118" s="1"/>
      <c r="AGH1118" s="1"/>
      <c r="AGI1118" s="1"/>
      <c r="AGJ1118" s="1"/>
      <c r="AGK1118" s="1"/>
      <c r="AGL1118" s="1"/>
      <c r="AGM1118" s="1"/>
      <c r="AGN1118" s="1"/>
      <c r="AGO1118" s="1"/>
      <c r="AGP1118" s="1"/>
      <c r="AGQ1118" s="1"/>
      <c r="AGR1118" s="1"/>
      <c r="AGS1118" s="1"/>
      <c r="AGT1118" s="1"/>
      <c r="AGU1118" s="1"/>
      <c r="AGV1118" s="1"/>
      <c r="AGW1118" s="1"/>
      <c r="AGX1118" s="1"/>
      <c r="AGY1118" s="1"/>
      <c r="AGZ1118" s="1"/>
      <c r="AHA1118" s="1"/>
      <c r="AHB1118" s="1"/>
      <c r="AHC1118" s="1"/>
      <c r="AHD1118" s="1"/>
      <c r="AHE1118" s="1"/>
      <c r="AHF1118" s="1"/>
      <c r="AHG1118" s="1"/>
      <c r="AHH1118" s="1"/>
      <c r="AHI1118" s="1"/>
      <c r="AHJ1118" s="1"/>
      <c r="AHK1118" s="1"/>
      <c r="AHL1118" s="1"/>
      <c r="AHM1118" s="1"/>
      <c r="AHN1118" s="1"/>
      <c r="AHO1118" s="1"/>
      <c r="AHP1118" s="1"/>
      <c r="AHQ1118" s="1"/>
      <c r="AHR1118" s="1"/>
      <c r="AHS1118" s="1"/>
      <c r="AHT1118" s="1"/>
      <c r="AHU1118" s="1"/>
      <c r="AHV1118" s="1"/>
      <c r="AHW1118" s="1"/>
      <c r="AHX1118" s="1"/>
      <c r="AHY1118" s="1"/>
      <c r="AHZ1118" s="1"/>
      <c r="AIA1118" s="1"/>
      <c r="AIB1118" s="1"/>
      <c r="AIC1118" s="1"/>
      <c r="AID1118" s="1"/>
      <c r="AIE1118" s="1"/>
      <c r="AIF1118" s="1"/>
      <c r="AIG1118" s="1"/>
      <c r="AIH1118" s="1"/>
      <c r="AII1118" s="1"/>
      <c r="AIJ1118" s="1"/>
      <c r="AIK1118" s="1"/>
      <c r="AIL1118" s="1"/>
      <c r="AIM1118" s="1"/>
      <c r="AIN1118" s="1"/>
      <c r="AIO1118" s="1"/>
      <c r="AIP1118" s="1"/>
      <c r="AIQ1118" s="1"/>
      <c r="AIR1118" s="1"/>
      <c r="AIS1118" s="1"/>
      <c r="AIT1118" s="1"/>
      <c r="AIU1118" s="1"/>
    </row>
    <row r="1119" spans="1:931" s="5" customFormat="1" ht="56.25" x14ac:dyDescent="0.3">
      <c r="A1119" s="24">
        <f t="shared" si="229"/>
        <v>41</v>
      </c>
      <c r="B1119" s="111"/>
      <c r="C1119" s="47"/>
      <c r="D1119" s="111"/>
      <c r="E1119" s="111"/>
      <c r="F1119" s="112" t="s">
        <v>216</v>
      </c>
      <c r="G1119" s="111" t="s">
        <v>25</v>
      </c>
      <c r="H1119" s="111"/>
      <c r="I1119" s="113"/>
      <c r="J1119" s="113"/>
      <c r="K1119" s="114" t="s">
        <v>29</v>
      </c>
      <c r="L1119" s="115">
        <f>I1117*Q1119</f>
        <v>112805.68000000001</v>
      </c>
      <c r="M1119" s="146"/>
      <c r="N1119" s="115">
        <f>I1117*R1119</f>
        <v>24752.169400000002</v>
      </c>
      <c r="O1119" s="115">
        <f t="shared" si="230"/>
        <v>137557.84940000001</v>
      </c>
      <c r="P1119" s="146"/>
      <c r="Q1119" s="115">
        <v>52</v>
      </c>
      <c r="R1119" s="34">
        <v>11.41</v>
      </c>
      <c r="S1119" s="112" t="s">
        <v>183</v>
      </c>
      <c r="T1119" s="112" t="s">
        <v>429</v>
      </c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  <c r="KH1119" s="1"/>
      <c r="KI1119" s="1"/>
      <c r="KJ1119" s="1"/>
      <c r="KK1119" s="1"/>
      <c r="KL1119" s="1"/>
      <c r="KM1119" s="1"/>
      <c r="KN1119" s="1"/>
      <c r="KO1119" s="1"/>
      <c r="KP1119" s="1"/>
      <c r="KQ1119" s="1"/>
      <c r="KR1119" s="1"/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1"/>
      <c r="LP1119" s="1"/>
      <c r="LQ1119" s="1"/>
      <c r="LR1119" s="1"/>
      <c r="LS1119" s="1"/>
      <c r="LT1119" s="1"/>
      <c r="LU1119" s="1"/>
      <c r="LV1119" s="1"/>
      <c r="LW1119" s="1"/>
      <c r="LX1119" s="1"/>
      <c r="LY1119" s="1"/>
      <c r="LZ1119" s="1"/>
      <c r="MA1119" s="1"/>
      <c r="MB1119" s="1"/>
      <c r="MC1119" s="1"/>
      <c r="MD1119" s="1"/>
      <c r="ME1119" s="1"/>
      <c r="MF1119" s="1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1"/>
      <c r="MR1119" s="1"/>
      <c r="MS1119" s="1"/>
      <c r="MT1119" s="1"/>
      <c r="MU1119" s="1"/>
      <c r="MV1119" s="1"/>
      <c r="MW1119" s="1"/>
      <c r="MX1119" s="1"/>
      <c r="MY1119" s="1"/>
      <c r="MZ1119" s="1"/>
      <c r="NA1119" s="1"/>
      <c r="NB1119" s="1"/>
      <c r="NC1119" s="1"/>
      <c r="ND1119" s="1"/>
      <c r="NE1119" s="1"/>
      <c r="NF1119" s="1"/>
      <c r="NG1119" s="1"/>
      <c r="NH1119" s="1"/>
      <c r="NI1119" s="1"/>
      <c r="NJ1119" s="1"/>
      <c r="NK1119" s="1"/>
      <c r="NL1119" s="1"/>
      <c r="NM1119" s="1"/>
      <c r="NN1119" s="1"/>
      <c r="NO1119" s="1"/>
      <c r="NP1119" s="1"/>
      <c r="NQ1119" s="1"/>
      <c r="NR1119" s="1"/>
      <c r="NS1119" s="1"/>
      <c r="NT1119" s="1"/>
      <c r="NU1119" s="1"/>
      <c r="NV1119" s="1"/>
      <c r="NW1119" s="1"/>
      <c r="NX1119" s="1"/>
      <c r="NY1119" s="1"/>
      <c r="NZ1119" s="1"/>
      <c r="OA1119" s="1"/>
      <c r="OB1119" s="1"/>
      <c r="OC1119" s="1"/>
      <c r="OD1119" s="1"/>
      <c r="OE1119" s="1"/>
      <c r="OF1119" s="1"/>
      <c r="OG1119" s="1"/>
      <c r="OH1119" s="1"/>
      <c r="OI1119" s="1"/>
      <c r="OJ1119" s="1"/>
      <c r="OK1119" s="1"/>
      <c r="OL1119" s="1"/>
      <c r="OM1119" s="1"/>
      <c r="ON1119" s="1"/>
      <c r="OO1119" s="1"/>
      <c r="OP1119" s="1"/>
      <c r="OQ1119" s="1"/>
      <c r="OR1119" s="1"/>
      <c r="OS1119" s="1"/>
      <c r="OT1119" s="1"/>
      <c r="OU1119" s="1"/>
      <c r="OV1119" s="1"/>
      <c r="OW1119" s="1"/>
      <c r="OX1119" s="1"/>
      <c r="OY1119" s="1"/>
      <c r="OZ1119" s="1"/>
      <c r="PA1119" s="1"/>
      <c r="PB1119" s="1"/>
      <c r="PC1119" s="1"/>
      <c r="PD1119" s="1"/>
      <c r="PE1119" s="1"/>
      <c r="PF1119" s="1"/>
      <c r="PG1119" s="1"/>
      <c r="PH1119" s="1"/>
      <c r="PI1119" s="1"/>
      <c r="PJ1119" s="1"/>
      <c r="PK1119" s="1"/>
      <c r="PL1119" s="1"/>
      <c r="PM1119" s="1"/>
      <c r="PN1119" s="1"/>
      <c r="PO1119" s="1"/>
      <c r="PP1119" s="1"/>
      <c r="PQ1119" s="1"/>
      <c r="PR1119" s="1"/>
      <c r="PS1119" s="1"/>
      <c r="PT1119" s="1"/>
      <c r="PU1119" s="1"/>
      <c r="PV1119" s="1"/>
      <c r="PW1119" s="1"/>
      <c r="PX1119" s="1"/>
      <c r="PY1119" s="1"/>
      <c r="PZ1119" s="1"/>
      <c r="QA1119" s="1"/>
      <c r="QB1119" s="1"/>
      <c r="QC1119" s="1"/>
      <c r="QD1119" s="1"/>
      <c r="QE1119" s="1"/>
      <c r="QF1119" s="1"/>
      <c r="QG1119" s="1"/>
      <c r="QH1119" s="1"/>
      <c r="QI1119" s="1"/>
      <c r="QJ1119" s="1"/>
      <c r="QK1119" s="1"/>
      <c r="QL1119" s="1"/>
      <c r="QM1119" s="1"/>
      <c r="QN1119" s="1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1"/>
      <c r="RR1119" s="1"/>
      <c r="RS1119" s="1"/>
      <c r="RT1119" s="1"/>
      <c r="RU1119" s="1"/>
      <c r="RV1119" s="1"/>
      <c r="RW1119" s="1"/>
      <c r="RX1119" s="1"/>
      <c r="RY1119" s="1"/>
      <c r="RZ1119" s="1"/>
      <c r="SA1119" s="1"/>
      <c r="SB1119" s="1"/>
      <c r="SC1119" s="1"/>
      <c r="SD1119" s="1"/>
      <c r="SE1119" s="1"/>
      <c r="SF1119" s="1"/>
      <c r="SG1119" s="1"/>
      <c r="SH1119" s="1"/>
      <c r="SI1119" s="1"/>
      <c r="SJ1119" s="1"/>
      <c r="SK1119" s="1"/>
      <c r="SL1119" s="1"/>
      <c r="SM1119" s="1"/>
      <c r="SN1119" s="1"/>
      <c r="SO1119" s="1"/>
      <c r="SP1119" s="1"/>
      <c r="SQ1119" s="1"/>
      <c r="SR1119" s="1"/>
      <c r="SS1119" s="1"/>
      <c r="ST1119" s="1"/>
      <c r="SU1119" s="1"/>
      <c r="SV1119" s="1"/>
      <c r="SW1119" s="1"/>
      <c r="SX1119" s="1"/>
      <c r="SY1119" s="1"/>
      <c r="SZ1119" s="1"/>
      <c r="TA1119" s="1"/>
      <c r="TB1119" s="1"/>
      <c r="TC1119" s="1"/>
      <c r="TD1119" s="1"/>
      <c r="TE1119" s="1"/>
      <c r="TF1119" s="1"/>
      <c r="TG1119" s="1"/>
      <c r="TH1119" s="1"/>
      <c r="TI1119" s="1"/>
      <c r="TJ1119" s="1"/>
      <c r="TK1119" s="1"/>
      <c r="TL1119" s="1"/>
      <c r="TM1119" s="1"/>
      <c r="TN1119" s="1"/>
      <c r="TO1119" s="1"/>
      <c r="TP1119" s="1"/>
      <c r="TQ1119" s="1"/>
      <c r="TR1119" s="1"/>
      <c r="TS1119" s="1"/>
      <c r="TT1119" s="1"/>
      <c r="TU1119" s="1"/>
      <c r="TV1119" s="1"/>
      <c r="TW1119" s="1"/>
      <c r="TX1119" s="1"/>
      <c r="TY1119" s="1"/>
      <c r="TZ1119" s="1"/>
      <c r="UA1119" s="1"/>
      <c r="UB1119" s="1"/>
      <c r="UC1119" s="1"/>
      <c r="UD1119" s="1"/>
      <c r="UE1119" s="1"/>
      <c r="UF1119" s="1"/>
      <c r="UG1119" s="1"/>
      <c r="UH1119" s="1"/>
      <c r="UI1119" s="1"/>
      <c r="UJ1119" s="1"/>
      <c r="UK1119" s="1"/>
      <c r="UL1119" s="1"/>
      <c r="UM1119" s="1"/>
      <c r="UN1119" s="1"/>
      <c r="UO1119" s="1"/>
      <c r="UP1119" s="1"/>
      <c r="UQ1119" s="1"/>
      <c r="UR1119" s="1"/>
      <c r="US1119" s="1"/>
      <c r="UT1119" s="1"/>
      <c r="UU1119" s="1"/>
      <c r="UV1119" s="1"/>
      <c r="UW1119" s="1"/>
      <c r="UX1119" s="1"/>
      <c r="UY1119" s="1"/>
      <c r="UZ1119" s="1"/>
      <c r="VA1119" s="1"/>
      <c r="VB1119" s="1"/>
      <c r="VC1119" s="1"/>
      <c r="VD1119" s="1"/>
      <c r="VE1119" s="1"/>
      <c r="VF1119" s="1"/>
      <c r="VG1119" s="1"/>
      <c r="VH1119" s="1"/>
      <c r="VI1119" s="1"/>
      <c r="VJ1119" s="1"/>
      <c r="VK1119" s="1"/>
      <c r="VL1119" s="1"/>
      <c r="VM1119" s="1"/>
      <c r="VN1119" s="1"/>
      <c r="VO1119" s="1"/>
      <c r="VP1119" s="1"/>
      <c r="VQ1119" s="1"/>
      <c r="VR1119" s="1"/>
      <c r="VS1119" s="1"/>
      <c r="VT1119" s="1"/>
      <c r="VU1119" s="1"/>
      <c r="VV1119" s="1"/>
      <c r="VW1119" s="1"/>
      <c r="VX1119" s="1"/>
      <c r="VY1119" s="1"/>
      <c r="VZ1119" s="1"/>
      <c r="WA1119" s="1"/>
      <c r="WB1119" s="1"/>
      <c r="WC1119" s="1"/>
      <c r="WD1119" s="1"/>
      <c r="WE1119" s="1"/>
      <c r="WF1119" s="1"/>
      <c r="WG1119" s="1"/>
      <c r="WH1119" s="1"/>
      <c r="WI1119" s="1"/>
      <c r="WJ1119" s="1"/>
      <c r="WK1119" s="1"/>
      <c r="WL1119" s="1"/>
      <c r="WM1119" s="1"/>
      <c r="WN1119" s="1"/>
      <c r="WO1119" s="1"/>
      <c r="WP1119" s="1"/>
      <c r="WQ1119" s="1"/>
      <c r="WR1119" s="1"/>
      <c r="WS1119" s="1"/>
      <c r="WT1119" s="1"/>
      <c r="WU1119" s="1"/>
      <c r="WV1119" s="1"/>
      <c r="WW1119" s="1"/>
      <c r="WX1119" s="1"/>
      <c r="WY1119" s="1"/>
      <c r="WZ1119" s="1"/>
      <c r="XA1119" s="1"/>
      <c r="XB1119" s="1"/>
      <c r="XC1119" s="1"/>
      <c r="XD1119" s="1"/>
      <c r="XE1119" s="1"/>
      <c r="XF1119" s="1"/>
      <c r="XG1119" s="1"/>
      <c r="XH1119" s="1"/>
      <c r="XI1119" s="1"/>
      <c r="XJ1119" s="1"/>
      <c r="XK1119" s="1"/>
      <c r="XL1119" s="1"/>
      <c r="XM1119" s="1"/>
      <c r="XN1119" s="1"/>
      <c r="XO1119" s="1"/>
      <c r="XP1119" s="1"/>
      <c r="XQ1119" s="1"/>
      <c r="XR1119" s="1"/>
      <c r="XS1119" s="1"/>
      <c r="XT1119" s="1"/>
      <c r="XU1119" s="1"/>
      <c r="XV1119" s="1"/>
      <c r="XW1119" s="1"/>
      <c r="XX1119" s="1"/>
      <c r="XY1119" s="1"/>
      <c r="XZ1119" s="1"/>
      <c r="YA1119" s="1"/>
      <c r="YB1119" s="1"/>
      <c r="YC1119" s="1"/>
      <c r="YD1119" s="1"/>
      <c r="YE1119" s="1"/>
      <c r="YF1119" s="1"/>
      <c r="YG1119" s="1"/>
      <c r="YH1119" s="1"/>
      <c r="YI1119" s="1"/>
      <c r="YJ1119" s="1"/>
      <c r="YK1119" s="1"/>
      <c r="YL1119" s="1"/>
      <c r="YM1119" s="1"/>
      <c r="YN1119" s="1"/>
      <c r="YO1119" s="1"/>
      <c r="YP1119" s="1"/>
      <c r="YQ1119" s="1"/>
      <c r="YR1119" s="1"/>
      <c r="YS1119" s="1"/>
      <c r="YT1119" s="1"/>
      <c r="YU1119" s="1"/>
      <c r="YV1119" s="1"/>
      <c r="YW1119" s="1"/>
      <c r="YX1119" s="1"/>
      <c r="YY1119" s="1"/>
      <c r="YZ1119" s="1"/>
      <c r="ZA1119" s="1"/>
      <c r="ZB1119" s="1"/>
      <c r="ZC1119" s="1"/>
      <c r="ZD1119" s="1"/>
      <c r="ZE1119" s="1"/>
      <c r="ZF1119" s="1"/>
      <c r="ZG1119" s="1"/>
      <c r="ZH1119" s="1"/>
      <c r="ZI1119" s="1"/>
      <c r="ZJ1119" s="1"/>
      <c r="ZK1119" s="1"/>
      <c r="ZL1119" s="1"/>
      <c r="ZM1119" s="1"/>
      <c r="ZN1119" s="1"/>
      <c r="ZO1119" s="1"/>
      <c r="ZP1119" s="1"/>
      <c r="ZQ1119" s="1"/>
      <c r="ZR1119" s="1"/>
      <c r="ZS1119" s="1"/>
      <c r="ZT1119" s="1"/>
      <c r="ZU1119" s="1"/>
      <c r="ZV1119" s="1"/>
      <c r="ZW1119" s="1"/>
      <c r="ZX1119" s="1"/>
      <c r="ZY1119" s="1"/>
      <c r="ZZ1119" s="1"/>
      <c r="AAA1119" s="1"/>
      <c r="AAB1119" s="1"/>
      <c r="AAC1119" s="1"/>
      <c r="AAD1119" s="1"/>
      <c r="AAE1119" s="1"/>
      <c r="AAF1119" s="1"/>
      <c r="AAG1119" s="1"/>
      <c r="AAH1119" s="1"/>
      <c r="AAI1119" s="1"/>
      <c r="AAJ1119" s="1"/>
      <c r="AAK1119" s="1"/>
      <c r="AAL1119" s="1"/>
      <c r="AAM1119" s="1"/>
      <c r="AAN1119" s="1"/>
      <c r="AAO1119" s="1"/>
      <c r="AAP1119" s="1"/>
      <c r="AAQ1119" s="1"/>
      <c r="AAR1119" s="1"/>
      <c r="AAS1119" s="1"/>
      <c r="AAT1119" s="1"/>
      <c r="AAU1119" s="1"/>
      <c r="AAV1119" s="1"/>
      <c r="AAW1119" s="1"/>
      <c r="AAX1119" s="1"/>
      <c r="AAY1119" s="1"/>
      <c r="AAZ1119" s="1"/>
      <c r="ABA1119" s="1"/>
      <c r="ABB1119" s="1"/>
      <c r="ABC1119" s="1"/>
      <c r="ABD1119" s="1"/>
      <c r="ABE1119" s="1"/>
      <c r="ABF1119" s="1"/>
      <c r="ABG1119" s="1"/>
      <c r="ABH1119" s="1"/>
      <c r="ABI1119" s="1"/>
      <c r="ABJ1119" s="1"/>
      <c r="ABK1119" s="1"/>
      <c r="ABL1119" s="1"/>
      <c r="ABM1119" s="1"/>
      <c r="ABN1119" s="1"/>
      <c r="ABO1119" s="1"/>
      <c r="ABP1119" s="1"/>
      <c r="ABQ1119" s="1"/>
      <c r="ABR1119" s="1"/>
      <c r="ABS1119" s="1"/>
      <c r="ABT1119" s="1"/>
      <c r="ABU1119" s="1"/>
      <c r="ABV1119" s="1"/>
      <c r="ABW1119" s="1"/>
      <c r="ABX1119" s="1"/>
      <c r="ABY1119" s="1"/>
      <c r="ABZ1119" s="1"/>
      <c r="ACA1119" s="1"/>
      <c r="ACB1119" s="1"/>
      <c r="ACC1119" s="1"/>
      <c r="ACD1119" s="1"/>
      <c r="ACE1119" s="1"/>
      <c r="ACF1119" s="1"/>
      <c r="ACG1119" s="1"/>
      <c r="ACH1119" s="1"/>
      <c r="ACI1119" s="1"/>
      <c r="ACJ1119" s="1"/>
      <c r="ACK1119" s="1"/>
      <c r="ACL1119" s="1"/>
      <c r="ACM1119" s="1"/>
      <c r="ACN1119" s="1"/>
      <c r="ACO1119" s="1"/>
      <c r="ACP1119" s="1"/>
      <c r="ACQ1119" s="1"/>
      <c r="ACR1119" s="1"/>
      <c r="ACS1119" s="1"/>
      <c r="ACT1119" s="1"/>
      <c r="ACU1119" s="1"/>
      <c r="ACV1119" s="1"/>
      <c r="ACW1119" s="1"/>
      <c r="ACX1119" s="1"/>
      <c r="ACY1119" s="1"/>
      <c r="ACZ1119" s="1"/>
      <c r="ADA1119" s="1"/>
      <c r="ADB1119" s="1"/>
      <c r="ADC1119" s="1"/>
      <c r="ADD1119" s="1"/>
      <c r="ADE1119" s="1"/>
      <c r="ADF1119" s="1"/>
      <c r="ADG1119" s="1"/>
      <c r="ADH1119" s="1"/>
      <c r="ADI1119" s="1"/>
      <c r="ADJ1119" s="1"/>
      <c r="ADK1119" s="1"/>
      <c r="ADL1119" s="1"/>
      <c r="ADM1119" s="1"/>
      <c r="ADN1119" s="1"/>
      <c r="ADO1119" s="1"/>
      <c r="ADP1119" s="1"/>
      <c r="ADQ1119" s="1"/>
      <c r="ADR1119" s="1"/>
      <c r="ADS1119" s="1"/>
      <c r="ADT1119" s="1"/>
      <c r="ADU1119" s="1"/>
      <c r="ADV1119" s="1"/>
      <c r="ADW1119" s="1"/>
      <c r="ADX1119" s="1"/>
      <c r="ADY1119" s="1"/>
      <c r="ADZ1119" s="1"/>
      <c r="AEA1119" s="1"/>
      <c r="AEB1119" s="1"/>
      <c r="AEC1119" s="1"/>
      <c r="AED1119" s="1"/>
      <c r="AEE1119" s="1"/>
      <c r="AEF1119" s="1"/>
      <c r="AEG1119" s="1"/>
      <c r="AEH1119" s="1"/>
      <c r="AEI1119" s="1"/>
      <c r="AEJ1119" s="1"/>
      <c r="AEK1119" s="1"/>
      <c r="AEL1119" s="1"/>
      <c r="AEM1119" s="1"/>
      <c r="AEN1119" s="1"/>
      <c r="AEO1119" s="1"/>
      <c r="AEP1119" s="1"/>
      <c r="AEQ1119" s="1"/>
      <c r="AER1119" s="1"/>
      <c r="AES1119" s="1"/>
      <c r="AET1119" s="1"/>
      <c r="AEU1119" s="1"/>
      <c r="AEV1119" s="1"/>
      <c r="AEW1119" s="1"/>
      <c r="AEX1119" s="1"/>
      <c r="AEY1119" s="1"/>
      <c r="AEZ1119" s="1"/>
      <c r="AFA1119" s="1"/>
      <c r="AFB1119" s="1"/>
      <c r="AFC1119" s="1"/>
      <c r="AFD1119" s="1"/>
      <c r="AFE1119" s="1"/>
      <c r="AFF1119" s="1"/>
      <c r="AFG1119" s="1"/>
      <c r="AFH1119" s="1"/>
      <c r="AFI1119" s="1"/>
      <c r="AFJ1119" s="1"/>
      <c r="AFK1119" s="1"/>
      <c r="AFL1119" s="1"/>
      <c r="AFM1119" s="1"/>
      <c r="AFN1119" s="1"/>
      <c r="AFO1119" s="1"/>
      <c r="AFP1119" s="1"/>
      <c r="AFQ1119" s="1"/>
      <c r="AFR1119" s="1"/>
      <c r="AFS1119" s="1"/>
      <c r="AFT1119" s="1"/>
      <c r="AFU1119" s="1"/>
      <c r="AFV1119" s="1"/>
      <c r="AFW1119" s="1"/>
      <c r="AFX1119" s="1"/>
      <c r="AFY1119" s="1"/>
      <c r="AFZ1119" s="1"/>
      <c r="AGA1119" s="1"/>
      <c r="AGB1119" s="1"/>
      <c r="AGC1119" s="1"/>
      <c r="AGD1119" s="1"/>
      <c r="AGE1119" s="1"/>
      <c r="AGF1119" s="1"/>
      <c r="AGG1119" s="1"/>
      <c r="AGH1119" s="1"/>
      <c r="AGI1119" s="1"/>
      <c r="AGJ1119" s="1"/>
      <c r="AGK1119" s="1"/>
      <c r="AGL1119" s="1"/>
      <c r="AGM1119" s="1"/>
      <c r="AGN1119" s="1"/>
      <c r="AGO1119" s="1"/>
      <c r="AGP1119" s="1"/>
      <c r="AGQ1119" s="1"/>
      <c r="AGR1119" s="1"/>
      <c r="AGS1119" s="1"/>
      <c r="AGT1119" s="1"/>
      <c r="AGU1119" s="1"/>
      <c r="AGV1119" s="1"/>
      <c r="AGW1119" s="1"/>
      <c r="AGX1119" s="1"/>
      <c r="AGY1119" s="1"/>
      <c r="AGZ1119" s="1"/>
      <c r="AHA1119" s="1"/>
      <c r="AHB1119" s="1"/>
      <c r="AHC1119" s="1"/>
      <c r="AHD1119" s="1"/>
      <c r="AHE1119" s="1"/>
      <c r="AHF1119" s="1"/>
      <c r="AHG1119" s="1"/>
      <c r="AHH1119" s="1"/>
      <c r="AHI1119" s="1"/>
      <c r="AHJ1119" s="1"/>
      <c r="AHK1119" s="1"/>
      <c r="AHL1119" s="1"/>
      <c r="AHM1119" s="1"/>
      <c r="AHN1119" s="1"/>
      <c r="AHO1119" s="1"/>
      <c r="AHP1119" s="1"/>
      <c r="AHQ1119" s="1"/>
      <c r="AHR1119" s="1"/>
      <c r="AHS1119" s="1"/>
      <c r="AHT1119" s="1"/>
      <c r="AHU1119" s="1"/>
      <c r="AHV1119" s="1"/>
      <c r="AHW1119" s="1"/>
      <c r="AHX1119" s="1"/>
      <c r="AHY1119" s="1"/>
      <c r="AHZ1119" s="1"/>
      <c r="AIA1119" s="1"/>
      <c r="AIB1119" s="1"/>
      <c r="AIC1119" s="1"/>
      <c r="AID1119" s="1"/>
      <c r="AIE1119" s="1"/>
      <c r="AIF1119" s="1"/>
      <c r="AIG1119" s="1"/>
      <c r="AIH1119" s="1"/>
      <c r="AII1119" s="1"/>
      <c r="AIJ1119" s="1"/>
      <c r="AIK1119" s="1"/>
      <c r="AIL1119" s="1"/>
      <c r="AIM1119" s="1"/>
      <c r="AIN1119" s="1"/>
      <c r="AIO1119" s="1"/>
      <c r="AIP1119" s="1"/>
      <c r="AIQ1119" s="1"/>
      <c r="AIR1119" s="1"/>
      <c r="AIS1119" s="1"/>
      <c r="AIT1119" s="1"/>
      <c r="AIU1119" s="1"/>
    </row>
    <row r="1120" spans="1:931" ht="56.25" x14ac:dyDescent="0.3">
      <c r="A1120" s="24">
        <f t="shared" si="229"/>
        <v>42</v>
      </c>
      <c r="B1120" s="111">
        <v>14</v>
      </c>
      <c r="C1120" s="47" t="s">
        <v>854</v>
      </c>
      <c r="D1120" s="111">
        <v>1960</v>
      </c>
      <c r="E1120" s="111" t="s">
        <v>24</v>
      </c>
      <c r="F1120" s="112" t="s">
        <v>216</v>
      </c>
      <c r="G1120" s="111" t="s">
        <v>25</v>
      </c>
      <c r="H1120" s="111">
        <v>3</v>
      </c>
      <c r="I1120" s="113">
        <v>2184.94</v>
      </c>
      <c r="J1120" s="113">
        <v>1071.49</v>
      </c>
      <c r="K1120" s="114" t="s">
        <v>29</v>
      </c>
      <c r="L1120" s="115">
        <f>I1120*Q1120</f>
        <v>113616.88</v>
      </c>
      <c r="M1120" s="145">
        <f>L1120+L1121+L1122</f>
        <v>1424799.3740000001</v>
      </c>
      <c r="N1120" s="115">
        <f>I1120*R1120</f>
        <v>24930.165400000002</v>
      </c>
      <c r="O1120" s="115">
        <f t="shared" si="230"/>
        <v>138547.0454</v>
      </c>
      <c r="P1120" s="145">
        <f>O1120+O1121+O1122</f>
        <v>1508329.6302</v>
      </c>
      <c r="Q1120" s="115">
        <v>52</v>
      </c>
      <c r="R1120" s="34">
        <v>11.41</v>
      </c>
      <c r="S1120" s="112" t="s">
        <v>183</v>
      </c>
      <c r="T1120" s="112" t="s">
        <v>429</v>
      </c>
    </row>
    <row r="1121" spans="1:34" x14ac:dyDescent="0.3">
      <c r="A1121" s="24">
        <f t="shared" si="229"/>
        <v>43</v>
      </c>
      <c r="B1121" s="111"/>
      <c r="C1121" s="47"/>
      <c r="D1121" s="111"/>
      <c r="E1121" s="111"/>
      <c r="F1121" s="112" t="s">
        <v>216</v>
      </c>
      <c r="G1121" s="111" t="s">
        <v>25</v>
      </c>
      <c r="H1121" s="111"/>
      <c r="I1121" s="113"/>
      <c r="J1121" s="113"/>
      <c r="K1121" s="114" t="s">
        <v>63</v>
      </c>
      <c r="L1121" s="115">
        <f>I1120*Q1121</f>
        <v>970659.59499999997</v>
      </c>
      <c r="M1121" s="155"/>
      <c r="N1121" s="115">
        <f>I1120*R1121</f>
        <v>35264.931600000004</v>
      </c>
      <c r="O1121" s="115">
        <f t="shared" si="230"/>
        <v>1005924.5266</v>
      </c>
      <c r="P1121" s="155"/>
      <c r="Q1121" s="115">
        <v>444.25</v>
      </c>
      <c r="R1121" s="34">
        <v>16.14</v>
      </c>
      <c r="S1121" s="112" t="s">
        <v>183</v>
      </c>
      <c r="T1121" s="112" t="s">
        <v>429</v>
      </c>
    </row>
    <row r="1122" spans="1:34" ht="37.5" x14ac:dyDescent="0.3">
      <c r="A1122" s="24">
        <f t="shared" si="229"/>
        <v>44</v>
      </c>
      <c r="B1122" s="111"/>
      <c r="C1122" s="47"/>
      <c r="D1122" s="111"/>
      <c r="E1122" s="111"/>
      <c r="F1122" s="112" t="s">
        <v>216</v>
      </c>
      <c r="G1122" s="111" t="s">
        <v>25</v>
      </c>
      <c r="H1122" s="111"/>
      <c r="I1122" s="113"/>
      <c r="J1122" s="113"/>
      <c r="K1122" s="114" t="s">
        <v>540</v>
      </c>
      <c r="L1122" s="115">
        <f>I1120*Q1122</f>
        <v>340522.89899999998</v>
      </c>
      <c r="M1122" s="146"/>
      <c r="N1122" s="115">
        <f>I1120*R1122</f>
        <v>23335.159199999998</v>
      </c>
      <c r="O1122" s="115">
        <f t="shared" si="230"/>
        <v>363858.05819999997</v>
      </c>
      <c r="P1122" s="146"/>
      <c r="Q1122" s="115">
        <v>155.85</v>
      </c>
      <c r="R1122" s="34">
        <v>10.68</v>
      </c>
      <c r="S1122" s="112" t="s">
        <v>183</v>
      </c>
      <c r="T1122" s="112" t="s">
        <v>429</v>
      </c>
    </row>
    <row r="1123" spans="1:34" ht="37.5" x14ac:dyDescent="0.3">
      <c r="A1123" s="24">
        <f t="shared" si="229"/>
        <v>45</v>
      </c>
      <c r="B1123" s="111">
        <v>15</v>
      </c>
      <c r="C1123" s="47" t="s">
        <v>541</v>
      </c>
      <c r="D1123" s="111">
        <v>1960</v>
      </c>
      <c r="E1123" s="111" t="s">
        <v>24</v>
      </c>
      <c r="F1123" s="112" t="s">
        <v>199</v>
      </c>
      <c r="G1123" s="111" t="s">
        <v>41</v>
      </c>
      <c r="H1123" s="111">
        <v>2</v>
      </c>
      <c r="I1123" s="113">
        <v>692.25</v>
      </c>
      <c r="J1123" s="113">
        <v>415.95</v>
      </c>
      <c r="K1123" s="114" t="s">
        <v>63</v>
      </c>
      <c r="L1123" s="115">
        <f>I1123*Q1123</f>
        <v>609180</v>
      </c>
      <c r="M1123" s="116">
        <f>L1123</f>
        <v>609180</v>
      </c>
      <c r="N1123" s="115">
        <f>I1123*R1123</f>
        <v>18877.657500000001</v>
      </c>
      <c r="O1123" s="115">
        <f t="shared" si="230"/>
        <v>628057.65749999997</v>
      </c>
      <c r="P1123" s="116">
        <f>O1123</f>
        <v>628057.65749999997</v>
      </c>
      <c r="Q1123" s="115">
        <v>880</v>
      </c>
      <c r="R1123" s="34">
        <v>27.27</v>
      </c>
      <c r="S1123" s="112" t="s">
        <v>183</v>
      </c>
      <c r="T1123" s="112" t="s">
        <v>429</v>
      </c>
    </row>
    <row r="1124" spans="1:34" s="7" customFormat="1" ht="36" customHeight="1" x14ac:dyDescent="0.3">
      <c r="A1124" s="25">
        <f>A1131</f>
        <v>7</v>
      </c>
      <c r="B1124" s="31">
        <f>B1130</f>
        <v>5</v>
      </c>
      <c r="C1124" s="52" t="s">
        <v>75</v>
      </c>
      <c r="D1124" s="31"/>
      <c r="E1124" s="111"/>
      <c r="F1124" s="112"/>
      <c r="G1124" s="111"/>
      <c r="H1124" s="31"/>
      <c r="I1124" s="30">
        <f>SUM(I1125:I1131)</f>
        <v>9442.44</v>
      </c>
      <c r="J1124" s="27"/>
      <c r="K1124" s="26"/>
      <c r="L1124" s="30">
        <f t="shared" ref="L1124:P1124" si="231">SUM(L1125:L1131)</f>
        <v>10363239.774</v>
      </c>
      <c r="M1124" s="30">
        <f t="shared" si="231"/>
        <v>10363239.774</v>
      </c>
      <c r="N1124" s="30">
        <f t="shared" si="231"/>
        <v>507796.01360000001</v>
      </c>
      <c r="O1124" s="30">
        <f t="shared" si="231"/>
        <v>10871035.787599999</v>
      </c>
      <c r="P1124" s="30">
        <f t="shared" si="231"/>
        <v>10871035.787599999</v>
      </c>
      <c r="Q1124" s="30"/>
      <c r="R1124" s="73"/>
      <c r="S1124" s="112"/>
      <c r="T1124" s="112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</row>
    <row r="1125" spans="1:34" ht="56.25" x14ac:dyDescent="0.3">
      <c r="A1125" s="24">
        <v>1</v>
      </c>
      <c r="B1125" s="111">
        <v>1</v>
      </c>
      <c r="C1125" s="47" t="s">
        <v>542</v>
      </c>
      <c r="D1125" s="111">
        <v>1992</v>
      </c>
      <c r="E1125" s="111" t="s">
        <v>24</v>
      </c>
      <c r="F1125" s="112" t="s">
        <v>199</v>
      </c>
      <c r="G1125" s="111" t="s">
        <v>86</v>
      </c>
      <c r="H1125" s="111">
        <v>2</v>
      </c>
      <c r="I1125" s="113">
        <v>670</v>
      </c>
      <c r="J1125" s="113">
        <v>360.3</v>
      </c>
      <c r="K1125" s="114" t="s">
        <v>32</v>
      </c>
      <c r="L1125" s="115">
        <f t="shared" ref="L1125:L1128" si="232">I1125*Q1125</f>
        <v>228242.2</v>
      </c>
      <c r="M1125" s="115">
        <f t="shared" ref="M1125:M1127" si="233">L1125</f>
        <v>228242.2</v>
      </c>
      <c r="N1125" s="115">
        <f t="shared" ref="N1125:N1128" si="234">I1125*R1125</f>
        <v>19510.400000000001</v>
      </c>
      <c r="O1125" s="115">
        <f t="shared" ref="O1125:O1131" si="235">L1125+N1125</f>
        <v>247752.6</v>
      </c>
      <c r="P1125" s="115">
        <f t="shared" ref="P1125:P1127" si="236">O1125</f>
        <v>247752.6</v>
      </c>
      <c r="Q1125" s="115">
        <v>340.66</v>
      </c>
      <c r="R1125" s="34">
        <v>29.12</v>
      </c>
      <c r="S1125" s="112" t="s">
        <v>183</v>
      </c>
      <c r="T1125" s="112" t="s">
        <v>429</v>
      </c>
    </row>
    <row r="1126" spans="1:34" ht="56.25" x14ac:dyDescent="0.3">
      <c r="A1126" s="24">
        <v>2</v>
      </c>
      <c r="B1126" s="111">
        <v>2</v>
      </c>
      <c r="C1126" s="47" t="s">
        <v>543</v>
      </c>
      <c r="D1126" s="111">
        <v>1994</v>
      </c>
      <c r="E1126" s="111" t="s">
        <v>24</v>
      </c>
      <c r="F1126" s="62" t="s">
        <v>201</v>
      </c>
      <c r="G1126" s="111" t="s">
        <v>86</v>
      </c>
      <c r="H1126" s="111">
        <v>2</v>
      </c>
      <c r="I1126" s="113">
        <v>833.7</v>
      </c>
      <c r="J1126" s="113">
        <v>370.2</v>
      </c>
      <c r="K1126" s="114" t="s">
        <v>32</v>
      </c>
      <c r="L1126" s="115">
        <f t="shared" si="232"/>
        <v>269110.02300000004</v>
      </c>
      <c r="M1126" s="115">
        <f t="shared" si="233"/>
        <v>269110.02300000004</v>
      </c>
      <c r="N1126" s="115">
        <f t="shared" si="234"/>
        <v>24277.344000000001</v>
      </c>
      <c r="O1126" s="115">
        <f t="shared" si="235"/>
        <v>293387.36700000003</v>
      </c>
      <c r="P1126" s="115">
        <f t="shared" si="236"/>
        <v>293387.36700000003</v>
      </c>
      <c r="Q1126" s="115">
        <v>322.79000000000002</v>
      </c>
      <c r="R1126" s="34">
        <v>29.12</v>
      </c>
      <c r="S1126" s="112" t="s">
        <v>183</v>
      </c>
      <c r="T1126" s="112" t="s">
        <v>429</v>
      </c>
    </row>
    <row r="1127" spans="1:34" ht="56.25" x14ac:dyDescent="0.3">
      <c r="A1127" s="24">
        <v>3</v>
      </c>
      <c r="B1127" s="111">
        <v>3</v>
      </c>
      <c r="C1127" s="47" t="s">
        <v>544</v>
      </c>
      <c r="D1127" s="111">
        <v>1990</v>
      </c>
      <c r="E1127" s="111" t="s">
        <v>24</v>
      </c>
      <c r="F1127" s="62" t="s">
        <v>201</v>
      </c>
      <c r="G1127" s="111" t="s">
        <v>86</v>
      </c>
      <c r="H1127" s="111">
        <v>2</v>
      </c>
      <c r="I1127" s="113">
        <v>833.7</v>
      </c>
      <c r="J1127" s="113">
        <v>370.2</v>
      </c>
      <c r="K1127" s="114" t="s">
        <v>32</v>
      </c>
      <c r="L1127" s="115">
        <f t="shared" si="232"/>
        <v>269110.02300000004</v>
      </c>
      <c r="M1127" s="115">
        <f t="shared" si="233"/>
        <v>269110.02300000004</v>
      </c>
      <c r="N1127" s="115">
        <f t="shared" si="234"/>
        <v>24277.344000000001</v>
      </c>
      <c r="O1127" s="115">
        <f t="shared" si="235"/>
        <v>293387.36700000003</v>
      </c>
      <c r="P1127" s="115">
        <f t="shared" si="236"/>
        <v>293387.36700000003</v>
      </c>
      <c r="Q1127" s="115">
        <v>322.79000000000002</v>
      </c>
      <c r="R1127" s="34">
        <v>29.12</v>
      </c>
      <c r="S1127" s="112" t="s">
        <v>183</v>
      </c>
      <c r="T1127" s="112" t="s">
        <v>429</v>
      </c>
    </row>
    <row r="1128" spans="1:34" ht="37.5" x14ac:dyDescent="0.3">
      <c r="A1128" s="24">
        <v>4</v>
      </c>
      <c r="B1128" s="111">
        <v>4</v>
      </c>
      <c r="C1128" s="47" t="s">
        <v>545</v>
      </c>
      <c r="D1128" s="111">
        <v>1989</v>
      </c>
      <c r="E1128" s="111" t="s">
        <v>24</v>
      </c>
      <c r="F1128" s="112" t="s">
        <v>197</v>
      </c>
      <c r="G1128" s="111" t="s">
        <v>57</v>
      </c>
      <c r="H1128" s="111">
        <v>5</v>
      </c>
      <c r="I1128" s="113">
        <v>3552.52</v>
      </c>
      <c r="J1128" s="113">
        <v>2249.8000000000002</v>
      </c>
      <c r="K1128" s="114" t="s">
        <v>32</v>
      </c>
      <c r="L1128" s="115">
        <f t="shared" si="232"/>
        <v>897721.804</v>
      </c>
      <c r="M1128" s="145">
        <f>L1128+L1129</f>
        <v>4869439.1639999999</v>
      </c>
      <c r="N1128" s="115">
        <f t="shared" si="234"/>
        <v>80961.930800000002</v>
      </c>
      <c r="O1128" s="115">
        <f t="shared" si="235"/>
        <v>978683.73479999998</v>
      </c>
      <c r="P1128" s="145">
        <f>O1128+O1129</f>
        <v>5102022.6483999994</v>
      </c>
      <c r="Q1128" s="115">
        <v>252.7</v>
      </c>
      <c r="R1128" s="34">
        <v>22.79</v>
      </c>
      <c r="S1128" s="112" t="s">
        <v>183</v>
      </c>
      <c r="T1128" s="112" t="s">
        <v>429</v>
      </c>
    </row>
    <row r="1129" spans="1:34" x14ac:dyDescent="0.3">
      <c r="A1129" s="24">
        <v>5</v>
      </c>
      <c r="B1129" s="111"/>
      <c r="C1129" s="47"/>
      <c r="D1129" s="111"/>
      <c r="E1129" s="111"/>
      <c r="F1129" s="112" t="s">
        <v>197</v>
      </c>
      <c r="G1129" s="111" t="s">
        <v>57</v>
      </c>
      <c r="H1129" s="111"/>
      <c r="I1129" s="113"/>
      <c r="J1129" s="113"/>
      <c r="K1129" s="114" t="s">
        <v>154</v>
      </c>
      <c r="L1129" s="115">
        <f>I1128*Q1129</f>
        <v>3971717.36</v>
      </c>
      <c r="M1129" s="146"/>
      <c r="N1129" s="115">
        <f>I1128*R1129</f>
        <v>151621.55359999998</v>
      </c>
      <c r="O1129" s="115">
        <f t="shared" si="235"/>
        <v>4123338.9135999996</v>
      </c>
      <c r="P1129" s="146"/>
      <c r="Q1129" s="115">
        <v>1118</v>
      </c>
      <c r="R1129" s="34">
        <v>42.68</v>
      </c>
      <c r="S1129" s="112" t="s">
        <v>183</v>
      </c>
      <c r="T1129" s="112" t="s">
        <v>429</v>
      </c>
    </row>
    <row r="1130" spans="1:34" s="7" customFormat="1" ht="37.5" x14ac:dyDescent="0.3">
      <c r="A1130" s="24">
        <v>6</v>
      </c>
      <c r="B1130" s="111">
        <v>5</v>
      </c>
      <c r="C1130" s="47" t="s">
        <v>546</v>
      </c>
      <c r="D1130" s="111">
        <v>1989</v>
      </c>
      <c r="E1130" s="111" t="s">
        <v>24</v>
      </c>
      <c r="F1130" s="112" t="s">
        <v>216</v>
      </c>
      <c r="G1130" s="111" t="s">
        <v>57</v>
      </c>
      <c r="H1130" s="111">
        <v>5</v>
      </c>
      <c r="I1130" s="113">
        <v>3552.52</v>
      </c>
      <c r="J1130" s="113">
        <v>2249.8000000000002</v>
      </c>
      <c r="K1130" s="114" t="s">
        <v>32</v>
      </c>
      <c r="L1130" s="115">
        <f>I1130*Q1130</f>
        <v>755621.00399999996</v>
      </c>
      <c r="M1130" s="145">
        <f>L1130+L1131</f>
        <v>4727338.3640000001</v>
      </c>
      <c r="N1130" s="115">
        <f>I1130*R1130</f>
        <v>73466.113599999997</v>
      </c>
      <c r="O1130" s="115">
        <f t="shared" si="235"/>
        <v>829087.1176</v>
      </c>
      <c r="P1130" s="145">
        <f>O1130+O1131</f>
        <v>4934485.8051999994</v>
      </c>
      <c r="Q1130" s="115">
        <v>212.7</v>
      </c>
      <c r="R1130" s="34">
        <v>20.68</v>
      </c>
      <c r="S1130" s="112" t="s">
        <v>183</v>
      </c>
      <c r="T1130" s="112" t="s">
        <v>429</v>
      </c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</row>
    <row r="1131" spans="1:34" s="7" customFormat="1" x14ac:dyDescent="0.3">
      <c r="A1131" s="24">
        <v>7</v>
      </c>
      <c r="B1131" s="111"/>
      <c r="C1131" s="47"/>
      <c r="D1131" s="111"/>
      <c r="E1131" s="111"/>
      <c r="F1131" s="112" t="s">
        <v>216</v>
      </c>
      <c r="G1131" s="111" t="s">
        <v>57</v>
      </c>
      <c r="H1131" s="111"/>
      <c r="I1131" s="113"/>
      <c r="J1131" s="113"/>
      <c r="K1131" s="114" t="s">
        <v>154</v>
      </c>
      <c r="L1131" s="115">
        <f>I1130*Q1131</f>
        <v>3971717.36</v>
      </c>
      <c r="M1131" s="146"/>
      <c r="N1131" s="115">
        <f>I1130*R1131</f>
        <v>133681.32760000002</v>
      </c>
      <c r="O1131" s="115">
        <f t="shared" si="235"/>
        <v>4105398.6875999998</v>
      </c>
      <c r="P1131" s="146"/>
      <c r="Q1131" s="115">
        <v>1118</v>
      </c>
      <c r="R1131" s="115">
        <v>37.630000000000003</v>
      </c>
      <c r="S1131" s="112" t="s">
        <v>183</v>
      </c>
      <c r="T1131" s="112" t="s">
        <v>429</v>
      </c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</row>
    <row r="1132" spans="1:34" s="7" customFormat="1" x14ac:dyDescent="0.3">
      <c r="A1132" s="25">
        <f>A1170</f>
        <v>38</v>
      </c>
      <c r="B1132" s="31">
        <f>B1170</f>
        <v>8</v>
      </c>
      <c r="C1132" s="52" t="s">
        <v>79</v>
      </c>
      <c r="D1132" s="31"/>
      <c r="E1132" s="111"/>
      <c r="F1132" s="112"/>
      <c r="G1132" s="111"/>
      <c r="H1132" s="31"/>
      <c r="I1132" s="30">
        <f>I1133+I1141+I1149+I1153+I1157+I1162+I1166+I1170</f>
        <v>27955.739999999998</v>
      </c>
      <c r="J1132" s="27"/>
      <c r="K1132" s="26"/>
      <c r="L1132" s="30">
        <f>SUM(L1133:L1170)</f>
        <v>44978069.420599997</v>
      </c>
      <c r="M1132" s="30">
        <f t="shared" ref="M1132:P1132" si="237">SUM(M1133:M1170)</f>
        <v>44978069.420600004</v>
      </c>
      <c r="N1132" s="30">
        <f t="shared" si="237"/>
        <v>2387344.3776000002</v>
      </c>
      <c r="O1132" s="30">
        <f t="shared" si="237"/>
        <v>47365413.798200004</v>
      </c>
      <c r="P1132" s="30">
        <f t="shared" si="237"/>
        <v>47365413.798199996</v>
      </c>
      <c r="Q1132" s="30"/>
      <c r="R1132" s="73"/>
      <c r="S1132" s="112"/>
      <c r="T1132" s="112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</row>
    <row r="1133" spans="1:34" ht="37.5" x14ac:dyDescent="0.3">
      <c r="A1133" s="24">
        <v>1</v>
      </c>
      <c r="B1133" s="111">
        <v>1</v>
      </c>
      <c r="C1133" s="47" t="s">
        <v>547</v>
      </c>
      <c r="D1133" s="111">
        <v>1988</v>
      </c>
      <c r="E1133" s="111" t="s">
        <v>24</v>
      </c>
      <c r="F1133" s="112" t="s">
        <v>190</v>
      </c>
      <c r="G1133" s="111" t="s">
        <v>25</v>
      </c>
      <c r="H1133" s="111">
        <v>3</v>
      </c>
      <c r="I1133" s="113">
        <v>2145</v>
      </c>
      <c r="J1133" s="113">
        <v>1202.5</v>
      </c>
      <c r="K1133" s="114" t="s">
        <v>32</v>
      </c>
      <c r="L1133" s="115">
        <f>I1133*Q1133</f>
        <v>456241.5</v>
      </c>
      <c r="M1133" s="145">
        <f>L1133+L1134+L1135+L1136+L1137+L1138+L1139+L1140</f>
        <v>5283220.8000000007</v>
      </c>
      <c r="N1133" s="115">
        <f>I1133*R1133</f>
        <v>44358.6</v>
      </c>
      <c r="O1133" s="115">
        <f t="shared" ref="O1133:O1170" si="238">L1133+N1133</f>
        <v>500600.1</v>
      </c>
      <c r="P1133" s="145">
        <f>O1133+O1134+O1135+O1136+O1137+O1138+O1139+O1140</f>
        <v>5564623.3499999996</v>
      </c>
      <c r="Q1133" s="115">
        <v>212.7</v>
      </c>
      <c r="R1133" s="34">
        <v>20.68</v>
      </c>
      <c r="S1133" s="112" t="s">
        <v>183</v>
      </c>
      <c r="T1133" s="112" t="s">
        <v>429</v>
      </c>
    </row>
    <row r="1134" spans="1:34" ht="56.25" x14ac:dyDescent="0.3">
      <c r="A1134" s="24">
        <f>A1133+1</f>
        <v>2</v>
      </c>
      <c r="B1134" s="111"/>
      <c r="C1134" s="47"/>
      <c r="D1134" s="111"/>
      <c r="E1134" s="111"/>
      <c r="F1134" s="112" t="s">
        <v>190</v>
      </c>
      <c r="G1134" s="111" t="s">
        <v>25</v>
      </c>
      <c r="H1134" s="111"/>
      <c r="I1134" s="113"/>
      <c r="J1134" s="113"/>
      <c r="K1134" s="114" t="s">
        <v>26</v>
      </c>
      <c r="L1134" s="115">
        <f>I1133*Q1134</f>
        <v>161218.19999999998</v>
      </c>
      <c r="M1134" s="155"/>
      <c r="N1134" s="115">
        <f>I1133*R1134</f>
        <v>30394.65</v>
      </c>
      <c r="O1134" s="115">
        <f t="shared" si="238"/>
        <v>191612.84999999998</v>
      </c>
      <c r="P1134" s="155"/>
      <c r="Q1134" s="115">
        <v>75.16</v>
      </c>
      <c r="R1134" s="34">
        <v>14.17</v>
      </c>
      <c r="S1134" s="112" t="s">
        <v>183</v>
      </c>
      <c r="T1134" s="112" t="s">
        <v>429</v>
      </c>
    </row>
    <row r="1135" spans="1:34" ht="56.25" x14ac:dyDescent="0.3">
      <c r="A1135" s="24">
        <f t="shared" ref="A1135:A1170" si="239">A1134+1</f>
        <v>3</v>
      </c>
      <c r="B1135" s="111"/>
      <c r="C1135" s="47"/>
      <c r="D1135" s="111"/>
      <c r="E1135" s="111"/>
      <c r="F1135" s="112" t="s">
        <v>190</v>
      </c>
      <c r="G1135" s="111" t="s">
        <v>25</v>
      </c>
      <c r="H1135" s="111"/>
      <c r="I1135" s="113"/>
      <c r="J1135" s="113"/>
      <c r="K1135" s="114" t="s">
        <v>29</v>
      </c>
      <c r="L1135" s="115">
        <f>I1133*Q1135</f>
        <v>111540</v>
      </c>
      <c r="M1135" s="155"/>
      <c r="N1135" s="115">
        <f>I1133*R1135</f>
        <v>24410.100000000002</v>
      </c>
      <c r="O1135" s="115">
        <f t="shared" si="238"/>
        <v>135950.1</v>
      </c>
      <c r="P1135" s="155"/>
      <c r="Q1135" s="115">
        <v>52</v>
      </c>
      <c r="R1135" s="34">
        <v>11.38</v>
      </c>
      <c r="S1135" s="112" t="s">
        <v>183</v>
      </c>
      <c r="T1135" s="112" t="s">
        <v>429</v>
      </c>
    </row>
    <row r="1136" spans="1:34" ht="37.5" x14ac:dyDescent="0.3">
      <c r="A1136" s="24">
        <f t="shared" si="239"/>
        <v>4</v>
      </c>
      <c r="B1136" s="111"/>
      <c r="C1136" s="47"/>
      <c r="D1136" s="111"/>
      <c r="E1136" s="111"/>
      <c r="F1136" s="112" t="s">
        <v>190</v>
      </c>
      <c r="G1136" s="111" t="s">
        <v>25</v>
      </c>
      <c r="H1136" s="111"/>
      <c r="I1136" s="113"/>
      <c r="J1136" s="113"/>
      <c r="K1136" s="114" t="s">
        <v>35</v>
      </c>
      <c r="L1136" s="115">
        <f>I1133*Q1136</f>
        <v>758043</v>
      </c>
      <c r="M1136" s="155"/>
      <c r="N1136" s="115">
        <f>I1133*R1136</f>
        <v>45259.5</v>
      </c>
      <c r="O1136" s="115">
        <f t="shared" si="238"/>
        <v>803302.5</v>
      </c>
      <c r="P1136" s="155"/>
      <c r="Q1136" s="115">
        <v>353.4</v>
      </c>
      <c r="R1136" s="34">
        <v>21.1</v>
      </c>
      <c r="S1136" s="112" t="s">
        <v>183</v>
      </c>
      <c r="T1136" s="112" t="s">
        <v>429</v>
      </c>
    </row>
    <row r="1137" spans="1:20" ht="37.5" x14ac:dyDescent="0.3">
      <c r="A1137" s="24">
        <f t="shared" si="239"/>
        <v>5</v>
      </c>
      <c r="B1137" s="111"/>
      <c r="C1137" s="47"/>
      <c r="D1137" s="111"/>
      <c r="E1137" s="111"/>
      <c r="F1137" s="112" t="s">
        <v>190</v>
      </c>
      <c r="G1137" s="111" t="s">
        <v>25</v>
      </c>
      <c r="H1137" s="111"/>
      <c r="I1137" s="113"/>
      <c r="J1137" s="113"/>
      <c r="K1137" s="40" t="s">
        <v>540</v>
      </c>
      <c r="L1137" s="115">
        <f>I1133*Q1137</f>
        <v>334298.25</v>
      </c>
      <c r="M1137" s="155"/>
      <c r="N1137" s="115">
        <f>I1133*R1137</f>
        <v>22908.6</v>
      </c>
      <c r="O1137" s="115">
        <f t="shared" si="238"/>
        <v>357206.85</v>
      </c>
      <c r="P1137" s="155"/>
      <c r="Q1137" s="115">
        <v>155.85</v>
      </c>
      <c r="R1137" s="34">
        <v>10.68</v>
      </c>
      <c r="S1137" s="112" t="s">
        <v>183</v>
      </c>
      <c r="T1137" s="112" t="s">
        <v>429</v>
      </c>
    </row>
    <row r="1138" spans="1:20" x14ac:dyDescent="0.3">
      <c r="A1138" s="24">
        <f t="shared" si="239"/>
        <v>6</v>
      </c>
      <c r="B1138" s="111"/>
      <c r="C1138" s="47"/>
      <c r="D1138" s="111"/>
      <c r="E1138" s="111"/>
      <c r="F1138" s="112" t="s">
        <v>190</v>
      </c>
      <c r="G1138" s="111" t="s">
        <v>25</v>
      </c>
      <c r="H1138" s="111"/>
      <c r="I1138" s="113"/>
      <c r="J1138" s="113"/>
      <c r="K1138" s="114" t="s">
        <v>63</v>
      </c>
      <c r="L1138" s="115">
        <f>I1133*Q1138</f>
        <v>952916.25</v>
      </c>
      <c r="M1138" s="155"/>
      <c r="N1138" s="115">
        <f>I1133*R1138</f>
        <v>34620.300000000003</v>
      </c>
      <c r="O1138" s="115">
        <f t="shared" si="238"/>
        <v>987536.55</v>
      </c>
      <c r="P1138" s="155"/>
      <c r="Q1138" s="115">
        <v>444.25</v>
      </c>
      <c r="R1138" s="34">
        <v>16.14</v>
      </c>
      <c r="S1138" s="112" t="s">
        <v>183</v>
      </c>
      <c r="T1138" s="112" t="s">
        <v>429</v>
      </c>
    </row>
    <row r="1139" spans="1:20" x14ac:dyDescent="0.3">
      <c r="A1139" s="24">
        <f t="shared" si="239"/>
        <v>7</v>
      </c>
      <c r="B1139" s="111"/>
      <c r="C1139" s="47"/>
      <c r="D1139" s="111"/>
      <c r="E1139" s="111"/>
      <c r="F1139" s="112" t="s">
        <v>190</v>
      </c>
      <c r="G1139" s="111" t="s">
        <v>25</v>
      </c>
      <c r="H1139" s="111"/>
      <c r="I1139" s="113"/>
      <c r="J1139" s="113"/>
      <c r="K1139" s="110" t="s">
        <v>325</v>
      </c>
      <c r="L1139" s="115">
        <f>I1133*Q1139</f>
        <v>110853.6</v>
      </c>
      <c r="M1139" s="155"/>
      <c r="N1139" s="115">
        <f>I1133*R1139</f>
        <v>10810.8</v>
      </c>
      <c r="O1139" s="115">
        <f t="shared" si="238"/>
        <v>121664.40000000001</v>
      </c>
      <c r="P1139" s="146"/>
      <c r="Q1139" s="115">
        <v>51.68</v>
      </c>
      <c r="R1139" s="34">
        <v>5.04</v>
      </c>
      <c r="S1139" s="112" t="s">
        <v>183</v>
      </c>
      <c r="T1139" s="112" t="s">
        <v>429</v>
      </c>
    </row>
    <row r="1140" spans="1:20" x14ac:dyDescent="0.3">
      <c r="A1140" s="24">
        <f t="shared" si="239"/>
        <v>8</v>
      </c>
      <c r="B1140" s="111"/>
      <c r="C1140" s="47"/>
      <c r="D1140" s="111"/>
      <c r="E1140" s="111"/>
      <c r="F1140" s="112" t="s">
        <v>190</v>
      </c>
      <c r="G1140" s="111" t="s">
        <v>25</v>
      </c>
      <c r="H1140" s="111"/>
      <c r="I1140" s="113"/>
      <c r="J1140" s="113"/>
      <c r="K1140" s="114" t="s">
        <v>154</v>
      </c>
      <c r="L1140" s="115">
        <f>I1133*Q1140</f>
        <v>2398110</v>
      </c>
      <c r="M1140" s="146"/>
      <c r="N1140" s="115">
        <f>I1133*R1140</f>
        <v>68640</v>
      </c>
      <c r="O1140" s="115">
        <f t="shared" si="238"/>
        <v>2466750</v>
      </c>
      <c r="P1140" s="115"/>
      <c r="Q1140" s="115">
        <v>1118</v>
      </c>
      <c r="R1140" s="34">
        <v>32</v>
      </c>
      <c r="S1140" s="112" t="s">
        <v>183</v>
      </c>
      <c r="T1140" s="112" t="s">
        <v>429</v>
      </c>
    </row>
    <row r="1141" spans="1:20" ht="37.5" x14ac:dyDescent="0.3">
      <c r="A1141" s="24">
        <f t="shared" si="239"/>
        <v>9</v>
      </c>
      <c r="B1141" s="111">
        <v>2</v>
      </c>
      <c r="C1141" s="47" t="s">
        <v>548</v>
      </c>
      <c r="D1141" s="111">
        <v>1980</v>
      </c>
      <c r="E1141" s="111" t="s">
        <v>24</v>
      </c>
      <c r="F1141" s="112" t="s">
        <v>190</v>
      </c>
      <c r="G1141" s="111" t="s">
        <v>25</v>
      </c>
      <c r="H1141" s="111">
        <v>3</v>
      </c>
      <c r="I1141" s="113">
        <v>2165.94</v>
      </c>
      <c r="J1141" s="113">
        <v>1223</v>
      </c>
      <c r="K1141" s="114" t="s">
        <v>32</v>
      </c>
      <c r="L1141" s="115">
        <f>I1141*Q1141</f>
        <v>460695.43799999997</v>
      </c>
      <c r="M1141" s="145">
        <f>L1141+L1142+L1143+L1144+L1145+L1146+L1147+L1148</f>
        <v>5334796.8575999998</v>
      </c>
      <c r="N1141" s="115">
        <f>I1141*R1141</f>
        <v>44791.639199999998</v>
      </c>
      <c r="O1141" s="115">
        <f t="shared" si="238"/>
        <v>505487.07719999994</v>
      </c>
      <c r="P1141" s="145">
        <f>O1141+O1142+O1143+O1144+O1145+O1146+O1147+O1148</f>
        <v>5618946.5262000002</v>
      </c>
      <c r="Q1141" s="115">
        <v>212.7</v>
      </c>
      <c r="R1141" s="34">
        <v>20.68</v>
      </c>
      <c r="S1141" s="112" t="s">
        <v>183</v>
      </c>
      <c r="T1141" s="112" t="s">
        <v>429</v>
      </c>
    </row>
    <row r="1142" spans="1:20" ht="56.25" x14ac:dyDescent="0.3">
      <c r="A1142" s="24">
        <f t="shared" si="239"/>
        <v>10</v>
      </c>
      <c r="B1142" s="111"/>
      <c r="C1142" s="47"/>
      <c r="D1142" s="111"/>
      <c r="E1142" s="111"/>
      <c r="F1142" s="112" t="s">
        <v>190</v>
      </c>
      <c r="G1142" s="111" t="s">
        <v>25</v>
      </c>
      <c r="H1142" s="111"/>
      <c r="I1142" s="113"/>
      <c r="J1142" s="113"/>
      <c r="K1142" s="114" t="s">
        <v>26</v>
      </c>
      <c r="L1142" s="115">
        <f>I1141*Q1142</f>
        <v>162792.05040000001</v>
      </c>
      <c r="M1142" s="155"/>
      <c r="N1142" s="115">
        <f>I1141*R1142</f>
        <v>30691.3698</v>
      </c>
      <c r="O1142" s="115">
        <f t="shared" si="238"/>
        <v>193483.42019999999</v>
      </c>
      <c r="P1142" s="155"/>
      <c r="Q1142" s="115">
        <v>75.16</v>
      </c>
      <c r="R1142" s="34">
        <v>14.17</v>
      </c>
      <c r="S1142" s="112" t="s">
        <v>183</v>
      </c>
      <c r="T1142" s="112" t="s">
        <v>429</v>
      </c>
    </row>
    <row r="1143" spans="1:20" ht="56.25" x14ac:dyDescent="0.3">
      <c r="A1143" s="24">
        <f t="shared" si="239"/>
        <v>11</v>
      </c>
      <c r="B1143" s="111"/>
      <c r="C1143" s="47"/>
      <c r="D1143" s="111"/>
      <c r="E1143" s="111"/>
      <c r="F1143" s="112" t="s">
        <v>190</v>
      </c>
      <c r="G1143" s="111" t="s">
        <v>25</v>
      </c>
      <c r="H1143" s="111"/>
      <c r="I1143" s="113"/>
      <c r="J1143" s="113"/>
      <c r="K1143" s="114" t="s">
        <v>29</v>
      </c>
      <c r="L1143" s="115">
        <f>I1141*Q1143</f>
        <v>112628.88</v>
      </c>
      <c r="M1143" s="155"/>
      <c r="N1143" s="115">
        <f>I1141*R1143</f>
        <v>24648.397200000003</v>
      </c>
      <c r="O1143" s="115">
        <f t="shared" si="238"/>
        <v>137277.27720000001</v>
      </c>
      <c r="P1143" s="155"/>
      <c r="Q1143" s="115">
        <v>52</v>
      </c>
      <c r="R1143" s="34">
        <v>11.38</v>
      </c>
      <c r="S1143" s="112" t="s">
        <v>183</v>
      </c>
      <c r="T1143" s="112" t="s">
        <v>429</v>
      </c>
    </row>
    <row r="1144" spans="1:20" ht="37.5" x14ac:dyDescent="0.3">
      <c r="A1144" s="24">
        <f t="shared" si="239"/>
        <v>12</v>
      </c>
      <c r="B1144" s="111"/>
      <c r="C1144" s="47"/>
      <c r="D1144" s="111"/>
      <c r="E1144" s="111"/>
      <c r="F1144" s="112" t="s">
        <v>190</v>
      </c>
      <c r="G1144" s="111" t="s">
        <v>25</v>
      </c>
      <c r="H1144" s="111"/>
      <c r="I1144" s="113"/>
      <c r="J1144" s="113"/>
      <c r="K1144" s="114" t="s">
        <v>35</v>
      </c>
      <c r="L1144" s="115">
        <f>I1141*Q1144</f>
        <v>765443.196</v>
      </c>
      <c r="M1144" s="155"/>
      <c r="N1144" s="115">
        <f>I1141*R1144</f>
        <v>45701.334000000003</v>
      </c>
      <c r="O1144" s="115">
        <f t="shared" si="238"/>
        <v>811144.53</v>
      </c>
      <c r="P1144" s="155"/>
      <c r="Q1144" s="115">
        <v>353.4</v>
      </c>
      <c r="R1144" s="34">
        <v>21.1</v>
      </c>
      <c r="S1144" s="112" t="s">
        <v>183</v>
      </c>
      <c r="T1144" s="112" t="s">
        <v>429</v>
      </c>
    </row>
    <row r="1145" spans="1:20" ht="37.5" x14ac:dyDescent="0.3">
      <c r="A1145" s="24">
        <f t="shared" si="239"/>
        <v>13</v>
      </c>
      <c r="B1145" s="111"/>
      <c r="C1145" s="47"/>
      <c r="D1145" s="111"/>
      <c r="E1145" s="111"/>
      <c r="F1145" s="112" t="s">
        <v>190</v>
      </c>
      <c r="G1145" s="111" t="s">
        <v>25</v>
      </c>
      <c r="H1145" s="111"/>
      <c r="I1145" s="113"/>
      <c r="J1145" s="113"/>
      <c r="K1145" s="114" t="s">
        <v>540</v>
      </c>
      <c r="L1145" s="115">
        <f>I1141*Q1145</f>
        <v>337561.74900000001</v>
      </c>
      <c r="M1145" s="155"/>
      <c r="N1145" s="115">
        <f>I1141*R1145</f>
        <v>23132.2392</v>
      </c>
      <c r="O1145" s="115">
        <f t="shared" si="238"/>
        <v>360693.98820000002</v>
      </c>
      <c r="P1145" s="155"/>
      <c r="Q1145" s="115">
        <v>155.85</v>
      </c>
      <c r="R1145" s="34">
        <v>10.68</v>
      </c>
      <c r="S1145" s="112" t="s">
        <v>183</v>
      </c>
      <c r="T1145" s="112" t="s">
        <v>429</v>
      </c>
    </row>
    <row r="1146" spans="1:20" x14ac:dyDescent="0.3">
      <c r="A1146" s="24">
        <f t="shared" si="239"/>
        <v>14</v>
      </c>
      <c r="B1146" s="111"/>
      <c r="C1146" s="47"/>
      <c r="D1146" s="111"/>
      <c r="E1146" s="111"/>
      <c r="F1146" s="112" t="s">
        <v>190</v>
      </c>
      <c r="G1146" s="111" t="s">
        <v>25</v>
      </c>
      <c r="H1146" s="111"/>
      <c r="I1146" s="113"/>
      <c r="J1146" s="113"/>
      <c r="K1146" s="114" t="s">
        <v>63</v>
      </c>
      <c r="L1146" s="115">
        <f>I1141*Q1146</f>
        <v>962218.84499999997</v>
      </c>
      <c r="M1146" s="155"/>
      <c r="N1146" s="115">
        <f>I1141*R1146</f>
        <v>34958.2716</v>
      </c>
      <c r="O1146" s="115">
        <f t="shared" si="238"/>
        <v>997177.11659999995</v>
      </c>
      <c r="P1146" s="155"/>
      <c r="Q1146" s="115">
        <v>444.25</v>
      </c>
      <c r="R1146" s="34">
        <v>16.14</v>
      </c>
      <c r="S1146" s="112" t="s">
        <v>183</v>
      </c>
      <c r="T1146" s="112" t="s">
        <v>429</v>
      </c>
    </row>
    <row r="1147" spans="1:20" x14ac:dyDescent="0.3">
      <c r="A1147" s="24">
        <f t="shared" si="239"/>
        <v>15</v>
      </c>
      <c r="B1147" s="111"/>
      <c r="C1147" s="47"/>
      <c r="D1147" s="111"/>
      <c r="E1147" s="111"/>
      <c r="F1147" s="112" t="s">
        <v>190</v>
      </c>
      <c r="G1147" s="111" t="s">
        <v>25</v>
      </c>
      <c r="H1147" s="111"/>
      <c r="I1147" s="113"/>
      <c r="J1147" s="113"/>
      <c r="K1147" s="114" t="s">
        <v>325</v>
      </c>
      <c r="L1147" s="115">
        <f>I1141*Q1147</f>
        <v>111935.7792</v>
      </c>
      <c r="M1147" s="155"/>
      <c r="N1147" s="115">
        <f>I1141*R1147</f>
        <v>10916.337600000001</v>
      </c>
      <c r="O1147" s="115">
        <f t="shared" si="238"/>
        <v>122852.1168</v>
      </c>
      <c r="P1147" s="155"/>
      <c r="Q1147" s="115">
        <v>51.68</v>
      </c>
      <c r="R1147" s="34">
        <v>5.04</v>
      </c>
      <c r="S1147" s="112" t="s">
        <v>183</v>
      </c>
      <c r="T1147" s="112" t="s">
        <v>429</v>
      </c>
    </row>
    <row r="1148" spans="1:20" x14ac:dyDescent="0.3">
      <c r="A1148" s="24">
        <f t="shared" si="239"/>
        <v>16</v>
      </c>
      <c r="B1148" s="111"/>
      <c r="C1148" s="47"/>
      <c r="D1148" s="111"/>
      <c r="E1148" s="111"/>
      <c r="F1148" s="112" t="s">
        <v>190</v>
      </c>
      <c r="G1148" s="111" t="s">
        <v>25</v>
      </c>
      <c r="H1148" s="111"/>
      <c r="I1148" s="113"/>
      <c r="J1148" s="113"/>
      <c r="K1148" s="114" t="s">
        <v>154</v>
      </c>
      <c r="L1148" s="115">
        <f>I1141*Q1148</f>
        <v>2421520.92</v>
      </c>
      <c r="M1148" s="146"/>
      <c r="N1148" s="115">
        <f>I1141*R1148</f>
        <v>69310.080000000002</v>
      </c>
      <c r="O1148" s="115">
        <f t="shared" si="238"/>
        <v>2490831</v>
      </c>
      <c r="P1148" s="146"/>
      <c r="Q1148" s="115">
        <v>1118</v>
      </c>
      <c r="R1148" s="34">
        <v>32</v>
      </c>
      <c r="S1148" s="112" t="s">
        <v>183</v>
      </c>
      <c r="T1148" s="112" t="s">
        <v>429</v>
      </c>
    </row>
    <row r="1149" spans="1:20" ht="37.5" x14ac:dyDescent="0.3">
      <c r="A1149" s="24">
        <f t="shared" si="239"/>
        <v>17</v>
      </c>
      <c r="B1149" s="111">
        <v>3</v>
      </c>
      <c r="C1149" s="47" t="s">
        <v>855</v>
      </c>
      <c r="D1149" s="111">
        <v>1988</v>
      </c>
      <c r="E1149" s="111" t="s">
        <v>24</v>
      </c>
      <c r="F1149" s="112" t="s">
        <v>216</v>
      </c>
      <c r="G1149" s="112" t="s">
        <v>57</v>
      </c>
      <c r="H1149" s="111">
        <v>5</v>
      </c>
      <c r="I1149" s="111">
        <v>4226.2</v>
      </c>
      <c r="J1149" s="113">
        <v>3123.7</v>
      </c>
      <c r="K1149" s="114" t="s">
        <v>154</v>
      </c>
      <c r="L1149" s="115">
        <f t="shared" ref="L1149:L1170" si="240">I1149*Q1149</f>
        <v>4724891.5999999996</v>
      </c>
      <c r="M1149" s="145">
        <f>L1149+L1150+L1151+L1152</f>
        <v>7682344.0980000002</v>
      </c>
      <c r="N1149" s="115">
        <f t="shared" ref="N1149:N1170" si="241">I1149*R1149</f>
        <v>137900.90600000002</v>
      </c>
      <c r="O1149" s="115">
        <f t="shared" si="238"/>
        <v>4862792.5060000001</v>
      </c>
      <c r="P1149" s="145">
        <f>O1149+O1150+O1151+O1152</f>
        <v>8041951.4559999993</v>
      </c>
      <c r="Q1149" s="115">
        <v>1118</v>
      </c>
      <c r="R1149" s="34">
        <v>32.630000000000003</v>
      </c>
      <c r="S1149" s="112" t="s">
        <v>183</v>
      </c>
      <c r="T1149" s="112" t="s">
        <v>429</v>
      </c>
    </row>
    <row r="1150" spans="1:20" ht="37.5" x14ac:dyDescent="0.3">
      <c r="A1150" s="24">
        <f t="shared" si="239"/>
        <v>18</v>
      </c>
      <c r="B1150" s="111"/>
      <c r="C1150" s="47"/>
      <c r="D1150" s="111"/>
      <c r="E1150" s="111"/>
      <c r="F1150" s="112" t="s">
        <v>216</v>
      </c>
      <c r="G1150" s="112" t="s">
        <v>57</v>
      </c>
      <c r="H1150" s="111"/>
      <c r="I1150" s="111">
        <v>4226.2</v>
      </c>
      <c r="J1150" s="113"/>
      <c r="K1150" s="114" t="s">
        <v>35</v>
      </c>
      <c r="L1150" s="115">
        <f t="shared" si="240"/>
        <v>1493539.0799999998</v>
      </c>
      <c r="M1150" s="155"/>
      <c r="N1150" s="115">
        <f t="shared" si="241"/>
        <v>89172.82</v>
      </c>
      <c r="O1150" s="115">
        <f t="shared" si="238"/>
        <v>1582711.9</v>
      </c>
      <c r="P1150" s="155"/>
      <c r="Q1150" s="115">
        <v>353.4</v>
      </c>
      <c r="R1150" s="34">
        <v>21.1</v>
      </c>
      <c r="S1150" s="112" t="s">
        <v>183</v>
      </c>
      <c r="T1150" s="112" t="s">
        <v>429</v>
      </c>
    </row>
    <row r="1151" spans="1:20" ht="37.5" x14ac:dyDescent="0.3">
      <c r="A1151" s="24">
        <f t="shared" si="239"/>
        <v>19</v>
      </c>
      <c r="B1151" s="111"/>
      <c r="C1151" s="47"/>
      <c r="D1151" s="111"/>
      <c r="E1151" s="111"/>
      <c r="F1151" s="112" t="s">
        <v>216</v>
      </c>
      <c r="G1151" s="112" t="s">
        <v>57</v>
      </c>
      <c r="H1151" s="111"/>
      <c r="I1151" s="111">
        <v>4226.2</v>
      </c>
      <c r="J1151" s="113"/>
      <c r="K1151" s="114" t="s">
        <v>32</v>
      </c>
      <c r="L1151" s="115">
        <f t="shared" si="240"/>
        <v>898912.73999999987</v>
      </c>
      <c r="M1151" s="155"/>
      <c r="N1151" s="115">
        <f t="shared" si="241"/>
        <v>87397.815999999992</v>
      </c>
      <c r="O1151" s="115">
        <f t="shared" si="238"/>
        <v>986310.55599999987</v>
      </c>
      <c r="P1151" s="155"/>
      <c r="Q1151" s="115">
        <v>212.7</v>
      </c>
      <c r="R1151" s="34">
        <v>20.68</v>
      </c>
      <c r="S1151" s="112" t="s">
        <v>183</v>
      </c>
      <c r="T1151" s="112" t="s">
        <v>429</v>
      </c>
    </row>
    <row r="1152" spans="1:20" ht="37.5" x14ac:dyDescent="0.3">
      <c r="A1152" s="24">
        <f t="shared" si="239"/>
        <v>20</v>
      </c>
      <c r="B1152" s="111"/>
      <c r="C1152" s="47"/>
      <c r="D1152" s="111"/>
      <c r="E1152" s="111"/>
      <c r="F1152" s="112" t="s">
        <v>216</v>
      </c>
      <c r="G1152" s="112" t="s">
        <v>57</v>
      </c>
      <c r="H1152" s="111"/>
      <c r="I1152" s="111">
        <v>4226.2</v>
      </c>
      <c r="J1152" s="113"/>
      <c r="K1152" s="40" t="s">
        <v>540</v>
      </c>
      <c r="L1152" s="115">
        <f t="shared" si="240"/>
        <v>565000.67799999996</v>
      </c>
      <c r="M1152" s="146"/>
      <c r="N1152" s="115">
        <f t="shared" si="241"/>
        <v>45135.815999999999</v>
      </c>
      <c r="O1152" s="115">
        <f t="shared" si="238"/>
        <v>610136.49399999995</v>
      </c>
      <c r="P1152" s="146"/>
      <c r="Q1152" s="115">
        <v>133.69</v>
      </c>
      <c r="R1152" s="34">
        <v>10.68</v>
      </c>
      <c r="S1152" s="112" t="s">
        <v>183</v>
      </c>
      <c r="T1152" s="112" t="s">
        <v>429</v>
      </c>
    </row>
    <row r="1153" spans="1:931" ht="37.5" x14ac:dyDescent="0.3">
      <c r="A1153" s="24">
        <f t="shared" si="239"/>
        <v>21</v>
      </c>
      <c r="B1153" s="111">
        <v>4</v>
      </c>
      <c r="C1153" s="47" t="s">
        <v>549</v>
      </c>
      <c r="D1153" s="111">
        <v>1990</v>
      </c>
      <c r="E1153" s="111" t="s">
        <v>24</v>
      </c>
      <c r="F1153" s="112" t="s">
        <v>216</v>
      </c>
      <c r="G1153" s="111" t="s">
        <v>57</v>
      </c>
      <c r="H1153" s="111">
        <v>5</v>
      </c>
      <c r="I1153" s="113">
        <v>3452.3</v>
      </c>
      <c r="J1153" s="113">
        <v>2060.1</v>
      </c>
      <c r="K1153" s="114" t="s">
        <v>32</v>
      </c>
      <c r="L1153" s="115">
        <f t="shared" si="240"/>
        <v>734304.21</v>
      </c>
      <c r="M1153" s="145">
        <f>L1153+L1154+L1155+L1156</f>
        <v>5351134.0460000001</v>
      </c>
      <c r="N1153" s="115">
        <f t="shared" si="241"/>
        <v>71393.563999999998</v>
      </c>
      <c r="O1153" s="115">
        <f t="shared" si="238"/>
        <v>805697.77399999998</v>
      </c>
      <c r="P1153" s="145">
        <f>O1153+O1154+O1155+O1156</f>
        <v>5654832.8770000003</v>
      </c>
      <c r="Q1153" s="115">
        <v>212.7</v>
      </c>
      <c r="R1153" s="34">
        <v>20.68</v>
      </c>
      <c r="S1153" s="112" t="s">
        <v>183</v>
      </c>
      <c r="T1153" s="112" t="s">
        <v>429</v>
      </c>
    </row>
    <row r="1154" spans="1:931" s="12" customFormat="1" x14ac:dyDescent="0.3">
      <c r="A1154" s="24">
        <f t="shared" si="239"/>
        <v>22</v>
      </c>
      <c r="B1154" s="111"/>
      <c r="C1154" s="47"/>
      <c r="D1154" s="111"/>
      <c r="E1154" s="111"/>
      <c r="F1154" s="112" t="s">
        <v>216</v>
      </c>
      <c r="G1154" s="111" t="s">
        <v>57</v>
      </c>
      <c r="H1154" s="111"/>
      <c r="I1154" s="113">
        <v>3452.3</v>
      </c>
      <c r="J1154" s="113"/>
      <c r="K1154" s="114" t="s">
        <v>154</v>
      </c>
      <c r="L1154" s="115">
        <f t="shared" si="240"/>
        <v>3859671.4000000004</v>
      </c>
      <c r="M1154" s="155"/>
      <c r="N1154" s="115">
        <f t="shared" si="241"/>
        <v>112648.54900000001</v>
      </c>
      <c r="O1154" s="115">
        <f t="shared" si="238"/>
        <v>3972319.9490000005</v>
      </c>
      <c r="P1154" s="155"/>
      <c r="Q1154" s="115">
        <v>1118</v>
      </c>
      <c r="R1154" s="34">
        <v>32.630000000000003</v>
      </c>
      <c r="S1154" s="112" t="s">
        <v>183</v>
      </c>
      <c r="T1154" s="112" t="s">
        <v>429</v>
      </c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  <c r="XX1154" s="1"/>
      <c r="XY1154" s="1"/>
      <c r="XZ1154" s="1"/>
      <c r="YA1154" s="1"/>
      <c r="YB1154" s="1"/>
      <c r="YC1154" s="1"/>
      <c r="YD1154" s="1"/>
      <c r="YE1154" s="1"/>
      <c r="YF1154" s="1"/>
      <c r="YG1154" s="1"/>
      <c r="YH1154" s="1"/>
      <c r="YI1154" s="1"/>
      <c r="YJ1154" s="1"/>
      <c r="YK1154" s="1"/>
      <c r="YL1154" s="1"/>
      <c r="YM1154" s="1"/>
      <c r="YN1154" s="1"/>
      <c r="YO1154" s="1"/>
      <c r="YP1154" s="1"/>
      <c r="YQ1154" s="1"/>
      <c r="YR1154" s="1"/>
      <c r="YS1154" s="1"/>
      <c r="YT1154" s="1"/>
      <c r="YU1154" s="1"/>
      <c r="YV1154" s="1"/>
      <c r="YW1154" s="1"/>
      <c r="YX1154" s="1"/>
      <c r="YY1154" s="1"/>
      <c r="YZ1154" s="1"/>
      <c r="ZA1154" s="1"/>
      <c r="ZB1154" s="1"/>
      <c r="ZC1154" s="1"/>
      <c r="ZD1154" s="1"/>
      <c r="ZE1154" s="1"/>
      <c r="ZF1154" s="1"/>
      <c r="ZG1154" s="1"/>
      <c r="ZH1154" s="1"/>
      <c r="ZI1154" s="1"/>
      <c r="ZJ1154" s="1"/>
      <c r="ZK1154" s="1"/>
      <c r="ZL1154" s="1"/>
      <c r="ZM1154" s="1"/>
      <c r="ZN1154" s="1"/>
      <c r="ZO1154" s="1"/>
      <c r="ZP1154" s="1"/>
      <c r="ZQ1154" s="1"/>
      <c r="ZR1154" s="1"/>
      <c r="ZS1154" s="1"/>
      <c r="ZT1154" s="1"/>
      <c r="ZU1154" s="1"/>
      <c r="ZV1154" s="1"/>
      <c r="ZW1154" s="1"/>
      <c r="ZX1154" s="1"/>
      <c r="ZY1154" s="1"/>
      <c r="ZZ1154" s="1"/>
      <c r="AAA1154" s="1"/>
      <c r="AAB1154" s="1"/>
      <c r="AAC1154" s="1"/>
      <c r="AAD1154" s="1"/>
      <c r="AAE1154" s="1"/>
      <c r="AAF1154" s="1"/>
      <c r="AAG1154" s="1"/>
      <c r="AAH1154" s="1"/>
      <c r="AAI1154" s="1"/>
      <c r="AAJ1154" s="1"/>
      <c r="AAK1154" s="1"/>
      <c r="AAL1154" s="1"/>
      <c r="AAM1154" s="1"/>
      <c r="AAN1154" s="1"/>
      <c r="AAO1154" s="1"/>
      <c r="AAP1154" s="1"/>
      <c r="AAQ1154" s="1"/>
      <c r="AAR1154" s="1"/>
      <c r="AAS1154" s="1"/>
      <c r="AAT1154" s="1"/>
      <c r="AAU1154" s="1"/>
      <c r="AAV1154" s="1"/>
      <c r="AAW1154" s="1"/>
      <c r="AAX1154" s="1"/>
      <c r="AAY1154" s="1"/>
      <c r="AAZ1154" s="1"/>
      <c r="ABA1154" s="1"/>
      <c r="ABB1154" s="1"/>
      <c r="ABC1154" s="1"/>
      <c r="ABD1154" s="1"/>
      <c r="ABE1154" s="1"/>
      <c r="ABF1154" s="1"/>
      <c r="ABG1154" s="1"/>
      <c r="ABH1154" s="1"/>
      <c r="ABI1154" s="1"/>
      <c r="ABJ1154" s="1"/>
      <c r="ABK1154" s="1"/>
      <c r="ABL1154" s="1"/>
      <c r="ABM1154" s="1"/>
      <c r="ABN1154" s="1"/>
      <c r="ABO1154" s="1"/>
      <c r="ABP1154" s="1"/>
      <c r="ABQ1154" s="1"/>
      <c r="ABR1154" s="1"/>
      <c r="ABS1154" s="1"/>
      <c r="ABT1154" s="1"/>
      <c r="ABU1154" s="1"/>
      <c r="ABV1154" s="1"/>
      <c r="ABW1154" s="1"/>
      <c r="ABX1154" s="1"/>
      <c r="ABY1154" s="1"/>
      <c r="ABZ1154" s="1"/>
      <c r="ACA1154" s="1"/>
      <c r="ACB1154" s="1"/>
      <c r="ACC1154" s="1"/>
      <c r="ACD1154" s="1"/>
      <c r="ACE1154" s="1"/>
      <c r="ACF1154" s="1"/>
      <c r="ACG1154" s="1"/>
      <c r="ACH1154" s="1"/>
      <c r="ACI1154" s="1"/>
      <c r="ACJ1154" s="1"/>
      <c r="ACK1154" s="1"/>
      <c r="ACL1154" s="1"/>
      <c r="ACM1154" s="1"/>
      <c r="ACN1154" s="1"/>
      <c r="ACO1154" s="1"/>
      <c r="ACP1154" s="1"/>
      <c r="ACQ1154" s="1"/>
      <c r="ACR1154" s="1"/>
      <c r="ACS1154" s="1"/>
      <c r="ACT1154" s="1"/>
      <c r="ACU1154" s="1"/>
      <c r="ACV1154" s="1"/>
      <c r="ACW1154" s="1"/>
      <c r="ACX1154" s="1"/>
      <c r="ACY1154" s="1"/>
      <c r="ACZ1154" s="1"/>
      <c r="ADA1154" s="1"/>
      <c r="ADB1154" s="1"/>
      <c r="ADC1154" s="1"/>
      <c r="ADD1154" s="1"/>
      <c r="ADE1154" s="1"/>
      <c r="ADF1154" s="1"/>
      <c r="ADG1154" s="1"/>
      <c r="ADH1154" s="1"/>
      <c r="ADI1154" s="1"/>
      <c r="ADJ1154" s="1"/>
      <c r="ADK1154" s="1"/>
      <c r="ADL1154" s="1"/>
      <c r="ADM1154" s="1"/>
      <c r="ADN1154" s="1"/>
      <c r="ADO1154" s="1"/>
      <c r="ADP1154" s="1"/>
      <c r="ADQ1154" s="1"/>
      <c r="ADR1154" s="1"/>
      <c r="ADS1154" s="1"/>
      <c r="ADT1154" s="1"/>
      <c r="ADU1154" s="1"/>
      <c r="ADV1154" s="1"/>
      <c r="ADW1154" s="1"/>
      <c r="ADX1154" s="1"/>
      <c r="ADY1154" s="1"/>
      <c r="ADZ1154" s="1"/>
      <c r="AEA1154" s="1"/>
      <c r="AEB1154" s="1"/>
      <c r="AEC1154" s="1"/>
      <c r="AED1154" s="1"/>
      <c r="AEE1154" s="1"/>
      <c r="AEF1154" s="1"/>
      <c r="AEG1154" s="1"/>
      <c r="AEH1154" s="1"/>
      <c r="AEI1154" s="1"/>
      <c r="AEJ1154" s="1"/>
      <c r="AEK1154" s="1"/>
      <c r="AEL1154" s="1"/>
      <c r="AEM1154" s="1"/>
      <c r="AEN1154" s="1"/>
      <c r="AEO1154" s="1"/>
      <c r="AEP1154" s="1"/>
      <c r="AEQ1154" s="1"/>
      <c r="AER1154" s="1"/>
      <c r="AES1154" s="1"/>
      <c r="AET1154" s="1"/>
      <c r="AEU1154" s="1"/>
      <c r="AEV1154" s="1"/>
      <c r="AEW1154" s="1"/>
      <c r="AEX1154" s="1"/>
      <c r="AEY1154" s="1"/>
      <c r="AEZ1154" s="1"/>
      <c r="AFA1154" s="1"/>
      <c r="AFB1154" s="1"/>
      <c r="AFC1154" s="1"/>
      <c r="AFD1154" s="1"/>
      <c r="AFE1154" s="1"/>
      <c r="AFF1154" s="1"/>
      <c r="AFG1154" s="1"/>
      <c r="AFH1154" s="1"/>
      <c r="AFI1154" s="1"/>
      <c r="AFJ1154" s="1"/>
      <c r="AFK1154" s="1"/>
      <c r="AFL1154" s="1"/>
      <c r="AFM1154" s="1"/>
      <c r="AFN1154" s="1"/>
      <c r="AFO1154" s="1"/>
      <c r="AFP1154" s="1"/>
      <c r="AFQ1154" s="1"/>
      <c r="AFR1154" s="1"/>
      <c r="AFS1154" s="1"/>
      <c r="AFT1154" s="1"/>
      <c r="AFU1154" s="1"/>
      <c r="AFV1154" s="1"/>
      <c r="AFW1154" s="1"/>
      <c r="AFX1154" s="1"/>
      <c r="AFY1154" s="1"/>
      <c r="AFZ1154" s="1"/>
      <c r="AGA1154" s="1"/>
      <c r="AGB1154" s="1"/>
      <c r="AGC1154" s="1"/>
      <c r="AGD1154" s="1"/>
      <c r="AGE1154" s="1"/>
      <c r="AGF1154" s="1"/>
      <c r="AGG1154" s="1"/>
      <c r="AGH1154" s="1"/>
      <c r="AGI1154" s="1"/>
      <c r="AGJ1154" s="1"/>
      <c r="AGK1154" s="1"/>
      <c r="AGL1154" s="1"/>
      <c r="AGM1154" s="1"/>
      <c r="AGN1154" s="1"/>
      <c r="AGO1154" s="1"/>
      <c r="AGP1154" s="1"/>
      <c r="AGQ1154" s="1"/>
      <c r="AGR1154" s="1"/>
      <c r="AGS1154" s="1"/>
      <c r="AGT1154" s="1"/>
      <c r="AGU1154" s="1"/>
      <c r="AGV1154" s="1"/>
      <c r="AGW1154" s="1"/>
      <c r="AGX1154" s="1"/>
      <c r="AGY1154" s="1"/>
      <c r="AGZ1154" s="1"/>
      <c r="AHA1154" s="1"/>
      <c r="AHB1154" s="1"/>
      <c r="AHC1154" s="1"/>
      <c r="AHD1154" s="1"/>
      <c r="AHE1154" s="1"/>
      <c r="AHF1154" s="1"/>
      <c r="AHG1154" s="1"/>
      <c r="AHH1154" s="1"/>
      <c r="AHI1154" s="1"/>
      <c r="AHJ1154" s="1"/>
      <c r="AHK1154" s="1"/>
      <c r="AHL1154" s="1"/>
      <c r="AHM1154" s="1"/>
      <c r="AHN1154" s="1"/>
      <c r="AHO1154" s="1"/>
      <c r="AHP1154" s="1"/>
      <c r="AHQ1154" s="1"/>
      <c r="AHR1154" s="1"/>
      <c r="AHS1154" s="1"/>
      <c r="AHT1154" s="1"/>
      <c r="AHU1154" s="1"/>
      <c r="AHV1154" s="1"/>
      <c r="AHW1154" s="1"/>
      <c r="AHX1154" s="1"/>
      <c r="AHY1154" s="1"/>
      <c r="AHZ1154" s="1"/>
      <c r="AIA1154" s="1"/>
      <c r="AIB1154" s="1"/>
      <c r="AIC1154" s="1"/>
      <c r="AID1154" s="1"/>
      <c r="AIE1154" s="1"/>
      <c r="AIF1154" s="1"/>
      <c r="AIG1154" s="1"/>
      <c r="AIH1154" s="1"/>
      <c r="AII1154" s="1"/>
      <c r="AIJ1154" s="1"/>
      <c r="AIK1154" s="1"/>
      <c r="AIL1154" s="1"/>
      <c r="AIM1154" s="1"/>
      <c r="AIN1154" s="1"/>
      <c r="AIO1154" s="1"/>
      <c r="AIP1154" s="1"/>
      <c r="AIQ1154" s="1"/>
      <c r="AIR1154" s="1"/>
      <c r="AIS1154" s="1"/>
      <c r="AIT1154" s="1"/>
      <c r="AIU1154" s="1"/>
    </row>
    <row r="1155" spans="1:931" s="12" customFormat="1" ht="56.25" x14ac:dyDescent="0.3">
      <c r="A1155" s="24">
        <f t="shared" si="239"/>
        <v>23</v>
      </c>
      <c r="B1155" s="111"/>
      <c r="C1155" s="47"/>
      <c r="D1155" s="111"/>
      <c r="E1155" s="111"/>
      <c r="F1155" s="112" t="s">
        <v>216</v>
      </c>
      <c r="G1155" s="111" t="s">
        <v>57</v>
      </c>
      <c r="H1155" s="111"/>
      <c r="I1155" s="113">
        <v>3452.3</v>
      </c>
      <c r="J1155" s="113"/>
      <c r="K1155" s="40" t="s">
        <v>58</v>
      </c>
      <c r="L1155" s="115">
        <f t="shared" si="240"/>
        <v>497683.56800000003</v>
      </c>
      <c r="M1155" s="155"/>
      <c r="N1155" s="115">
        <f t="shared" si="241"/>
        <v>70737.626999999993</v>
      </c>
      <c r="O1155" s="115">
        <f t="shared" si="238"/>
        <v>568421.19500000007</v>
      </c>
      <c r="P1155" s="155"/>
      <c r="Q1155" s="115">
        <v>144.16</v>
      </c>
      <c r="R1155" s="34">
        <v>20.49</v>
      </c>
      <c r="S1155" s="112" t="s">
        <v>183</v>
      </c>
      <c r="T1155" s="112" t="s">
        <v>429</v>
      </c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  <c r="ZL1155" s="1"/>
      <c r="ZM1155" s="1"/>
      <c r="ZN1155" s="1"/>
      <c r="ZO1155" s="1"/>
      <c r="ZP1155" s="1"/>
      <c r="ZQ1155" s="1"/>
      <c r="ZR1155" s="1"/>
      <c r="ZS1155" s="1"/>
      <c r="ZT1155" s="1"/>
      <c r="ZU1155" s="1"/>
      <c r="ZV1155" s="1"/>
      <c r="ZW1155" s="1"/>
      <c r="ZX1155" s="1"/>
      <c r="ZY1155" s="1"/>
      <c r="ZZ1155" s="1"/>
      <c r="AAA1155" s="1"/>
      <c r="AAB1155" s="1"/>
      <c r="AAC1155" s="1"/>
      <c r="AAD1155" s="1"/>
      <c r="AAE1155" s="1"/>
      <c r="AAF1155" s="1"/>
      <c r="AAG1155" s="1"/>
      <c r="AAH1155" s="1"/>
      <c r="AAI1155" s="1"/>
      <c r="AAJ1155" s="1"/>
      <c r="AAK1155" s="1"/>
      <c r="AAL1155" s="1"/>
      <c r="AAM1155" s="1"/>
      <c r="AAN1155" s="1"/>
      <c r="AAO1155" s="1"/>
      <c r="AAP1155" s="1"/>
      <c r="AAQ1155" s="1"/>
      <c r="AAR1155" s="1"/>
      <c r="AAS1155" s="1"/>
      <c r="AAT1155" s="1"/>
      <c r="AAU1155" s="1"/>
      <c r="AAV1155" s="1"/>
      <c r="AAW1155" s="1"/>
      <c r="AAX1155" s="1"/>
      <c r="AAY1155" s="1"/>
      <c r="AAZ1155" s="1"/>
      <c r="ABA1155" s="1"/>
      <c r="ABB1155" s="1"/>
      <c r="ABC1155" s="1"/>
      <c r="ABD1155" s="1"/>
      <c r="ABE1155" s="1"/>
      <c r="ABF1155" s="1"/>
      <c r="ABG1155" s="1"/>
      <c r="ABH1155" s="1"/>
      <c r="ABI1155" s="1"/>
      <c r="ABJ1155" s="1"/>
      <c r="ABK1155" s="1"/>
      <c r="ABL1155" s="1"/>
      <c r="ABM1155" s="1"/>
      <c r="ABN1155" s="1"/>
      <c r="ABO1155" s="1"/>
      <c r="ABP1155" s="1"/>
      <c r="ABQ1155" s="1"/>
      <c r="ABR1155" s="1"/>
      <c r="ABS1155" s="1"/>
      <c r="ABT1155" s="1"/>
      <c r="ABU1155" s="1"/>
      <c r="ABV1155" s="1"/>
      <c r="ABW1155" s="1"/>
      <c r="ABX1155" s="1"/>
      <c r="ABY1155" s="1"/>
      <c r="ABZ1155" s="1"/>
      <c r="ACA1155" s="1"/>
      <c r="ACB1155" s="1"/>
      <c r="ACC1155" s="1"/>
      <c r="ACD1155" s="1"/>
      <c r="ACE1155" s="1"/>
      <c r="ACF1155" s="1"/>
      <c r="ACG1155" s="1"/>
      <c r="ACH1155" s="1"/>
      <c r="ACI1155" s="1"/>
      <c r="ACJ1155" s="1"/>
      <c r="ACK1155" s="1"/>
      <c r="ACL1155" s="1"/>
      <c r="ACM1155" s="1"/>
      <c r="ACN1155" s="1"/>
      <c r="ACO1155" s="1"/>
      <c r="ACP1155" s="1"/>
      <c r="ACQ1155" s="1"/>
      <c r="ACR1155" s="1"/>
      <c r="ACS1155" s="1"/>
      <c r="ACT1155" s="1"/>
      <c r="ACU1155" s="1"/>
      <c r="ACV1155" s="1"/>
      <c r="ACW1155" s="1"/>
      <c r="ACX1155" s="1"/>
      <c r="ACY1155" s="1"/>
      <c r="ACZ1155" s="1"/>
      <c r="ADA1155" s="1"/>
      <c r="ADB1155" s="1"/>
      <c r="ADC1155" s="1"/>
      <c r="ADD1155" s="1"/>
      <c r="ADE1155" s="1"/>
      <c r="ADF1155" s="1"/>
      <c r="ADG1155" s="1"/>
      <c r="ADH1155" s="1"/>
      <c r="ADI1155" s="1"/>
      <c r="ADJ1155" s="1"/>
      <c r="ADK1155" s="1"/>
      <c r="ADL1155" s="1"/>
      <c r="ADM1155" s="1"/>
      <c r="ADN1155" s="1"/>
      <c r="ADO1155" s="1"/>
      <c r="ADP1155" s="1"/>
      <c r="ADQ1155" s="1"/>
      <c r="ADR1155" s="1"/>
      <c r="ADS1155" s="1"/>
      <c r="ADT1155" s="1"/>
      <c r="ADU1155" s="1"/>
      <c r="ADV1155" s="1"/>
      <c r="ADW1155" s="1"/>
      <c r="ADX1155" s="1"/>
      <c r="ADY1155" s="1"/>
      <c r="ADZ1155" s="1"/>
      <c r="AEA1155" s="1"/>
      <c r="AEB1155" s="1"/>
      <c r="AEC1155" s="1"/>
      <c r="AED1155" s="1"/>
      <c r="AEE1155" s="1"/>
      <c r="AEF1155" s="1"/>
      <c r="AEG1155" s="1"/>
      <c r="AEH1155" s="1"/>
      <c r="AEI1155" s="1"/>
      <c r="AEJ1155" s="1"/>
      <c r="AEK1155" s="1"/>
      <c r="AEL1155" s="1"/>
      <c r="AEM1155" s="1"/>
      <c r="AEN1155" s="1"/>
      <c r="AEO1155" s="1"/>
      <c r="AEP1155" s="1"/>
      <c r="AEQ1155" s="1"/>
      <c r="AER1155" s="1"/>
      <c r="AES1155" s="1"/>
      <c r="AET1155" s="1"/>
      <c r="AEU1155" s="1"/>
      <c r="AEV1155" s="1"/>
      <c r="AEW1155" s="1"/>
      <c r="AEX1155" s="1"/>
      <c r="AEY1155" s="1"/>
      <c r="AEZ1155" s="1"/>
      <c r="AFA1155" s="1"/>
      <c r="AFB1155" s="1"/>
      <c r="AFC1155" s="1"/>
      <c r="AFD1155" s="1"/>
      <c r="AFE1155" s="1"/>
      <c r="AFF1155" s="1"/>
      <c r="AFG1155" s="1"/>
      <c r="AFH1155" s="1"/>
      <c r="AFI1155" s="1"/>
      <c r="AFJ1155" s="1"/>
      <c r="AFK1155" s="1"/>
      <c r="AFL1155" s="1"/>
      <c r="AFM1155" s="1"/>
      <c r="AFN1155" s="1"/>
      <c r="AFO1155" s="1"/>
      <c r="AFP1155" s="1"/>
      <c r="AFQ1155" s="1"/>
      <c r="AFR1155" s="1"/>
      <c r="AFS1155" s="1"/>
      <c r="AFT1155" s="1"/>
      <c r="AFU1155" s="1"/>
      <c r="AFV1155" s="1"/>
      <c r="AFW1155" s="1"/>
      <c r="AFX1155" s="1"/>
      <c r="AFY1155" s="1"/>
      <c r="AFZ1155" s="1"/>
      <c r="AGA1155" s="1"/>
      <c r="AGB1155" s="1"/>
      <c r="AGC1155" s="1"/>
      <c r="AGD1155" s="1"/>
      <c r="AGE1155" s="1"/>
      <c r="AGF1155" s="1"/>
      <c r="AGG1155" s="1"/>
      <c r="AGH1155" s="1"/>
      <c r="AGI1155" s="1"/>
      <c r="AGJ1155" s="1"/>
      <c r="AGK1155" s="1"/>
      <c r="AGL1155" s="1"/>
      <c r="AGM1155" s="1"/>
      <c r="AGN1155" s="1"/>
      <c r="AGO1155" s="1"/>
      <c r="AGP1155" s="1"/>
      <c r="AGQ1155" s="1"/>
      <c r="AGR1155" s="1"/>
      <c r="AGS1155" s="1"/>
      <c r="AGT1155" s="1"/>
      <c r="AGU1155" s="1"/>
      <c r="AGV1155" s="1"/>
      <c r="AGW1155" s="1"/>
      <c r="AGX1155" s="1"/>
      <c r="AGY1155" s="1"/>
      <c r="AGZ1155" s="1"/>
      <c r="AHA1155" s="1"/>
      <c r="AHB1155" s="1"/>
      <c r="AHC1155" s="1"/>
      <c r="AHD1155" s="1"/>
      <c r="AHE1155" s="1"/>
      <c r="AHF1155" s="1"/>
      <c r="AHG1155" s="1"/>
      <c r="AHH1155" s="1"/>
      <c r="AHI1155" s="1"/>
      <c r="AHJ1155" s="1"/>
      <c r="AHK1155" s="1"/>
      <c r="AHL1155" s="1"/>
      <c r="AHM1155" s="1"/>
      <c r="AHN1155" s="1"/>
      <c r="AHO1155" s="1"/>
      <c r="AHP1155" s="1"/>
      <c r="AHQ1155" s="1"/>
      <c r="AHR1155" s="1"/>
      <c r="AHS1155" s="1"/>
      <c r="AHT1155" s="1"/>
      <c r="AHU1155" s="1"/>
      <c r="AHV1155" s="1"/>
      <c r="AHW1155" s="1"/>
      <c r="AHX1155" s="1"/>
      <c r="AHY1155" s="1"/>
      <c r="AHZ1155" s="1"/>
      <c r="AIA1155" s="1"/>
      <c r="AIB1155" s="1"/>
      <c r="AIC1155" s="1"/>
      <c r="AID1155" s="1"/>
      <c r="AIE1155" s="1"/>
      <c r="AIF1155" s="1"/>
      <c r="AIG1155" s="1"/>
      <c r="AIH1155" s="1"/>
      <c r="AII1155" s="1"/>
      <c r="AIJ1155" s="1"/>
      <c r="AIK1155" s="1"/>
      <c r="AIL1155" s="1"/>
      <c r="AIM1155" s="1"/>
      <c r="AIN1155" s="1"/>
      <c r="AIO1155" s="1"/>
      <c r="AIP1155" s="1"/>
      <c r="AIQ1155" s="1"/>
      <c r="AIR1155" s="1"/>
      <c r="AIS1155" s="1"/>
      <c r="AIT1155" s="1"/>
      <c r="AIU1155" s="1"/>
    </row>
    <row r="1156" spans="1:931" s="12" customFormat="1" ht="56.25" x14ac:dyDescent="0.3">
      <c r="A1156" s="24">
        <f t="shared" si="239"/>
        <v>24</v>
      </c>
      <c r="B1156" s="111"/>
      <c r="C1156" s="47"/>
      <c r="D1156" s="111"/>
      <c r="E1156" s="111"/>
      <c r="F1156" s="112" t="s">
        <v>216</v>
      </c>
      <c r="G1156" s="111" t="s">
        <v>57</v>
      </c>
      <c r="H1156" s="111"/>
      <c r="I1156" s="113">
        <v>3452.3</v>
      </c>
      <c r="J1156" s="113"/>
      <c r="K1156" s="40" t="s">
        <v>26</v>
      </c>
      <c r="L1156" s="115">
        <f t="shared" si="240"/>
        <v>259474.86799999999</v>
      </c>
      <c r="M1156" s="146"/>
      <c r="N1156" s="115">
        <f t="shared" si="241"/>
        <v>48919.091</v>
      </c>
      <c r="O1156" s="115">
        <f t="shared" si="238"/>
        <v>308393.95899999997</v>
      </c>
      <c r="P1156" s="146"/>
      <c r="Q1156" s="115">
        <v>75.16</v>
      </c>
      <c r="R1156" s="34">
        <v>14.17</v>
      </c>
      <c r="S1156" s="112" t="s">
        <v>183</v>
      </c>
      <c r="T1156" s="112" t="s">
        <v>429</v>
      </c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  <c r="XX1156" s="1"/>
      <c r="XY1156" s="1"/>
      <c r="XZ1156" s="1"/>
      <c r="YA1156" s="1"/>
      <c r="YB1156" s="1"/>
      <c r="YC1156" s="1"/>
      <c r="YD1156" s="1"/>
      <c r="YE1156" s="1"/>
      <c r="YF1156" s="1"/>
      <c r="YG1156" s="1"/>
      <c r="YH1156" s="1"/>
      <c r="YI1156" s="1"/>
      <c r="YJ1156" s="1"/>
      <c r="YK1156" s="1"/>
      <c r="YL1156" s="1"/>
      <c r="YM1156" s="1"/>
      <c r="YN1156" s="1"/>
      <c r="YO1156" s="1"/>
      <c r="YP1156" s="1"/>
      <c r="YQ1156" s="1"/>
      <c r="YR1156" s="1"/>
      <c r="YS1156" s="1"/>
      <c r="YT1156" s="1"/>
      <c r="YU1156" s="1"/>
      <c r="YV1156" s="1"/>
      <c r="YW1156" s="1"/>
      <c r="YX1156" s="1"/>
      <c r="YY1156" s="1"/>
      <c r="YZ1156" s="1"/>
      <c r="ZA1156" s="1"/>
      <c r="ZB1156" s="1"/>
      <c r="ZC1156" s="1"/>
      <c r="ZD1156" s="1"/>
      <c r="ZE1156" s="1"/>
      <c r="ZF1156" s="1"/>
      <c r="ZG1156" s="1"/>
      <c r="ZH1156" s="1"/>
      <c r="ZI1156" s="1"/>
      <c r="ZJ1156" s="1"/>
      <c r="ZK1156" s="1"/>
      <c r="ZL1156" s="1"/>
      <c r="ZM1156" s="1"/>
      <c r="ZN1156" s="1"/>
      <c r="ZO1156" s="1"/>
      <c r="ZP1156" s="1"/>
      <c r="ZQ1156" s="1"/>
      <c r="ZR1156" s="1"/>
      <c r="ZS1156" s="1"/>
      <c r="ZT1156" s="1"/>
      <c r="ZU1156" s="1"/>
      <c r="ZV1156" s="1"/>
      <c r="ZW1156" s="1"/>
      <c r="ZX1156" s="1"/>
      <c r="ZY1156" s="1"/>
      <c r="ZZ1156" s="1"/>
      <c r="AAA1156" s="1"/>
      <c r="AAB1156" s="1"/>
      <c r="AAC1156" s="1"/>
      <c r="AAD1156" s="1"/>
      <c r="AAE1156" s="1"/>
      <c r="AAF1156" s="1"/>
      <c r="AAG1156" s="1"/>
      <c r="AAH1156" s="1"/>
      <c r="AAI1156" s="1"/>
      <c r="AAJ1156" s="1"/>
      <c r="AAK1156" s="1"/>
      <c r="AAL1156" s="1"/>
      <c r="AAM1156" s="1"/>
      <c r="AAN1156" s="1"/>
      <c r="AAO1156" s="1"/>
      <c r="AAP1156" s="1"/>
      <c r="AAQ1156" s="1"/>
      <c r="AAR1156" s="1"/>
      <c r="AAS1156" s="1"/>
      <c r="AAT1156" s="1"/>
      <c r="AAU1156" s="1"/>
      <c r="AAV1156" s="1"/>
      <c r="AAW1156" s="1"/>
      <c r="AAX1156" s="1"/>
      <c r="AAY1156" s="1"/>
      <c r="AAZ1156" s="1"/>
      <c r="ABA1156" s="1"/>
      <c r="ABB1156" s="1"/>
      <c r="ABC1156" s="1"/>
      <c r="ABD1156" s="1"/>
      <c r="ABE1156" s="1"/>
      <c r="ABF1156" s="1"/>
      <c r="ABG1156" s="1"/>
      <c r="ABH1156" s="1"/>
      <c r="ABI1156" s="1"/>
      <c r="ABJ1156" s="1"/>
      <c r="ABK1156" s="1"/>
      <c r="ABL1156" s="1"/>
      <c r="ABM1156" s="1"/>
      <c r="ABN1156" s="1"/>
      <c r="ABO1156" s="1"/>
      <c r="ABP1156" s="1"/>
      <c r="ABQ1156" s="1"/>
      <c r="ABR1156" s="1"/>
      <c r="ABS1156" s="1"/>
      <c r="ABT1156" s="1"/>
      <c r="ABU1156" s="1"/>
      <c r="ABV1156" s="1"/>
      <c r="ABW1156" s="1"/>
      <c r="ABX1156" s="1"/>
      <c r="ABY1156" s="1"/>
      <c r="ABZ1156" s="1"/>
      <c r="ACA1156" s="1"/>
      <c r="ACB1156" s="1"/>
      <c r="ACC1156" s="1"/>
      <c r="ACD1156" s="1"/>
      <c r="ACE1156" s="1"/>
      <c r="ACF1156" s="1"/>
      <c r="ACG1156" s="1"/>
      <c r="ACH1156" s="1"/>
      <c r="ACI1156" s="1"/>
      <c r="ACJ1156" s="1"/>
      <c r="ACK1156" s="1"/>
      <c r="ACL1156" s="1"/>
      <c r="ACM1156" s="1"/>
      <c r="ACN1156" s="1"/>
      <c r="ACO1156" s="1"/>
      <c r="ACP1156" s="1"/>
      <c r="ACQ1156" s="1"/>
      <c r="ACR1156" s="1"/>
      <c r="ACS1156" s="1"/>
      <c r="ACT1156" s="1"/>
      <c r="ACU1156" s="1"/>
      <c r="ACV1156" s="1"/>
      <c r="ACW1156" s="1"/>
      <c r="ACX1156" s="1"/>
      <c r="ACY1156" s="1"/>
      <c r="ACZ1156" s="1"/>
      <c r="ADA1156" s="1"/>
      <c r="ADB1156" s="1"/>
      <c r="ADC1156" s="1"/>
      <c r="ADD1156" s="1"/>
      <c r="ADE1156" s="1"/>
      <c r="ADF1156" s="1"/>
      <c r="ADG1156" s="1"/>
      <c r="ADH1156" s="1"/>
      <c r="ADI1156" s="1"/>
      <c r="ADJ1156" s="1"/>
      <c r="ADK1156" s="1"/>
      <c r="ADL1156" s="1"/>
      <c r="ADM1156" s="1"/>
      <c r="ADN1156" s="1"/>
      <c r="ADO1156" s="1"/>
      <c r="ADP1156" s="1"/>
      <c r="ADQ1156" s="1"/>
      <c r="ADR1156" s="1"/>
      <c r="ADS1156" s="1"/>
      <c r="ADT1156" s="1"/>
      <c r="ADU1156" s="1"/>
      <c r="ADV1156" s="1"/>
      <c r="ADW1156" s="1"/>
      <c r="ADX1156" s="1"/>
      <c r="ADY1156" s="1"/>
      <c r="ADZ1156" s="1"/>
      <c r="AEA1156" s="1"/>
      <c r="AEB1156" s="1"/>
      <c r="AEC1156" s="1"/>
      <c r="AED1156" s="1"/>
      <c r="AEE1156" s="1"/>
      <c r="AEF1156" s="1"/>
      <c r="AEG1156" s="1"/>
      <c r="AEH1156" s="1"/>
      <c r="AEI1156" s="1"/>
      <c r="AEJ1156" s="1"/>
      <c r="AEK1156" s="1"/>
      <c r="AEL1156" s="1"/>
      <c r="AEM1156" s="1"/>
      <c r="AEN1156" s="1"/>
      <c r="AEO1156" s="1"/>
      <c r="AEP1156" s="1"/>
      <c r="AEQ1156" s="1"/>
      <c r="AER1156" s="1"/>
      <c r="AES1156" s="1"/>
      <c r="AET1156" s="1"/>
      <c r="AEU1156" s="1"/>
      <c r="AEV1156" s="1"/>
      <c r="AEW1156" s="1"/>
      <c r="AEX1156" s="1"/>
      <c r="AEY1156" s="1"/>
      <c r="AEZ1156" s="1"/>
      <c r="AFA1156" s="1"/>
      <c r="AFB1156" s="1"/>
      <c r="AFC1156" s="1"/>
      <c r="AFD1156" s="1"/>
      <c r="AFE1156" s="1"/>
      <c r="AFF1156" s="1"/>
      <c r="AFG1156" s="1"/>
      <c r="AFH1156" s="1"/>
      <c r="AFI1156" s="1"/>
      <c r="AFJ1156" s="1"/>
      <c r="AFK1156" s="1"/>
      <c r="AFL1156" s="1"/>
      <c r="AFM1156" s="1"/>
      <c r="AFN1156" s="1"/>
      <c r="AFO1156" s="1"/>
      <c r="AFP1156" s="1"/>
      <c r="AFQ1156" s="1"/>
      <c r="AFR1156" s="1"/>
      <c r="AFS1156" s="1"/>
      <c r="AFT1156" s="1"/>
      <c r="AFU1156" s="1"/>
      <c r="AFV1156" s="1"/>
      <c r="AFW1156" s="1"/>
      <c r="AFX1156" s="1"/>
      <c r="AFY1156" s="1"/>
      <c r="AFZ1156" s="1"/>
      <c r="AGA1156" s="1"/>
      <c r="AGB1156" s="1"/>
      <c r="AGC1156" s="1"/>
      <c r="AGD1156" s="1"/>
      <c r="AGE1156" s="1"/>
      <c r="AGF1156" s="1"/>
      <c r="AGG1156" s="1"/>
      <c r="AGH1156" s="1"/>
      <c r="AGI1156" s="1"/>
      <c r="AGJ1156" s="1"/>
      <c r="AGK1156" s="1"/>
      <c r="AGL1156" s="1"/>
      <c r="AGM1156" s="1"/>
      <c r="AGN1156" s="1"/>
      <c r="AGO1156" s="1"/>
      <c r="AGP1156" s="1"/>
      <c r="AGQ1156" s="1"/>
      <c r="AGR1156" s="1"/>
      <c r="AGS1156" s="1"/>
      <c r="AGT1156" s="1"/>
      <c r="AGU1156" s="1"/>
      <c r="AGV1156" s="1"/>
      <c r="AGW1156" s="1"/>
      <c r="AGX1156" s="1"/>
      <c r="AGY1156" s="1"/>
      <c r="AGZ1156" s="1"/>
      <c r="AHA1156" s="1"/>
      <c r="AHB1156" s="1"/>
      <c r="AHC1156" s="1"/>
      <c r="AHD1156" s="1"/>
      <c r="AHE1156" s="1"/>
      <c r="AHF1156" s="1"/>
      <c r="AHG1156" s="1"/>
      <c r="AHH1156" s="1"/>
      <c r="AHI1156" s="1"/>
      <c r="AHJ1156" s="1"/>
      <c r="AHK1156" s="1"/>
      <c r="AHL1156" s="1"/>
      <c r="AHM1156" s="1"/>
      <c r="AHN1156" s="1"/>
      <c r="AHO1156" s="1"/>
      <c r="AHP1156" s="1"/>
      <c r="AHQ1156" s="1"/>
      <c r="AHR1156" s="1"/>
      <c r="AHS1156" s="1"/>
      <c r="AHT1156" s="1"/>
      <c r="AHU1156" s="1"/>
      <c r="AHV1156" s="1"/>
      <c r="AHW1156" s="1"/>
      <c r="AHX1156" s="1"/>
      <c r="AHY1156" s="1"/>
      <c r="AHZ1156" s="1"/>
      <c r="AIA1156" s="1"/>
      <c r="AIB1156" s="1"/>
      <c r="AIC1156" s="1"/>
      <c r="AID1156" s="1"/>
      <c r="AIE1156" s="1"/>
      <c r="AIF1156" s="1"/>
      <c r="AIG1156" s="1"/>
      <c r="AIH1156" s="1"/>
      <c r="AII1156" s="1"/>
      <c r="AIJ1156" s="1"/>
      <c r="AIK1156" s="1"/>
      <c r="AIL1156" s="1"/>
      <c r="AIM1156" s="1"/>
      <c r="AIN1156" s="1"/>
      <c r="AIO1156" s="1"/>
      <c r="AIP1156" s="1"/>
      <c r="AIQ1156" s="1"/>
      <c r="AIR1156" s="1"/>
      <c r="AIS1156" s="1"/>
      <c r="AIT1156" s="1"/>
      <c r="AIU1156" s="1"/>
    </row>
    <row r="1157" spans="1:931" s="12" customFormat="1" ht="37.5" x14ac:dyDescent="0.3">
      <c r="A1157" s="24">
        <f t="shared" si="239"/>
        <v>25</v>
      </c>
      <c r="B1157" s="111">
        <v>5</v>
      </c>
      <c r="C1157" s="47" t="s">
        <v>550</v>
      </c>
      <c r="D1157" s="111">
        <v>1991</v>
      </c>
      <c r="E1157" s="111" t="s">
        <v>24</v>
      </c>
      <c r="F1157" s="112" t="s">
        <v>216</v>
      </c>
      <c r="G1157" s="111" t="s">
        <v>57</v>
      </c>
      <c r="H1157" s="111">
        <v>5</v>
      </c>
      <c r="I1157" s="113">
        <v>3467.1</v>
      </c>
      <c r="J1157" s="113">
        <v>2056.1</v>
      </c>
      <c r="K1157" s="114" t="s">
        <v>32</v>
      </c>
      <c r="L1157" s="115">
        <f t="shared" si="240"/>
        <v>737452.16999999993</v>
      </c>
      <c r="M1157" s="145">
        <f>L1157+L1158+L1159+L1160+L1161</f>
        <v>6599347.4819999989</v>
      </c>
      <c r="N1157" s="115">
        <f t="shared" si="241"/>
        <v>71699.627999999997</v>
      </c>
      <c r="O1157" s="115">
        <f t="shared" si="238"/>
        <v>809151.79799999995</v>
      </c>
      <c r="P1157" s="145">
        <f>O1157+O1158+O1159+O1160+O1161</f>
        <v>6977504.0789999999</v>
      </c>
      <c r="Q1157" s="115">
        <v>212.7</v>
      </c>
      <c r="R1157" s="34">
        <v>20.68</v>
      </c>
      <c r="S1157" s="112" t="s">
        <v>183</v>
      </c>
      <c r="T1157" s="112" t="s">
        <v>429</v>
      </c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  <c r="KH1157" s="1"/>
      <c r="KI1157" s="1"/>
      <c r="KJ1157" s="1"/>
      <c r="KK1157" s="1"/>
      <c r="KL1157" s="1"/>
      <c r="KM1157" s="1"/>
      <c r="KN1157" s="1"/>
      <c r="KO1157" s="1"/>
      <c r="KP1157" s="1"/>
      <c r="KQ1157" s="1"/>
      <c r="KR1157" s="1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1"/>
      <c r="LP1157" s="1"/>
      <c r="LQ1157" s="1"/>
      <c r="LR1157" s="1"/>
      <c r="LS1157" s="1"/>
      <c r="LT1157" s="1"/>
      <c r="LU1157" s="1"/>
      <c r="LV1157" s="1"/>
      <c r="LW1157" s="1"/>
      <c r="LX1157" s="1"/>
      <c r="LY1157" s="1"/>
      <c r="LZ1157" s="1"/>
      <c r="MA1157" s="1"/>
      <c r="MB1157" s="1"/>
      <c r="MC1157" s="1"/>
      <c r="MD1157" s="1"/>
      <c r="ME1157" s="1"/>
      <c r="MF1157" s="1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1"/>
      <c r="MR1157" s="1"/>
      <c r="MS1157" s="1"/>
      <c r="MT1157" s="1"/>
      <c r="MU1157" s="1"/>
      <c r="MV1157" s="1"/>
      <c r="MW1157" s="1"/>
      <c r="MX1157" s="1"/>
      <c r="MY1157" s="1"/>
      <c r="MZ1157" s="1"/>
      <c r="NA1157" s="1"/>
      <c r="NB1157" s="1"/>
      <c r="NC1157" s="1"/>
      <c r="ND1157" s="1"/>
      <c r="NE1157" s="1"/>
      <c r="NF1157" s="1"/>
      <c r="NG1157" s="1"/>
      <c r="NH1157" s="1"/>
      <c r="NI1157" s="1"/>
      <c r="NJ1157" s="1"/>
      <c r="NK1157" s="1"/>
      <c r="NL1157" s="1"/>
      <c r="NM1157" s="1"/>
      <c r="NN1157" s="1"/>
      <c r="NO1157" s="1"/>
      <c r="NP1157" s="1"/>
      <c r="NQ1157" s="1"/>
      <c r="NR1157" s="1"/>
      <c r="NS1157" s="1"/>
      <c r="NT1157" s="1"/>
      <c r="NU1157" s="1"/>
      <c r="NV1157" s="1"/>
      <c r="NW1157" s="1"/>
      <c r="NX1157" s="1"/>
      <c r="NY1157" s="1"/>
      <c r="NZ1157" s="1"/>
      <c r="OA1157" s="1"/>
      <c r="OB1157" s="1"/>
      <c r="OC1157" s="1"/>
      <c r="OD1157" s="1"/>
      <c r="OE1157" s="1"/>
      <c r="OF1157" s="1"/>
      <c r="OG1157" s="1"/>
      <c r="OH1157" s="1"/>
      <c r="OI1157" s="1"/>
      <c r="OJ1157" s="1"/>
      <c r="OK1157" s="1"/>
      <c r="OL1157" s="1"/>
      <c r="OM1157" s="1"/>
      <c r="ON1157" s="1"/>
      <c r="OO1157" s="1"/>
      <c r="OP1157" s="1"/>
      <c r="OQ1157" s="1"/>
      <c r="OR1157" s="1"/>
      <c r="OS1157" s="1"/>
      <c r="OT1157" s="1"/>
      <c r="OU1157" s="1"/>
      <c r="OV1157" s="1"/>
      <c r="OW1157" s="1"/>
      <c r="OX1157" s="1"/>
      <c r="OY1157" s="1"/>
      <c r="OZ1157" s="1"/>
      <c r="PA1157" s="1"/>
      <c r="PB1157" s="1"/>
      <c r="PC1157" s="1"/>
      <c r="PD1157" s="1"/>
      <c r="PE1157" s="1"/>
      <c r="PF1157" s="1"/>
      <c r="PG1157" s="1"/>
      <c r="PH1157" s="1"/>
      <c r="PI1157" s="1"/>
      <c r="PJ1157" s="1"/>
      <c r="PK1157" s="1"/>
      <c r="PL1157" s="1"/>
      <c r="PM1157" s="1"/>
      <c r="PN1157" s="1"/>
      <c r="PO1157" s="1"/>
      <c r="PP1157" s="1"/>
      <c r="PQ1157" s="1"/>
      <c r="PR1157" s="1"/>
      <c r="PS1157" s="1"/>
      <c r="PT1157" s="1"/>
      <c r="PU1157" s="1"/>
      <c r="PV1157" s="1"/>
      <c r="PW1157" s="1"/>
      <c r="PX1157" s="1"/>
      <c r="PY1157" s="1"/>
      <c r="PZ1157" s="1"/>
      <c r="QA1157" s="1"/>
      <c r="QB1157" s="1"/>
      <c r="QC1157" s="1"/>
      <c r="QD1157" s="1"/>
      <c r="QE1157" s="1"/>
      <c r="QF1157" s="1"/>
      <c r="QG1157" s="1"/>
      <c r="QH1157" s="1"/>
      <c r="QI1157" s="1"/>
      <c r="QJ1157" s="1"/>
      <c r="QK1157" s="1"/>
      <c r="QL1157" s="1"/>
      <c r="QM1157" s="1"/>
      <c r="QN1157" s="1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1"/>
      <c r="RR1157" s="1"/>
      <c r="RS1157" s="1"/>
      <c r="RT1157" s="1"/>
      <c r="RU1157" s="1"/>
      <c r="RV1157" s="1"/>
      <c r="RW1157" s="1"/>
      <c r="RX1157" s="1"/>
      <c r="RY1157" s="1"/>
      <c r="RZ1157" s="1"/>
      <c r="SA1157" s="1"/>
      <c r="SB1157" s="1"/>
      <c r="SC1157" s="1"/>
      <c r="SD1157" s="1"/>
      <c r="SE1157" s="1"/>
      <c r="SF1157" s="1"/>
      <c r="SG1157" s="1"/>
      <c r="SH1157" s="1"/>
      <c r="SI1157" s="1"/>
      <c r="SJ1157" s="1"/>
      <c r="SK1157" s="1"/>
      <c r="SL1157" s="1"/>
      <c r="SM1157" s="1"/>
      <c r="SN1157" s="1"/>
      <c r="SO1157" s="1"/>
      <c r="SP1157" s="1"/>
      <c r="SQ1157" s="1"/>
      <c r="SR1157" s="1"/>
      <c r="SS1157" s="1"/>
      <c r="ST1157" s="1"/>
      <c r="SU1157" s="1"/>
      <c r="SV1157" s="1"/>
      <c r="SW1157" s="1"/>
      <c r="SX1157" s="1"/>
      <c r="SY1157" s="1"/>
      <c r="SZ1157" s="1"/>
      <c r="TA1157" s="1"/>
      <c r="TB1157" s="1"/>
      <c r="TC1157" s="1"/>
      <c r="TD1157" s="1"/>
      <c r="TE1157" s="1"/>
      <c r="TF1157" s="1"/>
      <c r="TG1157" s="1"/>
      <c r="TH1157" s="1"/>
      <c r="TI1157" s="1"/>
      <c r="TJ1157" s="1"/>
      <c r="TK1157" s="1"/>
      <c r="TL1157" s="1"/>
      <c r="TM1157" s="1"/>
      <c r="TN1157" s="1"/>
      <c r="TO1157" s="1"/>
      <c r="TP1157" s="1"/>
      <c r="TQ1157" s="1"/>
      <c r="TR1157" s="1"/>
      <c r="TS1157" s="1"/>
      <c r="TT1157" s="1"/>
      <c r="TU1157" s="1"/>
      <c r="TV1157" s="1"/>
      <c r="TW1157" s="1"/>
      <c r="TX1157" s="1"/>
      <c r="TY1157" s="1"/>
      <c r="TZ1157" s="1"/>
      <c r="UA1157" s="1"/>
      <c r="UB1157" s="1"/>
      <c r="UC1157" s="1"/>
      <c r="UD1157" s="1"/>
      <c r="UE1157" s="1"/>
      <c r="UF1157" s="1"/>
      <c r="UG1157" s="1"/>
      <c r="UH1157" s="1"/>
      <c r="UI1157" s="1"/>
      <c r="UJ1157" s="1"/>
      <c r="UK1157" s="1"/>
      <c r="UL1157" s="1"/>
      <c r="UM1157" s="1"/>
      <c r="UN1157" s="1"/>
      <c r="UO1157" s="1"/>
      <c r="UP1157" s="1"/>
      <c r="UQ1157" s="1"/>
      <c r="UR1157" s="1"/>
      <c r="US1157" s="1"/>
      <c r="UT1157" s="1"/>
      <c r="UU1157" s="1"/>
      <c r="UV1157" s="1"/>
      <c r="UW1157" s="1"/>
      <c r="UX1157" s="1"/>
      <c r="UY1157" s="1"/>
      <c r="UZ1157" s="1"/>
      <c r="VA1157" s="1"/>
      <c r="VB1157" s="1"/>
      <c r="VC1157" s="1"/>
      <c r="VD1157" s="1"/>
      <c r="VE1157" s="1"/>
      <c r="VF1157" s="1"/>
      <c r="VG1157" s="1"/>
      <c r="VH1157" s="1"/>
      <c r="VI1157" s="1"/>
      <c r="VJ1157" s="1"/>
      <c r="VK1157" s="1"/>
      <c r="VL1157" s="1"/>
      <c r="VM1157" s="1"/>
      <c r="VN1157" s="1"/>
      <c r="VO1157" s="1"/>
      <c r="VP1157" s="1"/>
      <c r="VQ1157" s="1"/>
      <c r="VR1157" s="1"/>
      <c r="VS1157" s="1"/>
      <c r="VT1157" s="1"/>
      <c r="VU1157" s="1"/>
      <c r="VV1157" s="1"/>
      <c r="VW1157" s="1"/>
      <c r="VX1157" s="1"/>
      <c r="VY1157" s="1"/>
      <c r="VZ1157" s="1"/>
      <c r="WA1157" s="1"/>
      <c r="WB1157" s="1"/>
      <c r="WC1157" s="1"/>
      <c r="WD1157" s="1"/>
      <c r="WE1157" s="1"/>
      <c r="WF1157" s="1"/>
      <c r="WG1157" s="1"/>
      <c r="WH1157" s="1"/>
      <c r="WI1157" s="1"/>
      <c r="WJ1157" s="1"/>
      <c r="WK1157" s="1"/>
      <c r="WL1157" s="1"/>
      <c r="WM1157" s="1"/>
      <c r="WN1157" s="1"/>
      <c r="WO1157" s="1"/>
      <c r="WP1157" s="1"/>
      <c r="WQ1157" s="1"/>
      <c r="WR1157" s="1"/>
      <c r="WS1157" s="1"/>
      <c r="WT1157" s="1"/>
      <c r="WU1157" s="1"/>
      <c r="WV1157" s="1"/>
      <c r="WW1157" s="1"/>
      <c r="WX1157" s="1"/>
      <c r="WY1157" s="1"/>
      <c r="WZ1157" s="1"/>
      <c r="XA1157" s="1"/>
      <c r="XB1157" s="1"/>
      <c r="XC1157" s="1"/>
      <c r="XD1157" s="1"/>
      <c r="XE1157" s="1"/>
      <c r="XF1157" s="1"/>
      <c r="XG1157" s="1"/>
      <c r="XH1157" s="1"/>
      <c r="XI1157" s="1"/>
      <c r="XJ1157" s="1"/>
      <c r="XK1157" s="1"/>
      <c r="XL1157" s="1"/>
      <c r="XM1157" s="1"/>
      <c r="XN1157" s="1"/>
      <c r="XO1157" s="1"/>
      <c r="XP1157" s="1"/>
      <c r="XQ1157" s="1"/>
      <c r="XR1157" s="1"/>
      <c r="XS1157" s="1"/>
      <c r="XT1157" s="1"/>
      <c r="XU1157" s="1"/>
      <c r="XV1157" s="1"/>
      <c r="XW1157" s="1"/>
      <c r="XX1157" s="1"/>
      <c r="XY1157" s="1"/>
      <c r="XZ1157" s="1"/>
      <c r="YA1157" s="1"/>
      <c r="YB1157" s="1"/>
      <c r="YC1157" s="1"/>
      <c r="YD1157" s="1"/>
      <c r="YE1157" s="1"/>
      <c r="YF1157" s="1"/>
      <c r="YG1157" s="1"/>
      <c r="YH1157" s="1"/>
      <c r="YI1157" s="1"/>
      <c r="YJ1157" s="1"/>
      <c r="YK1157" s="1"/>
      <c r="YL1157" s="1"/>
      <c r="YM1157" s="1"/>
      <c r="YN1157" s="1"/>
      <c r="YO1157" s="1"/>
      <c r="YP1157" s="1"/>
      <c r="YQ1157" s="1"/>
      <c r="YR1157" s="1"/>
      <c r="YS1157" s="1"/>
      <c r="YT1157" s="1"/>
      <c r="YU1157" s="1"/>
      <c r="YV1157" s="1"/>
      <c r="YW1157" s="1"/>
      <c r="YX1157" s="1"/>
      <c r="YY1157" s="1"/>
      <c r="YZ1157" s="1"/>
      <c r="ZA1157" s="1"/>
      <c r="ZB1157" s="1"/>
      <c r="ZC1157" s="1"/>
      <c r="ZD1157" s="1"/>
      <c r="ZE1157" s="1"/>
      <c r="ZF1157" s="1"/>
      <c r="ZG1157" s="1"/>
      <c r="ZH1157" s="1"/>
      <c r="ZI1157" s="1"/>
      <c r="ZJ1157" s="1"/>
      <c r="ZK1157" s="1"/>
      <c r="ZL1157" s="1"/>
      <c r="ZM1157" s="1"/>
      <c r="ZN1157" s="1"/>
      <c r="ZO1157" s="1"/>
      <c r="ZP1157" s="1"/>
      <c r="ZQ1157" s="1"/>
      <c r="ZR1157" s="1"/>
      <c r="ZS1157" s="1"/>
      <c r="ZT1157" s="1"/>
      <c r="ZU1157" s="1"/>
      <c r="ZV1157" s="1"/>
      <c r="ZW1157" s="1"/>
      <c r="ZX1157" s="1"/>
      <c r="ZY1157" s="1"/>
      <c r="ZZ1157" s="1"/>
      <c r="AAA1157" s="1"/>
      <c r="AAB1157" s="1"/>
      <c r="AAC1157" s="1"/>
      <c r="AAD1157" s="1"/>
      <c r="AAE1157" s="1"/>
      <c r="AAF1157" s="1"/>
      <c r="AAG1157" s="1"/>
      <c r="AAH1157" s="1"/>
      <c r="AAI1157" s="1"/>
      <c r="AAJ1157" s="1"/>
      <c r="AAK1157" s="1"/>
      <c r="AAL1157" s="1"/>
      <c r="AAM1157" s="1"/>
      <c r="AAN1157" s="1"/>
      <c r="AAO1157" s="1"/>
      <c r="AAP1157" s="1"/>
      <c r="AAQ1157" s="1"/>
      <c r="AAR1157" s="1"/>
      <c r="AAS1157" s="1"/>
      <c r="AAT1157" s="1"/>
      <c r="AAU1157" s="1"/>
      <c r="AAV1157" s="1"/>
      <c r="AAW1157" s="1"/>
      <c r="AAX1157" s="1"/>
      <c r="AAY1157" s="1"/>
      <c r="AAZ1157" s="1"/>
      <c r="ABA1157" s="1"/>
      <c r="ABB1157" s="1"/>
      <c r="ABC1157" s="1"/>
      <c r="ABD1157" s="1"/>
      <c r="ABE1157" s="1"/>
      <c r="ABF1157" s="1"/>
      <c r="ABG1157" s="1"/>
      <c r="ABH1157" s="1"/>
      <c r="ABI1157" s="1"/>
      <c r="ABJ1157" s="1"/>
      <c r="ABK1157" s="1"/>
      <c r="ABL1157" s="1"/>
      <c r="ABM1157" s="1"/>
      <c r="ABN1157" s="1"/>
      <c r="ABO1157" s="1"/>
      <c r="ABP1157" s="1"/>
      <c r="ABQ1157" s="1"/>
      <c r="ABR1157" s="1"/>
      <c r="ABS1157" s="1"/>
      <c r="ABT1157" s="1"/>
      <c r="ABU1157" s="1"/>
      <c r="ABV1157" s="1"/>
      <c r="ABW1157" s="1"/>
      <c r="ABX1157" s="1"/>
      <c r="ABY1157" s="1"/>
      <c r="ABZ1157" s="1"/>
      <c r="ACA1157" s="1"/>
      <c r="ACB1157" s="1"/>
      <c r="ACC1157" s="1"/>
      <c r="ACD1157" s="1"/>
      <c r="ACE1157" s="1"/>
      <c r="ACF1157" s="1"/>
      <c r="ACG1157" s="1"/>
      <c r="ACH1157" s="1"/>
      <c r="ACI1157" s="1"/>
      <c r="ACJ1157" s="1"/>
      <c r="ACK1157" s="1"/>
      <c r="ACL1157" s="1"/>
      <c r="ACM1157" s="1"/>
      <c r="ACN1157" s="1"/>
      <c r="ACO1157" s="1"/>
      <c r="ACP1157" s="1"/>
      <c r="ACQ1157" s="1"/>
      <c r="ACR1157" s="1"/>
      <c r="ACS1157" s="1"/>
      <c r="ACT1157" s="1"/>
      <c r="ACU1157" s="1"/>
      <c r="ACV1157" s="1"/>
      <c r="ACW1157" s="1"/>
      <c r="ACX1157" s="1"/>
      <c r="ACY1157" s="1"/>
      <c r="ACZ1157" s="1"/>
      <c r="ADA1157" s="1"/>
      <c r="ADB1157" s="1"/>
      <c r="ADC1157" s="1"/>
      <c r="ADD1157" s="1"/>
      <c r="ADE1157" s="1"/>
      <c r="ADF1157" s="1"/>
      <c r="ADG1157" s="1"/>
      <c r="ADH1157" s="1"/>
      <c r="ADI1157" s="1"/>
      <c r="ADJ1157" s="1"/>
      <c r="ADK1157" s="1"/>
      <c r="ADL1157" s="1"/>
      <c r="ADM1157" s="1"/>
      <c r="ADN1157" s="1"/>
      <c r="ADO1157" s="1"/>
      <c r="ADP1157" s="1"/>
      <c r="ADQ1157" s="1"/>
      <c r="ADR1157" s="1"/>
      <c r="ADS1157" s="1"/>
      <c r="ADT1157" s="1"/>
      <c r="ADU1157" s="1"/>
      <c r="ADV1157" s="1"/>
      <c r="ADW1157" s="1"/>
      <c r="ADX1157" s="1"/>
      <c r="ADY1157" s="1"/>
      <c r="ADZ1157" s="1"/>
      <c r="AEA1157" s="1"/>
      <c r="AEB1157" s="1"/>
      <c r="AEC1157" s="1"/>
      <c r="AED1157" s="1"/>
      <c r="AEE1157" s="1"/>
      <c r="AEF1157" s="1"/>
      <c r="AEG1157" s="1"/>
      <c r="AEH1157" s="1"/>
      <c r="AEI1157" s="1"/>
      <c r="AEJ1157" s="1"/>
      <c r="AEK1157" s="1"/>
      <c r="AEL1157" s="1"/>
      <c r="AEM1157" s="1"/>
      <c r="AEN1157" s="1"/>
      <c r="AEO1157" s="1"/>
      <c r="AEP1157" s="1"/>
      <c r="AEQ1157" s="1"/>
      <c r="AER1157" s="1"/>
      <c r="AES1157" s="1"/>
      <c r="AET1157" s="1"/>
      <c r="AEU1157" s="1"/>
      <c r="AEV1157" s="1"/>
      <c r="AEW1157" s="1"/>
      <c r="AEX1157" s="1"/>
      <c r="AEY1157" s="1"/>
      <c r="AEZ1157" s="1"/>
      <c r="AFA1157" s="1"/>
      <c r="AFB1157" s="1"/>
      <c r="AFC1157" s="1"/>
      <c r="AFD1157" s="1"/>
      <c r="AFE1157" s="1"/>
      <c r="AFF1157" s="1"/>
      <c r="AFG1157" s="1"/>
      <c r="AFH1157" s="1"/>
      <c r="AFI1157" s="1"/>
      <c r="AFJ1157" s="1"/>
      <c r="AFK1157" s="1"/>
      <c r="AFL1157" s="1"/>
      <c r="AFM1157" s="1"/>
      <c r="AFN1157" s="1"/>
      <c r="AFO1157" s="1"/>
      <c r="AFP1157" s="1"/>
      <c r="AFQ1157" s="1"/>
      <c r="AFR1157" s="1"/>
      <c r="AFS1157" s="1"/>
      <c r="AFT1157" s="1"/>
      <c r="AFU1157" s="1"/>
      <c r="AFV1157" s="1"/>
      <c r="AFW1157" s="1"/>
      <c r="AFX1157" s="1"/>
      <c r="AFY1157" s="1"/>
      <c r="AFZ1157" s="1"/>
      <c r="AGA1157" s="1"/>
      <c r="AGB1157" s="1"/>
      <c r="AGC1157" s="1"/>
      <c r="AGD1157" s="1"/>
      <c r="AGE1157" s="1"/>
      <c r="AGF1157" s="1"/>
      <c r="AGG1157" s="1"/>
      <c r="AGH1157" s="1"/>
      <c r="AGI1157" s="1"/>
      <c r="AGJ1157" s="1"/>
      <c r="AGK1157" s="1"/>
      <c r="AGL1157" s="1"/>
      <c r="AGM1157" s="1"/>
      <c r="AGN1157" s="1"/>
      <c r="AGO1157" s="1"/>
      <c r="AGP1157" s="1"/>
      <c r="AGQ1157" s="1"/>
      <c r="AGR1157" s="1"/>
      <c r="AGS1157" s="1"/>
      <c r="AGT1157" s="1"/>
      <c r="AGU1157" s="1"/>
      <c r="AGV1157" s="1"/>
      <c r="AGW1157" s="1"/>
      <c r="AGX1157" s="1"/>
      <c r="AGY1157" s="1"/>
      <c r="AGZ1157" s="1"/>
      <c r="AHA1157" s="1"/>
      <c r="AHB1157" s="1"/>
      <c r="AHC1157" s="1"/>
      <c r="AHD1157" s="1"/>
      <c r="AHE1157" s="1"/>
      <c r="AHF1157" s="1"/>
      <c r="AHG1157" s="1"/>
      <c r="AHH1157" s="1"/>
      <c r="AHI1157" s="1"/>
      <c r="AHJ1157" s="1"/>
      <c r="AHK1157" s="1"/>
      <c r="AHL1157" s="1"/>
      <c r="AHM1157" s="1"/>
      <c r="AHN1157" s="1"/>
      <c r="AHO1157" s="1"/>
      <c r="AHP1157" s="1"/>
      <c r="AHQ1157" s="1"/>
      <c r="AHR1157" s="1"/>
      <c r="AHS1157" s="1"/>
      <c r="AHT1157" s="1"/>
      <c r="AHU1157" s="1"/>
      <c r="AHV1157" s="1"/>
      <c r="AHW1157" s="1"/>
      <c r="AHX1157" s="1"/>
      <c r="AHY1157" s="1"/>
      <c r="AHZ1157" s="1"/>
      <c r="AIA1157" s="1"/>
      <c r="AIB1157" s="1"/>
      <c r="AIC1157" s="1"/>
      <c r="AID1157" s="1"/>
      <c r="AIE1157" s="1"/>
      <c r="AIF1157" s="1"/>
      <c r="AIG1157" s="1"/>
      <c r="AIH1157" s="1"/>
      <c r="AII1157" s="1"/>
      <c r="AIJ1157" s="1"/>
      <c r="AIK1157" s="1"/>
      <c r="AIL1157" s="1"/>
      <c r="AIM1157" s="1"/>
      <c r="AIN1157" s="1"/>
      <c r="AIO1157" s="1"/>
      <c r="AIP1157" s="1"/>
      <c r="AIQ1157" s="1"/>
      <c r="AIR1157" s="1"/>
      <c r="AIS1157" s="1"/>
      <c r="AIT1157" s="1"/>
      <c r="AIU1157" s="1"/>
    </row>
    <row r="1158" spans="1:931" s="12" customFormat="1" x14ac:dyDescent="0.3">
      <c r="A1158" s="24">
        <f t="shared" si="239"/>
        <v>26</v>
      </c>
      <c r="B1158" s="111"/>
      <c r="C1158" s="47"/>
      <c r="D1158" s="111"/>
      <c r="E1158" s="111"/>
      <c r="F1158" s="112" t="s">
        <v>216</v>
      </c>
      <c r="G1158" s="111" t="s">
        <v>57</v>
      </c>
      <c r="H1158" s="111"/>
      <c r="I1158" s="113">
        <v>3467.1</v>
      </c>
      <c r="J1158" s="113"/>
      <c r="K1158" s="114" t="s">
        <v>154</v>
      </c>
      <c r="L1158" s="115">
        <f t="shared" si="240"/>
        <v>3876217.8</v>
      </c>
      <c r="M1158" s="155"/>
      <c r="N1158" s="115">
        <f t="shared" si="241"/>
        <v>113131.47300000001</v>
      </c>
      <c r="O1158" s="115">
        <f t="shared" si="238"/>
        <v>3989349.273</v>
      </c>
      <c r="P1158" s="155"/>
      <c r="Q1158" s="115">
        <v>1118</v>
      </c>
      <c r="R1158" s="34">
        <v>32.630000000000003</v>
      </c>
      <c r="S1158" s="112" t="s">
        <v>183</v>
      </c>
      <c r="T1158" s="112" t="s">
        <v>429</v>
      </c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  <c r="KH1158" s="1"/>
      <c r="KI1158" s="1"/>
      <c r="KJ1158" s="1"/>
      <c r="KK1158" s="1"/>
      <c r="KL1158" s="1"/>
      <c r="KM1158" s="1"/>
      <c r="KN1158" s="1"/>
      <c r="KO1158" s="1"/>
      <c r="KP1158" s="1"/>
      <c r="KQ1158" s="1"/>
      <c r="KR1158" s="1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1"/>
      <c r="LP1158" s="1"/>
      <c r="LQ1158" s="1"/>
      <c r="LR1158" s="1"/>
      <c r="LS1158" s="1"/>
      <c r="LT1158" s="1"/>
      <c r="LU1158" s="1"/>
      <c r="LV1158" s="1"/>
      <c r="LW1158" s="1"/>
      <c r="LX1158" s="1"/>
      <c r="LY1158" s="1"/>
      <c r="LZ1158" s="1"/>
      <c r="MA1158" s="1"/>
      <c r="MB1158" s="1"/>
      <c r="MC1158" s="1"/>
      <c r="MD1158" s="1"/>
      <c r="ME1158" s="1"/>
      <c r="MF1158" s="1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1"/>
      <c r="MR1158" s="1"/>
      <c r="MS1158" s="1"/>
      <c r="MT1158" s="1"/>
      <c r="MU1158" s="1"/>
      <c r="MV1158" s="1"/>
      <c r="MW1158" s="1"/>
      <c r="MX1158" s="1"/>
      <c r="MY1158" s="1"/>
      <c r="MZ1158" s="1"/>
      <c r="NA1158" s="1"/>
      <c r="NB1158" s="1"/>
      <c r="NC1158" s="1"/>
      <c r="ND1158" s="1"/>
      <c r="NE1158" s="1"/>
      <c r="NF1158" s="1"/>
      <c r="NG1158" s="1"/>
      <c r="NH1158" s="1"/>
      <c r="NI1158" s="1"/>
      <c r="NJ1158" s="1"/>
      <c r="NK1158" s="1"/>
      <c r="NL1158" s="1"/>
      <c r="NM1158" s="1"/>
      <c r="NN1158" s="1"/>
      <c r="NO1158" s="1"/>
      <c r="NP1158" s="1"/>
      <c r="NQ1158" s="1"/>
      <c r="NR1158" s="1"/>
      <c r="NS1158" s="1"/>
      <c r="NT1158" s="1"/>
      <c r="NU1158" s="1"/>
      <c r="NV1158" s="1"/>
      <c r="NW1158" s="1"/>
      <c r="NX1158" s="1"/>
      <c r="NY1158" s="1"/>
      <c r="NZ1158" s="1"/>
      <c r="OA1158" s="1"/>
      <c r="OB1158" s="1"/>
      <c r="OC1158" s="1"/>
      <c r="OD1158" s="1"/>
      <c r="OE1158" s="1"/>
      <c r="OF1158" s="1"/>
      <c r="OG1158" s="1"/>
      <c r="OH1158" s="1"/>
      <c r="OI1158" s="1"/>
      <c r="OJ1158" s="1"/>
      <c r="OK1158" s="1"/>
      <c r="OL1158" s="1"/>
      <c r="OM1158" s="1"/>
      <c r="ON1158" s="1"/>
      <c r="OO1158" s="1"/>
      <c r="OP1158" s="1"/>
      <c r="OQ1158" s="1"/>
      <c r="OR1158" s="1"/>
      <c r="OS1158" s="1"/>
      <c r="OT1158" s="1"/>
      <c r="OU1158" s="1"/>
      <c r="OV1158" s="1"/>
      <c r="OW1158" s="1"/>
      <c r="OX1158" s="1"/>
      <c r="OY1158" s="1"/>
      <c r="OZ1158" s="1"/>
      <c r="PA1158" s="1"/>
      <c r="PB1158" s="1"/>
      <c r="PC1158" s="1"/>
      <c r="PD1158" s="1"/>
      <c r="PE1158" s="1"/>
      <c r="PF1158" s="1"/>
      <c r="PG1158" s="1"/>
      <c r="PH1158" s="1"/>
      <c r="PI1158" s="1"/>
      <c r="PJ1158" s="1"/>
      <c r="PK1158" s="1"/>
      <c r="PL1158" s="1"/>
      <c r="PM1158" s="1"/>
      <c r="PN1158" s="1"/>
      <c r="PO1158" s="1"/>
      <c r="PP1158" s="1"/>
      <c r="PQ1158" s="1"/>
      <c r="PR1158" s="1"/>
      <c r="PS1158" s="1"/>
      <c r="PT1158" s="1"/>
      <c r="PU1158" s="1"/>
      <c r="PV1158" s="1"/>
      <c r="PW1158" s="1"/>
      <c r="PX1158" s="1"/>
      <c r="PY1158" s="1"/>
      <c r="PZ1158" s="1"/>
      <c r="QA1158" s="1"/>
      <c r="QB1158" s="1"/>
      <c r="QC1158" s="1"/>
      <c r="QD1158" s="1"/>
      <c r="QE1158" s="1"/>
      <c r="QF1158" s="1"/>
      <c r="QG1158" s="1"/>
      <c r="QH1158" s="1"/>
      <c r="QI1158" s="1"/>
      <c r="QJ1158" s="1"/>
      <c r="QK1158" s="1"/>
      <c r="QL1158" s="1"/>
      <c r="QM1158" s="1"/>
      <c r="QN1158" s="1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1"/>
      <c r="RR1158" s="1"/>
      <c r="RS1158" s="1"/>
      <c r="RT1158" s="1"/>
      <c r="RU1158" s="1"/>
      <c r="RV1158" s="1"/>
      <c r="RW1158" s="1"/>
      <c r="RX1158" s="1"/>
      <c r="RY1158" s="1"/>
      <c r="RZ1158" s="1"/>
      <c r="SA1158" s="1"/>
      <c r="SB1158" s="1"/>
      <c r="SC1158" s="1"/>
      <c r="SD1158" s="1"/>
      <c r="SE1158" s="1"/>
      <c r="SF1158" s="1"/>
      <c r="SG1158" s="1"/>
      <c r="SH1158" s="1"/>
      <c r="SI1158" s="1"/>
      <c r="SJ1158" s="1"/>
      <c r="SK1158" s="1"/>
      <c r="SL1158" s="1"/>
      <c r="SM1158" s="1"/>
      <c r="SN1158" s="1"/>
      <c r="SO1158" s="1"/>
      <c r="SP1158" s="1"/>
      <c r="SQ1158" s="1"/>
      <c r="SR1158" s="1"/>
      <c r="SS1158" s="1"/>
      <c r="ST1158" s="1"/>
      <c r="SU1158" s="1"/>
      <c r="SV1158" s="1"/>
      <c r="SW1158" s="1"/>
      <c r="SX1158" s="1"/>
      <c r="SY1158" s="1"/>
      <c r="SZ1158" s="1"/>
      <c r="TA1158" s="1"/>
      <c r="TB1158" s="1"/>
      <c r="TC1158" s="1"/>
      <c r="TD1158" s="1"/>
      <c r="TE1158" s="1"/>
      <c r="TF1158" s="1"/>
      <c r="TG1158" s="1"/>
      <c r="TH1158" s="1"/>
      <c r="TI1158" s="1"/>
      <c r="TJ1158" s="1"/>
      <c r="TK1158" s="1"/>
      <c r="TL1158" s="1"/>
      <c r="TM1158" s="1"/>
      <c r="TN1158" s="1"/>
      <c r="TO1158" s="1"/>
      <c r="TP1158" s="1"/>
      <c r="TQ1158" s="1"/>
      <c r="TR1158" s="1"/>
      <c r="TS1158" s="1"/>
      <c r="TT1158" s="1"/>
      <c r="TU1158" s="1"/>
      <c r="TV1158" s="1"/>
      <c r="TW1158" s="1"/>
      <c r="TX1158" s="1"/>
      <c r="TY1158" s="1"/>
      <c r="TZ1158" s="1"/>
      <c r="UA1158" s="1"/>
      <c r="UB1158" s="1"/>
      <c r="UC1158" s="1"/>
      <c r="UD1158" s="1"/>
      <c r="UE1158" s="1"/>
      <c r="UF1158" s="1"/>
      <c r="UG1158" s="1"/>
      <c r="UH1158" s="1"/>
      <c r="UI1158" s="1"/>
      <c r="UJ1158" s="1"/>
      <c r="UK1158" s="1"/>
      <c r="UL1158" s="1"/>
      <c r="UM1158" s="1"/>
      <c r="UN1158" s="1"/>
      <c r="UO1158" s="1"/>
      <c r="UP1158" s="1"/>
      <c r="UQ1158" s="1"/>
      <c r="UR1158" s="1"/>
      <c r="US1158" s="1"/>
      <c r="UT1158" s="1"/>
      <c r="UU1158" s="1"/>
      <c r="UV1158" s="1"/>
      <c r="UW1158" s="1"/>
      <c r="UX1158" s="1"/>
      <c r="UY1158" s="1"/>
      <c r="UZ1158" s="1"/>
      <c r="VA1158" s="1"/>
      <c r="VB1158" s="1"/>
      <c r="VC1158" s="1"/>
      <c r="VD1158" s="1"/>
      <c r="VE1158" s="1"/>
      <c r="VF1158" s="1"/>
      <c r="VG1158" s="1"/>
      <c r="VH1158" s="1"/>
      <c r="VI1158" s="1"/>
      <c r="VJ1158" s="1"/>
      <c r="VK1158" s="1"/>
      <c r="VL1158" s="1"/>
      <c r="VM1158" s="1"/>
      <c r="VN1158" s="1"/>
      <c r="VO1158" s="1"/>
      <c r="VP1158" s="1"/>
      <c r="VQ1158" s="1"/>
      <c r="VR1158" s="1"/>
      <c r="VS1158" s="1"/>
      <c r="VT1158" s="1"/>
      <c r="VU1158" s="1"/>
      <c r="VV1158" s="1"/>
      <c r="VW1158" s="1"/>
      <c r="VX1158" s="1"/>
      <c r="VY1158" s="1"/>
      <c r="VZ1158" s="1"/>
      <c r="WA1158" s="1"/>
      <c r="WB1158" s="1"/>
      <c r="WC1158" s="1"/>
      <c r="WD1158" s="1"/>
      <c r="WE1158" s="1"/>
      <c r="WF1158" s="1"/>
      <c r="WG1158" s="1"/>
      <c r="WH1158" s="1"/>
      <c r="WI1158" s="1"/>
      <c r="WJ1158" s="1"/>
      <c r="WK1158" s="1"/>
      <c r="WL1158" s="1"/>
      <c r="WM1158" s="1"/>
      <c r="WN1158" s="1"/>
      <c r="WO1158" s="1"/>
      <c r="WP1158" s="1"/>
      <c r="WQ1158" s="1"/>
      <c r="WR1158" s="1"/>
      <c r="WS1158" s="1"/>
      <c r="WT1158" s="1"/>
      <c r="WU1158" s="1"/>
      <c r="WV1158" s="1"/>
      <c r="WW1158" s="1"/>
      <c r="WX1158" s="1"/>
      <c r="WY1158" s="1"/>
      <c r="WZ1158" s="1"/>
      <c r="XA1158" s="1"/>
      <c r="XB1158" s="1"/>
      <c r="XC1158" s="1"/>
      <c r="XD1158" s="1"/>
      <c r="XE1158" s="1"/>
      <c r="XF1158" s="1"/>
      <c r="XG1158" s="1"/>
      <c r="XH1158" s="1"/>
      <c r="XI1158" s="1"/>
      <c r="XJ1158" s="1"/>
      <c r="XK1158" s="1"/>
      <c r="XL1158" s="1"/>
      <c r="XM1158" s="1"/>
      <c r="XN1158" s="1"/>
      <c r="XO1158" s="1"/>
      <c r="XP1158" s="1"/>
      <c r="XQ1158" s="1"/>
      <c r="XR1158" s="1"/>
      <c r="XS1158" s="1"/>
      <c r="XT1158" s="1"/>
      <c r="XU1158" s="1"/>
      <c r="XV1158" s="1"/>
      <c r="XW1158" s="1"/>
      <c r="XX1158" s="1"/>
      <c r="XY1158" s="1"/>
      <c r="XZ1158" s="1"/>
      <c r="YA1158" s="1"/>
      <c r="YB1158" s="1"/>
      <c r="YC1158" s="1"/>
      <c r="YD1158" s="1"/>
      <c r="YE1158" s="1"/>
      <c r="YF1158" s="1"/>
      <c r="YG1158" s="1"/>
      <c r="YH1158" s="1"/>
      <c r="YI1158" s="1"/>
      <c r="YJ1158" s="1"/>
      <c r="YK1158" s="1"/>
      <c r="YL1158" s="1"/>
      <c r="YM1158" s="1"/>
      <c r="YN1158" s="1"/>
      <c r="YO1158" s="1"/>
      <c r="YP1158" s="1"/>
      <c r="YQ1158" s="1"/>
      <c r="YR1158" s="1"/>
      <c r="YS1158" s="1"/>
      <c r="YT1158" s="1"/>
      <c r="YU1158" s="1"/>
      <c r="YV1158" s="1"/>
      <c r="YW1158" s="1"/>
      <c r="YX1158" s="1"/>
      <c r="YY1158" s="1"/>
      <c r="YZ1158" s="1"/>
      <c r="ZA1158" s="1"/>
      <c r="ZB1158" s="1"/>
      <c r="ZC1158" s="1"/>
      <c r="ZD1158" s="1"/>
      <c r="ZE1158" s="1"/>
      <c r="ZF1158" s="1"/>
      <c r="ZG1158" s="1"/>
      <c r="ZH1158" s="1"/>
      <c r="ZI1158" s="1"/>
      <c r="ZJ1158" s="1"/>
      <c r="ZK1158" s="1"/>
      <c r="ZL1158" s="1"/>
      <c r="ZM1158" s="1"/>
      <c r="ZN1158" s="1"/>
      <c r="ZO1158" s="1"/>
      <c r="ZP1158" s="1"/>
      <c r="ZQ1158" s="1"/>
      <c r="ZR1158" s="1"/>
      <c r="ZS1158" s="1"/>
      <c r="ZT1158" s="1"/>
      <c r="ZU1158" s="1"/>
      <c r="ZV1158" s="1"/>
      <c r="ZW1158" s="1"/>
      <c r="ZX1158" s="1"/>
      <c r="ZY1158" s="1"/>
      <c r="ZZ1158" s="1"/>
      <c r="AAA1158" s="1"/>
      <c r="AAB1158" s="1"/>
      <c r="AAC1158" s="1"/>
      <c r="AAD1158" s="1"/>
      <c r="AAE1158" s="1"/>
      <c r="AAF1158" s="1"/>
      <c r="AAG1158" s="1"/>
      <c r="AAH1158" s="1"/>
      <c r="AAI1158" s="1"/>
      <c r="AAJ1158" s="1"/>
      <c r="AAK1158" s="1"/>
      <c r="AAL1158" s="1"/>
      <c r="AAM1158" s="1"/>
      <c r="AAN1158" s="1"/>
      <c r="AAO1158" s="1"/>
      <c r="AAP1158" s="1"/>
      <c r="AAQ1158" s="1"/>
      <c r="AAR1158" s="1"/>
      <c r="AAS1158" s="1"/>
      <c r="AAT1158" s="1"/>
      <c r="AAU1158" s="1"/>
      <c r="AAV1158" s="1"/>
      <c r="AAW1158" s="1"/>
      <c r="AAX1158" s="1"/>
      <c r="AAY1158" s="1"/>
      <c r="AAZ1158" s="1"/>
      <c r="ABA1158" s="1"/>
      <c r="ABB1158" s="1"/>
      <c r="ABC1158" s="1"/>
      <c r="ABD1158" s="1"/>
      <c r="ABE1158" s="1"/>
      <c r="ABF1158" s="1"/>
      <c r="ABG1158" s="1"/>
      <c r="ABH1158" s="1"/>
      <c r="ABI1158" s="1"/>
      <c r="ABJ1158" s="1"/>
      <c r="ABK1158" s="1"/>
      <c r="ABL1158" s="1"/>
      <c r="ABM1158" s="1"/>
      <c r="ABN1158" s="1"/>
      <c r="ABO1158" s="1"/>
      <c r="ABP1158" s="1"/>
      <c r="ABQ1158" s="1"/>
      <c r="ABR1158" s="1"/>
      <c r="ABS1158" s="1"/>
      <c r="ABT1158" s="1"/>
      <c r="ABU1158" s="1"/>
      <c r="ABV1158" s="1"/>
      <c r="ABW1158" s="1"/>
      <c r="ABX1158" s="1"/>
      <c r="ABY1158" s="1"/>
      <c r="ABZ1158" s="1"/>
      <c r="ACA1158" s="1"/>
      <c r="ACB1158" s="1"/>
      <c r="ACC1158" s="1"/>
      <c r="ACD1158" s="1"/>
      <c r="ACE1158" s="1"/>
      <c r="ACF1158" s="1"/>
      <c r="ACG1158" s="1"/>
      <c r="ACH1158" s="1"/>
      <c r="ACI1158" s="1"/>
      <c r="ACJ1158" s="1"/>
      <c r="ACK1158" s="1"/>
      <c r="ACL1158" s="1"/>
      <c r="ACM1158" s="1"/>
      <c r="ACN1158" s="1"/>
      <c r="ACO1158" s="1"/>
      <c r="ACP1158" s="1"/>
      <c r="ACQ1158" s="1"/>
      <c r="ACR1158" s="1"/>
      <c r="ACS1158" s="1"/>
      <c r="ACT1158" s="1"/>
      <c r="ACU1158" s="1"/>
      <c r="ACV1158" s="1"/>
      <c r="ACW1158" s="1"/>
      <c r="ACX1158" s="1"/>
      <c r="ACY1158" s="1"/>
      <c r="ACZ1158" s="1"/>
      <c r="ADA1158" s="1"/>
      <c r="ADB1158" s="1"/>
      <c r="ADC1158" s="1"/>
      <c r="ADD1158" s="1"/>
      <c r="ADE1158" s="1"/>
      <c r="ADF1158" s="1"/>
      <c r="ADG1158" s="1"/>
      <c r="ADH1158" s="1"/>
      <c r="ADI1158" s="1"/>
      <c r="ADJ1158" s="1"/>
      <c r="ADK1158" s="1"/>
      <c r="ADL1158" s="1"/>
      <c r="ADM1158" s="1"/>
      <c r="ADN1158" s="1"/>
      <c r="ADO1158" s="1"/>
      <c r="ADP1158" s="1"/>
      <c r="ADQ1158" s="1"/>
      <c r="ADR1158" s="1"/>
      <c r="ADS1158" s="1"/>
      <c r="ADT1158" s="1"/>
      <c r="ADU1158" s="1"/>
      <c r="ADV1158" s="1"/>
      <c r="ADW1158" s="1"/>
      <c r="ADX1158" s="1"/>
      <c r="ADY1158" s="1"/>
      <c r="ADZ1158" s="1"/>
      <c r="AEA1158" s="1"/>
      <c r="AEB1158" s="1"/>
      <c r="AEC1158" s="1"/>
      <c r="AED1158" s="1"/>
      <c r="AEE1158" s="1"/>
      <c r="AEF1158" s="1"/>
      <c r="AEG1158" s="1"/>
      <c r="AEH1158" s="1"/>
      <c r="AEI1158" s="1"/>
      <c r="AEJ1158" s="1"/>
      <c r="AEK1158" s="1"/>
      <c r="AEL1158" s="1"/>
      <c r="AEM1158" s="1"/>
      <c r="AEN1158" s="1"/>
      <c r="AEO1158" s="1"/>
      <c r="AEP1158" s="1"/>
      <c r="AEQ1158" s="1"/>
      <c r="AER1158" s="1"/>
      <c r="AES1158" s="1"/>
      <c r="AET1158" s="1"/>
      <c r="AEU1158" s="1"/>
      <c r="AEV1158" s="1"/>
      <c r="AEW1158" s="1"/>
      <c r="AEX1158" s="1"/>
      <c r="AEY1158" s="1"/>
      <c r="AEZ1158" s="1"/>
      <c r="AFA1158" s="1"/>
      <c r="AFB1158" s="1"/>
      <c r="AFC1158" s="1"/>
      <c r="AFD1158" s="1"/>
      <c r="AFE1158" s="1"/>
      <c r="AFF1158" s="1"/>
      <c r="AFG1158" s="1"/>
      <c r="AFH1158" s="1"/>
      <c r="AFI1158" s="1"/>
      <c r="AFJ1158" s="1"/>
      <c r="AFK1158" s="1"/>
      <c r="AFL1158" s="1"/>
      <c r="AFM1158" s="1"/>
      <c r="AFN1158" s="1"/>
      <c r="AFO1158" s="1"/>
      <c r="AFP1158" s="1"/>
      <c r="AFQ1158" s="1"/>
      <c r="AFR1158" s="1"/>
      <c r="AFS1158" s="1"/>
      <c r="AFT1158" s="1"/>
      <c r="AFU1158" s="1"/>
      <c r="AFV1158" s="1"/>
      <c r="AFW1158" s="1"/>
      <c r="AFX1158" s="1"/>
      <c r="AFY1158" s="1"/>
      <c r="AFZ1158" s="1"/>
      <c r="AGA1158" s="1"/>
      <c r="AGB1158" s="1"/>
      <c r="AGC1158" s="1"/>
      <c r="AGD1158" s="1"/>
      <c r="AGE1158" s="1"/>
      <c r="AGF1158" s="1"/>
      <c r="AGG1158" s="1"/>
      <c r="AGH1158" s="1"/>
      <c r="AGI1158" s="1"/>
      <c r="AGJ1158" s="1"/>
      <c r="AGK1158" s="1"/>
      <c r="AGL1158" s="1"/>
      <c r="AGM1158" s="1"/>
      <c r="AGN1158" s="1"/>
      <c r="AGO1158" s="1"/>
      <c r="AGP1158" s="1"/>
      <c r="AGQ1158" s="1"/>
      <c r="AGR1158" s="1"/>
      <c r="AGS1158" s="1"/>
      <c r="AGT1158" s="1"/>
      <c r="AGU1158" s="1"/>
      <c r="AGV1158" s="1"/>
      <c r="AGW1158" s="1"/>
      <c r="AGX1158" s="1"/>
      <c r="AGY1158" s="1"/>
      <c r="AGZ1158" s="1"/>
      <c r="AHA1158" s="1"/>
      <c r="AHB1158" s="1"/>
      <c r="AHC1158" s="1"/>
      <c r="AHD1158" s="1"/>
      <c r="AHE1158" s="1"/>
      <c r="AHF1158" s="1"/>
      <c r="AHG1158" s="1"/>
      <c r="AHH1158" s="1"/>
      <c r="AHI1158" s="1"/>
      <c r="AHJ1158" s="1"/>
      <c r="AHK1158" s="1"/>
      <c r="AHL1158" s="1"/>
      <c r="AHM1158" s="1"/>
      <c r="AHN1158" s="1"/>
      <c r="AHO1158" s="1"/>
      <c r="AHP1158" s="1"/>
      <c r="AHQ1158" s="1"/>
      <c r="AHR1158" s="1"/>
      <c r="AHS1158" s="1"/>
      <c r="AHT1158" s="1"/>
      <c r="AHU1158" s="1"/>
      <c r="AHV1158" s="1"/>
      <c r="AHW1158" s="1"/>
      <c r="AHX1158" s="1"/>
      <c r="AHY1158" s="1"/>
      <c r="AHZ1158" s="1"/>
      <c r="AIA1158" s="1"/>
      <c r="AIB1158" s="1"/>
      <c r="AIC1158" s="1"/>
      <c r="AID1158" s="1"/>
      <c r="AIE1158" s="1"/>
      <c r="AIF1158" s="1"/>
      <c r="AIG1158" s="1"/>
      <c r="AIH1158" s="1"/>
      <c r="AII1158" s="1"/>
      <c r="AIJ1158" s="1"/>
      <c r="AIK1158" s="1"/>
      <c r="AIL1158" s="1"/>
      <c r="AIM1158" s="1"/>
      <c r="AIN1158" s="1"/>
      <c r="AIO1158" s="1"/>
      <c r="AIP1158" s="1"/>
      <c r="AIQ1158" s="1"/>
      <c r="AIR1158" s="1"/>
      <c r="AIS1158" s="1"/>
      <c r="AIT1158" s="1"/>
      <c r="AIU1158" s="1"/>
    </row>
    <row r="1159" spans="1:931" s="12" customFormat="1" ht="37.5" x14ac:dyDescent="0.3">
      <c r="A1159" s="24">
        <f t="shared" si="239"/>
        <v>27</v>
      </c>
      <c r="B1159" s="111"/>
      <c r="C1159" s="47"/>
      <c r="D1159" s="111"/>
      <c r="E1159" s="111"/>
      <c r="F1159" s="112" t="s">
        <v>216</v>
      </c>
      <c r="G1159" s="111" t="s">
        <v>57</v>
      </c>
      <c r="H1159" s="111"/>
      <c r="I1159" s="113">
        <v>3467.1</v>
      </c>
      <c r="J1159" s="113"/>
      <c r="K1159" s="114" t="s">
        <v>35</v>
      </c>
      <c r="L1159" s="115">
        <f t="shared" si="240"/>
        <v>1225273.1399999999</v>
      </c>
      <c r="M1159" s="155"/>
      <c r="N1159" s="115">
        <f t="shared" si="241"/>
        <v>73155.81</v>
      </c>
      <c r="O1159" s="115">
        <f t="shared" si="238"/>
        <v>1298428.95</v>
      </c>
      <c r="P1159" s="155"/>
      <c r="Q1159" s="115">
        <v>353.4</v>
      </c>
      <c r="R1159" s="34">
        <v>21.1</v>
      </c>
      <c r="S1159" s="112" t="s">
        <v>183</v>
      </c>
      <c r="T1159" s="112" t="s">
        <v>429</v>
      </c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  <c r="KH1159" s="1"/>
      <c r="KI1159" s="1"/>
      <c r="KJ1159" s="1"/>
      <c r="KK1159" s="1"/>
      <c r="KL1159" s="1"/>
      <c r="KM1159" s="1"/>
      <c r="KN1159" s="1"/>
      <c r="KO1159" s="1"/>
      <c r="KP1159" s="1"/>
      <c r="KQ1159" s="1"/>
      <c r="KR1159" s="1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1"/>
      <c r="LP1159" s="1"/>
      <c r="LQ1159" s="1"/>
      <c r="LR1159" s="1"/>
      <c r="LS1159" s="1"/>
      <c r="LT1159" s="1"/>
      <c r="LU1159" s="1"/>
      <c r="LV1159" s="1"/>
      <c r="LW1159" s="1"/>
      <c r="LX1159" s="1"/>
      <c r="LY1159" s="1"/>
      <c r="LZ1159" s="1"/>
      <c r="MA1159" s="1"/>
      <c r="MB1159" s="1"/>
      <c r="MC1159" s="1"/>
      <c r="MD1159" s="1"/>
      <c r="ME1159" s="1"/>
      <c r="MF1159" s="1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1"/>
      <c r="MR1159" s="1"/>
      <c r="MS1159" s="1"/>
      <c r="MT1159" s="1"/>
      <c r="MU1159" s="1"/>
      <c r="MV1159" s="1"/>
      <c r="MW1159" s="1"/>
      <c r="MX1159" s="1"/>
      <c r="MY1159" s="1"/>
      <c r="MZ1159" s="1"/>
      <c r="NA1159" s="1"/>
      <c r="NB1159" s="1"/>
      <c r="NC1159" s="1"/>
      <c r="ND1159" s="1"/>
      <c r="NE1159" s="1"/>
      <c r="NF1159" s="1"/>
      <c r="NG1159" s="1"/>
      <c r="NH1159" s="1"/>
      <c r="NI1159" s="1"/>
      <c r="NJ1159" s="1"/>
      <c r="NK1159" s="1"/>
      <c r="NL1159" s="1"/>
      <c r="NM1159" s="1"/>
      <c r="NN1159" s="1"/>
      <c r="NO1159" s="1"/>
      <c r="NP1159" s="1"/>
      <c r="NQ1159" s="1"/>
      <c r="NR1159" s="1"/>
      <c r="NS1159" s="1"/>
      <c r="NT1159" s="1"/>
      <c r="NU1159" s="1"/>
      <c r="NV1159" s="1"/>
      <c r="NW1159" s="1"/>
      <c r="NX1159" s="1"/>
      <c r="NY1159" s="1"/>
      <c r="NZ1159" s="1"/>
      <c r="OA1159" s="1"/>
      <c r="OB1159" s="1"/>
      <c r="OC1159" s="1"/>
      <c r="OD1159" s="1"/>
      <c r="OE1159" s="1"/>
      <c r="OF1159" s="1"/>
      <c r="OG1159" s="1"/>
      <c r="OH1159" s="1"/>
      <c r="OI1159" s="1"/>
      <c r="OJ1159" s="1"/>
      <c r="OK1159" s="1"/>
      <c r="OL1159" s="1"/>
      <c r="OM1159" s="1"/>
      <c r="ON1159" s="1"/>
      <c r="OO1159" s="1"/>
      <c r="OP1159" s="1"/>
      <c r="OQ1159" s="1"/>
      <c r="OR1159" s="1"/>
      <c r="OS1159" s="1"/>
      <c r="OT1159" s="1"/>
      <c r="OU1159" s="1"/>
      <c r="OV1159" s="1"/>
      <c r="OW1159" s="1"/>
      <c r="OX1159" s="1"/>
      <c r="OY1159" s="1"/>
      <c r="OZ1159" s="1"/>
      <c r="PA1159" s="1"/>
      <c r="PB1159" s="1"/>
      <c r="PC1159" s="1"/>
      <c r="PD1159" s="1"/>
      <c r="PE1159" s="1"/>
      <c r="PF1159" s="1"/>
      <c r="PG1159" s="1"/>
      <c r="PH1159" s="1"/>
      <c r="PI1159" s="1"/>
      <c r="PJ1159" s="1"/>
      <c r="PK1159" s="1"/>
      <c r="PL1159" s="1"/>
      <c r="PM1159" s="1"/>
      <c r="PN1159" s="1"/>
      <c r="PO1159" s="1"/>
      <c r="PP1159" s="1"/>
      <c r="PQ1159" s="1"/>
      <c r="PR1159" s="1"/>
      <c r="PS1159" s="1"/>
      <c r="PT1159" s="1"/>
      <c r="PU1159" s="1"/>
      <c r="PV1159" s="1"/>
      <c r="PW1159" s="1"/>
      <c r="PX1159" s="1"/>
      <c r="PY1159" s="1"/>
      <c r="PZ1159" s="1"/>
      <c r="QA1159" s="1"/>
      <c r="QB1159" s="1"/>
      <c r="QC1159" s="1"/>
      <c r="QD1159" s="1"/>
      <c r="QE1159" s="1"/>
      <c r="QF1159" s="1"/>
      <c r="QG1159" s="1"/>
      <c r="QH1159" s="1"/>
      <c r="QI1159" s="1"/>
      <c r="QJ1159" s="1"/>
      <c r="QK1159" s="1"/>
      <c r="QL1159" s="1"/>
      <c r="QM1159" s="1"/>
      <c r="QN1159" s="1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1"/>
      <c r="RR1159" s="1"/>
      <c r="RS1159" s="1"/>
      <c r="RT1159" s="1"/>
      <c r="RU1159" s="1"/>
      <c r="RV1159" s="1"/>
      <c r="RW1159" s="1"/>
      <c r="RX1159" s="1"/>
      <c r="RY1159" s="1"/>
      <c r="RZ1159" s="1"/>
      <c r="SA1159" s="1"/>
      <c r="SB1159" s="1"/>
      <c r="SC1159" s="1"/>
      <c r="SD1159" s="1"/>
      <c r="SE1159" s="1"/>
      <c r="SF1159" s="1"/>
      <c r="SG1159" s="1"/>
      <c r="SH1159" s="1"/>
      <c r="SI1159" s="1"/>
      <c r="SJ1159" s="1"/>
      <c r="SK1159" s="1"/>
      <c r="SL1159" s="1"/>
      <c r="SM1159" s="1"/>
      <c r="SN1159" s="1"/>
      <c r="SO1159" s="1"/>
      <c r="SP1159" s="1"/>
      <c r="SQ1159" s="1"/>
      <c r="SR1159" s="1"/>
      <c r="SS1159" s="1"/>
      <c r="ST1159" s="1"/>
      <c r="SU1159" s="1"/>
      <c r="SV1159" s="1"/>
      <c r="SW1159" s="1"/>
      <c r="SX1159" s="1"/>
      <c r="SY1159" s="1"/>
      <c r="SZ1159" s="1"/>
      <c r="TA1159" s="1"/>
      <c r="TB1159" s="1"/>
      <c r="TC1159" s="1"/>
      <c r="TD1159" s="1"/>
      <c r="TE1159" s="1"/>
      <c r="TF1159" s="1"/>
      <c r="TG1159" s="1"/>
      <c r="TH1159" s="1"/>
      <c r="TI1159" s="1"/>
      <c r="TJ1159" s="1"/>
      <c r="TK1159" s="1"/>
      <c r="TL1159" s="1"/>
      <c r="TM1159" s="1"/>
      <c r="TN1159" s="1"/>
      <c r="TO1159" s="1"/>
      <c r="TP1159" s="1"/>
      <c r="TQ1159" s="1"/>
      <c r="TR1159" s="1"/>
      <c r="TS1159" s="1"/>
      <c r="TT1159" s="1"/>
      <c r="TU1159" s="1"/>
      <c r="TV1159" s="1"/>
      <c r="TW1159" s="1"/>
      <c r="TX1159" s="1"/>
      <c r="TY1159" s="1"/>
      <c r="TZ1159" s="1"/>
      <c r="UA1159" s="1"/>
      <c r="UB1159" s="1"/>
      <c r="UC1159" s="1"/>
      <c r="UD1159" s="1"/>
      <c r="UE1159" s="1"/>
      <c r="UF1159" s="1"/>
      <c r="UG1159" s="1"/>
      <c r="UH1159" s="1"/>
      <c r="UI1159" s="1"/>
      <c r="UJ1159" s="1"/>
      <c r="UK1159" s="1"/>
      <c r="UL1159" s="1"/>
      <c r="UM1159" s="1"/>
      <c r="UN1159" s="1"/>
      <c r="UO1159" s="1"/>
      <c r="UP1159" s="1"/>
      <c r="UQ1159" s="1"/>
      <c r="UR1159" s="1"/>
      <c r="US1159" s="1"/>
      <c r="UT1159" s="1"/>
      <c r="UU1159" s="1"/>
      <c r="UV1159" s="1"/>
      <c r="UW1159" s="1"/>
      <c r="UX1159" s="1"/>
      <c r="UY1159" s="1"/>
      <c r="UZ1159" s="1"/>
      <c r="VA1159" s="1"/>
      <c r="VB1159" s="1"/>
      <c r="VC1159" s="1"/>
      <c r="VD1159" s="1"/>
      <c r="VE1159" s="1"/>
      <c r="VF1159" s="1"/>
      <c r="VG1159" s="1"/>
      <c r="VH1159" s="1"/>
      <c r="VI1159" s="1"/>
      <c r="VJ1159" s="1"/>
      <c r="VK1159" s="1"/>
      <c r="VL1159" s="1"/>
      <c r="VM1159" s="1"/>
      <c r="VN1159" s="1"/>
      <c r="VO1159" s="1"/>
      <c r="VP1159" s="1"/>
      <c r="VQ1159" s="1"/>
      <c r="VR1159" s="1"/>
      <c r="VS1159" s="1"/>
      <c r="VT1159" s="1"/>
      <c r="VU1159" s="1"/>
      <c r="VV1159" s="1"/>
      <c r="VW1159" s="1"/>
      <c r="VX1159" s="1"/>
      <c r="VY1159" s="1"/>
      <c r="VZ1159" s="1"/>
      <c r="WA1159" s="1"/>
      <c r="WB1159" s="1"/>
      <c r="WC1159" s="1"/>
      <c r="WD1159" s="1"/>
      <c r="WE1159" s="1"/>
      <c r="WF1159" s="1"/>
      <c r="WG1159" s="1"/>
      <c r="WH1159" s="1"/>
      <c r="WI1159" s="1"/>
      <c r="WJ1159" s="1"/>
      <c r="WK1159" s="1"/>
      <c r="WL1159" s="1"/>
      <c r="WM1159" s="1"/>
      <c r="WN1159" s="1"/>
      <c r="WO1159" s="1"/>
      <c r="WP1159" s="1"/>
      <c r="WQ1159" s="1"/>
      <c r="WR1159" s="1"/>
      <c r="WS1159" s="1"/>
      <c r="WT1159" s="1"/>
      <c r="WU1159" s="1"/>
      <c r="WV1159" s="1"/>
      <c r="WW1159" s="1"/>
      <c r="WX1159" s="1"/>
      <c r="WY1159" s="1"/>
      <c r="WZ1159" s="1"/>
      <c r="XA1159" s="1"/>
      <c r="XB1159" s="1"/>
      <c r="XC1159" s="1"/>
      <c r="XD1159" s="1"/>
      <c r="XE1159" s="1"/>
      <c r="XF1159" s="1"/>
      <c r="XG1159" s="1"/>
      <c r="XH1159" s="1"/>
      <c r="XI1159" s="1"/>
      <c r="XJ1159" s="1"/>
      <c r="XK1159" s="1"/>
      <c r="XL1159" s="1"/>
      <c r="XM1159" s="1"/>
      <c r="XN1159" s="1"/>
      <c r="XO1159" s="1"/>
      <c r="XP1159" s="1"/>
      <c r="XQ1159" s="1"/>
      <c r="XR1159" s="1"/>
      <c r="XS1159" s="1"/>
      <c r="XT1159" s="1"/>
      <c r="XU1159" s="1"/>
      <c r="XV1159" s="1"/>
      <c r="XW1159" s="1"/>
      <c r="XX1159" s="1"/>
      <c r="XY1159" s="1"/>
      <c r="XZ1159" s="1"/>
      <c r="YA1159" s="1"/>
      <c r="YB1159" s="1"/>
      <c r="YC1159" s="1"/>
      <c r="YD1159" s="1"/>
      <c r="YE1159" s="1"/>
      <c r="YF1159" s="1"/>
      <c r="YG1159" s="1"/>
      <c r="YH1159" s="1"/>
      <c r="YI1159" s="1"/>
      <c r="YJ1159" s="1"/>
      <c r="YK1159" s="1"/>
      <c r="YL1159" s="1"/>
      <c r="YM1159" s="1"/>
      <c r="YN1159" s="1"/>
      <c r="YO1159" s="1"/>
      <c r="YP1159" s="1"/>
      <c r="YQ1159" s="1"/>
      <c r="YR1159" s="1"/>
      <c r="YS1159" s="1"/>
      <c r="YT1159" s="1"/>
      <c r="YU1159" s="1"/>
      <c r="YV1159" s="1"/>
      <c r="YW1159" s="1"/>
      <c r="YX1159" s="1"/>
      <c r="YY1159" s="1"/>
      <c r="YZ1159" s="1"/>
      <c r="ZA1159" s="1"/>
      <c r="ZB1159" s="1"/>
      <c r="ZC1159" s="1"/>
      <c r="ZD1159" s="1"/>
      <c r="ZE1159" s="1"/>
      <c r="ZF1159" s="1"/>
      <c r="ZG1159" s="1"/>
      <c r="ZH1159" s="1"/>
      <c r="ZI1159" s="1"/>
      <c r="ZJ1159" s="1"/>
      <c r="ZK1159" s="1"/>
      <c r="ZL1159" s="1"/>
      <c r="ZM1159" s="1"/>
      <c r="ZN1159" s="1"/>
      <c r="ZO1159" s="1"/>
      <c r="ZP1159" s="1"/>
      <c r="ZQ1159" s="1"/>
      <c r="ZR1159" s="1"/>
      <c r="ZS1159" s="1"/>
      <c r="ZT1159" s="1"/>
      <c r="ZU1159" s="1"/>
      <c r="ZV1159" s="1"/>
      <c r="ZW1159" s="1"/>
      <c r="ZX1159" s="1"/>
      <c r="ZY1159" s="1"/>
      <c r="ZZ1159" s="1"/>
      <c r="AAA1159" s="1"/>
      <c r="AAB1159" s="1"/>
      <c r="AAC1159" s="1"/>
      <c r="AAD1159" s="1"/>
      <c r="AAE1159" s="1"/>
      <c r="AAF1159" s="1"/>
      <c r="AAG1159" s="1"/>
      <c r="AAH1159" s="1"/>
      <c r="AAI1159" s="1"/>
      <c r="AAJ1159" s="1"/>
      <c r="AAK1159" s="1"/>
      <c r="AAL1159" s="1"/>
      <c r="AAM1159" s="1"/>
      <c r="AAN1159" s="1"/>
      <c r="AAO1159" s="1"/>
      <c r="AAP1159" s="1"/>
      <c r="AAQ1159" s="1"/>
      <c r="AAR1159" s="1"/>
      <c r="AAS1159" s="1"/>
      <c r="AAT1159" s="1"/>
      <c r="AAU1159" s="1"/>
      <c r="AAV1159" s="1"/>
      <c r="AAW1159" s="1"/>
      <c r="AAX1159" s="1"/>
      <c r="AAY1159" s="1"/>
      <c r="AAZ1159" s="1"/>
      <c r="ABA1159" s="1"/>
      <c r="ABB1159" s="1"/>
      <c r="ABC1159" s="1"/>
      <c r="ABD1159" s="1"/>
      <c r="ABE1159" s="1"/>
      <c r="ABF1159" s="1"/>
      <c r="ABG1159" s="1"/>
      <c r="ABH1159" s="1"/>
      <c r="ABI1159" s="1"/>
      <c r="ABJ1159" s="1"/>
      <c r="ABK1159" s="1"/>
      <c r="ABL1159" s="1"/>
      <c r="ABM1159" s="1"/>
      <c r="ABN1159" s="1"/>
      <c r="ABO1159" s="1"/>
      <c r="ABP1159" s="1"/>
      <c r="ABQ1159" s="1"/>
      <c r="ABR1159" s="1"/>
      <c r="ABS1159" s="1"/>
      <c r="ABT1159" s="1"/>
      <c r="ABU1159" s="1"/>
      <c r="ABV1159" s="1"/>
      <c r="ABW1159" s="1"/>
      <c r="ABX1159" s="1"/>
      <c r="ABY1159" s="1"/>
      <c r="ABZ1159" s="1"/>
      <c r="ACA1159" s="1"/>
      <c r="ACB1159" s="1"/>
      <c r="ACC1159" s="1"/>
      <c r="ACD1159" s="1"/>
      <c r="ACE1159" s="1"/>
      <c r="ACF1159" s="1"/>
      <c r="ACG1159" s="1"/>
      <c r="ACH1159" s="1"/>
      <c r="ACI1159" s="1"/>
      <c r="ACJ1159" s="1"/>
      <c r="ACK1159" s="1"/>
      <c r="ACL1159" s="1"/>
      <c r="ACM1159" s="1"/>
      <c r="ACN1159" s="1"/>
      <c r="ACO1159" s="1"/>
      <c r="ACP1159" s="1"/>
      <c r="ACQ1159" s="1"/>
      <c r="ACR1159" s="1"/>
      <c r="ACS1159" s="1"/>
      <c r="ACT1159" s="1"/>
      <c r="ACU1159" s="1"/>
      <c r="ACV1159" s="1"/>
      <c r="ACW1159" s="1"/>
      <c r="ACX1159" s="1"/>
      <c r="ACY1159" s="1"/>
      <c r="ACZ1159" s="1"/>
      <c r="ADA1159" s="1"/>
      <c r="ADB1159" s="1"/>
      <c r="ADC1159" s="1"/>
      <c r="ADD1159" s="1"/>
      <c r="ADE1159" s="1"/>
      <c r="ADF1159" s="1"/>
      <c r="ADG1159" s="1"/>
      <c r="ADH1159" s="1"/>
      <c r="ADI1159" s="1"/>
      <c r="ADJ1159" s="1"/>
      <c r="ADK1159" s="1"/>
      <c r="ADL1159" s="1"/>
      <c r="ADM1159" s="1"/>
      <c r="ADN1159" s="1"/>
      <c r="ADO1159" s="1"/>
      <c r="ADP1159" s="1"/>
      <c r="ADQ1159" s="1"/>
      <c r="ADR1159" s="1"/>
      <c r="ADS1159" s="1"/>
      <c r="ADT1159" s="1"/>
      <c r="ADU1159" s="1"/>
      <c r="ADV1159" s="1"/>
      <c r="ADW1159" s="1"/>
      <c r="ADX1159" s="1"/>
      <c r="ADY1159" s="1"/>
      <c r="ADZ1159" s="1"/>
      <c r="AEA1159" s="1"/>
      <c r="AEB1159" s="1"/>
      <c r="AEC1159" s="1"/>
      <c r="AED1159" s="1"/>
      <c r="AEE1159" s="1"/>
      <c r="AEF1159" s="1"/>
      <c r="AEG1159" s="1"/>
      <c r="AEH1159" s="1"/>
      <c r="AEI1159" s="1"/>
      <c r="AEJ1159" s="1"/>
      <c r="AEK1159" s="1"/>
      <c r="AEL1159" s="1"/>
      <c r="AEM1159" s="1"/>
      <c r="AEN1159" s="1"/>
      <c r="AEO1159" s="1"/>
      <c r="AEP1159" s="1"/>
      <c r="AEQ1159" s="1"/>
      <c r="AER1159" s="1"/>
      <c r="AES1159" s="1"/>
      <c r="AET1159" s="1"/>
      <c r="AEU1159" s="1"/>
      <c r="AEV1159" s="1"/>
      <c r="AEW1159" s="1"/>
      <c r="AEX1159" s="1"/>
      <c r="AEY1159" s="1"/>
      <c r="AEZ1159" s="1"/>
      <c r="AFA1159" s="1"/>
      <c r="AFB1159" s="1"/>
      <c r="AFC1159" s="1"/>
      <c r="AFD1159" s="1"/>
      <c r="AFE1159" s="1"/>
      <c r="AFF1159" s="1"/>
      <c r="AFG1159" s="1"/>
      <c r="AFH1159" s="1"/>
      <c r="AFI1159" s="1"/>
      <c r="AFJ1159" s="1"/>
      <c r="AFK1159" s="1"/>
      <c r="AFL1159" s="1"/>
      <c r="AFM1159" s="1"/>
      <c r="AFN1159" s="1"/>
      <c r="AFO1159" s="1"/>
      <c r="AFP1159" s="1"/>
      <c r="AFQ1159" s="1"/>
      <c r="AFR1159" s="1"/>
      <c r="AFS1159" s="1"/>
      <c r="AFT1159" s="1"/>
      <c r="AFU1159" s="1"/>
      <c r="AFV1159" s="1"/>
      <c r="AFW1159" s="1"/>
      <c r="AFX1159" s="1"/>
      <c r="AFY1159" s="1"/>
      <c r="AFZ1159" s="1"/>
      <c r="AGA1159" s="1"/>
      <c r="AGB1159" s="1"/>
      <c r="AGC1159" s="1"/>
      <c r="AGD1159" s="1"/>
      <c r="AGE1159" s="1"/>
      <c r="AGF1159" s="1"/>
      <c r="AGG1159" s="1"/>
      <c r="AGH1159" s="1"/>
      <c r="AGI1159" s="1"/>
      <c r="AGJ1159" s="1"/>
      <c r="AGK1159" s="1"/>
      <c r="AGL1159" s="1"/>
      <c r="AGM1159" s="1"/>
      <c r="AGN1159" s="1"/>
      <c r="AGO1159" s="1"/>
      <c r="AGP1159" s="1"/>
      <c r="AGQ1159" s="1"/>
      <c r="AGR1159" s="1"/>
      <c r="AGS1159" s="1"/>
      <c r="AGT1159" s="1"/>
      <c r="AGU1159" s="1"/>
      <c r="AGV1159" s="1"/>
      <c r="AGW1159" s="1"/>
      <c r="AGX1159" s="1"/>
      <c r="AGY1159" s="1"/>
      <c r="AGZ1159" s="1"/>
      <c r="AHA1159" s="1"/>
      <c r="AHB1159" s="1"/>
      <c r="AHC1159" s="1"/>
      <c r="AHD1159" s="1"/>
      <c r="AHE1159" s="1"/>
      <c r="AHF1159" s="1"/>
      <c r="AHG1159" s="1"/>
      <c r="AHH1159" s="1"/>
      <c r="AHI1159" s="1"/>
      <c r="AHJ1159" s="1"/>
      <c r="AHK1159" s="1"/>
      <c r="AHL1159" s="1"/>
      <c r="AHM1159" s="1"/>
      <c r="AHN1159" s="1"/>
      <c r="AHO1159" s="1"/>
      <c r="AHP1159" s="1"/>
      <c r="AHQ1159" s="1"/>
      <c r="AHR1159" s="1"/>
      <c r="AHS1159" s="1"/>
      <c r="AHT1159" s="1"/>
      <c r="AHU1159" s="1"/>
      <c r="AHV1159" s="1"/>
      <c r="AHW1159" s="1"/>
      <c r="AHX1159" s="1"/>
      <c r="AHY1159" s="1"/>
      <c r="AHZ1159" s="1"/>
      <c r="AIA1159" s="1"/>
      <c r="AIB1159" s="1"/>
      <c r="AIC1159" s="1"/>
      <c r="AID1159" s="1"/>
      <c r="AIE1159" s="1"/>
      <c r="AIF1159" s="1"/>
      <c r="AIG1159" s="1"/>
      <c r="AIH1159" s="1"/>
      <c r="AII1159" s="1"/>
      <c r="AIJ1159" s="1"/>
      <c r="AIK1159" s="1"/>
      <c r="AIL1159" s="1"/>
      <c r="AIM1159" s="1"/>
      <c r="AIN1159" s="1"/>
      <c r="AIO1159" s="1"/>
      <c r="AIP1159" s="1"/>
      <c r="AIQ1159" s="1"/>
      <c r="AIR1159" s="1"/>
      <c r="AIS1159" s="1"/>
      <c r="AIT1159" s="1"/>
      <c r="AIU1159" s="1"/>
    </row>
    <row r="1160" spans="1:931" s="12" customFormat="1" ht="56.25" x14ac:dyDescent="0.3">
      <c r="A1160" s="24">
        <f t="shared" si="239"/>
        <v>28</v>
      </c>
      <c r="B1160" s="111"/>
      <c r="C1160" s="47"/>
      <c r="D1160" s="111"/>
      <c r="E1160" s="111"/>
      <c r="F1160" s="112" t="s">
        <v>216</v>
      </c>
      <c r="G1160" s="111" t="s">
        <v>57</v>
      </c>
      <c r="H1160" s="111"/>
      <c r="I1160" s="113">
        <v>3467.1</v>
      </c>
      <c r="J1160" s="113"/>
      <c r="K1160" s="40" t="s">
        <v>58</v>
      </c>
      <c r="L1160" s="115">
        <f t="shared" si="240"/>
        <v>499817.136</v>
      </c>
      <c r="M1160" s="155"/>
      <c r="N1160" s="115">
        <f t="shared" si="241"/>
        <v>71040.878999999986</v>
      </c>
      <c r="O1160" s="115">
        <f t="shared" si="238"/>
        <v>570858.01500000001</v>
      </c>
      <c r="P1160" s="155"/>
      <c r="Q1160" s="115">
        <v>144.16</v>
      </c>
      <c r="R1160" s="34">
        <v>20.49</v>
      </c>
      <c r="S1160" s="112" t="s">
        <v>183</v>
      </c>
      <c r="T1160" s="112" t="s">
        <v>429</v>
      </c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  <c r="KH1160" s="1"/>
      <c r="KI1160" s="1"/>
      <c r="KJ1160" s="1"/>
      <c r="KK1160" s="1"/>
      <c r="KL1160" s="1"/>
      <c r="KM1160" s="1"/>
      <c r="KN1160" s="1"/>
      <c r="KO1160" s="1"/>
      <c r="KP1160" s="1"/>
      <c r="KQ1160" s="1"/>
      <c r="KR1160" s="1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1"/>
      <c r="LP1160" s="1"/>
      <c r="LQ1160" s="1"/>
      <c r="LR1160" s="1"/>
      <c r="LS1160" s="1"/>
      <c r="LT1160" s="1"/>
      <c r="LU1160" s="1"/>
      <c r="LV1160" s="1"/>
      <c r="LW1160" s="1"/>
      <c r="LX1160" s="1"/>
      <c r="LY1160" s="1"/>
      <c r="LZ1160" s="1"/>
      <c r="MA1160" s="1"/>
      <c r="MB1160" s="1"/>
      <c r="MC1160" s="1"/>
      <c r="MD1160" s="1"/>
      <c r="ME1160" s="1"/>
      <c r="MF1160" s="1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1"/>
      <c r="MR1160" s="1"/>
      <c r="MS1160" s="1"/>
      <c r="MT1160" s="1"/>
      <c r="MU1160" s="1"/>
      <c r="MV1160" s="1"/>
      <c r="MW1160" s="1"/>
      <c r="MX1160" s="1"/>
      <c r="MY1160" s="1"/>
      <c r="MZ1160" s="1"/>
      <c r="NA1160" s="1"/>
      <c r="NB1160" s="1"/>
      <c r="NC1160" s="1"/>
      <c r="ND1160" s="1"/>
      <c r="NE1160" s="1"/>
      <c r="NF1160" s="1"/>
      <c r="NG1160" s="1"/>
      <c r="NH1160" s="1"/>
      <c r="NI1160" s="1"/>
      <c r="NJ1160" s="1"/>
      <c r="NK1160" s="1"/>
      <c r="NL1160" s="1"/>
      <c r="NM1160" s="1"/>
      <c r="NN1160" s="1"/>
      <c r="NO1160" s="1"/>
      <c r="NP1160" s="1"/>
      <c r="NQ1160" s="1"/>
      <c r="NR1160" s="1"/>
      <c r="NS1160" s="1"/>
      <c r="NT1160" s="1"/>
      <c r="NU1160" s="1"/>
      <c r="NV1160" s="1"/>
      <c r="NW1160" s="1"/>
      <c r="NX1160" s="1"/>
      <c r="NY1160" s="1"/>
      <c r="NZ1160" s="1"/>
      <c r="OA1160" s="1"/>
      <c r="OB1160" s="1"/>
      <c r="OC1160" s="1"/>
      <c r="OD1160" s="1"/>
      <c r="OE1160" s="1"/>
      <c r="OF1160" s="1"/>
      <c r="OG1160" s="1"/>
      <c r="OH1160" s="1"/>
      <c r="OI1160" s="1"/>
      <c r="OJ1160" s="1"/>
      <c r="OK1160" s="1"/>
      <c r="OL1160" s="1"/>
      <c r="OM1160" s="1"/>
      <c r="ON1160" s="1"/>
      <c r="OO1160" s="1"/>
      <c r="OP1160" s="1"/>
      <c r="OQ1160" s="1"/>
      <c r="OR1160" s="1"/>
      <c r="OS1160" s="1"/>
      <c r="OT1160" s="1"/>
      <c r="OU1160" s="1"/>
      <c r="OV1160" s="1"/>
      <c r="OW1160" s="1"/>
      <c r="OX1160" s="1"/>
      <c r="OY1160" s="1"/>
      <c r="OZ1160" s="1"/>
      <c r="PA1160" s="1"/>
      <c r="PB1160" s="1"/>
      <c r="PC1160" s="1"/>
      <c r="PD1160" s="1"/>
      <c r="PE1160" s="1"/>
      <c r="PF1160" s="1"/>
      <c r="PG1160" s="1"/>
      <c r="PH1160" s="1"/>
      <c r="PI1160" s="1"/>
      <c r="PJ1160" s="1"/>
      <c r="PK1160" s="1"/>
      <c r="PL1160" s="1"/>
      <c r="PM1160" s="1"/>
      <c r="PN1160" s="1"/>
      <c r="PO1160" s="1"/>
      <c r="PP1160" s="1"/>
      <c r="PQ1160" s="1"/>
      <c r="PR1160" s="1"/>
      <c r="PS1160" s="1"/>
      <c r="PT1160" s="1"/>
      <c r="PU1160" s="1"/>
      <c r="PV1160" s="1"/>
      <c r="PW1160" s="1"/>
      <c r="PX1160" s="1"/>
      <c r="PY1160" s="1"/>
      <c r="PZ1160" s="1"/>
      <c r="QA1160" s="1"/>
      <c r="QB1160" s="1"/>
      <c r="QC1160" s="1"/>
      <c r="QD1160" s="1"/>
      <c r="QE1160" s="1"/>
      <c r="QF1160" s="1"/>
      <c r="QG1160" s="1"/>
      <c r="QH1160" s="1"/>
      <c r="QI1160" s="1"/>
      <c r="QJ1160" s="1"/>
      <c r="QK1160" s="1"/>
      <c r="QL1160" s="1"/>
      <c r="QM1160" s="1"/>
      <c r="QN1160" s="1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1"/>
      <c r="RR1160" s="1"/>
      <c r="RS1160" s="1"/>
      <c r="RT1160" s="1"/>
      <c r="RU1160" s="1"/>
      <c r="RV1160" s="1"/>
      <c r="RW1160" s="1"/>
      <c r="RX1160" s="1"/>
      <c r="RY1160" s="1"/>
      <c r="RZ1160" s="1"/>
      <c r="SA1160" s="1"/>
      <c r="SB1160" s="1"/>
      <c r="SC1160" s="1"/>
      <c r="SD1160" s="1"/>
      <c r="SE1160" s="1"/>
      <c r="SF1160" s="1"/>
      <c r="SG1160" s="1"/>
      <c r="SH1160" s="1"/>
      <c r="SI1160" s="1"/>
      <c r="SJ1160" s="1"/>
      <c r="SK1160" s="1"/>
      <c r="SL1160" s="1"/>
      <c r="SM1160" s="1"/>
      <c r="SN1160" s="1"/>
      <c r="SO1160" s="1"/>
      <c r="SP1160" s="1"/>
      <c r="SQ1160" s="1"/>
      <c r="SR1160" s="1"/>
      <c r="SS1160" s="1"/>
      <c r="ST1160" s="1"/>
      <c r="SU1160" s="1"/>
      <c r="SV1160" s="1"/>
      <c r="SW1160" s="1"/>
      <c r="SX1160" s="1"/>
      <c r="SY1160" s="1"/>
      <c r="SZ1160" s="1"/>
      <c r="TA1160" s="1"/>
      <c r="TB1160" s="1"/>
      <c r="TC1160" s="1"/>
      <c r="TD1160" s="1"/>
      <c r="TE1160" s="1"/>
      <c r="TF1160" s="1"/>
      <c r="TG1160" s="1"/>
      <c r="TH1160" s="1"/>
      <c r="TI1160" s="1"/>
      <c r="TJ1160" s="1"/>
      <c r="TK1160" s="1"/>
      <c r="TL1160" s="1"/>
      <c r="TM1160" s="1"/>
      <c r="TN1160" s="1"/>
      <c r="TO1160" s="1"/>
      <c r="TP1160" s="1"/>
      <c r="TQ1160" s="1"/>
      <c r="TR1160" s="1"/>
      <c r="TS1160" s="1"/>
      <c r="TT1160" s="1"/>
      <c r="TU1160" s="1"/>
      <c r="TV1160" s="1"/>
      <c r="TW1160" s="1"/>
      <c r="TX1160" s="1"/>
      <c r="TY1160" s="1"/>
      <c r="TZ1160" s="1"/>
      <c r="UA1160" s="1"/>
      <c r="UB1160" s="1"/>
      <c r="UC1160" s="1"/>
      <c r="UD1160" s="1"/>
      <c r="UE1160" s="1"/>
      <c r="UF1160" s="1"/>
      <c r="UG1160" s="1"/>
      <c r="UH1160" s="1"/>
      <c r="UI1160" s="1"/>
      <c r="UJ1160" s="1"/>
      <c r="UK1160" s="1"/>
      <c r="UL1160" s="1"/>
      <c r="UM1160" s="1"/>
      <c r="UN1160" s="1"/>
      <c r="UO1160" s="1"/>
      <c r="UP1160" s="1"/>
      <c r="UQ1160" s="1"/>
      <c r="UR1160" s="1"/>
      <c r="US1160" s="1"/>
      <c r="UT1160" s="1"/>
      <c r="UU1160" s="1"/>
      <c r="UV1160" s="1"/>
      <c r="UW1160" s="1"/>
      <c r="UX1160" s="1"/>
      <c r="UY1160" s="1"/>
      <c r="UZ1160" s="1"/>
      <c r="VA1160" s="1"/>
      <c r="VB1160" s="1"/>
      <c r="VC1160" s="1"/>
      <c r="VD1160" s="1"/>
      <c r="VE1160" s="1"/>
      <c r="VF1160" s="1"/>
      <c r="VG1160" s="1"/>
      <c r="VH1160" s="1"/>
      <c r="VI1160" s="1"/>
      <c r="VJ1160" s="1"/>
      <c r="VK1160" s="1"/>
      <c r="VL1160" s="1"/>
      <c r="VM1160" s="1"/>
      <c r="VN1160" s="1"/>
      <c r="VO1160" s="1"/>
      <c r="VP1160" s="1"/>
      <c r="VQ1160" s="1"/>
      <c r="VR1160" s="1"/>
      <c r="VS1160" s="1"/>
      <c r="VT1160" s="1"/>
      <c r="VU1160" s="1"/>
      <c r="VV1160" s="1"/>
      <c r="VW1160" s="1"/>
      <c r="VX1160" s="1"/>
      <c r="VY1160" s="1"/>
      <c r="VZ1160" s="1"/>
      <c r="WA1160" s="1"/>
      <c r="WB1160" s="1"/>
      <c r="WC1160" s="1"/>
      <c r="WD1160" s="1"/>
      <c r="WE1160" s="1"/>
      <c r="WF1160" s="1"/>
      <c r="WG1160" s="1"/>
      <c r="WH1160" s="1"/>
      <c r="WI1160" s="1"/>
      <c r="WJ1160" s="1"/>
      <c r="WK1160" s="1"/>
      <c r="WL1160" s="1"/>
      <c r="WM1160" s="1"/>
      <c r="WN1160" s="1"/>
      <c r="WO1160" s="1"/>
      <c r="WP1160" s="1"/>
      <c r="WQ1160" s="1"/>
      <c r="WR1160" s="1"/>
      <c r="WS1160" s="1"/>
      <c r="WT1160" s="1"/>
      <c r="WU1160" s="1"/>
      <c r="WV1160" s="1"/>
      <c r="WW1160" s="1"/>
      <c r="WX1160" s="1"/>
      <c r="WY1160" s="1"/>
      <c r="WZ1160" s="1"/>
      <c r="XA1160" s="1"/>
      <c r="XB1160" s="1"/>
      <c r="XC1160" s="1"/>
      <c r="XD1160" s="1"/>
      <c r="XE1160" s="1"/>
      <c r="XF1160" s="1"/>
      <c r="XG1160" s="1"/>
      <c r="XH1160" s="1"/>
      <c r="XI1160" s="1"/>
      <c r="XJ1160" s="1"/>
      <c r="XK1160" s="1"/>
      <c r="XL1160" s="1"/>
      <c r="XM1160" s="1"/>
      <c r="XN1160" s="1"/>
      <c r="XO1160" s="1"/>
      <c r="XP1160" s="1"/>
      <c r="XQ1160" s="1"/>
      <c r="XR1160" s="1"/>
      <c r="XS1160" s="1"/>
      <c r="XT1160" s="1"/>
      <c r="XU1160" s="1"/>
      <c r="XV1160" s="1"/>
      <c r="XW1160" s="1"/>
      <c r="XX1160" s="1"/>
      <c r="XY1160" s="1"/>
      <c r="XZ1160" s="1"/>
      <c r="YA1160" s="1"/>
      <c r="YB1160" s="1"/>
      <c r="YC1160" s="1"/>
      <c r="YD1160" s="1"/>
      <c r="YE1160" s="1"/>
      <c r="YF1160" s="1"/>
      <c r="YG1160" s="1"/>
      <c r="YH1160" s="1"/>
      <c r="YI1160" s="1"/>
      <c r="YJ1160" s="1"/>
      <c r="YK1160" s="1"/>
      <c r="YL1160" s="1"/>
      <c r="YM1160" s="1"/>
      <c r="YN1160" s="1"/>
      <c r="YO1160" s="1"/>
      <c r="YP1160" s="1"/>
      <c r="YQ1160" s="1"/>
      <c r="YR1160" s="1"/>
      <c r="YS1160" s="1"/>
      <c r="YT1160" s="1"/>
      <c r="YU1160" s="1"/>
      <c r="YV1160" s="1"/>
      <c r="YW1160" s="1"/>
      <c r="YX1160" s="1"/>
      <c r="YY1160" s="1"/>
      <c r="YZ1160" s="1"/>
      <c r="ZA1160" s="1"/>
      <c r="ZB1160" s="1"/>
      <c r="ZC1160" s="1"/>
      <c r="ZD1160" s="1"/>
      <c r="ZE1160" s="1"/>
      <c r="ZF1160" s="1"/>
      <c r="ZG1160" s="1"/>
      <c r="ZH1160" s="1"/>
      <c r="ZI1160" s="1"/>
      <c r="ZJ1160" s="1"/>
      <c r="ZK1160" s="1"/>
      <c r="ZL1160" s="1"/>
      <c r="ZM1160" s="1"/>
      <c r="ZN1160" s="1"/>
      <c r="ZO1160" s="1"/>
      <c r="ZP1160" s="1"/>
      <c r="ZQ1160" s="1"/>
      <c r="ZR1160" s="1"/>
      <c r="ZS1160" s="1"/>
      <c r="ZT1160" s="1"/>
      <c r="ZU1160" s="1"/>
      <c r="ZV1160" s="1"/>
      <c r="ZW1160" s="1"/>
      <c r="ZX1160" s="1"/>
      <c r="ZY1160" s="1"/>
      <c r="ZZ1160" s="1"/>
      <c r="AAA1160" s="1"/>
      <c r="AAB1160" s="1"/>
      <c r="AAC1160" s="1"/>
      <c r="AAD1160" s="1"/>
      <c r="AAE1160" s="1"/>
      <c r="AAF1160" s="1"/>
      <c r="AAG1160" s="1"/>
      <c r="AAH1160" s="1"/>
      <c r="AAI1160" s="1"/>
      <c r="AAJ1160" s="1"/>
      <c r="AAK1160" s="1"/>
      <c r="AAL1160" s="1"/>
      <c r="AAM1160" s="1"/>
      <c r="AAN1160" s="1"/>
      <c r="AAO1160" s="1"/>
      <c r="AAP1160" s="1"/>
      <c r="AAQ1160" s="1"/>
      <c r="AAR1160" s="1"/>
      <c r="AAS1160" s="1"/>
      <c r="AAT1160" s="1"/>
      <c r="AAU1160" s="1"/>
      <c r="AAV1160" s="1"/>
      <c r="AAW1160" s="1"/>
      <c r="AAX1160" s="1"/>
      <c r="AAY1160" s="1"/>
      <c r="AAZ1160" s="1"/>
      <c r="ABA1160" s="1"/>
      <c r="ABB1160" s="1"/>
      <c r="ABC1160" s="1"/>
      <c r="ABD1160" s="1"/>
      <c r="ABE1160" s="1"/>
      <c r="ABF1160" s="1"/>
      <c r="ABG1160" s="1"/>
      <c r="ABH1160" s="1"/>
      <c r="ABI1160" s="1"/>
      <c r="ABJ1160" s="1"/>
      <c r="ABK1160" s="1"/>
      <c r="ABL1160" s="1"/>
      <c r="ABM1160" s="1"/>
      <c r="ABN1160" s="1"/>
      <c r="ABO1160" s="1"/>
      <c r="ABP1160" s="1"/>
      <c r="ABQ1160" s="1"/>
      <c r="ABR1160" s="1"/>
      <c r="ABS1160" s="1"/>
      <c r="ABT1160" s="1"/>
      <c r="ABU1160" s="1"/>
      <c r="ABV1160" s="1"/>
      <c r="ABW1160" s="1"/>
      <c r="ABX1160" s="1"/>
      <c r="ABY1160" s="1"/>
      <c r="ABZ1160" s="1"/>
      <c r="ACA1160" s="1"/>
      <c r="ACB1160" s="1"/>
      <c r="ACC1160" s="1"/>
      <c r="ACD1160" s="1"/>
      <c r="ACE1160" s="1"/>
      <c r="ACF1160" s="1"/>
      <c r="ACG1160" s="1"/>
      <c r="ACH1160" s="1"/>
      <c r="ACI1160" s="1"/>
      <c r="ACJ1160" s="1"/>
      <c r="ACK1160" s="1"/>
      <c r="ACL1160" s="1"/>
      <c r="ACM1160" s="1"/>
      <c r="ACN1160" s="1"/>
      <c r="ACO1160" s="1"/>
      <c r="ACP1160" s="1"/>
      <c r="ACQ1160" s="1"/>
      <c r="ACR1160" s="1"/>
      <c r="ACS1160" s="1"/>
      <c r="ACT1160" s="1"/>
      <c r="ACU1160" s="1"/>
      <c r="ACV1160" s="1"/>
      <c r="ACW1160" s="1"/>
      <c r="ACX1160" s="1"/>
      <c r="ACY1160" s="1"/>
      <c r="ACZ1160" s="1"/>
      <c r="ADA1160" s="1"/>
      <c r="ADB1160" s="1"/>
      <c r="ADC1160" s="1"/>
      <c r="ADD1160" s="1"/>
      <c r="ADE1160" s="1"/>
      <c r="ADF1160" s="1"/>
      <c r="ADG1160" s="1"/>
      <c r="ADH1160" s="1"/>
      <c r="ADI1160" s="1"/>
      <c r="ADJ1160" s="1"/>
      <c r="ADK1160" s="1"/>
      <c r="ADL1160" s="1"/>
      <c r="ADM1160" s="1"/>
      <c r="ADN1160" s="1"/>
      <c r="ADO1160" s="1"/>
      <c r="ADP1160" s="1"/>
      <c r="ADQ1160" s="1"/>
      <c r="ADR1160" s="1"/>
      <c r="ADS1160" s="1"/>
      <c r="ADT1160" s="1"/>
      <c r="ADU1160" s="1"/>
      <c r="ADV1160" s="1"/>
      <c r="ADW1160" s="1"/>
      <c r="ADX1160" s="1"/>
      <c r="ADY1160" s="1"/>
      <c r="ADZ1160" s="1"/>
      <c r="AEA1160" s="1"/>
      <c r="AEB1160" s="1"/>
      <c r="AEC1160" s="1"/>
      <c r="AED1160" s="1"/>
      <c r="AEE1160" s="1"/>
      <c r="AEF1160" s="1"/>
      <c r="AEG1160" s="1"/>
      <c r="AEH1160" s="1"/>
      <c r="AEI1160" s="1"/>
      <c r="AEJ1160" s="1"/>
      <c r="AEK1160" s="1"/>
      <c r="AEL1160" s="1"/>
      <c r="AEM1160" s="1"/>
      <c r="AEN1160" s="1"/>
      <c r="AEO1160" s="1"/>
      <c r="AEP1160" s="1"/>
      <c r="AEQ1160" s="1"/>
      <c r="AER1160" s="1"/>
      <c r="AES1160" s="1"/>
      <c r="AET1160" s="1"/>
      <c r="AEU1160" s="1"/>
      <c r="AEV1160" s="1"/>
      <c r="AEW1160" s="1"/>
      <c r="AEX1160" s="1"/>
      <c r="AEY1160" s="1"/>
      <c r="AEZ1160" s="1"/>
      <c r="AFA1160" s="1"/>
      <c r="AFB1160" s="1"/>
      <c r="AFC1160" s="1"/>
      <c r="AFD1160" s="1"/>
      <c r="AFE1160" s="1"/>
      <c r="AFF1160" s="1"/>
      <c r="AFG1160" s="1"/>
      <c r="AFH1160" s="1"/>
      <c r="AFI1160" s="1"/>
      <c r="AFJ1160" s="1"/>
      <c r="AFK1160" s="1"/>
      <c r="AFL1160" s="1"/>
      <c r="AFM1160" s="1"/>
      <c r="AFN1160" s="1"/>
      <c r="AFO1160" s="1"/>
      <c r="AFP1160" s="1"/>
      <c r="AFQ1160" s="1"/>
      <c r="AFR1160" s="1"/>
      <c r="AFS1160" s="1"/>
      <c r="AFT1160" s="1"/>
      <c r="AFU1160" s="1"/>
      <c r="AFV1160" s="1"/>
      <c r="AFW1160" s="1"/>
      <c r="AFX1160" s="1"/>
      <c r="AFY1160" s="1"/>
      <c r="AFZ1160" s="1"/>
      <c r="AGA1160" s="1"/>
      <c r="AGB1160" s="1"/>
      <c r="AGC1160" s="1"/>
      <c r="AGD1160" s="1"/>
      <c r="AGE1160" s="1"/>
      <c r="AGF1160" s="1"/>
      <c r="AGG1160" s="1"/>
      <c r="AGH1160" s="1"/>
      <c r="AGI1160" s="1"/>
      <c r="AGJ1160" s="1"/>
      <c r="AGK1160" s="1"/>
      <c r="AGL1160" s="1"/>
      <c r="AGM1160" s="1"/>
      <c r="AGN1160" s="1"/>
      <c r="AGO1160" s="1"/>
      <c r="AGP1160" s="1"/>
      <c r="AGQ1160" s="1"/>
      <c r="AGR1160" s="1"/>
      <c r="AGS1160" s="1"/>
      <c r="AGT1160" s="1"/>
      <c r="AGU1160" s="1"/>
      <c r="AGV1160" s="1"/>
      <c r="AGW1160" s="1"/>
      <c r="AGX1160" s="1"/>
      <c r="AGY1160" s="1"/>
      <c r="AGZ1160" s="1"/>
      <c r="AHA1160" s="1"/>
      <c r="AHB1160" s="1"/>
      <c r="AHC1160" s="1"/>
      <c r="AHD1160" s="1"/>
      <c r="AHE1160" s="1"/>
      <c r="AHF1160" s="1"/>
      <c r="AHG1160" s="1"/>
      <c r="AHH1160" s="1"/>
      <c r="AHI1160" s="1"/>
      <c r="AHJ1160" s="1"/>
      <c r="AHK1160" s="1"/>
      <c r="AHL1160" s="1"/>
      <c r="AHM1160" s="1"/>
      <c r="AHN1160" s="1"/>
      <c r="AHO1160" s="1"/>
      <c r="AHP1160" s="1"/>
      <c r="AHQ1160" s="1"/>
      <c r="AHR1160" s="1"/>
      <c r="AHS1160" s="1"/>
      <c r="AHT1160" s="1"/>
      <c r="AHU1160" s="1"/>
      <c r="AHV1160" s="1"/>
      <c r="AHW1160" s="1"/>
      <c r="AHX1160" s="1"/>
      <c r="AHY1160" s="1"/>
      <c r="AHZ1160" s="1"/>
      <c r="AIA1160" s="1"/>
      <c r="AIB1160" s="1"/>
      <c r="AIC1160" s="1"/>
      <c r="AID1160" s="1"/>
      <c r="AIE1160" s="1"/>
      <c r="AIF1160" s="1"/>
      <c r="AIG1160" s="1"/>
      <c r="AIH1160" s="1"/>
      <c r="AII1160" s="1"/>
      <c r="AIJ1160" s="1"/>
      <c r="AIK1160" s="1"/>
      <c r="AIL1160" s="1"/>
      <c r="AIM1160" s="1"/>
      <c r="AIN1160" s="1"/>
      <c r="AIO1160" s="1"/>
      <c r="AIP1160" s="1"/>
      <c r="AIQ1160" s="1"/>
      <c r="AIR1160" s="1"/>
      <c r="AIS1160" s="1"/>
      <c r="AIT1160" s="1"/>
      <c r="AIU1160" s="1"/>
    </row>
    <row r="1161" spans="1:931" s="12" customFormat="1" ht="56.25" x14ac:dyDescent="0.3">
      <c r="A1161" s="24">
        <f t="shared" si="239"/>
        <v>29</v>
      </c>
      <c r="B1161" s="111"/>
      <c r="C1161" s="47"/>
      <c r="D1161" s="111"/>
      <c r="E1161" s="111"/>
      <c r="F1161" s="112" t="s">
        <v>216</v>
      </c>
      <c r="G1161" s="111" t="s">
        <v>57</v>
      </c>
      <c r="H1161" s="111"/>
      <c r="I1161" s="113">
        <v>3467.1</v>
      </c>
      <c r="J1161" s="113"/>
      <c r="K1161" s="40" t="s">
        <v>26</v>
      </c>
      <c r="L1161" s="115">
        <f t="shared" si="240"/>
        <v>260587.23599999998</v>
      </c>
      <c r="M1161" s="146"/>
      <c r="N1161" s="115">
        <f t="shared" si="241"/>
        <v>49128.807000000001</v>
      </c>
      <c r="O1161" s="115">
        <f t="shared" si="238"/>
        <v>309716.04299999995</v>
      </c>
      <c r="P1161" s="146"/>
      <c r="Q1161" s="115">
        <v>75.16</v>
      </c>
      <c r="R1161" s="34">
        <v>14.17</v>
      </c>
      <c r="S1161" s="112" t="s">
        <v>183</v>
      </c>
      <c r="T1161" s="112" t="s">
        <v>429</v>
      </c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  <c r="KH1161" s="1"/>
      <c r="KI1161" s="1"/>
      <c r="KJ1161" s="1"/>
      <c r="KK1161" s="1"/>
      <c r="KL1161" s="1"/>
      <c r="KM1161" s="1"/>
      <c r="KN1161" s="1"/>
      <c r="KO1161" s="1"/>
      <c r="KP1161" s="1"/>
      <c r="KQ1161" s="1"/>
      <c r="KR1161" s="1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1"/>
      <c r="LP1161" s="1"/>
      <c r="LQ1161" s="1"/>
      <c r="LR1161" s="1"/>
      <c r="LS1161" s="1"/>
      <c r="LT1161" s="1"/>
      <c r="LU1161" s="1"/>
      <c r="LV1161" s="1"/>
      <c r="LW1161" s="1"/>
      <c r="LX1161" s="1"/>
      <c r="LY1161" s="1"/>
      <c r="LZ1161" s="1"/>
      <c r="MA1161" s="1"/>
      <c r="MB1161" s="1"/>
      <c r="MC1161" s="1"/>
      <c r="MD1161" s="1"/>
      <c r="ME1161" s="1"/>
      <c r="MF1161" s="1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1"/>
      <c r="MR1161" s="1"/>
      <c r="MS1161" s="1"/>
      <c r="MT1161" s="1"/>
      <c r="MU1161" s="1"/>
      <c r="MV1161" s="1"/>
      <c r="MW1161" s="1"/>
      <c r="MX1161" s="1"/>
      <c r="MY1161" s="1"/>
      <c r="MZ1161" s="1"/>
      <c r="NA1161" s="1"/>
      <c r="NB1161" s="1"/>
      <c r="NC1161" s="1"/>
      <c r="ND1161" s="1"/>
      <c r="NE1161" s="1"/>
      <c r="NF1161" s="1"/>
      <c r="NG1161" s="1"/>
      <c r="NH1161" s="1"/>
      <c r="NI1161" s="1"/>
      <c r="NJ1161" s="1"/>
      <c r="NK1161" s="1"/>
      <c r="NL1161" s="1"/>
      <c r="NM1161" s="1"/>
      <c r="NN1161" s="1"/>
      <c r="NO1161" s="1"/>
      <c r="NP1161" s="1"/>
      <c r="NQ1161" s="1"/>
      <c r="NR1161" s="1"/>
      <c r="NS1161" s="1"/>
      <c r="NT1161" s="1"/>
      <c r="NU1161" s="1"/>
      <c r="NV1161" s="1"/>
      <c r="NW1161" s="1"/>
      <c r="NX1161" s="1"/>
      <c r="NY1161" s="1"/>
      <c r="NZ1161" s="1"/>
      <c r="OA1161" s="1"/>
      <c r="OB1161" s="1"/>
      <c r="OC1161" s="1"/>
      <c r="OD1161" s="1"/>
      <c r="OE1161" s="1"/>
      <c r="OF1161" s="1"/>
      <c r="OG1161" s="1"/>
      <c r="OH1161" s="1"/>
      <c r="OI1161" s="1"/>
      <c r="OJ1161" s="1"/>
      <c r="OK1161" s="1"/>
      <c r="OL1161" s="1"/>
      <c r="OM1161" s="1"/>
      <c r="ON1161" s="1"/>
      <c r="OO1161" s="1"/>
      <c r="OP1161" s="1"/>
      <c r="OQ1161" s="1"/>
      <c r="OR1161" s="1"/>
      <c r="OS1161" s="1"/>
      <c r="OT1161" s="1"/>
      <c r="OU1161" s="1"/>
      <c r="OV1161" s="1"/>
      <c r="OW1161" s="1"/>
      <c r="OX1161" s="1"/>
      <c r="OY1161" s="1"/>
      <c r="OZ1161" s="1"/>
      <c r="PA1161" s="1"/>
      <c r="PB1161" s="1"/>
      <c r="PC1161" s="1"/>
      <c r="PD1161" s="1"/>
      <c r="PE1161" s="1"/>
      <c r="PF1161" s="1"/>
      <c r="PG1161" s="1"/>
      <c r="PH1161" s="1"/>
      <c r="PI1161" s="1"/>
      <c r="PJ1161" s="1"/>
      <c r="PK1161" s="1"/>
      <c r="PL1161" s="1"/>
      <c r="PM1161" s="1"/>
      <c r="PN1161" s="1"/>
      <c r="PO1161" s="1"/>
      <c r="PP1161" s="1"/>
      <c r="PQ1161" s="1"/>
      <c r="PR1161" s="1"/>
      <c r="PS1161" s="1"/>
      <c r="PT1161" s="1"/>
      <c r="PU1161" s="1"/>
      <c r="PV1161" s="1"/>
      <c r="PW1161" s="1"/>
      <c r="PX1161" s="1"/>
      <c r="PY1161" s="1"/>
      <c r="PZ1161" s="1"/>
      <c r="QA1161" s="1"/>
      <c r="QB1161" s="1"/>
      <c r="QC1161" s="1"/>
      <c r="QD1161" s="1"/>
      <c r="QE1161" s="1"/>
      <c r="QF1161" s="1"/>
      <c r="QG1161" s="1"/>
      <c r="QH1161" s="1"/>
      <c r="QI1161" s="1"/>
      <c r="QJ1161" s="1"/>
      <c r="QK1161" s="1"/>
      <c r="QL1161" s="1"/>
      <c r="QM1161" s="1"/>
      <c r="QN1161" s="1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1"/>
      <c r="RR1161" s="1"/>
      <c r="RS1161" s="1"/>
      <c r="RT1161" s="1"/>
      <c r="RU1161" s="1"/>
      <c r="RV1161" s="1"/>
      <c r="RW1161" s="1"/>
      <c r="RX1161" s="1"/>
      <c r="RY1161" s="1"/>
      <c r="RZ1161" s="1"/>
      <c r="SA1161" s="1"/>
      <c r="SB1161" s="1"/>
      <c r="SC1161" s="1"/>
      <c r="SD1161" s="1"/>
      <c r="SE1161" s="1"/>
      <c r="SF1161" s="1"/>
      <c r="SG1161" s="1"/>
      <c r="SH1161" s="1"/>
      <c r="SI1161" s="1"/>
      <c r="SJ1161" s="1"/>
      <c r="SK1161" s="1"/>
      <c r="SL1161" s="1"/>
      <c r="SM1161" s="1"/>
      <c r="SN1161" s="1"/>
      <c r="SO1161" s="1"/>
      <c r="SP1161" s="1"/>
      <c r="SQ1161" s="1"/>
      <c r="SR1161" s="1"/>
      <c r="SS1161" s="1"/>
      <c r="ST1161" s="1"/>
      <c r="SU1161" s="1"/>
      <c r="SV1161" s="1"/>
      <c r="SW1161" s="1"/>
      <c r="SX1161" s="1"/>
      <c r="SY1161" s="1"/>
      <c r="SZ1161" s="1"/>
      <c r="TA1161" s="1"/>
      <c r="TB1161" s="1"/>
      <c r="TC1161" s="1"/>
      <c r="TD1161" s="1"/>
      <c r="TE1161" s="1"/>
      <c r="TF1161" s="1"/>
      <c r="TG1161" s="1"/>
      <c r="TH1161" s="1"/>
      <c r="TI1161" s="1"/>
      <c r="TJ1161" s="1"/>
      <c r="TK1161" s="1"/>
      <c r="TL1161" s="1"/>
      <c r="TM1161" s="1"/>
      <c r="TN1161" s="1"/>
      <c r="TO1161" s="1"/>
      <c r="TP1161" s="1"/>
      <c r="TQ1161" s="1"/>
      <c r="TR1161" s="1"/>
      <c r="TS1161" s="1"/>
      <c r="TT1161" s="1"/>
      <c r="TU1161" s="1"/>
      <c r="TV1161" s="1"/>
      <c r="TW1161" s="1"/>
      <c r="TX1161" s="1"/>
      <c r="TY1161" s="1"/>
      <c r="TZ1161" s="1"/>
      <c r="UA1161" s="1"/>
      <c r="UB1161" s="1"/>
      <c r="UC1161" s="1"/>
      <c r="UD1161" s="1"/>
      <c r="UE1161" s="1"/>
      <c r="UF1161" s="1"/>
      <c r="UG1161" s="1"/>
      <c r="UH1161" s="1"/>
      <c r="UI1161" s="1"/>
      <c r="UJ1161" s="1"/>
      <c r="UK1161" s="1"/>
      <c r="UL1161" s="1"/>
      <c r="UM1161" s="1"/>
      <c r="UN1161" s="1"/>
      <c r="UO1161" s="1"/>
      <c r="UP1161" s="1"/>
      <c r="UQ1161" s="1"/>
      <c r="UR1161" s="1"/>
      <c r="US1161" s="1"/>
      <c r="UT1161" s="1"/>
      <c r="UU1161" s="1"/>
      <c r="UV1161" s="1"/>
      <c r="UW1161" s="1"/>
      <c r="UX1161" s="1"/>
      <c r="UY1161" s="1"/>
      <c r="UZ1161" s="1"/>
      <c r="VA1161" s="1"/>
      <c r="VB1161" s="1"/>
      <c r="VC1161" s="1"/>
      <c r="VD1161" s="1"/>
      <c r="VE1161" s="1"/>
      <c r="VF1161" s="1"/>
      <c r="VG1161" s="1"/>
      <c r="VH1161" s="1"/>
      <c r="VI1161" s="1"/>
      <c r="VJ1161" s="1"/>
      <c r="VK1161" s="1"/>
      <c r="VL1161" s="1"/>
      <c r="VM1161" s="1"/>
      <c r="VN1161" s="1"/>
      <c r="VO1161" s="1"/>
      <c r="VP1161" s="1"/>
      <c r="VQ1161" s="1"/>
      <c r="VR1161" s="1"/>
      <c r="VS1161" s="1"/>
      <c r="VT1161" s="1"/>
      <c r="VU1161" s="1"/>
      <c r="VV1161" s="1"/>
      <c r="VW1161" s="1"/>
      <c r="VX1161" s="1"/>
      <c r="VY1161" s="1"/>
      <c r="VZ1161" s="1"/>
      <c r="WA1161" s="1"/>
      <c r="WB1161" s="1"/>
      <c r="WC1161" s="1"/>
      <c r="WD1161" s="1"/>
      <c r="WE1161" s="1"/>
      <c r="WF1161" s="1"/>
      <c r="WG1161" s="1"/>
      <c r="WH1161" s="1"/>
      <c r="WI1161" s="1"/>
      <c r="WJ1161" s="1"/>
      <c r="WK1161" s="1"/>
      <c r="WL1161" s="1"/>
      <c r="WM1161" s="1"/>
      <c r="WN1161" s="1"/>
      <c r="WO1161" s="1"/>
      <c r="WP1161" s="1"/>
      <c r="WQ1161" s="1"/>
      <c r="WR1161" s="1"/>
      <c r="WS1161" s="1"/>
      <c r="WT1161" s="1"/>
      <c r="WU1161" s="1"/>
      <c r="WV1161" s="1"/>
      <c r="WW1161" s="1"/>
      <c r="WX1161" s="1"/>
      <c r="WY1161" s="1"/>
      <c r="WZ1161" s="1"/>
      <c r="XA1161" s="1"/>
      <c r="XB1161" s="1"/>
      <c r="XC1161" s="1"/>
      <c r="XD1161" s="1"/>
      <c r="XE1161" s="1"/>
      <c r="XF1161" s="1"/>
      <c r="XG1161" s="1"/>
      <c r="XH1161" s="1"/>
      <c r="XI1161" s="1"/>
      <c r="XJ1161" s="1"/>
      <c r="XK1161" s="1"/>
      <c r="XL1161" s="1"/>
      <c r="XM1161" s="1"/>
      <c r="XN1161" s="1"/>
      <c r="XO1161" s="1"/>
      <c r="XP1161" s="1"/>
      <c r="XQ1161" s="1"/>
      <c r="XR1161" s="1"/>
      <c r="XS1161" s="1"/>
      <c r="XT1161" s="1"/>
      <c r="XU1161" s="1"/>
      <c r="XV1161" s="1"/>
      <c r="XW1161" s="1"/>
      <c r="XX1161" s="1"/>
      <c r="XY1161" s="1"/>
      <c r="XZ1161" s="1"/>
      <c r="YA1161" s="1"/>
      <c r="YB1161" s="1"/>
      <c r="YC1161" s="1"/>
      <c r="YD1161" s="1"/>
      <c r="YE1161" s="1"/>
      <c r="YF1161" s="1"/>
      <c r="YG1161" s="1"/>
      <c r="YH1161" s="1"/>
      <c r="YI1161" s="1"/>
      <c r="YJ1161" s="1"/>
      <c r="YK1161" s="1"/>
      <c r="YL1161" s="1"/>
      <c r="YM1161" s="1"/>
      <c r="YN1161" s="1"/>
      <c r="YO1161" s="1"/>
      <c r="YP1161" s="1"/>
      <c r="YQ1161" s="1"/>
      <c r="YR1161" s="1"/>
      <c r="YS1161" s="1"/>
      <c r="YT1161" s="1"/>
      <c r="YU1161" s="1"/>
      <c r="YV1161" s="1"/>
      <c r="YW1161" s="1"/>
      <c r="YX1161" s="1"/>
      <c r="YY1161" s="1"/>
      <c r="YZ1161" s="1"/>
      <c r="ZA1161" s="1"/>
      <c r="ZB1161" s="1"/>
      <c r="ZC1161" s="1"/>
      <c r="ZD1161" s="1"/>
      <c r="ZE1161" s="1"/>
      <c r="ZF1161" s="1"/>
      <c r="ZG1161" s="1"/>
      <c r="ZH1161" s="1"/>
      <c r="ZI1161" s="1"/>
      <c r="ZJ1161" s="1"/>
      <c r="ZK1161" s="1"/>
      <c r="ZL1161" s="1"/>
      <c r="ZM1161" s="1"/>
      <c r="ZN1161" s="1"/>
      <c r="ZO1161" s="1"/>
      <c r="ZP1161" s="1"/>
      <c r="ZQ1161" s="1"/>
      <c r="ZR1161" s="1"/>
      <c r="ZS1161" s="1"/>
      <c r="ZT1161" s="1"/>
      <c r="ZU1161" s="1"/>
      <c r="ZV1161" s="1"/>
      <c r="ZW1161" s="1"/>
      <c r="ZX1161" s="1"/>
      <c r="ZY1161" s="1"/>
      <c r="ZZ1161" s="1"/>
      <c r="AAA1161" s="1"/>
      <c r="AAB1161" s="1"/>
      <c r="AAC1161" s="1"/>
      <c r="AAD1161" s="1"/>
      <c r="AAE1161" s="1"/>
      <c r="AAF1161" s="1"/>
      <c r="AAG1161" s="1"/>
      <c r="AAH1161" s="1"/>
      <c r="AAI1161" s="1"/>
      <c r="AAJ1161" s="1"/>
      <c r="AAK1161" s="1"/>
      <c r="AAL1161" s="1"/>
      <c r="AAM1161" s="1"/>
      <c r="AAN1161" s="1"/>
      <c r="AAO1161" s="1"/>
      <c r="AAP1161" s="1"/>
      <c r="AAQ1161" s="1"/>
      <c r="AAR1161" s="1"/>
      <c r="AAS1161" s="1"/>
      <c r="AAT1161" s="1"/>
      <c r="AAU1161" s="1"/>
      <c r="AAV1161" s="1"/>
      <c r="AAW1161" s="1"/>
      <c r="AAX1161" s="1"/>
      <c r="AAY1161" s="1"/>
      <c r="AAZ1161" s="1"/>
      <c r="ABA1161" s="1"/>
      <c r="ABB1161" s="1"/>
      <c r="ABC1161" s="1"/>
      <c r="ABD1161" s="1"/>
      <c r="ABE1161" s="1"/>
      <c r="ABF1161" s="1"/>
      <c r="ABG1161" s="1"/>
      <c r="ABH1161" s="1"/>
      <c r="ABI1161" s="1"/>
      <c r="ABJ1161" s="1"/>
      <c r="ABK1161" s="1"/>
      <c r="ABL1161" s="1"/>
      <c r="ABM1161" s="1"/>
      <c r="ABN1161" s="1"/>
      <c r="ABO1161" s="1"/>
      <c r="ABP1161" s="1"/>
      <c r="ABQ1161" s="1"/>
      <c r="ABR1161" s="1"/>
      <c r="ABS1161" s="1"/>
      <c r="ABT1161" s="1"/>
      <c r="ABU1161" s="1"/>
      <c r="ABV1161" s="1"/>
      <c r="ABW1161" s="1"/>
      <c r="ABX1161" s="1"/>
      <c r="ABY1161" s="1"/>
      <c r="ABZ1161" s="1"/>
      <c r="ACA1161" s="1"/>
      <c r="ACB1161" s="1"/>
      <c r="ACC1161" s="1"/>
      <c r="ACD1161" s="1"/>
      <c r="ACE1161" s="1"/>
      <c r="ACF1161" s="1"/>
      <c r="ACG1161" s="1"/>
      <c r="ACH1161" s="1"/>
      <c r="ACI1161" s="1"/>
      <c r="ACJ1161" s="1"/>
      <c r="ACK1161" s="1"/>
      <c r="ACL1161" s="1"/>
      <c r="ACM1161" s="1"/>
      <c r="ACN1161" s="1"/>
      <c r="ACO1161" s="1"/>
      <c r="ACP1161" s="1"/>
      <c r="ACQ1161" s="1"/>
      <c r="ACR1161" s="1"/>
      <c r="ACS1161" s="1"/>
      <c r="ACT1161" s="1"/>
      <c r="ACU1161" s="1"/>
      <c r="ACV1161" s="1"/>
      <c r="ACW1161" s="1"/>
      <c r="ACX1161" s="1"/>
      <c r="ACY1161" s="1"/>
      <c r="ACZ1161" s="1"/>
      <c r="ADA1161" s="1"/>
      <c r="ADB1161" s="1"/>
      <c r="ADC1161" s="1"/>
      <c r="ADD1161" s="1"/>
      <c r="ADE1161" s="1"/>
      <c r="ADF1161" s="1"/>
      <c r="ADG1161" s="1"/>
      <c r="ADH1161" s="1"/>
      <c r="ADI1161" s="1"/>
      <c r="ADJ1161" s="1"/>
      <c r="ADK1161" s="1"/>
      <c r="ADL1161" s="1"/>
      <c r="ADM1161" s="1"/>
      <c r="ADN1161" s="1"/>
      <c r="ADO1161" s="1"/>
      <c r="ADP1161" s="1"/>
      <c r="ADQ1161" s="1"/>
      <c r="ADR1161" s="1"/>
      <c r="ADS1161" s="1"/>
      <c r="ADT1161" s="1"/>
      <c r="ADU1161" s="1"/>
      <c r="ADV1161" s="1"/>
      <c r="ADW1161" s="1"/>
      <c r="ADX1161" s="1"/>
      <c r="ADY1161" s="1"/>
      <c r="ADZ1161" s="1"/>
      <c r="AEA1161" s="1"/>
      <c r="AEB1161" s="1"/>
      <c r="AEC1161" s="1"/>
      <c r="AED1161" s="1"/>
      <c r="AEE1161" s="1"/>
      <c r="AEF1161" s="1"/>
      <c r="AEG1161" s="1"/>
      <c r="AEH1161" s="1"/>
      <c r="AEI1161" s="1"/>
      <c r="AEJ1161" s="1"/>
      <c r="AEK1161" s="1"/>
      <c r="AEL1161" s="1"/>
      <c r="AEM1161" s="1"/>
      <c r="AEN1161" s="1"/>
      <c r="AEO1161" s="1"/>
      <c r="AEP1161" s="1"/>
      <c r="AEQ1161" s="1"/>
      <c r="AER1161" s="1"/>
      <c r="AES1161" s="1"/>
      <c r="AET1161" s="1"/>
      <c r="AEU1161" s="1"/>
      <c r="AEV1161" s="1"/>
      <c r="AEW1161" s="1"/>
      <c r="AEX1161" s="1"/>
      <c r="AEY1161" s="1"/>
      <c r="AEZ1161" s="1"/>
      <c r="AFA1161" s="1"/>
      <c r="AFB1161" s="1"/>
      <c r="AFC1161" s="1"/>
      <c r="AFD1161" s="1"/>
      <c r="AFE1161" s="1"/>
      <c r="AFF1161" s="1"/>
      <c r="AFG1161" s="1"/>
      <c r="AFH1161" s="1"/>
      <c r="AFI1161" s="1"/>
      <c r="AFJ1161" s="1"/>
      <c r="AFK1161" s="1"/>
      <c r="AFL1161" s="1"/>
      <c r="AFM1161" s="1"/>
      <c r="AFN1161" s="1"/>
      <c r="AFO1161" s="1"/>
      <c r="AFP1161" s="1"/>
      <c r="AFQ1161" s="1"/>
      <c r="AFR1161" s="1"/>
      <c r="AFS1161" s="1"/>
      <c r="AFT1161" s="1"/>
      <c r="AFU1161" s="1"/>
      <c r="AFV1161" s="1"/>
      <c r="AFW1161" s="1"/>
      <c r="AFX1161" s="1"/>
      <c r="AFY1161" s="1"/>
      <c r="AFZ1161" s="1"/>
      <c r="AGA1161" s="1"/>
      <c r="AGB1161" s="1"/>
      <c r="AGC1161" s="1"/>
      <c r="AGD1161" s="1"/>
      <c r="AGE1161" s="1"/>
      <c r="AGF1161" s="1"/>
      <c r="AGG1161" s="1"/>
      <c r="AGH1161" s="1"/>
      <c r="AGI1161" s="1"/>
      <c r="AGJ1161" s="1"/>
      <c r="AGK1161" s="1"/>
      <c r="AGL1161" s="1"/>
      <c r="AGM1161" s="1"/>
      <c r="AGN1161" s="1"/>
      <c r="AGO1161" s="1"/>
      <c r="AGP1161" s="1"/>
      <c r="AGQ1161" s="1"/>
      <c r="AGR1161" s="1"/>
      <c r="AGS1161" s="1"/>
      <c r="AGT1161" s="1"/>
      <c r="AGU1161" s="1"/>
      <c r="AGV1161" s="1"/>
      <c r="AGW1161" s="1"/>
      <c r="AGX1161" s="1"/>
      <c r="AGY1161" s="1"/>
      <c r="AGZ1161" s="1"/>
      <c r="AHA1161" s="1"/>
      <c r="AHB1161" s="1"/>
      <c r="AHC1161" s="1"/>
      <c r="AHD1161" s="1"/>
      <c r="AHE1161" s="1"/>
      <c r="AHF1161" s="1"/>
      <c r="AHG1161" s="1"/>
      <c r="AHH1161" s="1"/>
      <c r="AHI1161" s="1"/>
      <c r="AHJ1161" s="1"/>
      <c r="AHK1161" s="1"/>
      <c r="AHL1161" s="1"/>
      <c r="AHM1161" s="1"/>
      <c r="AHN1161" s="1"/>
      <c r="AHO1161" s="1"/>
      <c r="AHP1161" s="1"/>
      <c r="AHQ1161" s="1"/>
      <c r="AHR1161" s="1"/>
      <c r="AHS1161" s="1"/>
      <c r="AHT1161" s="1"/>
      <c r="AHU1161" s="1"/>
      <c r="AHV1161" s="1"/>
      <c r="AHW1161" s="1"/>
      <c r="AHX1161" s="1"/>
      <c r="AHY1161" s="1"/>
      <c r="AHZ1161" s="1"/>
      <c r="AIA1161" s="1"/>
      <c r="AIB1161" s="1"/>
      <c r="AIC1161" s="1"/>
      <c r="AID1161" s="1"/>
      <c r="AIE1161" s="1"/>
      <c r="AIF1161" s="1"/>
      <c r="AIG1161" s="1"/>
      <c r="AIH1161" s="1"/>
      <c r="AII1161" s="1"/>
      <c r="AIJ1161" s="1"/>
      <c r="AIK1161" s="1"/>
      <c r="AIL1161" s="1"/>
      <c r="AIM1161" s="1"/>
      <c r="AIN1161" s="1"/>
      <c r="AIO1161" s="1"/>
      <c r="AIP1161" s="1"/>
      <c r="AIQ1161" s="1"/>
      <c r="AIR1161" s="1"/>
      <c r="AIS1161" s="1"/>
      <c r="AIT1161" s="1"/>
      <c r="AIU1161" s="1"/>
    </row>
    <row r="1162" spans="1:931" s="12" customFormat="1" ht="37.5" x14ac:dyDescent="0.3">
      <c r="A1162" s="24">
        <f t="shared" si="239"/>
        <v>30</v>
      </c>
      <c r="B1162" s="111">
        <v>6</v>
      </c>
      <c r="C1162" s="47" t="s">
        <v>551</v>
      </c>
      <c r="D1162" s="111">
        <v>1991</v>
      </c>
      <c r="E1162" s="111" t="s">
        <v>24</v>
      </c>
      <c r="F1162" s="112" t="s">
        <v>216</v>
      </c>
      <c r="G1162" s="111" t="s">
        <v>57</v>
      </c>
      <c r="H1162" s="111">
        <v>5</v>
      </c>
      <c r="I1162" s="113">
        <v>3998.8</v>
      </c>
      <c r="J1162" s="113">
        <v>2316</v>
      </c>
      <c r="K1162" s="114" t="s">
        <v>32</v>
      </c>
      <c r="L1162" s="115">
        <f t="shared" si="240"/>
        <v>850544.76</v>
      </c>
      <c r="M1162" s="145">
        <f>L1162+L1163+L1164+L1165</f>
        <v>7310846.0880000005</v>
      </c>
      <c r="N1162" s="115">
        <f t="shared" si="241"/>
        <v>82695.184000000008</v>
      </c>
      <c r="O1162" s="115">
        <f t="shared" si="238"/>
        <v>933239.94400000002</v>
      </c>
      <c r="P1162" s="145">
        <f>O1162+O1163+O1164+O1165</f>
        <v>7690332.2079999996</v>
      </c>
      <c r="Q1162" s="115">
        <v>212.7</v>
      </c>
      <c r="R1162" s="34">
        <v>20.68</v>
      </c>
      <c r="S1162" s="112" t="s">
        <v>183</v>
      </c>
      <c r="T1162" s="112" t="s">
        <v>429</v>
      </c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  <c r="XX1162" s="1"/>
      <c r="XY1162" s="1"/>
      <c r="XZ1162" s="1"/>
      <c r="YA1162" s="1"/>
      <c r="YB1162" s="1"/>
      <c r="YC1162" s="1"/>
      <c r="YD1162" s="1"/>
      <c r="YE1162" s="1"/>
      <c r="YF1162" s="1"/>
      <c r="YG1162" s="1"/>
      <c r="YH1162" s="1"/>
      <c r="YI1162" s="1"/>
      <c r="YJ1162" s="1"/>
      <c r="YK1162" s="1"/>
      <c r="YL1162" s="1"/>
      <c r="YM1162" s="1"/>
      <c r="YN1162" s="1"/>
      <c r="YO1162" s="1"/>
      <c r="YP1162" s="1"/>
      <c r="YQ1162" s="1"/>
      <c r="YR1162" s="1"/>
      <c r="YS1162" s="1"/>
      <c r="YT1162" s="1"/>
      <c r="YU1162" s="1"/>
      <c r="YV1162" s="1"/>
      <c r="YW1162" s="1"/>
      <c r="YX1162" s="1"/>
      <c r="YY1162" s="1"/>
      <c r="YZ1162" s="1"/>
      <c r="ZA1162" s="1"/>
      <c r="ZB1162" s="1"/>
      <c r="ZC1162" s="1"/>
      <c r="ZD1162" s="1"/>
      <c r="ZE1162" s="1"/>
      <c r="ZF1162" s="1"/>
      <c r="ZG1162" s="1"/>
      <c r="ZH1162" s="1"/>
      <c r="ZI1162" s="1"/>
      <c r="ZJ1162" s="1"/>
      <c r="ZK1162" s="1"/>
      <c r="ZL1162" s="1"/>
      <c r="ZM1162" s="1"/>
      <c r="ZN1162" s="1"/>
      <c r="ZO1162" s="1"/>
      <c r="ZP1162" s="1"/>
      <c r="ZQ1162" s="1"/>
      <c r="ZR1162" s="1"/>
      <c r="ZS1162" s="1"/>
      <c r="ZT1162" s="1"/>
      <c r="ZU1162" s="1"/>
      <c r="ZV1162" s="1"/>
      <c r="ZW1162" s="1"/>
      <c r="ZX1162" s="1"/>
      <c r="ZY1162" s="1"/>
      <c r="ZZ1162" s="1"/>
      <c r="AAA1162" s="1"/>
      <c r="AAB1162" s="1"/>
      <c r="AAC1162" s="1"/>
      <c r="AAD1162" s="1"/>
      <c r="AAE1162" s="1"/>
      <c r="AAF1162" s="1"/>
      <c r="AAG1162" s="1"/>
      <c r="AAH1162" s="1"/>
      <c r="AAI1162" s="1"/>
      <c r="AAJ1162" s="1"/>
      <c r="AAK1162" s="1"/>
      <c r="AAL1162" s="1"/>
      <c r="AAM1162" s="1"/>
      <c r="AAN1162" s="1"/>
      <c r="AAO1162" s="1"/>
      <c r="AAP1162" s="1"/>
      <c r="AAQ1162" s="1"/>
      <c r="AAR1162" s="1"/>
      <c r="AAS1162" s="1"/>
      <c r="AAT1162" s="1"/>
      <c r="AAU1162" s="1"/>
      <c r="AAV1162" s="1"/>
      <c r="AAW1162" s="1"/>
      <c r="AAX1162" s="1"/>
      <c r="AAY1162" s="1"/>
      <c r="AAZ1162" s="1"/>
      <c r="ABA1162" s="1"/>
      <c r="ABB1162" s="1"/>
      <c r="ABC1162" s="1"/>
      <c r="ABD1162" s="1"/>
      <c r="ABE1162" s="1"/>
      <c r="ABF1162" s="1"/>
      <c r="ABG1162" s="1"/>
      <c r="ABH1162" s="1"/>
      <c r="ABI1162" s="1"/>
      <c r="ABJ1162" s="1"/>
      <c r="ABK1162" s="1"/>
      <c r="ABL1162" s="1"/>
      <c r="ABM1162" s="1"/>
      <c r="ABN1162" s="1"/>
      <c r="ABO1162" s="1"/>
      <c r="ABP1162" s="1"/>
      <c r="ABQ1162" s="1"/>
      <c r="ABR1162" s="1"/>
      <c r="ABS1162" s="1"/>
      <c r="ABT1162" s="1"/>
      <c r="ABU1162" s="1"/>
      <c r="ABV1162" s="1"/>
      <c r="ABW1162" s="1"/>
      <c r="ABX1162" s="1"/>
      <c r="ABY1162" s="1"/>
      <c r="ABZ1162" s="1"/>
      <c r="ACA1162" s="1"/>
      <c r="ACB1162" s="1"/>
      <c r="ACC1162" s="1"/>
      <c r="ACD1162" s="1"/>
      <c r="ACE1162" s="1"/>
      <c r="ACF1162" s="1"/>
      <c r="ACG1162" s="1"/>
      <c r="ACH1162" s="1"/>
      <c r="ACI1162" s="1"/>
      <c r="ACJ1162" s="1"/>
      <c r="ACK1162" s="1"/>
      <c r="ACL1162" s="1"/>
      <c r="ACM1162" s="1"/>
      <c r="ACN1162" s="1"/>
      <c r="ACO1162" s="1"/>
      <c r="ACP1162" s="1"/>
      <c r="ACQ1162" s="1"/>
      <c r="ACR1162" s="1"/>
      <c r="ACS1162" s="1"/>
      <c r="ACT1162" s="1"/>
      <c r="ACU1162" s="1"/>
      <c r="ACV1162" s="1"/>
      <c r="ACW1162" s="1"/>
      <c r="ACX1162" s="1"/>
      <c r="ACY1162" s="1"/>
      <c r="ACZ1162" s="1"/>
      <c r="ADA1162" s="1"/>
      <c r="ADB1162" s="1"/>
      <c r="ADC1162" s="1"/>
      <c r="ADD1162" s="1"/>
      <c r="ADE1162" s="1"/>
      <c r="ADF1162" s="1"/>
      <c r="ADG1162" s="1"/>
      <c r="ADH1162" s="1"/>
      <c r="ADI1162" s="1"/>
      <c r="ADJ1162" s="1"/>
      <c r="ADK1162" s="1"/>
      <c r="ADL1162" s="1"/>
      <c r="ADM1162" s="1"/>
      <c r="ADN1162" s="1"/>
      <c r="ADO1162" s="1"/>
      <c r="ADP1162" s="1"/>
      <c r="ADQ1162" s="1"/>
      <c r="ADR1162" s="1"/>
      <c r="ADS1162" s="1"/>
      <c r="ADT1162" s="1"/>
      <c r="ADU1162" s="1"/>
      <c r="ADV1162" s="1"/>
      <c r="ADW1162" s="1"/>
      <c r="ADX1162" s="1"/>
      <c r="ADY1162" s="1"/>
      <c r="ADZ1162" s="1"/>
      <c r="AEA1162" s="1"/>
      <c r="AEB1162" s="1"/>
      <c r="AEC1162" s="1"/>
      <c r="AED1162" s="1"/>
      <c r="AEE1162" s="1"/>
      <c r="AEF1162" s="1"/>
      <c r="AEG1162" s="1"/>
      <c r="AEH1162" s="1"/>
      <c r="AEI1162" s="1"/>
      <c r="AEJ1162" s="1"/>
      <c r="AEK1162" s="1"/>
      <c r="AEL1162" s="1"/>
      <c r="AEM1162" s="1"/>
      <c r="AEN1162" s="1"/>
      <c r="AEO1162" s="1"/>
      <c r="AEP1162" s="1"/>
      <c r="AEQ1162" s="1"/>
      <c r="AER1162" s="1"/>
      <c r="AES1162" s="1"/>
      <c r="AET1162" s="1"/>
      <c r="AEU1162" s="1"/>
      <c r="AEV1162" s="1"/>
      <c r="AEW1162" s="1"/>
      <c r="AEX1162" s="1"/>
      <c r="AEY1162" s="1"/>
      <c r="AEZ1162" s="1"/>
      <c r="AFA1162" s="1"/>
      <c r="AFB1162" s="1"/>
      <c r="AFC1162" s="1"/>
      <c r="AFD1162" s="1"/>
      <c r="AFE1162" s="1"/>
      <c r="AFF1162" s="1"/>
      <c r="AFG1162" s="1"/>
      <c r="AFH1162" s="1"/>
      <c r="AFI1162" s="1"/>
      <c r="AFJ1162" s="1"/>
      <c r="AFK1162" s="1"/>
      <c r="AFL1162" s="1"/>
      <c r="AFM1162" s="1"/>
      <c r="AFN1162" s="1"/>
      <c r="AFO1162" s="1"/>
      <c r="AFP1162" s="1"/>
      <c r="AFQ1162" s="1"/>
      <c r="AFR1162" s="1"/>
      <c r="AFS1162" s="1"/>
      <c r="AFT1162" s="1"/>
      <c r="AFU1162" s="1"/>
      <c r="AFV1162" s="1"/>
      <c r="AFW1162" s="1"/>
      <c r="AFX1162" s="1"/>
      <c r="AFY1162" s="1"/>
      <c r="AFZ1162" s="1"/>
      <c r="AGA1162" s="1"/>
      <c r="AGB1162" s="1"/>
      <c r="AGC1162" s="1"/>
      <c r="AGD1162" s="1"/>
      <c r="AGE1162" s="1"/>
      <c r="AGF1162" s="1"/>
      <c r="AGG1162" s="1"/>
      <c r="AGH1162" s="1"/>
      <c r="AGI1162" s="1"/>
      <c r="AGJ1162" s="1"/>
      <c r="AGK1162" s="1"/>
      <c r="AGL1162" s="1"/>
      <c r="AGM1162" s="1"/>
      <c r="AGN1162" s="1"/>
      <c r="AGO1162" s="1"/>
      <c r="AGP1162" s="1"/>
      <c r="AGQ1162" s="1"/>
      <c r="AGR1162" s="1"/>
      <c r="AGS1162" s="1"/>
      <c r="AGT1162" s="1"/>
      <c r="AGU1162" s="1"/>
      <c r="AGV1162" s="1"/>
      <c r="AGW1162" s="1"/>
      <c r="AGX1162" s="1"/>
      <c r="AGY1162" s="1"/>
      <c r="AGZ1162" s="1"/>
      <c r="AHA1162" s="1"/>
      <c r="AHB1162" s="1"/>
      <c r="AHC1162" s="1"/>
      <c r="AHD1162" s="1"/>
      <c r="AHE1162" s="1"/>
      <c r="AHF1162" s="1"/>
      <c r="AHG1162" s="1"/>
      <c r="AHH1162" s="1"/>
      <c r="AHI1162" s="1"/>
      <c r="AHJ1162" s="1"/>
      <c r="AHK1162" s="1"/>
      <c r="AHL1162" s="1"/>
      <c r="AHM1162" s="1"/>
      <c r="AHN1162" s="1"/>
      <c r="AHO1162" s="1"/>
      <c r="AHP1162" s="1"/>
      <c r="AHQ1162" s="1"/>
      <c r="AHR1162" s="1"/>
      <c r="AHS1162" s="1"/>
      <c r="AHT1162" s="1"/>
      <c r="AHU1162" s="1"/>
      <c r="AHV1162" s="1"/>
      <c r="AHW1162" s="1"/>
      <c r="AHX1162" s="1"/>
      <c r="AHY1162" s="1"/>
      <c r="AHZ1162" s="1"/>
      <c r="AIA1162" s="1"/>
      <c r="AIB1162" s="1"/>
      <c r="AIC1162" s="1"/>
      <c r="AID1162" s="1"/>
      <c r="AIE1162" s="1"/>
      <c r="AIF1162" s="1"/>
      <c r="AIG1162" s="1"/>
      <c r="AIH1162" s="1"/>
      <c r="AII1162" s="1"/>
      <c r="AIJ1162" s="1"/>
      <c r="AIK1162" s="1"/>
      <c r="AIL1162" s="1"/>
      <c r="AIM1162" s="1"/>
      <c r="AIN1162" s="1"/>
      <c r="AIO1162" s="1"/>
      <c r="AIP1162" s="1"/>
      <c r="AIQ1162" s="1"/>
      <c r="AIR1162" s="1"/>
      <c r="AIS1162" s="1"/>
      <c r="AIT1162" s="1"/>
      <c r="AIU1162" s="1"/>
    </row>
    <row r="1163" spans="1:931" s="12" customFormat="1" x14ac:dyDescent="0.3">
      <c r="A1163" s="24">
        <f t="shared" si="239"/>
        <v>31</v>
      </c>
      <c r="B1163" s="111"/>
      <c r="C1163" s="47"/>
      <c r="D1163" s="111"/>
      <c r="E1163" s="111"/>
      <c r="F1163" s="112" t="s">
        <v>216</v>
      </c>
      <c r="G1163" s="111" t="s">
        <v>57</v>
      </c>
      <c r="H1163" s="111"/>
      <c r="I1163" s="113">
        <v>3998.8</v>
      </c>
      <c r="J1163" s="113"/>
      <c r="K1163" s="114" t="s">
        <v>154</v>
      </c>
      <c r="L1163" s="115">
        <f t="shared" si="240"/>
        <v>4470658.4000000004</v>
      </c>
      <c r="M1163" s="155"/>
      <c r="N1163" s="115">
        <f t="shared" si="241"/>
        <v>130480.84400000001</v>
      </c>
      <c r="O1163" s="115">
        <f t="shared" si="238"/>
        <v>4601139.2439999999</v>
      </c>
      <c r="P1163" s="155"/>
      <c r="Q1163" s="115">
        <v>1118</v>
      </c>
      <c r="R1163" s="34">
        <v>32.630000000000003</v>
      </c>
      <c r="S1163" s="112" t="s">
        <v>183</v>
      </c>
      <c r="T1163" s="112" t="s">
        <v>429</v>
      </c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  <c r="XX1163" s="1"/>
      <c r="XY1163" s="1"/>
      <c r="XZ1163" s="1"/>
      <c r="YA1163" s="1"/>
      <c r="YB1163" s="1"/>
      <c r="YC1163" s="1"/>
      <c r="YD1163" s="1"/>
      <c r="YE1163" s="1"/>
      <c r="YF1163" s="1"/>
      <c r="YG1163" s="1"/>
      <c r="YH1163" s="1"/>
      <c r="YI1163" s="1"/>
      <c r="YJ1163" s="1"/>
      <c r="YK1163" s="1"/>
      <c r="YL1163" s="1"/>
      <c r="YM1163" s="1"/>
      <c r="YN1163" s="1"/>
      <c r="YO1163" s="1"/>
      <c r="YP1163" s="1"/>
      <c r="YQ1163" s="1"/>
      <c r="YR1163" s="1"/>
      <c r="YS1163" s="1"/>
      <c r="YT1163" s="1"/>
      <c r="YU1163" s="1"/>
      <c r="YV1163" s="1"/>
      <c r="YW1163" s="1"/>
      <c r="YX1163" s="1"/>
      <c r="YY1163" s="1"/>
      <c r="YZ1163" s="1"/>
      <c r="ZA1163" s="1"/>
      <c r="ZB1163" s="1"/>
      <c r="ZC1163" s="1"/>
      <c r="ZD1163" s="1"/>
      <c r="ZE1163" s="1"/>
      <c r="ZF1163" s="1"/>
      <c r="ZG1163" s="1"/>
      <c r="ZH1163" s="1"/>
      <c r="ZI1163" s="1"/>
      <c r="ZJ1163" s="1"/>
      <c r="ZK1163" s="1"/>
      <c r="ZL1163" s="1"/>
      <c r="ZM1163" s="1"/>
      <c r="ZN1163" s="1"/>
      <c r="ZO1163" s="1"/>
      <c r="ZP1163" s="1"/>
      <c r="ZQ1163" s="1"/>
      <c r="ZR1163" s="1"/>
      <c r="ZS1163" s="1"/>
      <c r="ZT1163" s="1"/>
      <c r="ZU1163" s="1"/>
      <c r="ZV1163" s="1"/>
      <c r="ZW1163" s="1"/>
      <c r="ZX1163" s="1"/>
      <c r="ZY1163" s="1"/>
      <c r="ZZ1163" s="1"/>
      <c r="AAA1163" s="1"/>
      <c r="AAB1163" s="1"/>
      <c r="AAC1163" s="1"/>
      <c r="AAD1163" s="1"/>
      <c r="AAE1163" s="1"/>
      <c r="AAF1163" s="1"/>
      <c r="AAG1163" s="1"/>
      <c r="AAH1163" s="1"/>
      <c r="AAI1163" s="1"/>
      <c r="AAJ1163" s="1"/>
      <c r="AAK1163" s="1"/>
      <c r="AAL1163" s="1"/>
      <c r="AAM1163" s="1"/>
      <c r="AAN1163" s="1"/>
      <c r="AAO1163" s="1"/>
      <c r="AAP1163" s="1"/>
      <c r="AAQ1163" s="1"/>
      <c r="AAR1163" s="1"/>
      <c r="AAS1163" s="1"/>
      <c r="AAT1163" s="1"/>
      <c r="AAU1163" s="1"/>
      <c r="AAV1163" s="1"/>
      <c r="AAW1163" s="1"/>
      <c r="AAX1163" s="1"/>
      <c r="AAY1163" s="1"/>
      <c r="AAZ1163" s="1"/>
      <c r="ABA1163" s="1"/>
      <c r="ABB1163" s="1"/>
      <c r="ABC1163" s="1"/>
      <c r="ABD1163" s="1"/>
      <c r="ABE1163" s="1"/>
      <c r="ABF1163" s="1"/>
      <c r="ABG1163" s="1"/>
      <c r="ABH1163" s="1"/>
      <c r="ABI1163" s="1"/>
      <c r="ABJ1163" s="1"/>
      <c r="ABK1163" s="1"/>
      <c r="ABL1163" s="1"/>
      <c r="ABM1163" s="1"/>
      <c r="ABN1163" s="1"/>
      <c r="ABO1163" s="1"/>
      <c r="ABP1163" s="1"/>
      <c r="ABQ1163" s="1"/>
      <c r="ABR1163" s="1"/>
      <c r="ABS1163" s="1"/>
      <c r="ABT1163" s="1"/>
      <c r="ABU1163" s="1"/>
      <c r="ABV1163" s="1"/>
      <c r="ABW1163" s="1"/>
      <c r="ABX1163" s="1"/>
      <c r="ABY1163" s="1"/>
      <c r="ABZ1163" s="1"/>
      <c r="ACA1163" s="1"/>
      <c r="ACB1163" s="1"/>
      <c r="ACC1163" s="1"/>
      <c r="ACD1163" s="1"/>
      <c r="ACE1163" s="1"/>
      <c r="ACF1163" s="1"/>
      <c r="ACG1163" s="1"/>
      <c r="ACH1163" s="1"/>
      <c r="ACI1163" s="1"/>
      <c r="ACJ1163" s="1"/>
      <c r="ACK1163" s="1"/>
      <c r="ACL1163" s="1"/>
      <c r="ACM1163" s="1"/>
      <c r="ACN1163" s="1"/>
      <c r="ACO1163" s="1"/>
      <c r="ACP1163" s="1"/>
      <c r="ACQ1163" s="1"/>
      <c r="ACR1163" s="1"/>
      <c r="ACS1163" s="1"/>
      <c r="ACT1163" s="1"/>
      <c r="ACU1163" s="1"/>
      <c r="ACV1163" s="1"/>
      <c r="ACW1163" s="1"/>
      <c r="ACX1163" s="1"/>
      <c r="ACY1163" s="1"/>
      <c r="ACZ1163" s="1"/>
      <c r="ADA1163" s="1"/>
      <c r="ADB1163" s="1"/>
      <c r="ADC1163" s="1"/>
      <c r="ADD1163" s="1"/>
      <c r="ADE1163" s="1"/>
      <c r="ADF1163" s="1"/>
      <c r="ADG1163" s="1"/>
      <c r="ADH1163" s="1"/>
      <c r="ADI1163" s="1"/>
      <c r="ADJ1163" s="1"/>
      <c r="ADK1163" s="1"/>
      <c r="ADL1163" s="1"/>
      <c r="ADM1163" s="1"/>
      <c r="ADN1163" s="1"/>
      <c r="ADO1163" s="1"/>
      <c r="ADP1163" s="1"/>
      <c r="ADQ1163" s="1"/>
      <c r="ADR1163" s="1"/>
      <c r="ADS1163" s="1"/>
      <c r="ADT1163" s="1"/>
      <c r="ADU1163" s="1"/>
      <c r="ADV1163" s="1"/>
      <c r="ADW1163" s="1"/>
      <c r="ADX1163" s="1"/>
      <c r="ADY1163" s="1"/>
      <c r="ADZ1163" s="1"/>
      <c r="AEA1163" s="1"/>
      <c r="AEB1163" s="1"/>
      <c r="AEC1163" s="1"/>
      <c r="AED1163" s="1"/>
      <c r="AEE1163" s="1"/>
      <c r="AEF1163" s="1"/>
      <c r="AEG1163" s="1"/>
      <c r="AEH1163" s="1"/>
      <c r="AEI1163" s="1"/>
      <c r="AEJ1163" s="1"/>
      <c r="AEK1163" s="1"/>
      <c r="AEL1163" s="1"/>
      <c r="AEM1163" s="1"/>
      <c r="AEN1163" s="1"/>
      <c r="AEO1163" s="1"/>
      <c r="AEP1163" s="1"/>
      <c r="AEQ1163" s="1"/>
      <c r="AER1163" s="1"/>
      <c r="AES1163" s="1"/>
      <c r="AET1163" s="1"/>
      <c r="AEU1163" s="1"/>
      <c r="AEV1163" s="1"/>
      <c r="AEW1163" s="1"/>
      <c r="AEX1163" s="1"/>
      <c r="AEY1163" s="1"/>
      <c r="AEZ1163" s="1"/>
      <c r="AFA1163" s="1"/>
      <c r="AFB1163" s="1"/>
      <c r="AFC1163" s="1"/>
      <c r="AFD1163" s="1"/>
      <c r="AFE1163" s="1"/>
      <c r="AFF1163" s="1"/>
      <c r="AFG1163" s="1"/>
      <c r="AFH1163" s="1"/>
      <c r="AFI1163" s="1"/>
      <c r="AFJ1163" s="1"/>
      <c r="AFK1163" s="1"/>
      <c r="AFL1163" s="1"/>
      <c r="AFM1163" s="1"/>
      <c r="AFN1163" s="1"/>
      <c r="AFO1163" s="1"/>
      <c r="AFP1163" s="1"/>
      <c r="AFQ1163" s="1"/>
      <c r="AFR1163" s="1"/>
      <c r="AFS1163" s="1"/>
      <c r="AFT1163" s="1"/>
      <c r="AFU1163" s="1"/>
      <c r="AFV1163" s="1"/>
      <c r="AFW1163" s="1"/>
      <c r="AFX1163" s="1"/>
      <c r="AFY1163" s="1"/>
      <c r="AFZ1163" s="1"/>
      <c r="AGA1163" s="1"/>
      <c r="AGB1163" s="1"/>
      <c r="AGC1163" s="1"/>
      <c r="AGD1163" s="1"/>
      <c r="AGE1163" s="1"/>
      <c r="AGF1163" s="1"/>
      <c r="AGG1163" s="1"/>
      <c r="AGH1163" s="1"/>
      <c r="AGI1163" s="1"/>
      <c r="AGJ1163" s="1"/>
      <c r="AGK1163" s="1"/>
      <c r="AGL1163" s="1"/>
      <c r="AGM1163" s="1"/>
      <c r="AGN1163" s="1"/>
      <c r="AGO1163" s="1"/>
      <c r="AGP1163" s="1"/>
      <c r="AGQ1163" s="1"/>
      <c r="AGR1163" s="1"/>
      <c r="AGS1163" s="1"/>
      <c r="AGT1163" s="1"/>
      <c r="AGU1163" s="1"/>
      <c r="AGV1163" s="1"/>
      <c r="AGW1163" s="1"/>
      <c r="AGX1163" s="1"/>
      <c r="AGY1163" s="1"/>
      <c r="AGZ1163" s="1"/>
      <c r="AHA1163" s="1"/>
      <c r="AHB1163" s="1"/>
      <c r="AHC1163" s="1"/>
      <c r="AHD1163" s="1"/>
      <c r="AHE1163" s="1"/>
      <c r="AHF1163" s="1"/>
      <c r="AHG1163" s="1"/>
      <c r="AHH1163" s="1"/>
      <c r="AHI1163" s="1"/>
      <c r="AHJ1163" s="1"/>
      <c r="AHK1163" s="1"/>
      <c r="AHL1163" s="1"/>
      <c r="AHM1163" s="1"/>
      <c r="AHN1163" s="1"/>
      <c r="AHO1163" s="1"/>
      <c r="AHP1163" s="1"/>
      <c r="AHQ1163" s="1"/>
      <c r="AHR1163" s="1"/>
      <c r="AHS1163" s="1"/>
      <c r="AHT1163" s="1"/>
      <c r="AHU1163" s="1"/>
      <c r="AHV1163" s="1"/>
      <c r="AHW1163" s="1"/>
      <c r="AHX1163" s="1"/>
      <c r="AHY1163" s="1"/>
      <c r="AHZ1163" s="1"/>
      <c r="AIA1163" s="1"/>
      <c r="AIB1163" s="1"/>
      <c r="AIC1163" s="1"/>
      <c r="AID1163" s="1"/>
      <c r="AIE1163" s="1"/>
      <c r="AIF1163" s="1"/>
      <c r="AIG1163" s="1"/>
      <c r="AIH1163" s="1"/>
      <c r="AII1163" s="1"/>
      <c r="AIJ1163" s="1"/>
      <c r="AIK1163" s="1"/>
      <c r="AIL1163" s="1"/>
      <c r="AIM1163" s="1"/>
      <c r="AIN1163" s="1"/>
      <c r="AIO1163" s="1"/>
      <c r="AIP1163" s="1"/>
      <c r="AIQ1163" s="1"/>
      <c r="AIR1163" s="1"/>
      <c r="AIS1163" s="1"/>
      <c r="AIT1163" s="1"/>
      <c r="AIU1163" s="1"/>
    </row>
    <row r="1164" spans="1:931" s="12" customFormat="1" ht="37.5" x14ac:dyDescent="0.3">
      <c r="A1164" s="24">
        <f t="shared" si="239"/>
        <v>32</v>
      </c>
      <c r="B1164" s="111"/>
      <c r="C1164" s="47"/>
      <c r="D1164" s="111"/>
      <c r="E1164" s="111"/>
      <c r="F1164" s="112" t="s">
        <v>216</v>
      </c>
      <c r="G1164" s="111" t="s">
        <v>57</v>
      </c>
      <c r="H1164" s="111"/>
      <c r="I1164" s="113">
        <v>3998.8</v>
      </c>
      <c r="J1164" s="113"/>
      <c r="K1164" s="114" t="s">
        <v>35</v>
      </c>
      <c r="L1164" s="115">
        <f t="shared" si="240"/>
        <v>1413175.92</v>
      </c>
      <c r="M1164" s="155"/>
      <c r="N1164" s="115">
        <f t="shared" si="241"/>
        <v>84374.680000000008</v>
      </c>
      <c r="O1164" s="115">
        <f t="shared" si="238"/>
        <v>1497550.5999999999</v>
      </c>
      <c r="P1164" s="155"/>
      <c r="Q1164" s="115">
        <v>353.4</v>
      </c>
      <c r="R1164" s="34">
        <v>21.1</v>
      </c>
      <c r="S1164" s="112" t="s">
        <v>183</v>
      </c>
      <c r="T1164" s="112" t="s">
        <v>429</v>
      </c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  <c r="XX1164" s="1"/>
      <c r="XY1164" s="1"/>
      <c r="XZ1164" s="1"/>
      <c r="YA1164" s="1"/>
      <c r="YB1164" s="1"/>
      <c r="YC1164" s="1"/>
      <c r="YD1164" s="1"/>
      <c r="YE1164" s="1"/>
      <c r="YF1164" s="1"/>
      <c r="YG1164" s="1"/>
      <c r="YH1164" s="1"/>
      <c r="YI1164" s="1"/>
      <c r="YJ1164" s="1"/>
      <c r="YK1164" s="1"/>
      <c r="YL1164" s="1"/>
      <c r="YM1164" s="1"/>
      <c r="YN1164" s="1"/>
      <c r="YO1164" s="1"/>
      <c r="YP1164" s="1"/>
      <c r="YQ1164" s="1"/>
      <c r="YR1164" s="1"/>
      <c r="YS1164" s="1"/>
      <c r="YT1164" s="1"/>
      <c r="YU1164" s="1"/>
      <c r="YV1164" s="1"/>
      <c r="YW1164" s="1"/>
      <c r="YX1164" s="1"/>
      <c r="YY1164" s="1"/>
      <c r="YZ1164" s="1"/>
      <c r="ZA1164" s="1"/>
      <c r="ZB1164" s="1"/>
      <c r="ZC1164" s="1"/>
      <c r="ZD1164" s="1"/>
      <c r="ZE1164" s="1"/>
      <c r="ZF1164" s="1"/>
      <c r="ZG1164" s="1"/>
      <c r="ZH1164" s="1"/>
      <c r="ZI1164" s="1"/>
      <c r="ZJ1164" s="1"/>
      <c r="ZK1164" s="1"/>
      <c r="ZL1164" s="1"/>
      <c r="ZM1164" s="1"/>
      <c r="ZN1164" s="1"/>
      <c r="ZO1164" s="1"/>
      <c r="ZP1164" s="1"/>
      <c r="ZQ1164" s="1"/>
      <c r="ZR1164" s="1"/>
      <c r="ZS1164" s="1"/>
      <c r="ZT1164" s="1"/>
      <c r="ZU1164" s="1"/>
      <c r="ZV1164" s="1"/>
      <c r="ZW1164" s="1"/>
      <c r="ZX1164" s="1"/>
      <c r="ZY1164" s="1"/>
      <c r="ZZ1164" s="1"/>
      <c r="AAA1164" s="1"/>
      <c r="AAB1164" s="1"/>
      <c r="AAC1164" s="1"/>
      <c r="AAD1164" s="1"/>
      <c r="AAE1164" s="1"/>
      <c r="AAF1164" s="1"/>
      <c r="AAG1164" s="1"/>
      <c r="AAH1164" s="1"/>
      <c r="AAI1164" s="1"/>
      <c r="AAJ1164" s="1"/>
      <c r="AAK1164" s="1"/>
      <c r="AAL1164" s="1"/>
      <c r="AAM1164" s="1"/>
      <c r="AAN1164" s="1"/>
      <c r="AAO1164" s="1"/>
      <c r="AAP1164" s="1"/>
      <c r="AAQ1164" s="1"/>
      <c r="AAR1164" s="1"/>
      <c r="AAS1164" s="1"/>
      <c r="AAT1164" s="1"/>
      <c r="AAU1164" s="1"/>
      <c r="AAV1164" s="1"/>
      <c r="AAW1164" s="1"/>
      <c r="AAX1164" s="1"/>
      <c r="AAY1164" s="1"/>
      <c r="AAZ1164" s="1"/>
      <c r="ABA1164" s="1"/>
      <c r="ABB1164" s="1"/>
      <c r="ABC1164" s="1"/>
      <c r="ABD1164" s="1"/>
      <c r="ABE1164" s="1"/>
      <c r="ABF1164" s="1"/>
      <c r="ABG1164" s="1"/>
      <c r="ABH1164" s="1"/>
      <c r="ABI1164" s="1"/>
      <c r="ABJ1164" s="1"/>
      <c r="ABK1164" s="1"/>
      <c r="ABL1164" s="1"/>
      <c r="ABM1164" s="1"/>
      <c r="ABN1164" s="1"/>
      <c r="ABO1164" s="1"/>
      <c r="ABP1164" s="1"/>
      <c r="ABQ1164" s="1"/>
      <c r="ABR1164" s="1"/>
      <c r="ABS1164" s="1"/>
      <c r="ABT1164" s="1"/>
      <c r="ABU1164" s="1"/>
      <c r="ABV1164" s="1"/>
      <c r="ABW1164" s="1"/>
      <c r="ABX1164" s="1"/>
      <c r="ABY1164" s="1"/>
      <c r="ABZ1164" s="1"/>
      <c r="ACA1164" s="1"/>
      <c r="ACB1164" s="1"/>
      <c r="ACC1164" s="1"/>
      <c r="ACD1164" s="1"/>
      <c r="ACE1164" s="1"/>
      <c r="ACF1164" s="1"/>
      <c r="ACG1164" s="1"/>
      <c r="ACH1164" s="1"/>
      <c r="ACI1164" s="1"/>
      <c r="ACJ1164" s="1"/>
      <c r="ACK1164" s="1"/>
      <c r="ACL1164" s="1"/>
      <c r="ACM1164" s="1"/>
      <c r="ACN1164" s="1"/>
      <c r="ACO1164" s="1"/>
      <c r="ACP1164" s="1"/>
      <c r="ACQ1164" s="1"/>
      <c r="ACR1164" s="1"/>
      <c r="ACS1164" s="1"/>
      <c r="ACT1164" s="1"/>
      <c r="ACU1164" s="1"/>
      <c r="ACV1164" s="1"/>
      <c r="ACW1164" s="1"/>
      <c r="ACX1164" s="1"/>
      <c r="ACY1164" s="1"/>
      <c r="ACZ1164" s="1"/>
      <c r="ADA1164" s="1"/>
      <c r="ADB1164" s="1"/>
      <c r="ADC1164" s="1"/>
      <c r="ADD1164" s="1"/>
      <c r="ADE1164" s="1"/>
      <c r="ADF1164" s="1"/>
      <c r="ADG1164" s="1"/>
      <c r="ADH1164" s="1"/>
      <c r="ADI1164" s="1"/>
      <c r="ADJ1164" s="1"/>
      <c r="ADK1164" s="1"/>
      <c r="ADL1164" s="1"/>
      <c r="ADM1164" s="1"/>
      <c r="ADN1164" s="1"/>
      <c r="ADO1164" s="1"/>
      <c r="ADP1164" s="1"/>
      <c r="ADQ1164" s="1"/>
      <c r="ADR1164" s="1"/>
      <c r="ADS1164" s="1"/>
      <c r="ADT1164" s="1"/>
      <c r="ADU1164" s="1"/>
      <c r="ADV1164" s="1"/>
      <c r="ADW1164" s="1"/>
      <c r="ADX1164" s="1"/>
      <c r="ADY1164" s="1"/>
      <c r="ADZ1164" s="1"/>
      <c r="AEA1164" s="1"/>
      <c r="AEB1164" s="1"/>
      <c r="AEC1164" s="1"/>
      <c r="AED1164" s="1"/>
      <c r="AEE1164" s="1"/>
      <c r="AEF1164" s="1"/>
      <c r="AEG1164" s="1"/>
      <c r="AEH1164" s="1"/>
      <c r="AEI1164" s="1"/>
      <c r="AEJ1164" s="1"/>
      <c r="AEK1164" s="1"/>
      <c r="AEL1164" s="1"/>
      <c r="AEM1164" s="1"/>
      <c r="AEN1164" s="1"/>
      <c r="AEO1164" s="1"/>
      <c r="AEP1164" s="1"/>
      <c r="AEQ1164" s="1"/>
      <c r="AER1164" s="1"/>
      <c r="AES1164" s="1"/>
      <c r="AET1164" s="1"/>
      <c r="AEU1164" s="1"/>
      <c r="AEV1164" s="1"/>
      <c r="AEW1164" s="1"/>
      <c r="AEX1164" s="1"/>
      <c r="AEY1164" s="1"/>
      <c r="AEZ1164" s="1"/>
      <c r="AFA1164" s="1"/>
      <c r="AFB1164" s="1"/>
      <c r="AFC1164" s="1"/>
      <c r="AFD1164" s="1"/>
      <c r="AFE1164" s="1"/>
      <c r="AFF1164" s="1"/>
      <c r="AFG1164" s="1"/>
      <c r="AFH1164" s="1"/>
      <c r="AFI1164" s="1"/>
      <c r="AFJ1164" s="1"/>
      <c r="AFK1164" s="1"/>
      <c r="AFL1164" s="1"/>
      <c r="AFM1164" s="1"/>
      <c r="AFN1164" s="1"/>
      <c r="AFO1164" s="1"/>
      <c r="AFP1164" s="1"/>
      <c r="AFQ1164" s="1"/>
      <c r="AFR1164" s="1"/>
      <c r="AFS1164" s="1"/>
      <c r="AFT1164" s="1"/>
      <c r="AFU1164" s="1"/>
      <c r="AFV1164" s="1"/>
      <c r="AFW1164" s="1"/>
      <c r="AFX1164" s="1"/>
      <c r="AFY1164" s="1"/>
      <c r="AFZ1164" s="1"/>
      <c r="AGA1164" s="1"/>
      <c r="AGB1164" s="1"/>
      <c r="AGC1164" s="1"/>
      <c r="AGD1164" s="1"/>
      <c r="AGE1164" s="1"/>
      <c r="AGF1164" s="1"/>
      <c r="AGG1164" s="1"/>
      <c r="AGH1164" s="1"/>
      <c r="AGI1164" s="1"/>
      <c r="AGJ1164" s="1"/>
      <c r="AGK1164" s="1"/>
      <c r="AGL1164" s="1"/>
      <c r="AGM1164" s="1"/>
      <c r="AGN1164" s="1"/>
      <c r="AGO1164" s="1"/>
      <c r="AGP1164" s="1"/>
      <c r="AGQ1164" s="1"/>
      <c r="AGR1164" s="1"/>
      <c r="AGS1164" s="1"/>
      <c r="AGT1164" s="1"/>
      <c r="AGU1164" s="1"/>
      <c r="AGV1164" s="1"/>
      <c r="AGW1164" s="1"/>
      <c r="AGX1164" s="1"/>
      <c r="AGY1164" s="1"/>
      <c r="AGZ1164" s="1"/>
      <c r="AHA1164" s="1"/>
      <c r="AHB1164" s="1"/>
      <c r="AHC1164" s="1"/>
      <c r="AHD1164" s="1"/>
      <c r="AHE1164" s="1"/>
      <c r="AHF1164" s="1"/>
      <c r="AHG1164" s="1"/>
      <c r="AHH1164" s="1"/>
      <c r="AHI1164" s="1"/>
      <c r="AHJ1164" s="1"/>
      <c r="AHK1164" s="1"/>
      <c r="AHL1164" s="1"/>
      <c r="AHM1164" s="1"/>
      <c r="AHN1164" s="1"/>
      <c r="AHO1164" s="1"/>
      <c r="AHP1164" s="1"/>
      <c r="AHQ1164" s="1"/>
      <c r="AHR1164" s="1"/>
      <c r="AHS1164" s="1"/>
      <c r="AHT1164" s="1"/>
      <c r="AHU1164" s="1"/>
      <c r="AHV1164" s="1"/>
      <c r="AHW1164" s="1"/>
      <c r="AHX1164" s="1"/>
      <c r="AHY1164" s="1"/>
      <c r="AHZ1164" s="1"/>
      <c r="AIA1164" s="1"/>
      <c r="AIB1164" s="1"/>
      <c r="AIC1164" s="1"/>
      <c r="AID1164" s="1"/>
      <c r="AIE1164" s="1"/>
      <c r="AIF1164" s="1"/>
      <c r="AIG1164" s="1"/>
      <c r="AIH1164" s="1"/>
      <c r="AII1164" s="1"/>
      <c r="AIJ1164" s="1"/>
      <c r="AIK1164" s="1"/>
      <c r="AIL1164" s="1"/>
      <c r="AIM1164" s="1"/>
      <c r="AIN1164" s="1"/>
      <c r="AIO1164" s="1"/>
      <c r="AIP1164" s="1"/>
      <c r="AIQ1164" s="1"/>
      <c r="AIR1164" s="1"/>
      <c r="AIS1164" s="1"/>
      <c r="AIT1164" s="1"/>
      <c r="AIU1164" s="1"/>
    </row>
    <row r="1165" spans="1:931" s="12" customFormat="1" ht="56.25" x14ac:dyDescent="0.3">
      <c r="A1165" s="24">
        <f t="shared" si="239"/>
        <v>33</v>
      </c>
      <c r="B1165" s="111"/>
      <c r="C1165" s="47"/>
      <c r="D1165" s="111"/>
      <c r="E1165" s="111"/>
      <c r="F1165" s="112" t="s">
        <v>216</v>
      </c>
      <c r="G1165" s="111" t="s">
        <v>57</v>
      </c>
      <c r="H1165" s="111"/>
      <c r="I1165" s="113">
        <v>3998.8</v>
      </c>
      <c r="J1165" s="113"/>
      <c r="K1165" s="40" t="s">
        <v>58</v>
      </c>
      <c r="L1165" s="115">
        <f t="shared" si="240"/>
        <v>576467.00800000003</v>
      </c>
      <c r="M1165" s="146"/>
      <c r="N1165" s="115">
        <f t="shared" si="241"/>
        <v>81935.411999999997</v>
      </c>
      <c r="O1165" s="115">
        <f t="shared" si="238"/>
        <v>658402.42000000004</v>
      </c>
      <c r="P1165" s="146"/>
      <c r="Q1165" s="115">
        <v>144.16</v>
      </c>
      <c r="R1165" s="34">
        <v>20.49</v>
      </c>
      <c r="S1165" s="112" t="s">
        <v>183</v>
      </c>
      <c r="T1165" s="112" t="s">
        <v>429</v>
      </c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  <c r="XX1165" s="1"/>
      <c r="XY1165" s="1"/>
      <c r="XZ1165" s="1"/>
      <c r="YA1165" s="1"/>
      <c r="YB1165" s="1"/>
      <c r="YC1165" s="1"/>
      <c r="YD1165" s="1"/>
      <c r="YE1165" s="1"/>
      <c r="YF1165" s="1"/>
      <c r="YG1165" s="1"/>
      <c r="YH1165" s="1"/>
      <c r="YI1165" s="1"/>
      <c r="YJ1165" s="1"/>
      <c r="YK1165" s="1"/>
      <c r="YL1165" s="1"/>
      <c r="YM1165" s="1"/>
      <c r="YN1165" s="1"/>
      <c r="YO1165" s="1"/>
      <c r="YP1165" s="1"/>
      <c r="YQ1165" s="1"/>
      <c r="YR1165" s="1"/>
      <c r="YS1165" s="1"/>
      <c r="YT1165" s="1"/>
      <c r="YU1165" s="1"/>
      <c r="YV1165" s="1"/>
      <c r="YW1165" s="1"/>
      <c r="YX1165" s="1"/>
      <c r="YY1165" s="1"/>
      <c r="YZ1165" s="1"/>
      <c r="ZA1165" s="1"/>
      <c r="ZB1165" s="1"/>
      <c r="ZC1165" s="1"/>
      <c r="ZD1165" s="1"/>
      <c r="ZE1165" s="1"/>
      <c r="ZF1165" s="1"/>
      <c r="ZG1165" s="1"/>
      <c r="ZH1165" s="1"/>
      <c r="ZI1165" s="1"/>
      <c r="ZJ1165" s="1"/>
      <c r="ZK1165" s="1"/>
      <c r="ZL1165" s="1"/>
      <c r="ZM1165" s="1"/>
      <c r="ZN1165" s="1"/>
      <c r="ZO1165" s="1"/>
      <c r="ZP1165" s="1"/>
      <c r="ZQ1165" s="1"/>
      <c r="ZR1165" s="1"/>
      <c r="ZS1165" s="1"/>
      <c r="ZT1165" s="1"/>
      <c r="ZU1165" s="1"/>
      <c r="ZV1165" s="1"/>
      <c r="ZW1165" s="1"/>
      <c r="ZX1165" s="1"/>
      <c r="ZY1165" s="1"/>
      <c r="ZZ1165" s="1"/>
      <c r="AAA1165" s="1"/>
      <c r="AAB1165" s="1"/>
      <c r="AAC1165" s="1"/>
      <c r="AAD1165" s="1"/>
      <c r="AAE1165" s="1"/>
      <c r="AAF1165" s="1"/>
      <c r="AAG1165" s="1"/>
      <c r="AAH1165" s="1"/>
      <c r="AAI1165" s="1"/>
      <c r="AAJ1165" s="1"/>
      <c r="AAK1165" s="1"/>
      <c r="AAL1165" s="1"/>
      <c r="AAM1165" s="1"/>
      <c r="AAN1165" s="1"/>
      <c r="AAO1165" s="1"/>
      <c r="AAP1165" s="1"/>
      <c r="AAQ1165" s="1"/>
      <c r="AAR1165" s="1"/>
      <c r="AAS1165" s="1"/>
      <c r="AAT1165" s="1"/>
      <c r="AAU1165" s="1"/>
      <c r="AAV1165" s="1"/>
      <c r="AAW1165" s="1"/>
      <c r="AAX1165" s="1"/>
      <c r="AAY1165" s="1"/>
      <c r="AAZ1165" s="1"/>
      <c r="ABA1165" s="1"/>
      <c r="ABB1165" s="1"/>
      <c r="ABC1165" s="1"/>
      <c r="ABD1165" s="1"/>
      <c r="ABE1165" s="1"/>
      <c r="ABF1165" s="1"/>
      <c r="ABG1165" s="1"/>
      <c r="ABH1165" s="1"/>
      <c r="ABI1165" s="1"/>
      <c r="ABJ1165" s="1"/>
      <c r="ABK1165" s="1"/>
      <c r="ABL1165" s="1"/>
      <c r="ABM1165" s="1"/>
      <c r="ABN1165" s="1"/>
      <c r="ABO1165" s="1"/>
      <c r="ABP1165" s="1"/>
      <c r="ABQ1165" s="1"/>
      <c r="ABR1165" s="1"/>
      <c r="ABS1165" s="1"/>
      <c r="ABT1165" s="1"/>
      <c r="ABU1165" s="1"/>
      <c r="ABV1165" s="1"/>
      <c r="ABW1165" s="1"/>
      <c r="ABX1165" s="1"/>
      <c r="ABY1165" s="1"/>
      <c r="ABZ1165" s="1"/>
      <c r="ACA1165" s="1"/>
      <c r="ACB1165" s="1"/>
      <c r="ACC1165" s="1"/>
      <c r="ACD1165" s="1"/>
      <c r="ACE1165" s="1"/>
      <c r="ACF1165" s="1"/>
      <c r="ACG1165" s="1"/>
      <c r="ACH1165" s="1"/>
      <c r="ACI1165" s="1"/>
      <c r="ACJ1165" s="1"/>
      <c r="ACK1165" s="1"/>
      <c r="ACL1165" s="1"/>
      <c r="ACM1165" s="1"/>
      <c r="ACN1165" s="1"/>
      <c r="ACO1165" s="1"/>
      <c r="ACP1165" s="1"/>
      <c r="ACQ1165" s="1"/>
      <c r="ACR1165" s="1"/>
      <c r="ACS1165" s="1"/>
      <c r="ACT1165" s="1"/>
      <c r="ACU1165" s="1"/>
      <c r="ACV1165" s="1"/>
      <c r="ACW1165" s="1"/>
      <c r="ACX1165" s="1"/>
      <c r="ACY1165" s="1"/>
      <c r="ACZ1165" s="1"/>
      <c r="ADA1165" s="1"/>
      <c r="ADB1165" s="1"/>
      <c r="ADC1165" s="1"/>
      <c r="ADD1165" s="1"/>
      <c r="ADE1165" s="1"/>
      <c r="ADF1165" s="1"/>
      <c r="ADG1165" s="1"/>
      <c r="ADH1165" s="1"/>
      <c r="ADI1165" s="1"/>
      <c r="ADJ1165" s="1"/>
      <c r="ADK1165" s="1"/>
      <c r="ADL1165" s="1"/>
      <c r="ADM1165" s="1"/>
      <c r="ADN1165" s="1"/>
      <c r="ADO1165" s="1"/>
      <c r="ADP1165" s="1"/>
      <c r="ADQ1165" s="1"/>
      <c r="ADR1165" s="1"/>
      <c r="ADS1165" s="1"/>
      <c r="ADT1165" s="1"/>
      <c r="ADU1165" s="1"/>
      <c r="ADV1165" s="1"/>
      <c r="ADW1165" s="1"/>
      <c r="ADX1165" s="1"/>
      <c r="ADY1165" s="1"/>
      <c r="ADZ1165" s="1"/>
      <c r="AEA1165" s="1"/>
      <c r="AEB1165" s="1"/>
      <c r="AEC1165" s="1"/>
      <c r="AED1165" s="1"/>
      <c r="AEE1165" s="1"/>
      <c r="AEF1165" s="1"/>
      <c r="AEG1165" s="1"/>
      <c r="AEH1165" s="1"/>
      <c r="AEI1165" s="1"/>
      <c r="AEJ1165" s="1"/>
      <c r="AEK1165" s="1"/>
      <c r="AEL1165" s="1"/>
      <c r="AEM1165" s="1"/>
      <c r="AEN1165" s="1"/>
      <c r="AEO1165" s="1"/>
      <c r="AEP1165" s="1"/>
      <c r="AEQ1165" s="1"/>
      <c r="AER1165" s="1"/>
      <c r="AES1165" s="1"/>
      <c r="AET1165" s="1"/>
      <c r="AEU1165" s="1"/>
      <c r="AEV1165" s="1"/>
      <c r="AEW1165" s="1"/>
      <c r="AEX1165" s="1"/>
      <c r="AEY1165" s="1"/>
      <c r="AEZ1165" s="1"/>
      <c r="AFA1165" s="1"/>
      <c r="AFB1165" s="1"/>
      <c r="AFC1165" s="1"/>
      <c r="AFD1165" s="1"/>
      <c r="AFE1165" s="1"/>
      <c r="AFF1165" s="1"/>
      <c r="AFG1165" s="1"/>
      <c r="AFH1165" s="1"/>
      <c r="AFI1165" s="1"/>
      <c r="AFJ1165" s="1"/>
      <c r="AFK1165" s="1"/>
      <c r="AFL1165" s="1"/>
      <c r="AFM1165" s="1"/>
      <c r="AFN1165" s="1"/>
      <c r="AFO1165" s="1"/>
      <c r="AFP1165" s="1"/>
      <c r="AFQ1165" s="1"/>
      <c r="AFR1165" s="1"/>
      <c r="AFS1165" s="1"/>
      <c r="AFT1165" s="1"/>
      <c r="AFU1165" s="1"/>
      <c r="AFV1165" s="1"/>
      <c r="AFW1165" s="1"/>
      <c r="AFX1165" s="1"/>
      <c r="AFY1165" s="1"/>
      <c r="AFZ1165" s="1"/>
      <c r="AGA1165" s="1"/>
      <c r="AGB1165" s="1"/>
      <c r="AGC1165" s="1"/>
      <c r="AGD1165" s="1"/>
      <c r="AGE1165" s="1"/>
      <c r="AGF1165" s="1"/>
      <c r="AGG1165" s="1"/>
      <c r="AGH1165" s="1"/>
      <c r="AGI1165" s="1"/>
      <c r="AGJ1165" s="1"/>
      <c r="AGK1165" s="1"/>
      <c r="AGL1165" s="1"/>
      <c r="AGM1165" s="1"/>
      <c r="AGN1165" s="1"/>
      <c r="AGO1165" s="1"/>
      <c r="AGP1165" s="1"/>
      <c r="AGQ1165" s="1"/>
      <c r="AGR1165" s="1"/>
      <c r="AGS1165" s="1"/>
      <c r="AGT1165" s="1"/>
      <c r="AGU1165" s="1"/>
      <c r="AGV1165" s="1"/>
      <c r="AGW1165" s="1"/>
      <c r="AGX1165" s="1"/>
      <c r="AGY1165" s="1"/>
      <c r="AGZ1165" s="1"/>
      <c r="AHA1165" s="1"/>
      <c r="AHB1165" s="1"/>
      <c r="AHC1165" s="1"/>
      <c r="AHD1165" s="1"/>
      <c r="AHE1165" s="1"/>
      <c r="AHF1165" s="1"/>
      <c r="AHG1165" s="1"/>
      <c r="AHH1165" s="1"/>
      <c r="AHI1165" s="1"/>
      <c r="AHJ1165" s="1"/>
      <c r="AHK1165" s="1"/>
      <c r="AHL1165" s="1"/>
      <c r="AHM1165" s="1"/>
      <c r="AHN1165" s="1"/>
      <c r="AHO1165" s="1"/>
      <c r="AHP1165" s="1"/>
      <c r="AHQ1165" s="1"/>
      <c r="AHR1165" s="1"/>
      <c r="AHS1165" s="1"/>
      <c r="AHT1165" s="1"/>
      <c r="AHU1165" s="1"/>
      <c r="AHV1165" s="1"/>
      <c r="AHW1165" s="1"/>
      <c r="AHX1165" s="1"/>
      <c r="AHY1165" s="1"/>
      <c r="AHZ1165" s="1"/>
      <c r="AIA1165" s="1"/>
      <c r="AIB1165" s="1"/>
      <c r="AIC1165" s="1"/>
      <c r="AID1165" s="1"/>
      <c r="AIE1165" s="1"/>
      <c r="AIF1165" s="1"/>
      <c r="AIG1165" s="1"/>
      <c r="AIH1165" s="1"/>
      <c r="AII1165" s="1"/>
      <c r="AIJ1165" s="1"/>
      <c r="AIK1165" s="1"/>
      <c r="AIL1165" s="1"/>
      <c r="AIM1165" s="1"/>
      <c r="AIN1165" s="1"/>
      <c r="AIO1165" s="1"/>
      <c r="AIP1165" s="1"/>
      <c r="AIQ1165" s="1"/>
      <c r="AIR1165" s="1"/>
      <c r="AIS1165" s="1"/>
      <c r="AIT1165" s="1"/>
      <c r="AIU1165" s="1"/>
    </row>
    <row r="1166" spans="1:931" s="12" customFormat="1" ht="37.5" x14ac:dyDescent="0.3">
      <c r="A1166" s="24">
        <f t="shared" si="239"/>
        <v>34</v>
      </c>
      <c r="B1166" s="111">
        <v>7</v>
      </c>
      <c r="C1166" s="47" t="s">
        <v>552</v>
      </c>
      <c r="D1166" s="111">
        <v>1992</v>
      </c>
      <c r="E1166" s="111" t="s">
        <v>24</v>
      </c>
      <c r="F1166" s="112" t="s">
        <v>216</v>
      </c>
      <c r="G1166" s="111" t="s">
        <v>57</v>
      </c>
      <c r="H1166" s="111">
        <v>5</v>
      </c>
      <c r="I1166" s="113">
        <v>3494.1</v>
      </c>
      <c r="J1166" s="113">
        <v>2085.1999999999998</v>
      </c>
      <c r="K1166" s="114" t="s">
        <v>32</v>
      </c>
      <c r="L1166" s="115">
        <f t="shared" si="240"/>
        <v>743195.07</v>
      </c>
      <c r="M1166" s="145">
        <f>L1166+L1167+L1168+L1169</f>
        <v>6351540.0390000008</v>
      </c>
      <c r="N1166" s="115">
        <f t="shared" si="241"/>
        <v>72257.987999999998</v>
      </c>
      <c r="O1166" s="115">
        <f t="shared" si="238"/>
        <v>815453.05799999996</v>
      </c>
      <c r="P1166" s="145">
        <f>O1166+O1167+O1168+O1169</f>
        <v>6648853.0080000004</v>
      </c>
      <c r="Q1166" s="115">
        <v>212.7</v>
      </c>
      <c r="R1166" s="34">
        <v>20.68</v>
      </c>
      <c r="S1166" s="112" t="s">
        <v>183</v>
      </c>
      <c r="T1166" s="112" t="s">
        <v>429</v>
      </c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  <c r="XX1166" s="1"/>
      <c r="XY1166" s="1"/>
      <c r="XZ1166" s="1"/>
      <c r="YA1166" s="1"/>
      <c r="YB1166" s="1"/>
      <c r="YC1166" s="1"/>
      <c r="YD1166" s="1"/>
      <c r="YE1166" s="1"/>
      <c r="YF1166" s="1"/>
      <c r="YG1166" s="1"/>
      <c r="YH1166" s="1"/>
      <c r="YI1166" s="1"/>
      <c r="YJ1166" s="1"/>
      <c r="YK1166" s="1"/>
      <c r="YL1166" s="1"/>
      <c r="YM1166" s="1"/>
      <c r="YN1166" s="1"/>
      <c r="YO1166" s="1"/>
      <c r="YP1166" s="1"/>
      <c r="YQ1166" s="1"/>
      <c r="YR1166" s="1"/>
      <c r="YS1166" s="1"/>
      <c r="YT1166" s="1"/>
      <c r="YU1166" s="1"/>
      <c r="YV1166" s="1"/>
      <c r="YW1166" s="1"/>
      <c r="YX1166" s="1"/>
      <c r="YY1166" s="1"/>
      <c r="YZ1166" s="1"/>
      <c r="ZA1166" s="1"/>
      <c r="ZB1166" s="1"/>
      <c r="ZC1166" s="1"/>
      <c r="ZD1166" s="1"/>
      <c r="ZE1166" s="1"/>
      <c r="ZF1166" s="1"/>
      <c r="ZG1166" s="1"/>
      <c r="ZH1166" s="1"/>
      <c r="ZI1166" s="1"/>
      <c r="ZJ1166" s="1"/>
      <c r="ZK1166" s="1"/>
      <c r="ZL1166" s="1"/>
      <c r="ZM1166" s="1"/>
      <c r="ZN1166" s="1"/>
      <c r="ZO1166" s="1"/>
      <c r="ZP1166" s="1"/>
      <c r="ZQ1166" s="1"/>
      <c r="ZR1166" s="1"/>
      <c r="ZS1166" s="1"/>
      <c r="ZT1166" s="1"/>
      <c r="ZU1166" s="1"/>
      <c r="ZV1166" s="1"/>
      <c r="ZW1166" s="1"/>
      <c r="ZX1166" s="1"/>
      <c r="ZY1166" s="1"/>
      <c r="ZZ1166" s="1"/>
      <c r="AAA1166" s="1"/>
      <c r="AAB1166" s="1"/>
      <c r="AAC1166" s="1"/>
      <c r="AAD1166" s="1"/>
      <c r="AAE1166" s="1"/>
      <c r="AAF1166" s="1"/>
      <c r="AAG1166" s="1"/>
      <c r="AAH1166" s="1"/>
      <c r="AAI1166" s="1"/>
      <c r="AAJ1166" s="1"/>
      <c r="AAK1166" s="1"/>
      <c r="AAL1166" s="1"/>
      <c r="AAM1166" s="1"/>
      <c r="AAN1166" s="1"/>
      <c r="AAO1166" s="1"/>
      <c r="AAP1166" s="1"/>
      <c r="AAQ1166" s="1"/>
      <c r="AAR1166" s="1"/>
      <c r="AAS1166" s="1"/>
      <c r="AAT1166" s="1"/>
      <c r="AAU1166" s="1"/>
      <c r="AAV1166" s="1"/>
      <c r="AAW1166" s="1"/>
      <c r="AAX1166" s="1"/>
      <c r="AAY1166" s="1"/>
      <c r="AAZ1166" s="1"/>
      <c r="ABA1166" s="1"/>
      <c r="ABB1166" s="1"/>
      <c r="ABC1166" s="1"/>
      <c r="ABD1166" s="1"/>
      <c r="ABE1166" s="1"/>
      <c r="ABF1166" s="1"/>
      <c r="ABG1166" s="1"/>
      <c r="ABH1166" s="1"/>
      <c r="ABI1166" s="1"/>
      <c r="ABJ1166" s="1"/>
      <c r="ABK1166" s="1"/>
      <c r="ABL1166" s="1"/>
      <c r="ABM1166" s="1"/>
      <c r="ABN1166" s="1"/>
      <c r="ABO1166" s="1"/>
      <c r="ABP1166" s="1"/>
      <c r="ABQ1166" s="1"/>
      <c r="ABR1166" s="1"/>
      <c r="ABS1166" s="1"/>
      <c r="ABT1166" s="1"/>
      <c r="ABU1166" s="1"/>
      <c r="ABV1166" s="1"/>
      <c r="ABW1166" s="1"/>
      <c r="ABX1166" s="1"/>
      <c r="ABY1166" s="1"/>
      <c r="ABZ1166" s="1"/>
      <c r="ACA1166" s="1"/>
      <c r="ACB1166" s="1"/>
      <c r="ACC1166" s="1"/>
      <c r="ACD1166" s="1"/>
      <c r="ACE1166" s="1"/>
      <c r="ACF1166" s="1"/>
      <c r="ACG1166" s="1"/>
      <c r="ACH1166" s="1"/>
      <c r="ACI1166" s="1"/>
      <c r="ACJ1166" s="1"/>
      <c r="ACK1166" s="1"/>
      <c r="ACL1166" s="1"/>
      <c r="ACM1166" s="1"/>
      <c r="ACN1166" s="1"/>
      <c r="ACO1166" s="1"/>
      <c r="ACP1166" s="1"/>
      <c r="ACQ1166" s="1"/>
      <c r="ACR1166" s="1"/>
      <c r="ACS1166" s="1"/>
      <c r="ACT1166" s="1"/>
      <c r="ACU1166" s="1"/>
      <c r="ACV1166" s="1"/>
      <c r="ACW1166" s="1"/>
      <c r="ACX1166" s="1"/>
      <c r="ACY1166" s="1"/>
      <c r="ACZ1166" s="1"/>
      <c r="ADA1166" s="1"/>
      <c r="ADB1166" s="1"/>
      <c r="ADC1166" s="1"/>
      <c r="ADD1166" s="1"/>
      <c r="ADE1166" s="1"/>
      <c r="ADF1166" s="1"/>
      <c r="ADG1166" s="1"/>
      <c r="ADH1166" s="1"/>
      <c r="ADI1166" s="1"/>
      <c r="ADJ1166" s="1"/>
      <c r="ADK1166" s="1"/>
      <c r="ADL1166" s="1"/>
      <c r="ADM1166" s="1"/>
      <c r="ADN1166" s="1"/>
      <c r="ADO1166" s="1"/>
      <c r="ADP1166" s="1"/>
      <c r="ADQ1166" s="1"/>
      <c r="ADR1166" s="1"/>
      <c r="ADS1166" s="1"/>
      <c r="ADT1166" s="1"/>
      <c r="ADU1166" s="1"/>
      <c r="ADV1166" s="1"/>
      <c r="ADW1166" s="1"/>
      <c r="ADX1166" s="1"/>
      <c r="ADY1166" s="1"/>
      <c r="ADZ1166" s="1"/>
      <c r="AEA1166" s="1"/>
      <c r="AEB1166" s="1"/>
      <c r="AEC1166" s="1"/>
      <c r="AED1166" s="1"/>
      <c r="AEE1166" s="1"/>
      <c r="AEF1166" s="1"/>
      <c r="AEG1166" s="1"/>
      <c r="AEH1166" s="1"/>
      <c r="AEI1166" s="1"/>
      <c r="AEJ1166" s="1"/>
      <c r="AEK1166" s="1"/>
      <c r="AEL1166" s="1"/>
      <c r="AEM1166" s="1"/>
      <c r="AEN1166" s="1"/>
      <c r="AEO1166" s="1"/>
      <c r="AEP1166" s="1"/>
      <c r="AEQ1166" s="1"/>
      <c r="AER1166" s="1"/>
      <c r="AES1166" s="1"/>
      <c r="AET1166" s="1"/>
      <c r="AEU1166" s="1"/>
      <c r="AEV1166" s="1"/>
      <c r="AEW1166" s="1"/>
      <c r="AEX1166" s="1"/>
      <c r="AEY1166" s="1"/>
      <c r="AEZ1166" s="1"/>
      <c r="AFA1166" s="1"/>
      <c r="AFB1166" s="1"/>
      <c r="AFC1166" s="1"/>
      <c r="AFD1166" s="1"/>
      <c r="AFE1166" s="1"/>
      <c r="AFF1166" s="1"/>
      <c r="AFG1166" s="1"/>
      <c r="AFH1166" s="1"/>
      <c r="AFI1166" s="1"/>
      <c r="AFJ1166" s="1"/>
      <c r="AFK1166" s="1"/>
      <c r="AFL1166" s="1"/>
      <c r="AFM1166" s="1"/>
      <c r="AFN1166" s="1"/>
      <c r="AFO1166" s="1"/>
      <c r="AFP1166" s="1"/>
      <c r="AFQ1166" s="1"/>
      <c r="AFR1166" s="1"/>
      <c r="AFS1166" s="1"/>
      <c r="AFT1166" s="1"/>
      <c r="AFU1166" s="1"/>
      <c r="AFV1166" s="1"/>
      <c r="AFW1166" s="1"/>
      <c r="AFX1166" s="1"/>
      <c r="AFY1166" s="1"/>
      <c r="AFZ1166" s="1"/>
      <c r="AGA1166" s="1"/>
      <c r="AGB1166" s="1"/>
      <c r="AGC1166" s="1"/>
      <c r="AGD1166" s="1"/>
      <c r="AGE1166" s="1"/>
      <c r="AGF1166" s="1"/>
      <c r="AGG1166" s="1"/>
      <c r="AGH1166" s="1"/>
      <c r="AGI1166" s="1"/>
      <c r="AGJ1166" s="1"/>
      <c r="AGK1166" s="1"/>
      <c r="AGL1166" s="1"/>
      <c r="AGM1166" s="1"/>
      <c r="AGN1166" s="1"/>
      <c r="AGO1166" s="1"/>
      <c r="AGP1166" s="1"/>
      <c r="AGQ1166" s="1"/>
      <c r="AGR1166" s="1"/>
      <c r="AGS1166" s="1"/>
      <c r="AGT1166" s="1"/>
      <c r="AGU1166" s="1"/>
      <c r="AGV1166" s="1"/>
      <c r="AGW1166" s="1"/>
      <c r="AGX1166" s="1"/>
      <c r="AGY1166" s="1"/>
      <c r="AGZ1166" s="1"/>
      <c r="AHA1166" s="1"/>
      <c r="AHB1166" s="1"/>
      <c r="AHC1166" s="1"/>
      <c r="AHD1166" s="1"/>
      <c r="AHE1166" s="1"/>
      <c r="AHF1166" s="1"/>
      <c r="AHG1166" s="1"/>
      <c r="AHH1166" s="1"/>
      <c r="AHI1166" s="1"/>
      <c r="AHJ1166" s="1"/>
      <c r="AHK1166" s="1"/>
      <c r="AHL1166" s="1"/>
      <c r="AHM1166" s="1"/>
      <c r="AHN1166" s="1"/>
      <c r="AHO1166" s="1"/>
      <c r="AHP1166" s="1"/>
      <c r="AHQ1166" s="1"/>
      <c r="AHR1166" s="1"/>
      <c r="AHS1166" s="1"/>
      <c r="AHT1166" s="1"/>
      <c r="AHU1166" s="1"/>
      <c r="AHV1166" s="1"/>
      <c r="AHW1166" s="1"/>
      <c r="AHX1166" s="1"/>
      <c r="AHY1166" s="1"/>
      <c r="AHZ1166" s="1"/>
      <c r="AIA1166" s="1"/>
      <c r="AIB1166" s="1"/>
      <c r="AIC1166" s="1"/>
      <c r="AID1166" s="1"/>
      <c r="AIE1166" s="1"/>
      <c r="AIF1166" s="1"/>
      <c r="AIG1166" s="1"/>
      <c r="AIH1166" s="1"/>
      <c r="AII1166" s="1"/>
      <c r="AIJ1166" s="1"/>
      <c r="AIK1166" s="1"/>
      <c r="AIL1166" s="1"/>
      <c r="AIM1166" s="1"/>
      <c r="AIN1166" s="1"/>
      <c r="AIO1166" s="1"/>
      <c r="AIP1166" s="1"/>
      <c r="AIQ1166" s="1"/>
      <c r="AIR1166" s="1"/>
      <c r="AIS1166" s="1"/>
      <c r="AIT1166" s="1"/>
      <c r="AIU1166" s="1"/>
    </row>
    <row r="1167" spans="1:931" s="12" customFormat="1" x14ac:dyDescent="0.3">
      <c r="A1167" s="24">
        <f t="shared" si="239"/>
        <v>35</v>
      </c>
      <c r="B1167" s="111"/>
      <c r="C1167" s="47"/>
      <c r="D1167" s="111"/>
      <c r="E1167" s="111"/>
      <c r="F1167" s="112" t="s">
        <v>216</v>
      </c>
      <c r="G1167" s="111" t="s">
        <v>57</v>
      </c>
      <c r="H1167" s="111"/>
      <c r="I1167" s="113">
        <v>3494.1</v>
      </c>
      <c r="J1167" s="113"/>
      <c r="K1167" s="114" t="s">
        <v>154</v>
      </c>
      <c r="L1167" s="115">
        <f t="shared" si="240"/>
        <v>3906403.8</v>
      </c>
      <c r="M1167" s="155"/>
      <c r="N1167" s="115">
        <f t="shared" si="241"/>
        <v>114012.48300000001</v>
      </c>
      <c r="O1167" s="115">
        <f t="shared" si="238"/>
        <v>4020416.2829999998</v>
      </c>
      <c r="P1167" s="155"/>
      <c r="Q1167" s="115">
        <v>1118</v>
      </c>
      <c r="R1167" s="34">
        <v>32.630000000000003</v>
      </c>
      <c r="S1167" s="112" t="s">
        <v>183</v>
      </c>
      <c r="T1167" s="112" t="s">
        <v>429</v>
      </c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  <c r="XX1167" s="1"/>
      <c r="XY1167" s="1"/>
      <c r="XZ1167" s="1"/>
      <c r="YA1167" s="1"/>
      <c r="YB1167" s="1"/>
      <c r="YC1167" s="1"/>
      <c r="YD1167" s="1"/>
      <c r="YE1167" s="1"/>
      <c r="YF1167" s="1"/>
      <c r="YG1167" s="1"/>
      <c r="YH1167" s="1"/>
      <c r="YI1167" s="1"/>
      <c r="YJ1167" s="1"/>
      <c r="YK1167" s="1"/>
      <c r="YL1167" s="1"/>
      <c r="YM1167" s="1"/>
      <c r="YN1167" s="1"/>
      <c r="YO1167" s="1"/>
      <c r="YP1167" s="1"/>
      <c r="YQ1167" s="1"/>
      <c r="YR1167" s="1"/>
      <c r="YS1167" s="1"/>
      <c r="YT1167" s="1"/>
      <c r="YU1167" s="1"/>
      <c r="YV1167" s="1"/>
      <c r="YW1167" s="1"/>
      <c r="YX1167" s="1"/>
      <c r="YY1167" s="1"/>
      <c r="YZ1167" s="1"/>
      <c r="ZA1167" s="1"/>
      <c r="ZB1167" s="1"/>
      <c r="ZC1167" s="1"/>
      <c r="ZD1167" s="1"/>
      <c r="ZE1167" s="1"/>
      <c r="ZF1167" s="1"/>
      <c r="ZG1167" s="1"/>
      <c r="ZH1167" s="1"/>
      <c r="ZI1167" s="1"/>
      <c r="ZJ1167" s="1"/>
      <c r="ZK1167" s="1"/>
      <c r="ZL1167" s="1"/>
      <c r="ZM1167" s="1"/>
      <c r="ZN1167" s="1"/>
      <c r="ZO1167" s="1"/>
      <c r="ZP1167" s="1"/>
      <c r="ZQ1167" s="1"/>
      <c r="ZR1167" s="1"/>
      <c r="ZS1167" s="1"/>
      <c r="ZT1167" s="1"/>
      <c r="ZU1167" s="1"/>
      <c r="ZV1167" s="1"/>
      <c r="ZW1167" s="1"/>
      <c r="ZX1167" s="1"/>
      <c r="ZY1167" s="1"/>
      <c r="ZZ1167" s="1"/>
      <c r="AAA1167" s="1"/>
      <c r="AAB1167" s="1"/>
      <c r="AAC1167" s="1"/>
      <c r="AAD1167" s="1"/>
      <c r="AAE1167" s="1"/>
      <c r="AAF1167" s="1"/>
      <c r="AAG1167" s="1"/>
      <c r="AAH1167" s="1"/>
      <c r="AAI1167" s="1"/>
      <c r="AAJ1167" s="1"/>
      <c r="AAK1167" s="1"/>
      <c r="AAL1167" s="1"/>
      <c r="AAM1167" s="1"/>
      <c r="AAN1167" s="1"/>
      <c r="AAO1167" s="1"/>
      <c r="AAP1167" s="1"/>
      <c r="AAQ1167" s="1"/>
      <c r="AAR1167" s="1"/>
      <c r="AAS1167" s="1"/>
      <c r="AAT1167" s="1"/>
      <c r="AAU1167" s="1"/>
      <c r="AAV1167" s="1"/>
      <c r="AAW1167" s="1"/>
      <c r="AAX1167" s="1"/>
      <c r="AAY1167" s="1"/>
      <c r="AAZ1167" s="1"/>
      <c r="ABA1167" s="1"/>
      <c r="ABB1167" s="1"/>
      <c r="ABC1167" s="1"/>
      <c r="ABD1167" s="1"/>
      <c r="ABE1167" s="1"/>
      <c r="ABF1167" s="1"/>
      <c r="ABG1167" s="1"/>
      <c r="ABH1167" s="1"/>
      <c r="ABI1167" s="1"/>
      <c r="ABJ1167" s="1"/>
      <c r="ABK1167" s="1"/>
      <c r="ABL1167" s="1"/>
      <c r="ABM1167" s="1"/>
      <c r="ABN1167" s="1"/>
      <c r="ABO1167" s="1"/>
      <c r="ABP1167" s="1"/>
      <c r="ABQ1167" s="1"/>
      <c r="ABR1167" s="1"/>
      <c r="ABS1167" s="1"/>
      <c r="ABT1167" s="1"/>
      <c r="ABU1167" s="1"/>
      <c r="ABV1167" s="1"/>
      <c r="ABW1167" s="1"/>
      <c r="ABX1167" s="1"/>
      <c r="ABY1167" s="1"/>
      <c r="ABZ1167" s="1"/>
      <c r="ACA1167" s="1"/>
      <c r="ACB1167" s="1"/>
      <c r="ACC1167" s="1"/>
      <c r="ACD1167" s="1"/>
      <c r="ACE1167" s="1"/>
      <c r="ACF1167" s="1"/>
      <c r="ACG1167" s="1"/>
      <c r="ACH1167" s="1"/>
      <c r="ACI1167" s="1"/>
      <c r="ACJ1167" s="1"/>
      <c r="ACK1167" s="1"/>
      <c r="ACL1167" s="1"/>
      <c r="ACM1167" s="1"/>
      <c r="ACN1167" s="1"/>
      <c r="ACO1167" s="1"/>
      <c r="ACP1167" s="1"/>
      <c r="ACQ1167" s="1"/>
      <c r="ACR1167" s="1"/>
      <c r="ACS1167" s="1"/>
      <c r="ACT1167" s="1"/>
      <c r="ACU1167" s="1"/>
      <c r="ACV1167" s="1"/>
      <c r="ACW1167" s="1"/>
      <c r="ACX1167" s="1"/>
      <c r="ACY1167" s="1"/>
      <c r="ACZ1167" s="1"/>
      <c r="ADA1167" s="1"/>
      <c r="ADB1167" s="1"/>
      <c r="ADC1167" s="1"/>
      <c r="ADD1167" s="1"/>
      <c r="ADE1167" s="1"/>
      <c r="ADF1167" s="1"/>
      <c r="ADG1167" s="1"/>
      <c r="ADH1167" s="1"/>
      <c r="ADI1167" s="1"/>
      <c r="ADJ1167" s="1"/>
      <c r="ADK1167" s="1"/>
      <c r="ADL1167" s="1"/>
      <c r="ADM1167" s="1"/>
      <c r="ADN1167" s="1"/>
      <c r="ADO1167" s="1"/>
      <c r="ADP1167" s="1"/>
      <c r="ADQ1167" s="1"/>
      <c r="ADR1167" s="1"/>
      <c r="ADS1167" s="1"/>
      <c r="ADT1167" s="1"/>
      <c r="ADU1167" s="1"/>
      <c r="ADV1167" s="1"/>
      <c r="ADW1167" s="1"/>
      <c r="ADX1167" s="1"/>
      <c r="ADY1167" s="1"/>
      <c r="ADZ1167" s="1"/>
      <c r="AEA1167" s="1"/>
      <c r="AEB1167" s="1"/>
      <c r="AEC1167" s="1"/>
      <c r="AED1167" s="1"/>
      <c r="AEE1167" s="1"/>
      <c r="AEF1167" s="1"/>
      <c r="AEG1167" s="1"/>
      <c r="AEH1167" s="1"/>
      <c r="AEI1167" s="1"/>
      <c r="AEJ1167" s="1"/>
      <c r="AEK1167" s="1"/>
      <c r="AEL1167" s="1"/>
      <c r="AEM1167" s="1"/>
      <c r="AEN1167" s="1"/>
      <c r="AEO1167" s="1"/>
      <c r="AEP1167" s="1"/>
      <c r="AEQ1167" s="1"/>
      <c r="AER1167" s="1"/>
      <c r="AES1167" s="1"/>
      <c r="AET1167" s="1"/>
      <c r="AEU1167" s="1"/>
      <c r="AEV1167" s="1"/>
      <c r="AEW1167" s="1"/>
      <c r="AEX1167" s="1"/>
      <c r="AEY1167" s="1"/>
      <c r="AEZ1167" s="1"/>
      <c r="AFA1167" s="1"/>
      <c r="AFB1167" s="1"/>
      <c r="AFC1167" s="1"/>
      <c r="AFD1167" s="1"/>
      <c r="AFE1167" s="1"/>
      <c r="AFF1167" s="1"/>
      <c r="AFG1167" s="1"/>
      <c r="AFH1167" s="1"/>
      <c r="AFI1167" s="1"/>
      <c r="AFJ1167" s="1"/>
      <c r="AFK1167" s="1"/>
      <c r="AFL1167" s="1"/>
      <c r="AFM1167" s="1"/>
      <c r="AFN1167" s="1"/>
      <c r="AFO1167" s="1"/>
      <c r="AFP1167" s="1"/>
      <c r="AFQ1167" s="1"/>
      <c r="AFR1167" s="1"/>
      <c r="AFS1167" s="1"/>
      <c r="AFT1167" s="1"/>
      <c r="AFU1167" s="1"/>
      <c r="AFV1167" s="1"/>
      <c r="AFW1167" s="1"/>
      <c r="AFX1167" s="1"/>
      <c r="AFY1167" s="1"/>
      <c r="AFZ1167" s="1"/>
      <c r="AGA1167" s="1"/>
      <c r="AGB1167" s="1"/>
      <c r="AGC1167" s="1"/>
      <c r="AGD1167" s="1"/>
      <c r="AGE1167" s="1"/>
      <c r="AGF1167" s="1"/>
      <c r="AGG1167" s="1"/>
      <c r="AGH1167" s="1"/>
      <c r="AGI1167" s="1"/>
      <c r="AGJ1167" s="1"/>
      <c r="AGK1167" s="1"/>
      <c r="AGL1167" s="1"/>
      <c r="AGM1167" s="1"/>
      <c r="AGN1167" s="1"/>
      <c r="AGO1167" s="1"/>
      <c r="AGP1167" s="1"/>
      <c r="AGQ1167" s="1"/>
      <c r="AGR1167" s="1"/>
      <c r="AGS1167" s="1"/>
      <c r="AGT1167" s="1"/>
      <c r="AGU1167" s="1"/>
      <c r="AGV1167" s="1"/>
      <c r="AGW1167" s="1"/>
      <c r="AGX1167" s="1"/>
      <c r="AGY1167" s="1"/>
      <c r="AGZ1167" s="1"/>
      <c r="AHA1167" s="1"/>
      <c r="AHB1167" s="1"/>
      <c r="AHC1167" s="1"/>
      <c r="AHD1167" s="1"/>
      <c r="AHE1167" s="1"/>
      <c r="AHF1167" s="1"/>
      <c r="AHG1167" s="1"/>
      <c r="AHH1167" s="1"/>
      <c r="AHI1167" s="1"/>
      <c r="AHJ1167" s="1"/>
      <c r="AHK1167" s="1"/>
      <c r="AHL1167" s="1"/>
      <c r="AHM1167" s="1"/>
      <c r="AHN1167" s="1"/>
      <c r="AHO1167" s="1"/>
      <c r="AHP1167" s="1"/>
      <c r="AHQ1167" s="1"/>
      <c r="AHR1167" s="1"/>
      <c r="AHS1167" s="1"/>
      <c r="AHT1167" s="1"/>
      <c r="AHU1167" s="1"/>
      <c r="AHV1167" s="1"/>
      <c r="AHW1167" s="1"/>
      <c r="AHX1167" s="1"/>
      <c r="AHY1167" s="1"/>
      <c r="AHZ1167" s="1"/>
      <c r="AIA1167" s="1"/>
      <c r="AIB1167" s="1"/>
      <c r="AIC1167" s="1"/>
      <c r="AID1167" s="1"/>
      <c r="AIE1167" s="1"/>
      <c r="AIF1167" s="1"/>
      <c r="AIG1167" s="1"/>
      <c r="AIH1167" s="1"/>
      <c r="AII1167" s="1"/>
      <c r="AIJ1167" s="1"/>
      <c r="AIK1167" s="1"/>
      <c r="AIL1167" s="1"/>
      <c r="AIM1167" s="1"/>
      <c r="AIN1167" s="1"/>
      <c r="AIO1167" s="1"/>
      <c r="AIP1167" s="1"/>
      <c r="AIQ1167" s="1"/>
      <c r="AIR1167" s="1"/>
      <c r="AIS1167" s="1"/>
      <c r="AIT1167" s="1"/>
      <c r="AIU1167" s="1"/>
    </row>
    <row r="1168" spans="1:931" s="12" customFormat="1" ht="37.5" x14ac:dyDescent="0.3">
      <c r="A1168" s="24">
        <f t="shared" si="239"/>
        <v>36</v>
      </c>
      <c r="B1168" s="111"/>
      <c r="C1168" s="47"/>
      <c r="D1168" s="111"/>
      <c r="E1168" s="111"/>
      <c r="F1168" s="112" t="s">
        <v>216</v>
      </c>
      <c r="G1168" s="111" t="s">
        <v>57</v>
      </c>
      <c r="H1168" s="111"/>
      <c r="I1168" s="113">
        <v>3494.1</v>
      </c>
      <c r="J1168" s="113"/>
      <c r="K1168" s="114" t="s">
        <v>35</v>
      </c>
      <c r="L1168" s="115">
        <f t="shared" si="240"/>
        <v>1234814.94</v>
      </c>
      <c r="M1168" s="155"/>
      <c r="N1168" s="115">
        <f t="shared" si="241"/>
        <v>73725.510000000009</v>
      </c>
      <c r="O1168" s="115">
        <f t="shared" si="238"/>
        <v>1308540.45</v>
      </c>
      <c r="P1168" s="155"/>
      <c r="Q1168" s="115">
        <v>353.4</v>
      </c>
      <c r="R1168" s="34">
        <v>21.1</v>
      </c>
      <c r="S1168" s="112" t="s">
        <v>183</v>
      </c>
      <c r="T1168" s="112" t="s">
        <v>429</v>
      </c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  <c r="XX1168" s="1"/>
      <c r="XY1168" s="1"/>
      <c r="XZ1168" s="1"/>
      <c r="YA1168" s="1"/>
      <c r="YB1168" s="1"/>
      <c r="YC1168" s="1"/>
      <c r="YD1168" s="1"/>
      <c r="YE1168" s="1"/>
      <c r="YF1168" s="1"/>
      <c r="YG1168" s="1"/>
      <c r="YH1168" s="1"/>
      <c r="YI1168" s="1"/>
      <c r="YJ1168" s="1"/>
      <c r="YK1168" s="1"/>
      <c r="YL1168" s="1"/>
      <c r="YM1168" s="1"/>
      <c r="YN1168" s="1"/>
      <c r="YO1168" s="1"/>
      <c r="YP1168" s="1"/>
      <c r="YQ1168" s="1"/>
      <c r="YR1168" s="1"/>
      <c r="YS1168" s="1"/>
      <c r="YT1168" s="1"/>
      <c r="YU1168" s="1"/>
      <c r="YV1168" s="1"/>
      <c r="YW1168" s="1"/>
      <c r="YX1168" s="1"/>
      <c r="YY1168" s="1"/>
      <c r="YZ1168" s="1"/>
      <c r="ZA1168" s="1"/>
      <c r="ZB1168" s="1"/>
      <c r="ZC1168" s="1"/>
      <c r="ZD1168" s="1"/>
      <c r="ZE1168" s="1"/>
      <c r="ZF1168" s="1"/>
      <c r="ZG1168" s="1"/>
      <c r="ZH1168" s="1"/>
      <c r="ZI1168" s="1"/>
      <c r="ZJ1168" s="1"/>
      <c r="ZK1168" s="1"/>
      <c r="ZL1168" s="1"/>
      <c r="ZM1168" s="1"/>
      <c r="ZN1168" s="1"/>
      <c r="ZO1168" s="1"/>
      <c r="ZP1168" s="1"/>
      <c r="ZQ1168" s="1"/>
      <c r="ZR1168" s="1"/>
      <c r="ZS1168" s="1"/>
      <c r="ZT1168" s="1"/>
      <c r="ZU1168" s="1"/>
      <c r="ZV1168" s="1"/>
      <c r="ZW1168" s="1"/>
      <c r="ZX1168" s="1"/>
      <c r="ZY1168" s="1"/>
      <c r="ZZ1168" s="1"/>
      <c r="AAA1168" s="1"/>
      <c r="AAB1168" s="1"/>
      <c r="AAC1168" s="1"/>
      <c r="AAD1168" s="1"/>
      <c r="AAE1168" s="1"/>
      <c r="AAF1168" s="1"/>
      <c r="AAG1168" s="1"/>
      <c r="AAH1168" s="1"/>
      <c r="AAI1168" s="1"/>
      <c r="AAJ1168" s="1"/>
      <c r="AAK1168" s="1"/>
      <c r="AAL1168" s="1"/>
      <c r="AAM1168" s="1"/>
      <c r="AAN1168" s="1"/>
      <c r="AAO1168" s="1"/>
      <c r="AAP1168" s="1"/>
      <c r="AAQ1168" s="1"/>
      <c r="AAR1168" s="1"/>
      <c r="AAS1168" s="1"/>
      <c r="AAT1168" s="1"/>
      <c r="AAU1168" s="1"/>
      <c r="AAV1168" s="1"/>
      <c r="AAW1168" s="1"/>
      <c r="AAX1168" s="1"/>
      <c r="AAY1168" s="1"/>
      <c r="AAZ1168" s="1"/>
      <c r="ABA1168" s="1"/>
      <c r="ABB1168" s="1"/>
      <c r="ABC1168" s="1"/>
      <c r="ABD1168" s="1"/>
      <c r="ABE1168" s="1"/>
      <c r="ABF1168" s="1"/>
      <c r="ABG1168" s="1"/>
      <c r="ABH1168" s="1"/>
      <c r="ABI1168" s="1"/>
      <c r="ABJ1168" s="1"/>
      <c r="ABK1168" s="1"/>
      <c r="ABL1168" s="1"/>
      <c r="ABM1168" s="1"/>
      <c r="ABN1168" s="1"/>
      <c r="ABO1168" s="1"/>
      <c r="ABP1168" s="1"/>
      <c r="ABQ1168" s="1"/>
      <c r="ABR1168" s="1"/>
      <c r="ABS1168" s="1"/>
      <c r="ABT1168" s="1"/>
      <c r="ABU1168" s="1"/>
      <c r="ABV1168" s="1"/>
      <c r="ABW1168" s="1"/>
      <c r="ABX1168" s="1"/>
      <c r="ABY1168" s="1"/>
      <c r="ABZ1168" s="1"/>
      <c r="ACA1168" s="1"/>
      <c r="ACB1168" s="1"/>
      <c r="ACC1168" s="1"/>
      <c r="ACD1168" s="1"/>
      <c r="ACE1168" s="1"/>
      <c r="ACF1168" s="1"/>
      <c r="ACG1168" s="1"/>
      <c r="ACH1168" s="1"/>
      <c r="ACI1168" s="1"/>
      <c r="ACJ1168" s="1"/>
      <c r="ACK1168" s="1"/>
      <c r="ACL1168" s="1"/>
      <c r="ACM1168" s="1"/>
      <c r="ACN1168" s="1"/>
      <c r="ACO1168" s="1"/>
      <c r="ACP1168" s="1"/>
      <c r="ACQ1168" s="1"/>
      <c r="ACR1168" s="1"/>
      <c r="ACS1168" s="1"/>
      <c r="ACT1168" s="1"/>
      <c r="ACU1168" s="1"/>
      <c r="ACV1168" s="1"/>
      <c r="ACW1168" s="1"/>
      <c r="ACX1168" s="1"/>
      <c r="ACY1168" s="1"/>
      <c r="ACZ1168" s="1"/>
      <c r="ADA1168" s="1"/>
      <c r="ADB1168" s="1"/>
      <c r="ADC1168" s="1"/>
      <c r="ADD1168" s="1"/>
      <c r="ADE1168" s="1"/>
      <c r="ADF1168" s="1"/>
      <c r="ADG1168" s="1"/>
      <c r="ADH1168" s="1"/>
      <c r="ADI1168" s="1"/>
      <c r="ADJ1168" s="1"/>
      <c r="ADK1168" s="1"/>
      <c r="ADL1168" s="1"/>
      <c r="ADM1168" s="1"/>
      <c r="ADN1168" s="1"/>
      <c r="ADO1168" s="1"/>
      <c r="ADP1168" s="1"/>
      <c r="ADQ1168" s="1"/>
      <c r="ADR1168" s="1"/>
      <c r="ADS1168" s="1"/>
      <c r="ADT1168" s="1"/>
      <c r="ADU1168" s="1"/>
      <c r="ADV1168" s="1"/>
      <c r="ADW1168" s="1"/>
      <c r="ADX1168" s="1"/>
      <c r="ADY1168" s="1"/>
      <c r="ADZ1168" s="1"/>
      <c r="AEA1168" s="1"/>
      <c r="AEB1168" s="1"/>
      <c r="AEC1168" s="1"/>
      <c r="AED1168" s="1"/>
      <c r="AEE1168" s="1"/>
      <c r="AEF1168" s="1"/>
      <c r="AEG1168" s="1"/>
      <c r="AEH1168" s="1"/>
      <c r="AEI1168" s="1"/>
      <c r="AEJ1168" s="1"/>
      <c r="AEK1168" s="1"/>
      <c r="AEL1168" s="1"/>
      <c r="AEM1168" s="1"/>
      <c r="AEN1168" s="1"/>
      <c r="AEO1168" s="1"/>
      <c r="AEP1168" s="1"/>
      <c r="AEQ1168" s="1"/>
      <c r="AER1168" s="1"/>
      <c r="AES1168" s="1"/>
      <c r="AET1168" s="1"/>
      <c r="AEU1168" s="1"/>
      <c r="AEV1168" s="1"/>
      <c r="AEW1168" s="1"/>
      <c r="AEX1168" s="1"/>
      <c r="AEY1168" s="1"/>
      <c r="AEZ1168" s="1"/>
      <c r="AFA1168" s="1"/>
      <c r="AFB1168" s="1"/>
      <c r="AFC1168" s="1"/>
      <c r="AFD1168" s="1"/>
      <c r="AFE1168" s="1"/>
      <c r="AFF1168" s="1"/>
      <c r="AFG1168" s="1"/>
      <c r="AFH1168" s="1"/>
      <c r="AFI1168" s="1"/>
      <c r="AFJ1168" s="1"/>
      <c r="AFK1168" s="1"/>
      <c r="AFL1168" s="1"/>
      <c r="AFM1168" s="1"/>
      <c r="AFN1168" s="1"/>
      <c r="AFO1168" s="1"/>
      <c r="AFP1168" s="1"/>
      <c r="AFQ1168" s="1"/>
      <c r="AFR1168" s="1"/>
      <c r="AFS1168" s="1"/>
      <c r="AFT1168" s="1"/>
      <c r="AFU1168" s="1"/>
      <c r="AFV1168" s="1"/>
      <c r="AFW1168" s="1"/>
      <c r="AFX1168" s="1"/>
      <c r="AFY1168" s="1"/>
      <c r="AFZ1168" s="1"/>
      <c r="AGA1168" s="1"/>
      <c r="AGB1168" s="1"/>
      <c r="AGC1168" s="1"/>
      <c r="AGD1168" s="1"/>
      <c r="AGE1168" s="1"/>
      <c r="AGF1168" s="1"/>
      <c r="AGG1168" s="1"/>
      <c r="AGH1168" s="1"/>
      <c r="AGI1168" s="1"/>
      <c r="AGJ1168" s="1"/>
      <c r="AGK1168" s="1"/>
      <c r="AGL1168" s="1"/>
      <c r="AGM1168" s="1"/>
      <c r="AGN1168" s="1"/>
      <c r="AGO1168" s="1"/>
      <c r="AGP1168" s="1"/>
      <c r="AGQ1168" s="1"/>
      <c r="AGR1168" s="1"/>
      <c r="AGS1168" s="1"/>
      <c r="AGT1168" s="1"/>
      <c r="AGU1168" s="1"/>
      <c r="AGV1168" s="1"/>
      <c r="AGW1168" s="1"/>
      <c r="AGX1168" s="1"/>
      <c r="AGY1168" s="1"/>
      <c r="AGZ1168" s="1"/>
      <c r="AHA1168" s="1"/>
      <c r="AHB1168" s="1"/>
      <c r="AHC1168" s="1"/>
      <c r="AHD1168" s="1"/>
      <c r="AHE1168" s="1"/>
      <c r="AHF1168" s="1"/>
      <c r="AHG1168" s="1"/>
      <c r="AHH1168" s="1"/>
      <c r="AHI1168" s="1"/>
      <c r="AHJ1168" s="1"/>
      <c r="AHK1168" s="1"/>
      <c r="AHL1168" s="1"/>
      <c r="AHM1168" s="1"/>
      <c r="AHN1168" s="1"/>
      <c r="AHO1168" s="1"/>
      <c r="AHP1168" s="1"/>
      <c r="AHQ1168" s="1"/>
      <c r="AHR1168" s="1"/>
      <c r="AHS1168" s="1"/>
      <c r="AHT1168" s="1"/>
      <c r="AHU1168" s="1"/>
      <c r="AHV1168" s="1"/>
      <c r="AHW1168" s="1"/>
      <c r="AHX1168" s="1"/>
      <c r="AHY1168" s="1"/>
      <c r="AHZ1168" s="1"/>
      <c r="AIA1168" s="1"/>
      <c r="AIB1168" s="1"/>
      <c r="AIC1168" s="1"/>
      <c r="AID1168" s="1"/>
      <c r="AIE1168" s="1"/>
      <c r="AIF1168" s="1"/>
      <c r="AIG1168" s="1"/>
      <c r="AIH1168" s="1"/>
      <c r="AII1168" s="1"/>
      <c r="AIJ1168" s="1"/>
      <c r="AIK1168" s="1"/>
      <c r="AIL1168" s="1"/>
      <c r="AIM1168" s="1"/>
      <c r="AIN1168" s="1"/>
      <c r="AIO1168" s="1"/>
      <c r="AIP1168" s="1"/>
      <c r="AIQ1168" s="1"/>
      <c r="AIR1168" s="1"/>
      <c r="AIS1168" s="1"/>
      <c r="AIT1168" s="1"/>
      <c r="AIU1168" s="1"/>
    </row>
    <row r="1169" spans="1:931" s="12" customFormat="1" ht="37.5" x14ac:dyDescent="0.3">
      <c r="A1169" s="24">
        <f t="shared" si="239"/>
        <v>37</v>
      </c>
      <c r="B1169" s="111"/>
      <c r="C1169" s="47"/>
      <c r="D1169" s="111"/>
      <c r="E1169" s="111"/>
      <c r="F1169" s="112" t="s">
        <v>216</v>
      </c>
      <c r="G1169" s="111" t="s">
        <v>57</v>
      </c>
      <c r="H1169" s="111"/>
      <c r="I1169" s="113">
        <v>3494.1</v>
      </c>
      <c r="J1169" s="113"/>
      <c r="K1169" s="40" t="s">
        <v>540</v>
      </c>
      <c r="L1169" s="115">
        <f t="shared" si="240"/>
        <v>467126.22899999999</v>
      </c>
      <c r="M1169" s="146"/>
      <c r="N1169" s="115">
        <f t="shared" si="241"/>
        <v>37316.987999999998</v>
      </c>
      <c r="O1169" s="115">
        <f t="shared" si="238"/>
        <v>504443.217</v>
      </c>
      <c r="P1169" s="146"/>
      <c r="Q1169" s="115">
        <v>133.69</v>
      </c>
      <c r="R1169" s="34">
        <v>10.68</v>
      </c>
      <c r="S1169" s="112" t="s">
        <v>183</v>
      </c>
      <c r="T1169" s="112" t="s">
        <v>429</v>
      </c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  <c r="XX1169" s="1"/>
      <c r="XY1169" s="1"/>
      <c r="XZ1169" s="1"/>
      <c r="YA1169" s="1"/>
      <c r="YB1169" s="1"/>
      <c r="YC1169" s="1"/>
      <c r="YD1169" s="1"/>
      <c r="YE1169" s="1"/>
      <c r="YF1169" s="1"/>
      <c r="YG1169" s="1"/>
      <c r="YH1169" s="1"/>
      <c r="YI1169" s="1"/>
      <c r="YJ1169" s="1"/>
      <c r="YK1169" s="1"/>
      <c r="YL1169" s="1"/>
      <c r="YM1169" s="1"/>
      <c r="YN1169" s="1"/>
      <c r="YO1169" s="1"/>
      <c r="YP1169" s="1"/>
      <c r="YQ1169" s="1"/>
      <c r="YR1169" s="1"/>
      <c r="YS1169" s="1"/>
      <c r="YT1169" s="1"/>
      <c r="YU1169" s="1"/>
      <c r="YV1169" s="1"/>
      <c r="YW1169" s="1"/>
      <c r="YX1169" s="1"/>
      <c r="YY1169" s="1"/>
      <c r="YZ1169" s="1"/>
      <c r="ZA1169" s="1"/>
      <c r="ZB1169" s="1"/>
      <c r="ZC1169" s="1"/>
      <c r="ZD1169" s="1"/>
      <c r="ZE1169" s="1"/>
      <c r="ZF1169" s="1"/>
      <c r="ZG1169" s="1"/>
      <c r="ZH1169" s="1"/>
      <c r="ZI1169" s="1"/>
      <c r="ZJ1169" s="1"/>
      <c r="ZK1169" s="1"/>
      <c r="ZL1169" s="1"/>
      <c r="ZM1169" s="1"/>
      <c r="ZN1169" s="1"/>
      <c r="ZO1169" s="1"/>
      <c r="ZP1169" s="1"/>
      <c r="ZQ1169" s="1"/>
      <c r="ZR1169" s="1"/>
      <c r="ZS1169" s="1"/>
      <c r="ZT1169" s="1"/>
      <c r="ZU1169" s="1"/>
      <c r="ZV1169" s="1"/>
      <c r="ZW1169" s="1"/>
      <c r="ZX1169" s="1"/>
      <c r="ZY1169" s="1"/>
      <c r="ZZ1169" s="1"/>
      <c r="AAA1169" s="1"/>
      <c r="AAB1169" s="1"/>
      <c r="AAC1169" s="1"/>
      <c r="AAD1169" s="1"/>
      <c r="AAE1169" s="1"/>
      <c r="AAF1169" s="1"/>
      <c r="AAG1169" s="1"/>
      <c r="AAH1169" s="1"/>
      <c r="AAI1169" s="1"/>
      <c r="AAJ1169" s="1"/>
      <c r="AAK1169" s="1"/>
      <c r="AAL1169" s="1"/>
      <c r="AAM1169" s="1"/>
      <c r="AAN1169" s="1"/>
      <c r="AAO1169" s="1"/>
      <c r="AAP1169" s="1"/>
      <c r="AAQ1169" s="1"/>
      <c r="AAR1169" s="1"/>
      <c r="AAS1169" s="1"/>
      <c r="AAT1169" s="1"/>
      <c r="AAU1169" s="1"/>
      <c r="AAV1169" s="1"/>
      <c r="AAW1169" s="1"/>
      <c r="AAX1169" s="1"/>
      <c r="AAY1169" s="1"/>
      <c r="AAZ1169" s="1"/>
      <c r="ABA1169" s="1"/>
      <c r="ABB1169" s="1"/>
      <c r="ABC1169" s="1"/>
      <c r="ABD1169" s="1"/>
      <c r="ABE1169" s="1"/>
      <c r="ABF1169" s="1"/>
      <c r="ABG1169" s="1"/>
      <c r="ABH1169" s="1"/>
      <c r="ABI1169" s="1"/>
      <c r="ABJ1169" s="1"/>
      <c r="ABK1169" s="1"/>
      <c r="ABL1169" s="1"/>
      <c r="ABM1169" s="1"/>
      <c r="ABN1169" s="1"/>
      <c r="ABO1169" s="1"/>
      <c r="ABP1169" s="1"/>
      <c r="ABQ1169" s="1"/>
      <c r="ABR1169" s="1"/>
      <c r="ABS1169" s="1"/>
      <c r="ABT1169" s="1"/>
      <c r="ABU1169" s="1"/>
      <c r="ABV1169" s="1"/>
      <c r="ABW1169" s="1"/>
      <c r="ABX1169" s="1"/>
      <c r="ABY1169" s="1"/>
      <c r="ABZ1169" s="1"/>
      <c r="ACA1169" s="1"/>
      <c r="ACB1169" s="1"/>
      <c r="ACC1169" s="1"/>
      <c r="ACD1169" s="1"/>
      <c r="ACE1169" s="1"/>
      <c r="ACF1169" s="1"/>
      <c r="ACG1169" s="1"/>
      <c r="ACH1169" s="1"/>
      <c r="ACI1169" s="1"/>
      <c r="ACJ1169" s="1"/>
      <c r="ACK1169" s="1"/>
      <c r="ACL1169" s="1"/>
      <c r="ACM1169" s="1"/>
      <c r="ACN1169" s="1"/>
      <c r="ACO1169" s="1"/>
      <c r="ACP1169" s="1"/>
      <c r="ACQ1169" s="1"/>
      <c r="ACR1169" s="1"/>
      <c r="ACS1169" s="1"/>
      <c r="ACT1169" s="1"/>
      <c r="ACU1169" s="1"/>
      <c r="ACV1169" s="1"/>
      <c r="ACW1169" s="1"/>
      <c r="ACX1169" s="1"/>
      <c r="ACY1169" s="1"/>
      <c r="ACZ1169" s="1"/>
      <c r="ADA1169" s="1"/>
      <c r="ADB1169" s="1"/>
      <c r="ADC1169" s="1"/>
      <c r="ADD1169" s="1"/>
      <c r="ADE1169" s="1"/>
      <c r="ADF1169" s="1"/>
      <c r="ADG1169" s="1"/>
      <c r="ADH1169" s="1"/>
      <c r="ADI1169" s="1"/>
      <c r="ADJ1169" s="1"/>
      <c r="ADK1169" s="1"/>
      <c r="ADL1169" s="1"/>
      <c r="ADM1169" s="1"/>
      <c r="ADN1169" s="1"/>
      <c r="ADO1169" s="1"/>
      <c r="ADP1169" s="1"/>
      <c r="ADQ1169" s="1"/>
      <c r="ADR1169" s="1"/>
      <c r="ADS1169" s="1"/>
      <c r="ADT1169" s="1"/>
      <c r="ADU1169" s="1"/>
      <c r="ADV1169" s="1"/>
      <c r="ADW1169" s="1"/>
      <c r="ADX1169" s="1"/>
      <c r="ADY1169" s="1"/>
      <c r="ADZ1169" s="1"/>
      <c r="AEA1169" s="1"/>
      <c r="AEB1169" s="1"/>
      <c r="AEC1169" s="1"/>
      <c r="AED1169" s="1"/>
      <c r="AEE1169" s="1"/>
      <c r="AEF1169" s="1"/>
      <c r="AEG1169" s="1"/>
      <c r="AEH1169" s="1"/>
      <c r="AEI1169" s="1"/>
      <c r="AEJ1169" s="1"/>
      <c r="AEK1169" s="1"/>
      <c r="AEL1169" s="1"/>
      <c r="AEM1169" s="1"/>
      <c r="AEN1169" s="1"/>
      <c r="AEO1169" s="1"/>
      <c r="AEP1169" s="1"/>
      <c r="AEQ1169" s="1"/>
      <c r="AER1169" s="1"/>
      <c r="AES1169" s="1"/>
      <c r="AET1169" s="1"/>
      <c r="AEU1169" s="1"/>
      <c r="AEV1169" s="1"/>
      <c r="AEW1169" s="1"/>
      <c r="AEX1169" s="1"/>
      <c r="AEY1169" s="1"/>
      <c r="AEZ1169" s="1"/>
      <c r="AFA1169" s="1"/>
      <c r="AFB1169" s="1"/>
      <c r="AFC1169" s="1"/>
      <c r="AFD1169" s="1"/>
      <c r="AFE1169" s="1"/>
      <c r="AFF1169" s="1"/>
      <c r="AFG1169" s="1"/>
      <c r="AFH1169" s="1"/>
      <c r="AFI1169" s="1"/>
      <c r="AFJ1169" s="1"/>
      <c r="AFK1169" s="1"/>
      <c r="AFL1169" s="1"/>
      <c r="AFM1169" s="1"/>
      <c r="AFN1169" s="1"/>
      <c r="AFO1169" s="1"/>
      <c r="AFP1169" s="1"/>
      <c r="AFQ1169" s="1"/>
      <c r="AFR1169" s="1"/>
      <c r="AFS1169" s="1"/>
      <c r="AFT1169" s="1"/>
      <c r="AFU1169" s="1"/>
      <c r="AFV1169" s="1"/>
      <c r="AFW1169" s="1"/>
      <c r="AFX1169" s="1"/>
      <c r="AFY1169" s="1"/>
      <c r="AFZ1169" s="1"/>
      <c r="AGA1169" s="1"/>
      <c r="AGB1169" s="1"/>
      <c r="AGC1169" s="1"/>
      <c r="AGD1169" s="1"/>
      <c r="AGE1169" s="1"/>
      <c r="AGF1169" s="1"/>
      <c r="AGG1169" s="1"/>
      <c r="AGH1169" s="1"/>
      <c r="AGI1169" s="1"/>
      <c r="AGJ1169" s="1"/>
      <c r="AGK1169" s="1"/>
      <c r="AGL1169" s="1"/>
      <c r="AGM1169" s="1"/>
      <c r="AGN1169" s="1"/>
      <c r="AGO1169" s="1"/>
      <c r="AGP1169" s="1"/>
      <c r="AGQ1169" s="1"/>
      <c r="AGR1169" s="1"/>
      <c r="AGS1169" s="1"/>
      <c r="AGT1169" s="1"/>
      <c r="AGU1169" s="1"/>
      <c r="AGV1169" s="1"/>
      <c r="AGW1169" s="1"/>
      <c r="AGX1169" s="1"/>
      <c r="AGY1169" s="1"/>
      <c r="AGZ1169" s="1"/>
      <c r="AHA1169" s="1"/>
      <c r="AHB1169" s="1"/>
      <c r="AHC1169" s="1"/>
      <c r="AHD1169" s="1"/>
      <c r="AHE1169" s="1"/>
      <c r="AHF1169" s="1"/>
      <c r="AHG1169" s="1"/>
      <c r="AHH1169" s="1"/>
      <c r="AHI1169" s="1"/>
      <c r="AHJ1169" s="1"/>
      <c r="AHK1169" s="1"/>
      <c r="AHL1169" s="1"/>
      <c r="AHM1169" s="1"/>
      <c r="AHN1169" s="1"/>
      <c r="AHO1169" s="1"/>
      <c r="AHP1169" s="1"/>
      <c r="AHQ1169" s="1"/>
      <c r="AHR1169" s="1"/>
      <c r="AHS1169" s="1"/>
      <c r="AHT1169" s="1"/>
      <c r="AHU1169" s="1"/>
      <c r="AHV1169" s="1"/>
      <c r="AHW1169" s="1"/>
      <c r="AHX1169" s="1"/>
      <c r="AHY1169" s="1"/>
      <c r="AHZ1169" s="1"/>
      <c r="AIA1169" s="1"/>
      <c r="AIB1169" s="1"/>
      <c r="AIC1169" s="1"/>
      <c r="AID1169" s="1"/>
      <c r="AIE1169" s="1"/>
      <c r="AIF1169" s="1"/>
      <c r="AIG1169" s="1"/>
      <c r="AIH1169" s="1"/>
      <c r="AII1169" s="1"/>
      <c r="AIJ1169" s="1"/>
      <c r="AIK1169" s="1"/>
      <c r="AIL1169" s="1"/>
      <c r="AIM1169" s="1"/>
      <c r="AIN1169" s="1"/>
      <c r="AIO1169" s="1"/>
      <c r="AIP1169" s="1"/>
      <c r="AIQ1169" s="1"/>
      <c r="AIR1169" s="1"/>
      <c r="AIS1169" s="1"/>
      <c r="AIT1169" s="1"/>
      <c r="AIU1169" s="1"/>
    </row>
    <row r="1170" spans="1:931" s="7" customFormat="1" ht="37.5" x14ac:dyDescent="0.3">
      <c r="A1170" s="24">
        <f t="shared" si="239"/>
        <v>38</v>
      </c>
      <c r="B1170" s="111">
        <v>8</v>
      </c>
      <c r="C1170" s="47" t="s">
        <v>553</v>
      </c>
      <c r="D1170" s="111">
        <v>1993</v>
      </c>
      <c r="E1170" s="111" t="s">
        <v>24</v>
      </c>
      <c r="F1170" s="112" t="s">
        <v>216</v>
      </c>
      <c r="G1170" s="111" t="s">
        <v>57</v>
      </c>
      <c r="H1170" s="111">
        <v>5</v>
      </c>
      <c r="I1170" s="113">
        <v>5006.3</v>
      </c>
      <c r="J1170" s="113">
        <v>2934</v>
      </c>
      <c r="K1170" s="114" t="s">
        <v>32</v>
      </c>
      <c r="L1170" s="115">
        <f t="shared" si="240"/>
        <v>1064840.01</v>
      </c>
      <c r="M1170" s="115">
        <f>L1170</f>
        <v>1064840.01</v>
      </c>
      <c r="N1170" s="115">
        <f t="shared" si="241"/>
        <v>103530.284</v>
      </c>
      <c r="O1170" s="115">
        <f t="shared" si="238"/>
        <v>1168370.294</v>
      </c>
      <c r="P1170" s="115">
        <f>O1170</f>
        <v>1168370.294</v>
      </c>
      <c r="Q1170" s="115">
        <v>212.7</v>
      </c>
      <c r="R1170" s="34">
        <v>20.68</v>
      </c>
      <c r="S1170" s="112" t="s">
        <v>183</v>
      </c>
      <c r="T1170" s="112" t="s">
        <v>429</v>
      </c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</row>
    <row r="1171" spans="1:931" s="7" customFormat="1" x14ac:dyDescent="0.3">
      <c r="A1171" s="25">
        <f>A1172</f>
        <v>1</v>
      </c>
      <c r="B1171" s="31">
        <f>B1172</f>
        <v>1</v>
      </c>
      <c r="C1171" s="52" t="s">
        <v>554</v>
      </c>
      <c r="D1171" s="31"/>
      <c r="E1171" s="111"/>
      <c r="F1171" s="112"/>
      <c r="G1171" s="111"/>
      <c r="H1171" s="111"/>
      <c r="I1171" s="30">
        <f>I1172</f>
        <v>720</v>
      </c>
      <c r="J1171" s="83"/>
      <c r="K1171" s="26"/>
      <c r="L1171" s="30">
        <f>L1172</f>
        <v>245275.2</v>
      </c>
      <c r="M1171" s="30">
        <f t="shared" ref="M1171:P1171" si="242">M1172</f>
        <v>245275.2</v>
      </c>
      <c r="N1171" s="30">
        <f t="shared" si="242"/>
        <v>27230.400000000001</v>
      </c>
      <c r="O1171" s="30">
        <f t="shared" si="242"/>
        <v>272505.60000000003</v>
      </c>
      <c r="P1171" s="30">
        <f t="shared" si="242"/>
        <v>272505.60000000003</v>
      </c>
      <c r="Q1171" s="30"/>
      <c r="R1171" s="73"/>
      <c r="S1171" s="112"/>
      <c r="T1171" s="112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</row>
    <row r="1172" spans="1:931" s="7" customFormat="1" ht="37.5" x14ac:dyDescent="0.3">
      <c r="A1172" s="24">
        <v>1</v>
      </c>
      <c r="B1172" s="111">
        <v>1</v>
      </c>
      <c r="C1172" s="47" t="s">
        <v>555</v>
      </c>
      <c r="D1172" s="111">
        <v>1975</v>
      </c>
      <c r="E1172" s="111" t="s">
        <v>24</v>
      </c>
      <c r="F1172" s="112" t="s">
        <v>229</v>
      </c>
      <c r="G1172" s="111" t="s">
        <v>42</v>
      </c>
      <c r="H1172" s="111">
        <v>2</v>
      </c>
      <c r="I1172" s="113">
        <v>720</v>
      </c>
      <c r="J1172" s="113">
        <v>385.4</v>
      </c>
      <c r="K1172" s="114" t="s">
        <v>32</v>
      </c>
      <c r="L1172" s="115">
        <f>I1172*Q1172</f>
        <v>245275.2</v>
      </c>
      <c r="M1172" s="115">
        <f>L1172</f>
        <v>245275.2</v>
      </c>
      <c r="N1172" s="115">
        <f>I1172*R1172</f>
        <v>27230.400000000001</v>
      </c>
      <c r="O1172" s="115">
        <f>L1172+N1172</f>
        <v>272505.60000000003</v>
      </c>
      <c r="P1172" s="115">
        <f>O1172</f>
        <v>272505.60000000003</v>
      </c>
      <c r="Q1172" s="115">
        <v>340.66</v>
      </c>
      <c r="R1172" s="34">
        <v>37.82</v>
      </c>
      <c r="S1172" s="112" t="s">
        <v>183</v>
      </c>
      <c r="T1172" s="112" t="s">
        <v>429</v>
      </c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</row>
    <row r="1173" spans="1:931" s="7" customFormat="1" x14ac:dyDescent="0.3">
      <c r="A1173" s="25">
        <f>A1231</f>
        <v>58</v>
      </c>
      <c r="B1173" s="31">
        <f>B1223</f>
        <v>25</v>
      </c>
      <c r="C1173" s="52" t="s">
        <v>82</v>
      </c>
      <c r="D1173" s="31"/>
      <c r="E1173" s="111"/>
      <c r="F1173" s="112"/>
      <c r="G1173" s="111"/>
      <c r="H1173" s="111"/>
      <c r="I1173" s="30">
        <f>I1174+I1175+I1176+I1177+I1178+I1179+I1181+I1184+I1185+I1188+I1189+I1191+I1195+I1199+I1203+I1208+I1209+I1210+I1211+I1212+I1213+I1215+I1218+I1220+I1223</f>
        <v>48569.660000000018</v>
      </c>
      <c r="J1173" s="27"/>
      <c r="K1173" s="26"/>
      <c r="L1173" s="30">
        <f>SUM(L1174:L1231)</f>
        <v>46377830.178599998</v>
      </c>
      <c r="M1173" s="30">
        <f t="shared" ref="M1173:P1173" si="243">SUM(M1174:M1231)</f>
        <v>46377830.178599998</v>
      </c>
      <c r="N1173" s="30">
        <f t="shared" si="243"/>
        <v>3193756.6460000002</v>
      </c>
      <c r="O1173" s="30">
        <f t="shared" si="243"/>
        <v>49571586.824599996</v>
      </c>
      <c r="P1173" s="30">
        <f t="shared" si="243"/>
        <v>49571586.824600004</v>
      </c>
      <c r="Q1173" s="30"/>
      <c r="R1173" s="73"/>
      <c r="S1173" s="112"/>
      <c r="T1173" s="112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</row>
    <row r="1174" spans="1:931" ht="37.5" x14ac:dyDescent="0.3">
      <c r="A1174" s="24">
        <v>1</v>
      </c>
      <c r="B1174" s="111">
        <v>1</v>
      </c>
      <c r="C1174" s="47" t="s">
        <v>556</v>
      </c>
      <c r="D1174" s="111">
        <v>1959</v>
      </c>
      <c r="E1174" s="111" t="s">
        <v>24</v>
      </c>
      <c r="F1174" s="112" t="s">
        <v>195</v>
      </c>
      <c r="G1174" s="111" t="s">
        <v>287</v>
      </c>
      <c r="H1174" s="111">
        <v>2</v>
      </c>
      <c r="I1174" s="113">
        <v>727</v>
      </c>
      <c r="J1174" s="113">
        <v>394.91</v>
      </c>
      <c r="K1174" s="114" t="s">
        <v>32</v>
      </c>
      <c r="L1174" s="115">
        <f t="shared" ref="L1174:L1179" si="244">I1174*Q1174</f>
        <v>247659.82</v>
      </c>
      <c r="M1174" s="116">
        <f>L1174</f>
        <v>247659.82</v>
      </c>
      <c r="N1174" s="115">
        <f t="shared" ref="N1174:N1179" si="245">I1174*R1174</f>
        <v>21170.240000000002</v>
      </c>
      <c r="O1174" s="115">
        <f t="shared" ref="O1174:O1202" si="246">L1174+N1174</f>
        <v>268830.06</v>
      </c>
      <c r="P1174" s="116">
        <f>O1174</f>
        <v>268830.06</v>
      </c>
      <c r="Q1174" s="115">
        <v>340.66</v>
      </c>
      <c r="R1174" s="34">
        <v>29.12</v>
      </c>
      <c r="S1174" s="112" t="s">
        <v>183</v>
      </c>
      <c r="T1174" s="112" t="s">
        <v>429</v>
      </c>
    </row>
    <row r="1175" spans="1:931" s="5" customFormat="1" ht="37.5" x14ac:dyDescent="0.3">
      <c r="A1175" s="24">
        <f>A1174+1</f>
        <v>2</v>
      </c>
      <c r="B1175" s="111">
        <v>2</v>
      </c>
      <c r="C1175" s="47" t="s">
        <v>557</v>
      </c>
      <c r="D1175" s="111">
        <v>1961</v>
      </c>
      <c r="E1175" s="111" t="s">
        <v>24</v>
      </c>
      <c r="F1175" s="112" t="s">
        <v>195</v>
      </c>
      <c r="G1175" s="111" t="s">
        <v>287</v>
      </c>
      <c r="H1175" s="111">
        <v>2</v>
      </c>
      <c r="I1175" s="113">
        <v>732</v>
      </c>
      <c r="J1175" s="113">
        <v>399.71</v>
      </c>
      <c r="K1175" s="114" t="s">
        <v>154</v>
      </c>
      <c r="L1175" s="115">
        <f t="shared" si="244"/>
        <v>1132491.8399999999</v>
      </c>
      <c r="M1175" s="115">
        <f>L1175</f>
        <v>1132491.8399999999</v>
      </c>
      <c r="N1175" s="115">
        <f t="shared" si="245"/>
        <v>73712.400000000009</v>
      </c>
      <c r="O1175" s="115">
        <f t="shared" si="246"/>
        <v>1206204.2399999998</v>
      </c>
      <c r="P1175" s="115">
        <f>O1175</f>
        <v>1206204.2399999998</v>
      </c>
      <c r="Q1175" s="115">
        <v>1547.12</v>
      </c>
      <c r="R1175" s="34">
        <v>100.7</v>
      </c>
      <c r="S1175" s="112" t="s">
        <v>183</v>
      </c>
      <c r="T1175" s="112" t="s">
        <v>429</v>
      </c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  <c r="XX1175" s="1"/>
      <c r="XY1175" s="1"/>
      <c r="XZ1175" s="1"/>
      <c r="YA1175" s="1"/>
      <c r="YB1175" s="1"/>
      <c r="YC1175" s="1"/>
      <c r="YD1175" s="1"/>
      <c r="YE1175" s="1"/>
      <c r="YF1175" s="1"/>
      <c r="YG1175" s="1"/>
      <c r="YH1175" s="1"/>
      <c r="YI1175" s="1"/>
      <c r="YJ1175" s="1"/>
      <c r="YK1175" s="1"/>
      <c r="YL1175" s="1"/>
      <c r="YM1175" s="1"/>
      <c r="YN1175" s="1"/>
      <c r="YO1175" s="1"/>
      <c r="YP1175" s="1"/>
      <c r="YQ1175" s="1"/>
      <c r="YR1175" s="1"/>
      <c r="YS1175" s="1"/>
      <c r="YT1175" s="1"/>
      <c r="YU1175" s="1"/>
      <c r="YV1175" s="1"/>
      <c r="YW1175" s="1"/>
      <c r="YX1175" s="1"/>
      <c r="YY1175" s="1"/>
      <c r="YZ1175" s="1"/>
      <c r="ZA1175" s="1"/>
      <c r="ZB1175" s="1"/>
      <c r="ZC1175" s="1"/>
      <c r="ZD1175" s="1"/>
      <c r="ZE1175" s="1"/>
      <c r="ZF1175" s="1"/>
      <c r="ZG1175" s="1"/>
      <c r="ZH1175" s="1"/>
      <c r="ZI1175" s="1"/>
      <c r="ZJ1175" s="1"/>
      <c r="ZK1175" s="1"/>
      <c r="ZL1175" s="1"/>
      <c r="ZM1175" s="1"/>
      <c r="ZN1175" s="1"/>
      <c r="ZO1175" s="1"/>
      <c r="ZP1175" s="1"/>
      <c r="ZQ1175" s="1"/>
      <c r="ZR1175" s="1"/>
      <c r="ZS1175" s="1"/>
      <c r="ZT1175" s="1"/>
      <c r="ZU1175" s="1"/>
      <c r="ZV1175" s="1"/>
      <c r="ZW1175" s="1"/>
      <c r="ZX1175" s="1"/>
      <c r="ZY1175" s="1"/>
      <c r="ZZ1175" s="1"/>
      <c r="AAA1175" s="1"/>
      <c r="AAB1175" s="1"/>
      <c r="AAC1175" s="1"/>
      <c r="AAD1175" s="1"/>
      <c r="AAE1175" s="1"/>
      <c r="AAF1175" s="1"/>
      <c r="AAG1175" s="1"/>
      <c r="AAH1175" s="1"/>
      <c r="AAI1175" s="1"/>
      <c r="AAJ1175" s="1"/>
      <c r="AAK1175" s="1"/>
      <c r="AAL1175" s="1"/>
      <c r="AAM1175" s="1"/>
      <c r="AAN1175" s="1"/>
      <c r="AAO1175" s="1"/>
      <c r="AAP1175" s="1"/>
      <c r="AAQ1175" s="1"/>
      <c r="AAR1175" s="1"/>
      <c r="AAS1175" s="1"/>
      <c r="AAT1175" s="1"/>
      <c r="AAU1175" s="1"/>
      <c r="AAV1175" s="1"/>
      <c r="AAW1175" s="1"/>
      <c r="AAX1175" s="1"/>
      <c r="AAY1175" s="1"/>
      <c r="AAZ1175" s="1"/>
      <c r="ABA1175" s="1"/>
      <c r="ABB1175" s="1"/>
      <c r="ABC1175" s="1"/>
      <c r="ABD1175" s="1"/>
      <c r="ABE1175" s="1"/>
      <c r="ABF1175" s="1"/>
      <c r="ABG1175" s="1"/>
      <c r="ABH1175" s="1"/>
      <c r="ABI1175" s="1"/>
      <c r="ABJ1175" s="1"/>
      <c r="ABK1175" s="1"/>
      <c r="ABL1175" s="1"/>
      <c r="ABM1175" s="1"/>
      <c r="ABN1175" s="1"/>
      <c r="ABO1175" s="1"/>
      <c r="ABP1175" s="1"/>
      <c r="ABQ1175" s="1"/>
      <c r="ABR1175" s="1"/>
      <c r="ABS1175" s="1"/>
      <c r="ABT1175" s="1"/>
      <c r="ABU1175" s="1"/>
      <c r="ABV1175" s="1"/>
      <c r="ABW1175" s="1"/>
      <c r="ABX1175" s="1"/>
      <c r="ABY1175" s="1"/>
      <c r="ABZ1175" s="1"/>
      <c r="ACA1175" s="1"/>
      <c r="ACB1175" s="1"/>
      <c r="ACC1175" s="1"/>
      <c r="ACD1175" s="1"/>
      <c r="ACE1175" s="1"/>
      <c r="ACF1175" s="1"/>
      <c r="ACG1175" s="1"/>
      <c r="ACH1175" s="1"/>
      <c r="ACI1175" s="1"/>
      <c r="ACJ1175" s="1"/>
      <c r="ACK1175" s="1"/>
      <c r="ACL1175" s="1"/>
      <c r="ACM1175" s="1"/>
      <c r="ACN1175" s="1"/>
      <c r="ACO1175" s="1"/>
      <c r="ACP1175" s="1"/>
      <c r="ACQ1175" s="1"/>
      <c r="ACR1175" s="1"/>
      <c r="ACS1175" s="1"/>
      <c r="ACT1175" s="1"/>
      <c r="ACU1175" s="1"/>
      <c r="ACV1175" s="1"/>
      <c r="ACW1175" s="1"/>
      <c r="ACX1175" s="1"/>
      <c r="ACY1175" s="1"/>
      <c r="ACZ1175" s="1"/>
      <c r="ADA1175" s="1"/>
      <c r="ADB1175" s="1"/>
      <c r="ADC1175" s="1"/>
      <c r="ADD1175" s="1"/>
      <c r="ADE1175" s="1"/>
      <c r="ADF1175" s="1"/>
      <c r="ADG1175" s="1"/>
      <c r="ADH1175" s="1"/>
      <c r="ADI1175" s="1"/>
      <c r="ADJ1175" s="1"/>
      <c r="ADK1175" s="1"/>
      <c r="ADL1175" s="1"/>
      <c r="ADM1175" s="1"/>
      <c r="ADN1175" s="1"/>
      <c r="ADO1175" s="1"/>
      <c r="ADP1175" s="1"/>
      <c r="ADQ1175" s="1"/>
      <c r="ADR1175" s="1"/>
      <c r="ADS1175" s="1"/>
      <c r="ADT1175" s="1"/>
      <c r="ADU1175" s="1"/>
      <c r="ADV1175" s="1"/>
      <c r="ADW1175" s="1"/>
      <c r="ADX1175" s="1"/>
      <c r="ADY1175" s="1"/>
      <c r="ADZ1175" s="1"/>
      <c r="AEA1175" s="1"/>
      <c r="AEB1175" s="1"/>
      <c r="AEC1175" s="1"/>
      <c r="AED1175" s="1"/>
      <c r="AEE1175" s="1"/>
      <c r="AEF1175" s="1"/>
      <c r="AEG1175" s="1"/>
      <c r="AEH1175" s="1"/>
      <c r="AEI1175" s="1"/>
      <c r="AEJ1175" s="1"/>
      <c r="AEK1175" s="1"/>
      <c r="AEL1175" s="1"/>
      <c r="AEM1175" s="1"/>
      <c r="AEN1175" s="1"/>
      <c r="AEO1175" s="1"/>
      <c r="AEP1175" s="1"/>
      <c r="AEQ1175" s="1"/>
      <c r="AER1175" s="1"/>
      <c r="AES1175" s="1"/>
      <c r="AET1175" s="1"/>
      <c r="AEU1175" s="1"/>
      <c r="AEV1175" s="1"/>
      <c r="AEW1175" s="1"/>
      <c r="AEX1175" s="1"/>
      <c r="AEY1175" s="1"/>
      <c r="AEZ1175" s="1"/>
      <c r="AFA1175" s="1"/>
      <c r="AFB1175" s="1"/>
      <c r="AFC1175" s="1"/>
      <c r="AFD1175" s="1"/>
      <c r="AFE1175" s="1"/>
      <c r="AFF1175" s="1"/>
      <c r="AFG1175" s="1"/>
      <c r="AFH1175" s="1"/>
      <c r="AFI1175" s="1"/>
      <c r="AFJ1175" s="1"/>
      <c r="AFK1175" s="1"/>
      <c r="AFL1175" s="1"/>
      <c r="AFM1175" s="1"/>
      <c r="AFN1175" s="1"/>
      <c r="AFO1175" s="1"/>
      <c r="AFP1175" s="1"/>
      <c r="AFQ1175" s="1"/>
      <c r="AFR1175" s="1"/>
      <c r="AFS1175" s="1"/>
      <c r="AFT1175" s="1"/>
      <c r="AFU1175" s="1"/>
      <c r="AFV1175" s="1"/>
      <c r="AFW1175" s="1"/>
      <c r="AFX1175" s="1"/>
      <c r="AFY1175" s="1"/>
      <c r="AFZ1175" s="1"/>
      <c r="AGA1175" s="1"/>
      <c r="AGB1175" s="1"/>
      <c r="AGC1175" s="1"/>
      <c r="AGD1175" s="1"/>
      <c r="AGE1175" s="1"/>
      <c r="AGF1175" s="1"/>
      <c r="AGG1175" s="1"/>
      <c r="AGH1175" s="1"/>
      <c r="AGI1175" s="1"/>
      <c r="AGJ1175" s="1"/>
      <c r="AGK1175" s="1"/>
      <c r="AGL1175" s="1"/>
      <c r="AGM1175" s="1"/>
      <c r="AGN1175" s="1"/>
      <c r="AGO1175" s="1"/>
      <c r="AGP1175" s="1"/>
      <c r="AGQ1175" s="1"/>
      <c r="AGR1175" s="1"/>
      <c r="AGS1175" s="1"/>
      <c r="AGT1175" s="1"/>
      <c r="AGU1175" s="1"/>
      <c r="AGV1175" s="1"/>
      <c r="AGW1175" s="1"/>
      <c r="AGX1175" s="1"/>
      <c r="AGY1175" s="1"/>
      <c r="AGZ1175" s="1"/>
      <c r="AHA1175" s="1"/>
      <c r="AHB1175" s="1"/>
      <c r="AHC1175" s="1"/>
      <c r="AHD1175" s="1"/>
      <c r="AHE1175" s="1"/>
      <c r="AHF1175" s="1"/>
      <c r="AHG1175" s="1"/>
      <c r="AHH1175" s="1"/>
      <c r="AHI1175" s="1"/>
      <c r="AHJ1175" s="1"/>
      <c r="AHK1175" s="1"/>
      <c r="AHL1175" s="1"/>
      <c r="AHM1175" s="1"/>
      <c r="AHN1175" s="1"/>
      <c r="AHO1175" s="1"/>
      <c r="AHP1175" s="1"/>
      <c r="AHQ1175" s="1"/>
      <c r="AHR1175" s="1"/>
      <c r="AHS1175" s="1"/>
      <c r="AHT1175" s="1"/>
      <c r="AHU1175" s="1"/>
      <c r="AHV1175" s="1"/>
      <c r="AHW1175" s="1"/>
      <c r="AHX1175" s="1"/>
      <c r="AHY1175" s="1"/>
      <c r="AHZ1175" s="1"/>
      <c r="AIA1175" s="1"/>
      <c r="AIB1175" s="1"/>
      <c r="AIC1175" s="1"/>
      <c r="AID1175" s="1"/>
      <c r="AIE1175" s="1"/>
      <c r="AIF1175" s="1"/>
      <c r="AIG1175" s="1"/>
      <c r="AIH1175" s="1"/>
      <c r="AII1175" s="1"/>
      <c r="AIJ1175" s="1"/>
      <c r="AIK1175" s="1"/>
      <c r="AIL1175" s="1"/>
      <c r="AIM1175" s="1"/>
      <c r="AIN1175" s="1"/>
      <c r="AIO1175" s="1"/>
      <c r="AIP1175" s="1"/>
      <c r="AIQ1175" s="1"/>
      <c r="AIR1175" s="1"/>
      <c r="AIS1175" s="1"/>
      <c r="AIT1175" s="1"/>
      <c r="AIU1175" s="1"/>
    </row>
    <row r="1176" spans="1:931" s="5" customFormat="1" ht="37.5" x14ac:dyDescent="0.3">
      <c r="A1176" s="24">
        <f t="shared" ref="A1176:A1231" si="247">A1175+1</f>
        <v>3</v>
      </c>
      <c r="B1176" s="111">
        <v>3</v>
      </c>
      <c r="C1176" s="47" t="s">
        <v>558</v>
      </c>
      <c r="D1176" s="111">
        <v>1984</v>
      </c>
      <c r="E1176" s="111" t="s">
        <v>24</v>
      </c>
      <c r="F1176" s="112" t="s">
        <v>190</v>
      </c>
      <c r="G1176" s="111" t="s">
        <v>25</v>
      </c>
      <c r="H1176" s="111">
        <v>3</v>
      </c>
      <c r="I1176" s="113">
        <v>2978.4</v>
      </c>
      <c r="J1176" s="113">
        <v>1316.8</v>
      </c>
      <c r="K1176" s="114" t="s">
        <v>32</v>
      </c>
      <c r="L1176" s="115">
        <f t="shared" si="244"/>
        <v>633505.67999999993</v>
      </c>
      <c r="M1176" s="115">
        <f>L1176</f>
        <v>633505.67999999993</v>
      </c>
      <c r="N1176" s="115">
        <f t="shared" si="245"/>
        <v>61593.311999999998</v>
      </c>
      <c r="O1176" s="115">
        <f t="shared" si="246"/>
        <v>695098.99199999997</v>
      </c>
      <c r="P1176" s="115">
        <f>O1176</f>
        <v>695098.99199999997</v>
      </c>
      <c r="Q1176" s="34">
        <v>212.7</v>
      </c>
      <c r="R1176" s="34">
        <v>20.68</v>
      </c>
      <c r="S1176" s="112" t="s">
        <v>183</v>
      </c>
      <c r="T1176" s="112" t="s">
        <v>429</v>
      </c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  <c r="KH1176" s="1"/>
      <c r="KI1176" s="1"/>
      <c r="KJ1176" s="1"/>
      <c r="KK1176" s="1"/>
      <c r="KL1176" s="1"/>
      <c r="KM1176" s="1"/>
      <c r="KN1176" s="1"/>
      <c r="KO1176" s="1"/>
      <c r="KP1176" s="1"/>
      <c r="KQ1176" s="1"/>
      <c r="KR1176" s="1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1"/>
      <c r="LP1176" s="1"/>
      <c r="LQ1176" s="1"/>
      <c r="LR1176" s="1"/>
      <c r="LS1176" s="1"/>
      <c r="LT1176" s="1"/>
      <c r="LU1176" s="1"/>
      <c r="LV1176" s="1"/>
      <c r="LW1176" s="1"/>
      <c r="LX1176" s="1"/>
      <c r="LY1176" s="1"/>
      <c r="LZ1176" s="1"/>
      <c r="MA1176" s="1"/>
      <c r="MB1176" s="1"/>
      <c r="MC1176" s="1"/>
      <c r="MD1176" s="1"/>
      <c r="ME1176" s="1"/>
      <c r="MF1176" s="1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1"/>
      <c r="MR1176" s="1"/>
      <c r="MS1176" s="1"/>
      <c r="MT1176" s="1"/>
      <c r="MU1176" s="1"/>
      <c r="MV1176" s="1"/>
      <c r="MW1176" s="1"/>
      <c r="MX1176" s="1"/>
      <c r="MY1176" s="1"/>
      <c r="MZ1176" s="1"/>
      <c r="NA1176" s="1"/>
      <c r="NB1176" s="1"/>
      <c r="NC1176" s="1"/>
      <c r="ND1176" s="1"/>
      <c r="NE1176" s="1"/>
      <c r="NF1176" s="1"/>
      <c r="NG1176" s="1"/>
      <c r="NH1176" s="1"/>
      <c r="NI1176" s="1"/>
      <c r="NJ1176" s="1"/>
      <c r="NK1176" s="1"/>
      <c r="NL1176" s="1"/>
      <c r="NM1176" s="1"/>
      <c r="NN1176" s="1"/>
      <c r="NO1176" s="1"/>
      <c r="NP1176" s="1"/>
      <c r="NQ1176" s="1"/>
      <c r="NR1176" s="1"/>
      <c r="NS1176" s="1"/>
      <c r="NT1176" s="1"/>
      <c r="NU1176" s="1"/>
      <c r="NV1176" s="1"/>
      <c r="NW1176" s="1"/>
      <c r="NX1176" s="1"/>
      <c r="NY1176" s="1"/>
      <c r="NZ1176" s="1"/>
      <c r="OA1176" s="1"/>
      <c r="OB1176" s="1"/>
      <c r="OC1176" s="1"/>
      <c r="OD1176" s="1"/>
      <c r="OE1176" s="1"/>
      <c r="OF1176" s="1"/>
      <c r="OG1176" s="1"/>
      <c r="OH1176" s="1"/>
      <c r="OI1176" s="1"/>
      <c r="OJ1176" s="1"/>
      <c r="OK1176" s="1"/>
      <c r="OL1176" s="1"/>
      <c r="OM1176" s="1"/>
      <c r="ON1176" s="1"/>
      <c r="OO1176" s="1"/>
      <c r="OP1176" s="1"/>
      <c r="OQ1176" s="1"/>
      <c r="OR1176" s="1"/>
      <c r="OS1176" s="1"/>
      <c r="OT1176" s="1"/>
      <c r="OU1176" s="1"/>
      <c r="OV1176" s="1"/>
      <c r="OW1176" s="1"/>
      <c r="OX1176" s="1"/>
      <c r="OY1176" s="1"/>
      <c r="OZ1176" s="1"/>
      <c r="PA1176" s="1"/>
      <c r="PB1176" s="1"/>
      <c r="PC1176" s="1"/>
      <c r="PD1176" s="1"/>
      <c r="PE1176" s="1"/>
      <c r="PF1176" s="1"/>
      <c r="PG1176" s="1"/>
      <c r="PH1176" s="1"/>
      <c r="PI1176" s="1"/>
      <c r="PJ1176" s="1"/>
      <c r="PK1176" s="1"/>
      <c r="PL1176" s="1"/>
      <c r="PM1176" s="1"/>
      <c r="PN1176" s="1"/>
      <c r="PO1176" s="1"/>
      <c r="PP1176" s="1"/>
      <c r="PQ1176" s="1"/>
      <c r="PR1176" s="1"/>
      <c r="PS1176" s="1"/>
      <c r="PT1176" s="1"/>
      <c r="PU1176" s="1"/>
      <c r="PV1176" s="1"/>
      <c r="PW1176" s="1"/>
      <c r="PX1176" s="1"/>
      <c r="PY1176" s="1"/>
      <c r="PZ1176" s="1"/>
      <c r="QA1176" s="1"/>
      <c r="QB1176" s="1"/>
      <c r="QC1176" s="1"/>
      <c r="QD1176" s="1"/>
      <c r="QE1176" s="1"/>
      <c r="QF1176" s="1"/>
      <c r="QG1176" s="1"/>
      <c r="QH1176" s="1"/>
      <c r="QI1176" s="1"/>
      <c r="QJ1176" s="1"/>
      <c r="QK1176" s="1"/>
      <c r="QL1176" s="1"/>
      <c r="QM1176" s="1"/>
      <c r="QN1176" s="1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1"/>
      <c r="RR1176" s="1"/>
      <c r="RS1176" s="1"/>
      <c r="RT1176" s="1"/>
      <c r="RU1176" s="1"/>
      <c r="RV1176" s="1"/>
      <c r="RW1176" s="1"/>
      <c r="RX1176" s="1"/>
      <c r="RY1176" s="1"/>
      <c r="RZ1176" s="1"/>
      <c r="SA1176" s="1"/>
      <c r="SB1176" s="1"/>
      <c r="SC1176" s="1"/>
      <c r="SD1176" s="1"/>
      <c r="SE1176" s="1"/>
      <c r="SF1176" s="1"/>
      <c r="SG1176" s="1"/>
      <c r="SH1176" s="1"/>
      <c r="SI1176" s="1"/>
      <c r="SJ1176" s="1"/>
      <c r="SK1176" s="1"/>
      <c r="SL1176" s="1"/>
      <c r="SM1176" s="1"/>
      <c r="SN1176" s="1"/>
      <c r="SO1176" s="1"/>
      <c r="SP1176" s="1"/>
      <c r="SQ1176" s="1"/>
      <c r="SR1176" s="1"/>
      <c r="SS1176" s="1"/>
      <c r="ST1176" s="1"/>
      <c r="SU1176" s="1"/>
      <c r="SV1176" s="1"/>
      <c r="SW1176" s="1"/>
      <c r="SX1176" s="1"/>
      <c r="SY1176" s="1"/>
      <c r="SZ1176" s="1"/>
      <c r="TA1176" s="1"/>
      <c r="TB1176" s="1"/>
      <c r="TC1176" s="1"/>
      <c r="TD1176" s="1"/>
      <c r="TE1176" s="1"/>
      <c r="TF1176" s="1"/>
      <c r="TG1176" s="1"/>
      <c r="TH1176" s="1"/>
      <c r="TI1176" s="1"/>
      <c r="TJ1176" s="1"/>
      <c r="TK1176" s="1"/>
      <c r="TL1176" s="1"/>
      <c r="TM1176" s="1"/>
      <c r="TN1176" s="1"/>
      <c r="TO1176" s="1"/>
      <c r="TP1176" s="1"/>
      <c r="TQ1176" s="1"/>
      <c r="TR1176" s="1"/>
      <c r="TS1176" s="1"/>
      <c r="TT1176" s="1"/>
      <c r="TU1176" s="1"/>
      <c r="TV1176" s="1"/>
      <c r="TW1176" s="1"/>
      <c r="TX1176" s="1"/>
      <c r="TY1176" s="1"/>
      <c r="TZ1176" s="1"/>
      <c r="UA1176" s="1"/>
      <c r="UB1176" s="1"/>
      <c r="UC1176" s="1"/>
      <c r="UD1176" s="1"/>
      <c r="UE1176" s="1"/>
      <c r="UF1176" s="1"/>
      <c r="UG1176" s="1"/>
      <c r="UH1176" s="1"/>
      <c r="UI1176" s="1"/>
      <c r="UJ1176" s="1"/>
      <c r="UK1176" s="1"/>
      <c r="UL1176" s="1"/>
      <c r="UM1176" s="1"/>
      <c r="UN1176" s="1"/>
      <c r="UO1176" s="1"/>
      <c r="UP1176" s="1"/>
      <c r="UQ1176" s="1"/>
      <c r="UR1176" s="1"/>
      <c r="US1176" s="1"/>
      <c r="UT1176" s="1"/>
      <c r="UU1176" s="1"/>
      <c r="UV1176" s="1"/>
      <c r="UW1176" s="1"/>
      <c r="UX1176" s="1"/>
      <c r="UY1176" s="1"/>
      <c r="UZ1176" s="1"/>
      <c r="VA1176" s="1"/>
      <c r="VB1176" s="1"/>
      <c r="VC1176" s="1"/>
      <c r="VD1176" s="1"/>
      <c r="VE1176" s="1"/>
      <c r="VF1176" s="1"/>
      <c r="VG1176" s="1"/>
      <c r="VH1176" s="1"/>
      <c r="VI1176" s="1"/>
      <c r="VJ1176" s="1"/>
      <c r="VK1176" s="1"/>
      <c r="VL1176" s="1"/>
      <c r="VM1176" s="1"/>
      <c r="VN1176" s="1"/>
      <c r="VO1176" s="1"/>
      <c r="VP1176" s="1"/>
      <c r="VQ1176" s="1"/>
      <c r="VR1176" s="1"/>
      <c r="VS1176" s="1"/>
      <c r="VT1176" s="1"/>
      <c r="VU1176" s="1"/>
      <c r="VV1176" s="1"/>
      <c r="VW1176" s="1"/>
      <c r="VX1176" s="1"/>
      <c r="VY1176" s="1"/>
      <c r="VZ1176" s="1"/>
      <c r="WA1176" s="1"/>
      <c r="WB1176" s="1"/>
      <c r="WC1176" s="1"/>
      <c r="WD1176" s="1"/>
      <c r="WE1176" s="1"/>
      <c r="WF1176" s="1"/>
      <c r="WG1176" s="1"/>
      <c r="WH1176" s="1"/>
      <c r="WI1176" s="1"/>
      <c r="WJ1176" s="1"/>
      <c r="WK1176" s="1"/>
      <c r="WL1176" s="1"/>
      <c r="WM1176" s="1"/>
      <c r="WN1176" s="1"/>
      <c r="WO1176" s="1"/>
      <c r="WP1176" s="1"/>
      <c r="WQ1176" s="1"/>
      <c r="WR1176" s="1"/>
      <c r="WS1176" s="1"/>
      <c r="WT1176" s="1"/>
      <c r="WU1176" s="1"/>
      <c r="WV1176" s="1"/>
      <c r="WW1176" s="1"/>
      <c r="WX1176" s="1"/>
      <c r="WY1176" s="1"/>
      <c r="WZ1176" s="1"/>
      <c r="XA1176" s="1"/>
      <c r="XB1176" s="1"/>
      <c r="XC1176" s="1"/>
      <c r="XD1176" s="1"/>
      <c r="XE1176" s="1"/>
      <c r="XF1176" s="1"/>
      <c r="XG1176" s="1"/>
      <c r="XH1176" s="1"/>
      <c r="XI1176" s="1"/>
      <c r="XJ1176" s="1"/>
      <c r="XK1176" s="1"/>
      <c r="XL1176" s="1"/>
      <c r="XM1176" s="1"/>
      <c r="XN1176" s="1"/>
      <c r="XO1176" s="1"/>
      <c r="XP1176" s="1"/>
      <c r="XQ1176" s="1"/>
      <c r="XR1176" s="1"/>
      <c r="XS1176" s="1"/>
      <c r="XT1176" s="1"/>
      <c r="XU1176" s="1"/>
      <c r="XV1176" s="1"/>
      <c r="XW1176" s="1"/>
      <c r="XX1176" s="1"/>
      <c r="XY1176" s="1"/>
      <c r="XZ1176" s="1"/>
      <c r="YA1176" s="1"/>
      <c r="YB1176" s="1"/>
      <c r="YC1176" s="1"/>
      <c r="YD1176" s="1"/>
      <c r="YE1176" s="1"/>
      <c r="YF1176" s="1"/>
      <c r="YG1176" s="1"/>
      <c r="YH1176" s="1"/>
      <c r="YI1176" s="1"/>
      <c r="YJ1176" s="1"/>
      <c r="YK1176" s="1"/>
      <c r="YL1176" s="1"/>
      <c r="YM1176" s="1"/>
      <c r="YN1176" s="1"/>
      <c r="YO1176" s="1"/>
      <c r="YP1176" s="1"/>
      <c r="YQ1176" s="1"/>
      <c r="YR1176" s="1"/>
      <c r="YS1176" s="1"/>
      <c r="YT1176" s="1"/>
      <c r="YU1176" s="1"/>
      <c r="YV1176" s="1"/>
      <c r="YW1176" s="1"/>
      <c r="YX1176" s="1"/>
      <c r="YY1176" s="1"/>
      <c r="YZ1176" s="1"/>
      <c r="ZA1176" s="1"/>
      <c r="ZB1176" s="1"/>
      <c r="ZC1176" s="1"/>
      <c r="ZD1176" s="1"/>
      <c r="ZE1176" s="1"/>
      <c r="ZF1176" s="1"/>
      <c r="ZG1176" s="1"/>
      <c r="ZH1176" s="1"/>
      <c r="ZI1176" s="1"/>
      <c r="ZJ1176" s="1"/>
      <c r="ZK1176" s="1"/>
      <c r="ZL1176" s="1"/>
      <c r="ZM1176" s="1"/>
      <c r="ZN1176" s="1"/>
      <c r="ZO1176" s="1"/>
      <c r="ZP1176" s="1"/>
      <c r="ZQ1176" s="1"/>
      <c r="ZR1176" s="1"/>
      <c r="ZS1176" s="1"/>
      <c r="ZT1176" s="1"/>
      <c r="ZU1176" s="1"/>
      <c r="ZV1176" s="1"/>
      <c r="ZW1176" s="1"/>
      <c r="ZX1176" s="1"/>
      <c r="ZY1176" s="1"/>
      <c r="ZZ1176" s="1"/>
      <c r="AAA1176" s="1"/>
      <c r="AAB1176" s="1"/>
      <c r="AAC1176" s="1"/>
      <c r="AAD1176" s="1"/>
      <c r="AAE1176" s="1"/>
      <c r="AAF1176" s="1"/>
      <c r="AAG1176" s="1"/>
      <c r="AAH1176" s="1"/>
      <c r="AAI1176" s="1"/>
      <c r="AAJ1176" s="1"/>
      <c r="AAK1176" s="1"/>
      <c r="AAL1176" s="1"/>
      <c r="AAM1176" s="1"/>
      <c r="AAN1176" s="1"/>
      <c r="AAO1176" s="1"/>
      <c r="AAP1176" s="1"/>
      <c r="AAQ1176" s="1"/>
      <c r="AAR1176" s="1"/>
      <c r="AAS1176" s="1"/>
      <c r="AAT1176" s="1"/>
      <c r="AAU1176" s="1"/>
      <c r="AAV1176" s="1"/>
      <c r="AAW1176" s="1"/>
      <c r="AAX1176" s="1"/>
      <c r="AAY1176" s="1"/>
      <c r="AAZ1176" s="1"/>
      <c r="ABA1176" s="1"/>
      <c r="ABB1176" s="1"/>
      <c r="ABC1176" s="1"/>
      <c r="ABD1176" s="1"/>
      <c r="ABE1176" s="1"/>
      <c r="ABF1176" s="1"/>
      <c r="ABG1176" s="1"/>
      <c r="ABH1176" s="1"/>
      <c r="ABI1176" s="1"/>
      <c r="ABJ1176" s="1"/>
      <c r="ABK1176" s="1"/>
      <c r="ABL1176" s="1"/>
      <c r="ABM1176" s="1"/>
      <c r="ABN1176" s="1"/>
      <c r="ABO1176" s="1"/>
      <c r="ABP1176" s="1"/>
      <c r="ABQ1176" s="1"/>
      <c r="ABR1176" s="1"/>
      <c r="ABS1176" s="1"/>
      <c r="ABT1176" s="1"/>
      <c r="ABU1176" s="1"/>
      <c r="ABV1176" s="1"/>
      <c r="ABW1176" s="1"/>
      <c r="ABX1176" s="1"/>
      <c r="ABY1176" s="1"/>
      <c r="ABZ1176" s="1"/>
      <c r="ACA1176" s="1"/>
      <c r="ACB1176" s="1"/>
      <c r="ACC1176" s="1"/>
      <c r="ACD1176" s="1"/>
      <c r="ACE1176" s="1"/>
      <c r="ACF1176" s="1"/>
      <c r="ACG1176" s="1"/>
      <c r="ACH1176" s="1"/>
      <c r="ACI1176" s="1"/>
      <c r="ACJ1176" s="1"/>
      <c r="ACK1176" s="1"/>
      <c r="ACL1176" s="1"/>
      <c r="ACM1176" s="1"/>
      <c r="ACN1176" s="1"/>
      <c r="ACO1176" s="1"/>
      <c r="ACP1176" s="1"/>
      <c r="ACQ1176" s="1"/>
      <c r="ACR1176" s="1"/>
      <c r="ACS1176" s="1"/>
      <c r="ACT1176" s="1"/>
      <c r="ACU1176" s="1"/>
      <c r="ACV1176" s="1"/>
      <c r="ACW1176" s="1"/>
      <c r="ACX1176" s="1"/>
      <c r="ACY1176" s="1"/>
      <c r="ACZ1176" s="1"/>
      <c r="ADA1176" s="1"/>
      <c r="ADB1176" s="1"/>
      <c r="ADC1176" s="1"/>
      <c r="ADD1176" s="1"/>
      <c r="ADE1176" s="1"/>
      <c r="ADF1176" s="1"/>
      <c r="ADG1176" s="1"/>
      <c r="ADH1176" s="1"/>
      <c r="ADI1176" s="1"/>
      <c r="ADJ1176" s="1"/>
      <c r="ADK1176" s="1"/>
      <c r="ADL1176" s="1"/>
      <c r="ADM1176" s="1"/>
      <c r="ADN1176" s="1"/>
      <c r="ADO1176" s="1"/>
      <c r="ADP1176" s="1"/>
      <c r="ADQ1176" s="1"/>
      <c r="ADR1176" s="1"/>
      <c r="ADS1176" s="1"/>
      <c r="ADT1176" s="1"/>
      <c r="ADU1176" s="1"/>
      <c r="ADV1176" s="1"/>
      <c r="ADW1176" s="1"/>
      <c r="ADX1176" s="1"/>
      <c r="ADY1176" s="1"/>
      <c r="ADZ1176" s="1"/>
      <c r="AEA1176" s="1"/>
      <c r="AEB1176" s="1"/>
      <c r="AEC1176" s="1"/>
      <c r="AED1176" s="1"/>
      <c r="AEE1176" s="1"/>
      <c r="AEF1176" s="1"/>
      <c r="AEG1176" s="1"/>
      <c r="AEH1176" s="1"/>
      <c r="AEI1176" s="1"/>
      <c r="AEJ1176" s="1"/>
      <c r="AEK1176" s="1"/>
      <c r="AEL1176" s="1"/>
      <c r="AEM1176" s="1"/>
      <c r="AEN1176" s="1"/>
      <c r="AEO1176" s="1"/>
      <c r="AEP1176" s="1"/>
      <c r="AEQ1176" s="1"/>
      <c r="AER1176" s="1"/>
      <c r="AES1176" s="1"/>
      <c r="AET1176" s="1"/>
      <c r="AEU1176" s="1"/>
      <c r="AEV1176" s="1"/>
      <c r="AEW1176" s="1"/>
      <c r="AEX1176" s="1"/>
      <c r="AEY1176" s="1"/>
      <c r="AEZ1176" s="1"/>
      <c r="AFA1176" s="1"/>
      <c r="AFB1176" s="1"/>
      <c r="AFC1176" s="1"/>
      <c r="AFD1176" s="1"/>
      <c r="AFE1176" s="1"/>
      <c r="AFF1176" s="1"/>
      <c r="AFG1176" s="1"/>
      <c r="AFH1176" s="1"/>
      <c r="AFI1176" s="1"/>
      <c r="AFJ1176" s="1"/>
      <c r="AFK1176" s="1"/>
      <c r="AFL1176" s="1"/>
      <c r="AFM1176" s="1"/>
      <c r="AFN1176" s="1"/>
      <c r="AFO1176" s="1"/>
      <c r="AFP1176" s="1"/>
      <c r="AFQ1176" s="1"/>
      <c r="AFR1176" s="1"/>
      <c r="AFS1176" s="1"/>
      <c r="AFT1176" s="1"/>
      <c r="AFU1176" s="1"/>
      <c r="AFV1176" s="1"/>
      <c r="AFW1176" s="1"/>
      <c r="AFX1176" s="1"/>
      <c r="AFY1176" s="1"/>
      <c r="AFZ1176" s="1"/>
      <c r="AGA1176" s="1"/>
      <c r="AGB1176" s="1"/>
      <c r="AGC1176" s="1"/>
      <c r="AGD1176" s="1"/>
      <c r="AGE1176" s="1"/>
      <c r="AGF1176" s="1"/>
      <c r="AGG1176" s="1"/>
      <c r="AGH1176" s="1"/>
      <c r="AGI1176" s="1"/>
      <c r="AGJ1176" s="1"/>
      <c r="AGK1176" s="1"/>
      <c r="AGL1176" s="1"/>
      <c r="AGM1176" s="1"/>
      <c r="AGN1176" s="1"/>
      <c r="AGO1176" s="1"/>
      <c r="AGP1176" s="1"/>
      <c r="AGQ1176" s="1"/>
      <c r="AGR1176" s="1"/>
      <c r="AGS1176" s="1"/>
      <c r="AGT1176" s="1"/>
      <c r="AGU1176" s="1"/>
      <c r="AGV1176" s="1"/>
      <c r="AGW1176" s="1"/>
      <c r="AGX1176" s="1"/>
      <c r="AGY1176" s="1"/>
      <c r="AGZ1176" s="1"/>
      <c r="AHA1176" s="1"/>
      <c r="AHB1176" s="1"/>
      <c r="AHC1176" s="1"/>
      <c r="AHD1176" s="1"/>
      <c r="AHE1176" s="1"/>
      <c r="AHF1176" s="1"/>
      <c r="AHG1176" s="1"/>
      <c r="AHH1176" s="1"/>
      <c r="AHI1176" s="1"/>
      <c r="AHJ1176" s="1"/>
      <c r="AHK1176" s="1"/>
      <c r="AHL1176" s="1"/>
      <c r="AHM1176" s="1"/>
      <c r="AHN1176" s="1"/>
      <c r="AHO1176" s="1"/>
      <c r="AHP1176" s="1"/>
      <c r="AHQ1176" s="1"/>
      <c r="AHR1176" s="1"/>
      <c r="AHS1176" s="1"/>
      <c r="AHT1176" s="1"/>
      <c r="AHU1176" s="1"/>
      <c r="AHV1176" s="1"/>
      <c r="AHW1176" s="1"/>
      <c r="AHX1176" s="1"/>
      <c r="AHY1176" s="1"/>
      <c r="AHZ1176" s="1"/>
      <c r="AIA1176" s="1"/>
      <c r="AIB1176" s="1"/>
      <c r="AIC1176" s="1"/>
      <c r="AID1176" s="1"/>
      <c r="AIE1176" s="1"/>
      <c r="AIF1176" s="1"/>
      <c r="AIG1176" s="1"/>
      <c r="AIH1176" s="1"/>
      <c r="AII1176" s="1"/>
      <c r="AIJ1176" s="1"/>
      <c r="AIK1176" s="1"/>
      <c r="AIL1176" s="1"/>
      <c r="AIM1176" s="1"/>
      <c r="AIN1176" s="1"/>
      <c r="AIO1176" s="1"/>
      <c r="AIP1176" s="1"/>
      <c r="AIQ1176" s="1"/>
      <c r="AIR1176" s="1"/>
      <c r="AIS1176" s="1"/>
      <c r="AIT1176" s="1"/>
      <c r="AIU1176" s="1"/>
    </row>
    <row r="1177" spans="1:931" s="5" customFormat="1" ht="37.5" x14ac:dyDescent="0.3">
      <c r="A1177" s="24">
        <f t="shared" si="247"/>
        <v>4</v>
      </c>
      <c r="B1177" s="111">
        <v>4</v>
      </c>
      <c r="C1177" s="47" t="s">
        <v>559</v>
      </c>
      <c r="D1177" s="111">
        <v>1975</v>
      </c>
      <c r="E1177" s="111" t="s">
        <v>24</v>
      </c>
      <c r="F1177" s="112" t="s">
        <v>235</v>
      </c>
      <c r="G1177" s="111" t="s">
        <v>42</v>
      </c>
      <c r="H1177" s="111">
        <v>2</v>
      </c>
      <c r="I1177" s="113">
        <v>923.16</v>
      </c>
      <c r="J1177" s="113">
        <v>537.20000000000005</v>
      </c>
      <c r="K1177" s="114" t="s">
        <v>32</v>
      </c>
      <c r="L1177" s="115">
        <f t="shared" si="244"/>
        <v>314483.68560000003</v>
      </c>
      <c r="M1177" s="115">
        <f>L1177</f>
        <v>314483.68560000003</v>
      </c>
      <c r="N1177" s="115">
        <f t="shared" si="245"/>
        <v>16727.659200000002</v>
      </c>
      <c r="O1177" s="115">
        <f t="shared" si="246"/>
        <v>331211.34480000002</v>
      </c>
      <c r="P1177" s="115">
        <f>O1177</f>
        <v>331211.34480000002</v>
      </c>
      <c r="Q1177" s="115">
        <v>340.66</v>
      </c>
      <c r="R1177" s="34">
        <v>18.12</v>
      </c>
      <c r="S1177" s="112" t="s">
        <v>183</v>
      </c>
      <c r="T1177" s="112" t="s">
        <v>429</v>
      </c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  <c r="KH1177" s="1"/>
      <c r="KI1177" s="1"/>
      <c r="KJ1177" s="1"/>
      <c r="KK1177" s="1"/>
      <c r="KL1177" s="1"/>
      <c r="KM1177" s="1"/>
      <c r="KN1177" s="1"/>
      <c r="KO1177" s="1"/>
      <c r="KP1177" s="1"/>
      <c r="KQ1177" s="1"/>
      <c r="KR1177" s="1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1"/>
      <c r="LP1177" s="1"/>
      <c r="LQ1177" s="1"/>
      <c r="LR1177" s="1"/>
      <c r="LS1177" s="1"/>
      <c r="LT1177" s="1"/>
      <c r="LU1177" s="1"/>
      <c r="LV1177" s="1"/>
      <c r="LW1177" s="1"/>
      <c r="LX1177" s="1"/>
      <c r="LY1177" s="1"/>
      <c r="LZ1177" s="1"/>
      <c r="MA1177" s="1"/>
      <c r="MB1177" s="1"/>
      <c r="MC1177" s="1"/>
      <c r="MD1177" s="1"/>
      <c r="ME1177" s="1"/>
      <c r="MF1177" s="1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1"/>
      <c r="MR1177" s="1"/>
      <c r="MS1177" s="1"/>
      <c r="MT1177" s="1"/>
      <c r="MU1177" s="1"/>
      <c r="MV1177" s="1"/>
      <c r="MW1177" s="1"/>
      <c r="MX1177" s="1"/>
      <c r="MY1177" s="1"/>
      <c r="MZ1177" s="1"/>
      <c r="NA1177" s="1"/>
      <c r="NB1177" s="1"/>
      <c r="NC1177" s="1"/>
      <c r="ND1177" s="1"/>
      <c r="NE1177" s="1"/>
      <c r="NF1177" s="1"/>
      <c r="NG1177" s="1"/>
      <c r="NH1177" s="1"/>
      <c r="NI1177" s="1"/>
      <c r="NJ1177" s="1"/>
      <c r="NK1177" s="1"/>
      <c r="NL1177" s="1"/>
      <c r="NM1177" s="1"/>
      <c r="NN1177" s="1"/>
      <c r="NO1177" s="1"/>
      <c r="NP1177" s="1"/>
      <c r="NQ1177" s="1"/>
      <c r="NR1177" s="1"/>
      <c r="NS1177" s="1"/>
      <c r="NT1177" s="1"/>
      <c r="NU1177" s="1"/>
      <c r="NV1177" s="1"/>
      <c r="NW1177" s="1"/>
      <c r="NX1177" s="1"/>
      <c r="NY1177" s="1"/>
      <c r="NZ1177" s="1"/>
      <c r="OA1177" s="1"/>
      <c r="OB1177" s="1"/>
      <c r="OC1177" s="1"/>
      <c r="OD1177" s="1"/>
      <c r="OE1177" s="1"/>
      <c r="OF1177" s="1"/>
      <c r="OG1177" s="1"/>
      <c r="OH1177" s="1"/>
      <c r="OI1177" s="1"/>
      <c r="OJ1177" s="1"/>
      <c r="OK1177" s="1"/>
      <c r="OL1177" s="1"/>
      <c r="OM1177" s="1"/>
      <c r="ON1177" s="1"/>
      <c r="OO1177" s="1"/>
      <c r="OP1177" s="1"/>
      <c r="OQ1177" s="1"/>
      <c r="OR1177" s="1"/>
      <c r="OS1177" s="1"/>
      <c r="OT1177" s="1"/>
      <c r="OU1177" s="1"/>
      <c r="OV1177" s="1"/>
      <c r="OW1177" s="1"/>
      <c r="OX1177" s="1"/>
      <c r="OY1177" s="1"/>
      <c r="OZ1177" s="1"/>
      <c r="PA1177" s="1"/>
      <c r="PB1177" s="1"/>
      <c r="PC1177" s="1"/>
      <c r="PD1177" s="1"/>
      <c r="PE1177" s="1"/>
      <c r="PF1177" s="1"/>
      <c r="PG1177" s="1"/>
      <c r="PH1177" s="1"/>
      <c r="PI1177" s="1"/>
      <c r="PJ1177" s="1"/>
      <c r="PK1177" s="1"/>
      <c r="PL1177" s="1"/>
      <c r="PM1177" s="1"/>
      <c r="PN1177" s="1"/>
      <c r="PO1177" s="1"/>
      <c r="PP1177" s="1"/>
      <c r="PQ1177" s="1"/>
      <c r="PR1177" s="1"/>
      <c r="PS1177" s="1"/>
      <c r="PT1177" s="1"/>
      <c r="PU1177" s="1"/>
      <c r="PV1177" s="1"/>
      <c r="PW1177" s="1"/>
      <c r="PX1177" s="1"/>
      <c r="PY1177" s="1"/>
      <c r="PZ1177" s="1"/>
      <c r="QA1177" s="1"/>
      <c r="QB1177" s="1"/>
      <c r="QC1177" s="1"/>
      <c r="QD1177" s="1"/>
      <c r="QE1177" s="1"/>
      <c r="QF1177" s="1"/>
      <c r="QG1177" s="1"/>
      <c r="QH1177" s="1"/>
      <c r="QI1177" s="1"/>
      <c r="QJ1177" s="1"/>
      <c r="QK1177" s="1"/>
      <c r="QL1177" s="1"/>
      <c r="QM1177" s="1"/>
      <c r="QN1177" s="1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1"/>
      <c r="RR1177" s="1"/>
      <c r="RS1177" s="1"/>
      <c r="RT1177" s="1"/>
      <c r="RU1177" s="1"/>
      <c r="RV1177" s="1"/>
      <c r="RW1177" s="1"/>
      <c r="RX1177" s="1"/>
      <c r="RY1177" s="1"/>
      <c r="RZ1177" s="1"/>
      <c r="SA1177" s="1"/>
      <c r="SB1177" s="1"/>
      <c r="SC1177" s="1"/>
      <c r="SD1177" s="1"/>
      <c r="SE1177" s="1"/>
      <c r="SF1177" s="1"/>
      <c r="SG1177" s="1"/>
      <c r="SH1177" s="1"/>
      <c r="SI1177" s="1"/>
      <c r="SJ1177" s="1"/>
      <c r="SK1177" s="1"/>
      <c r="SL1177" s="1"/>
      <c r="SM1177" s="1"/>
      <c r="SN1177" s="1"/>
      <c r="SO1177" s="1"/>
      <c r="SP1177" s="1"/>
      <c r="SQ1177" s="1"/>
      <c r="SR1177" s="1"/>
      <c r="SS1177" s="1"/>
      <c r="ST1177" s="1"/>
      <c r="SU1177" s="1"/>
      <c r="SV1177" s="1"/>
      <c r="SW1177" s="1"/>
      <c r="SX1177" s="1"/>
      <c r="SY1177" s="1"/>
      <c r="SZ1177" s="1"/>
      <c r="TA1177" s="1"/>
      <c r="TB1177" s="1"/>
      <c r="TC1177" s="1"/>
      <c r="TD1177" s="1"/>
      <c r="TE1177" s="1"/>
      <c r="TF1177" s="1"/>
      <c r="TG1177" s="1"/>
      <c r="TH1177" s="1"/>
      <c r="TI1177" s="1"/>
      <c r="TJ1177" s="1"/>
      <c r="TK1177" s="1"/>
      <c r="TL1177" s="1"/>
      <c r="TM1177" s="1"/>
      <c r="TN1177" s="1"/>
      <c r="TO1177" s="1"/>
      <c r="TP1177" s="1"/>
      <c r="TQ1177" s="1"/>
      <c r="TR1177" s="1"/>
      <c r="TS1177" s="1"/>
      <c r="TT1177" s="1"/>
      <c r="TU1177" s="1"/>
      <c r="TV1177" s="1"/>
      <c r="TW1177" s="1"/>
      <c r="TX1177" s="1"/>
      <c r="TY1177" s="1"/>
      <c r="TZ1177" s="1"/>
      <c r="UA1177" s="1"/>
      <c r="UB1177" s="1"/>
      <c r="UC1177" s="1"/>
      <c r="UD1177" s="1"/>
      <c r="UE1177" s="1"/>
      <c r="UF1177" s="1"/>
      <c r="UG1177" s="1"/>
      <c r="UH1177" s="1"/>
      <c r="UI1177" s="1"/>
      <c r="UJ1177" s="1"/>
      <c r="UK1177" s="1"/>
      <c r="UL1177" s="1"/>
      <c r="UM1177" s="1"/>
      <c r="UN1177" s="1"/>
      <c r="UO1177" s="1"/>
      <c r="UP1177" s="1"/>
      <c r="UQ1177" s="1"/>
      <c r="UR1177" s="1"/>
      <c r="US1177" s="1"/>
      <c r="UT1177" s="1"/>
      <c r="UU1177" s="1"/>
      <c r="UV1177" s="1"/>
      <c r="UW1177" s="1"/>
      <c r="UX1177" s="1"/>
      <c r="UY1177" s="1"/>
      <c r="UZ1177" s="1"/>
      <c r="VA1177" s="1"/>
      <c r="VB1177" s="1"/>
      <c r="VC1177" s="1"/>
      <c r="VD1177" s="1"/>
      <c r="VE1177" s="1"/>
      <c r="VF1177" s="1"/>
      <c r="VG1177" s="1"/>
      <c r="VH1177" s="1"/>
      <c r="VI1177" s="1"/>
      <c r="VJ1177" s="1"/>
      <c r="VK1177" s="1"/>
      <c r="VL1177" s="1"/>
      <c r="VM1177" s="1"/>
      <c r="VN1177" s="1"/>
      <c r="VO1177" s="1"/>
      <c r="VP1177" s="1"/>
      <c r="VQ1177" s="1"/>
      <c r="VR1177" s="1"/>
      <c r="VS1177" s="1"/>
      <c r="VT1177" s="1"/>
      <c r="VU1177" s="1"/>
      <c r="VV1177" s="1"/>
      <c r="VW1177" s="1"/>
      <c r="VX1177" s="1"/>
      <c r="VY1177" s="1"/>
      <c r="VZ1177" s="1"/>
      <c r="WA1177" s="1"/>
      <c r="WB1177" s="1"/>
      <c r="WC1177" s="1"/>
      <c r="WD1177" s="1"/>
      <c r="WE1177" s="1"/>
      <c r="WF1177" s="1"/>
      <c r="WG1177" s="1"/>
      <c r="WH1177" s="1"/>
      <c r="WI1177" s="1"/>
      <c r="WJ1177" s="1"/>
      <c r="WK1177" s="1"/>
      <c r="WL1177" s="1"/>
      <c r="WM1177" s="1"/>
      <c r="WN1177" s="1"/>
      <c r="WO1177" s="1"/>
      <c r="WP1177" s="1"/>
      <c r="WQ1177" s="1"/>
      <c r="WR1177" s="1"/>
      <c r="WS1177" s="1"/>
      <c r="WT1177" s="1"/>
      <c r="WU1177" s="1"/>
      <c r="WV1177" s="1"/>
      <c r="WW1177" s="1"/>
      <c r="WX1177" s="1"/>
      <c r="WY1177" s="1"/>
      <c r="WZ1177" s="1"/>
      <c r="XA1177" s="1"/>
      <c r="XB1177" s="1"/>
      <c r="XC1177" s="1"/>
      <c r="XD1177" s="1"/>
      <c r="XE1177" s="1"/>
      <c r="XF1177" s="1"/>
      <c r="XG1177" s="1"/>
      <c r="XH1177" s="1"/>
      <c r="XI1177" s="1"/>
      <c r="XJ1177" s="1"/>
      <c r="XK1177" s="1"/>
      <c r="XL1177" s="1"/>
      <c r="XM1177" s="1"/>
      <c r="XN1177" s="1"/>
      <c r="XO1177" s="1"/>
      <c r="XP1177" s="1"/>
      <c r="XQ1177" s="1"/>
      <c r="XR1177" s="1"/>
      <c r="XS1177" s="1"/>
      <c r="XT1177" s="1"/>
      <c r="XU1177" s="1"/>
      <c r="XV1177" s="1"/>
      <c r="XW1177" s="1"/>
      <c r="XX1177" s="1"/>
      <c r="XY1177" s="1"/>
      <c r="XZ1177" s="1"/>
      <c r="YA1177" s="1"/>
      <c r="YB1177" s="1"/>
      <c r="YC1177" s="1"/>
      <c r="YD1177" s="1"/>
      <c r="YE1177" s="1"/>
      <c r="YF1177" s="1"/>
      <c r="YG1177" s="1"/>
      <c r="YH1177" s="1"/>
      <c r="YI1177" s="1"/>
      <c r="YJ1177" s="1"/>
      <c r="YK1177" s="1"/>
      <c r="YL1177" s="1"/>
      <c r="YM1177" s="1"/>
      <c r="YN1177" s="1"/>
      <c r="YO1177" s="1"/>
      <c r="YP1177" s="1"/>
      <c r="YQ1177" s="1"/>
      <c r="YR1177" s="1"/>
      <c r="YS1177" s="1"/>
      <c r="YT1177" s="1"/>
      <c r="YU1177" s="1"/>
      <c r="YV1177" s="1"/>
      <c r="YW1177" s="1"/>
      <c r="YX1177" s="1"/>
      <c r="YY1177" s="1"/>
      <c r="YZ1177" s="1"/>
      <c r="ZA1177" s="1"/>
      <c r="ZB1177" s="1"/>
      <c r="ZC1177" s="1"/>
      <c r="ZD1177" s="1"/>
      <c r="ZE1177" s="1"/>
      <c r="ZF1177" s="1"/>
      <c r="ZG1177" s="1"/>
      <c r="ZH1177" s="1"/>
      <c r="ZI1177" s="1"/>
      <c r="ZJ1177" s="1"/>
      <c r="ZK1177" s="1"/>
      <c r="ZL1177" s="1"/>
      <c r="ZM1177" s="1"/>
      <c r="ZN1177" s="1"/>
      <c r="ZO1177" s="1"/>
      <c r="ZP1177" s="1"/>
      <c r="ZQ1177" s="1"/>
      <c r="ZR1177" s="1"/>
      <c r="ZS1177" s="1"/>
      <c r="ZT1177" s="1"/>
      <c r="ZU1177" s="1"/>
      <c r="ZV1177" s="1"/>
      <c r="ZW1177" s="1"/>
      <c r="ZX1177" s="1"/>
      <c r="ZY1177" s="1"/>
      <c r="ZZ1177" s="1"/>
      <c r="AAA1177" s="1"/>
      <c r="AAB1177" s="1"/>
      <c r="AAC1177" s="1"/>
      <c r="AAD1177" s="1"/>
      <c r="AAE1177" s="1"/>
      <c r="AAF1177" s="1"/>
      <c r="AAG1177" s="1"/>
      <c r="AAH1177" s="1"/>
      <c r="AAI1177" s="1"/>
      <c r="AAJ1177" s="1"/>
      <c r="AAK1177" s="1"/>
      <c r="AAL1177" s="1"/>
      <c r="AAM1177" s="1"/>
      <c r="AAN1177" s="1"/>
      <c r="AAO1177" s="1"/>
      <c r="AAP1177" s="1"/>
      <c r="AAQ1177" s="1"/>
      <c r="AAR1177" s="1"/>
      <c r="AAS1177" s="1"/>
      <c r="AAT1177" s="1"/>
      <c r="AAU1177" s="1"/>
      <c r="AAV1177" s="1"/>
      <c r="AAW1177" s="1"/>
      <c r="AAX1177" s="1"/>
      <c r="AAY1177" s="1"/>
      <c r="AAZ1177" s="1"/>
      <c r="ABA1177" s="1"/>
      <c r="ABB1177" s="1"/>
      <c r="ABC1177" s="1"/>
      <c r="ABD1177" s="1"/>
      <c r="ABE1177" s="1"/>
      <c r="ABF1177" s="1"/>
      <c r="ABG1177" s="1"/>
      <c r="ABH1177" s="1"/>
      <c r="ABI1177" s="1"/>
      <c r="ABJ1177" s="1"/>
      <c r="ABK1177" s="1"/>
      <c r="ABL1177" s="1"/>
      <c r="ABM1177" s="1"/>
      <c r="ABN1177" s="1"/>
      <c r="ABO1177" s="1"/>
      <c r="ABP1177" s="1"/>
      <c r="ABQ1177" s="1"/>
      <c r="ABR1177" s="1"/>
      <c r="ABS1177" s="1"/>
      <c r="ABT1177" s="1"/>
      <c r="ABU1177" s="1"/>
      <c r="ABV1177" s="1"/>
      <c r="ABW1177" s="1"/>
      <c r="ABX1177" s="1"/>
      <c r="ABY1177" s="1"/>
      <c r="ABZ1177" s="1"/>
      <c r="ACA1177" s="1"/>
      <c r="ACB1177" s="1"/>
      <c r="ACC1177" s="1"/>
      <c r="ACD1177" s="1"/>
      <c r="ACE1177" s="1"/>
      <c r="ACF1177" s="1"/>
      <c r="ACG1177" s="1"/>
      <c r="ACH1177" s="1"/>
      <c r="ACI1177" s="1"/>
      <c r="ACJ1177" s="1"/>
      <c r="ACK1177" s="1"/>
      <c r="ACL1177" s="1"/>
      <c r="ACM1177" s="1"/>
      <c r="ACN1177" s="1"/>
      <c r="ACO1177" s="1"/>
      <c r="ACP1177" s="1"/>
      <c r="ACQ1177" s="1"/>
      <c r="ACR1177" s="1"/>
      <c r="ACS1177" s="1"/>
      <c r="ACT1177" s="1"/>
      <c r="ACU1177" s="1"/>
      <c r="ACV1177" s="1"/>
      <c r="ACW1177" s="1"/>
      <c r="ACX1177" s="1"/>
      <c r="ACY1177" s="1"/>
      <c r="ACZ1177" s="1"/>
      <c r="ADA1177" s="1"/>
      <c r="ADB1177" s="1"/>
      <c r="ADC1177" s="1"/>
      <c r="ADD1177" s="1"/>
      <c r="ADE1177" s="1"/>
      <c r="ADF1177" s="1"/>
      <c r="ADG1177" s="1"/>
      <c r="ADH1177" s="1"/>
      <c r="ADI1177" s="1"/>
      <c r="ADJ1177" s="1"/>
      <c r="ADK1177" s="1"/>
      <c r="ADL1177" s="1"/>
      <c r="ADM1177" s="1"/>
      <c r="ADN1177" s="1"/>
      <c r="ADO1177" s="1"/>
      <c r="ADP1177" s="1"/>
      <c r="ADQ1177" s="1"/>
      <c r="ADR1177" s="1"/>
      <c r="ADS1177" s="1"/>
      <c r="ADT1177" s="1"/>
      <c r="ADU1177" s="1"/>
      <c r="ADV1177" s="1"/>
      <c r="ADW1177" s="1"/>
      <c r="ADX1177" s="1"/>
      <c r="ADY1177" s="1"/>
      <c r="ADZ1177" s="1"/>
      <c r="AEA1177" s="1"/>
      <c r="AEB1177" s="1"/>
      <c r="AEC1177" s="1"/>
      <c r="AED1177" s="1"/>
      <c r="AEE1177" s="1"/>
      <c r="AEF1177" s="1"/>
      <c r="AEG1177" s="1"/>
      <c r="AEH1177" s="1"/>
      <c r="AEI1177" s="1"/>
      <c r="AEJ1177" s="1"/>
      <c r="AEK1177" s="1"/>
      <c r="AEL1177" s="1"/>
      <c r="AEM1177" s="1"/>
      <c r="AEN1177" s="1"/>
      <c r="AEO1177" s="1"/>
      <c r="AEP1177" s="1"/>
      <c r="AEQ1177" s="1"/>
      <c r="AER1177" s="1"/>
      <c r="AES1177" s="1"/>
      <c r="AET1177" s="1"/>
      <c r="AEU1177" s="1"/>
      <c r="AEV1177" s="1"/>
      <c r="AEW1177" s="1"/>
      <c r="AEX1177" s="1"/>
      <c r="AEY1177" s="1"/>
      <c r="AEZ1177" s="1"/>
      <c r="AFA1177" s="1"/>
      <c r="AFB1177" s="1"/>
      <c r="AFC1177" s="1"/>
      <c r="AFD1177" s="1"/>
      <c r="AFE1177" s="1"/>
      <c r="AFF1177" s="1"/>
      <c r="AFG1177" s="1"/>
      <c r="AFH1177" s="1"/>
      <c r="AFI1177" s="1"/>
      <c r="AFJ1177" s="1"/>
      <c r="AFK1177" s="1"/>
      <c r="AFL1177" s="1"/>
      <c r="AFM1177" s="1"/>
      <c r="AFN1177" s="1"/>
      <c r="AFO1177" s="1"/>
      <c r="AFP1177" s="1"/>
      <c r="AFQ1177" s="1"/>
      <c r="AFR1177" s="1"/>
      <c r="AFS1177" s="1"/>
      <c r="AFT1177" s="1"/>
      <c r="AFU1177" s="1"/>
      <c r="AFV1177" s="1"/>
      <c r="AFW1177" s="1"/>
      <c r="AFX1177" s="1"/>
      <c r="AFY1177" s="1"/>
      <c r="AFZ1177" s="1"/>
      <c r="AGA1177" s="1"/>
      <c r="AGB1177" s="1"/>
      <c r="AGC1177" s="1"/>
      <c r="AGD1177" s="1"/>
      <c r="AGE1177" s="1"/>
      <c r="AGF1177" s="1"/>
      <c r="AGG1177" s="1"/>
      <c r="AGH1177" s="1"/>
      <c r="AGI1177" s="1"/>
      <c r="AGJ1177" s="1"/>
      <c r="AGK1177" s="1"/>
      <c r="AGL1177" s="1"/>
      <c r="AGM1177" s="1"/>
      <c r="AGN1177" s="1"/>
      <c r="AGO1177" s="1"/>
      <c r="AGP1177" s="1"/>
      <c r="AGQ1177" s="1"/>
      <c r="AGR1177" s="1"/>
      <c r="AGS1177" s="1"/>
      <c r="AGT1177" s="1"/>
      <c r="AGU1177" s="1"/>
      <c r="AGV1177" s="1"/>
      <c r="AGW1177" s="1"/>
      <c r="AGX1177" s="1"/>
      <c r="AGY1177" s="1"/>
      <c r="AGZ1177" s="1"/>
      <c r="AHA1177" s="1"/>
      <c r="AHB1177" s="1"/>
      <c r="AHC1177" s="1"/>
      <c r="AHD1177" s="1"/>
      <c r="AHE1177" s="1"/>
      <c r="AHF1177" s="1"/>
      <c r="AHG1177" s="1"/>
      <c r="AHH1177" s="1"/>
      <c r="AHI1177" s="1"/>
      <c r="AHJ1177" s="1"/>
      <c r="AHK1177" s="1"/>
      <c r="AHL1177" s="1"/>
      <c r="AHM1177" s="1"/>
      <c r="AHN1177" s="1"/>
      <c r="AHO1177" s="1"/>
      <c r="AHP1177" s="1"/>
      <c r="AHQ1177" s="1"/>
      <c r="AHR1177" s="1"/>
      <c r="AHS1177" s="1"/>
      <c r="AHT1177" s="1"/>
      <c r="AHU1177" s="1"/>
      <c r="AHV1177" s="1"/>
      <c r="AHW1177" s="1"/>
      <c r="AHX1177" s="1"/>
      <c r="AHY1177" s="1"/>
      <c r="AHZ1177" s="1"/>
      <c r="AIA1177" s="1"/>
      <c r="AIB1177" s="1"/>
      <c r="AIC1177" s="1"/>
      <c r="AID1177" s="1"/>
      <c r="AIE1177" s="1"/>
      <c r="AIF1177" s="1"/>
      <c r="AIG1177" s="1"/>
      <c r="AIH1177" s="1"/>
      <c r="AII1177" s="1"/>
      <c r="AIJ1177" s="1"/>
      <c r="AIK1177" s="1"/>
      <c r="AIL1177" s="1"/>
      <c r="AIM1177" s="1"/>
      <c r="AIN1177" s="1"/>
      <c r="AIO1177" s="1"/>
      <c r="AIP1177" s="1"/>
      <c r="AIQ1177" s="1"/>
      <c r="AIR1177" s="1"/>
      <c r="AIS1177" s="1"/>
      <c r="AIT1177" s="1"/>
      <c r="AIU1177" s="1"/>
    </row>
    <row r="1178" spans="1:931" s="5" customFormat="1" ht="37.5" x14ac:dyDescent="0.3">
      <c r="A1178" s="24">
        <f t="shared" si="247"/>
        <v>5</v>
      </c>
      <c r="B1178" s="111">
        <v>5</v>
      </c>
      <c r="C1178" s="47" t="s">
        <v>560</v>
      </c>
      <c r="D1178" s="111">
        <v>1975</v>
      </c>
      <c r="E1178" s="111" t="s">
        <v>24</v>
      </c>
      <c r="F1178" s="112" t="s">
        <v>235</v>
      </c>
      <c r="G1178" s="111" t="s">
        <v>42</v>
      </c>
      <c r="H1178" s="111">
        <v>2</v>
      </c>
      <c r="I1178" s="113">
        <v>923.16</v>
      </c>
      <c r="J1178" s="113">
        <v>497.1</v>
      </c>
      <c r="K1178" s="114" t="s">
        <v>32</v>
      </c>
      <c r="L1178" s="115">
        <f t="shared" si="244"/>
        <v>314483.68560000003</v>
      </c>
      <c r="M1178" s="115">
        <f>L1178</f>
        <v>314483.68560000003</v>
      </c>
      <c r="N1178" s="115">
        <f t="shared" si="245"/>
        <v>16727.659200000002</v>
      </c>
      <c r="O1178" s="115">
        <f t="shared" si="246"/>
        <v>331211.34480000002</v>
      </c>
      <c r="P1178" s="115">
        <f>O1178</f>
        <v>331211.34480000002</v>
      </c>
      <c r="Q1178" s="115">
        <v>340.66</v>
      </c>
      <c r="R1178" s="34">
        <v>18.12</v>
      </c>
      <c r="S1178" s="112" t="s">
        <v>183</v>
      </c>
      <c r="T1178" s="112" t="s">
        <v>429</v>
      </c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  <c r="KH1178" s="1"/>
      <c r="KI1178" s="1"/>
      <c r="KJ1178" s="1"/>
      <c r="KK1178" s="1"/>
      <c r="KL1178" s="1"/>
      <c r="KM1178" s="1"/>
      <c r="KN1178" s="1"/>
      <c r="KO1178" s="1"/>
      <c r="KP1178" s="1"/>
      <c r="KQ1178" s="1"/>
      <c r="KR1178" s="1"/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1"/>
      <c r="LP1178" s="1"/>
      <c r="LQ1178" s="1"/>
      <c r="LR1178" s="1"/>
      <c r="LS1178" s="1"/>
      <c r="LT1178" s="1"/>
      <c r="LU1178" s="1"/>
      <c r="LV1178" s="1"/>
      <c r="LW1178" s="1"/>
      <c r="LX1178" s="1"/>
      <c r="LY1178" s="1"/>
      <c r="LZ1178" s="1"/>
      <c r="MA1178" s="1"/>
      <c r="MB1178" s="1"/>
      <c r="MC1178" s="1"/>
      <c r="MD1178" s="1"/>
      <c r="ME1178" s="1"/>
      <c r="MF1178" s="1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1"/>
      <c r="MR1178" s="1"/>
      <c r="MS1178" s="1"/>
      <c r="MT1178" s="1"/>
      <c r="MU1178" s="1"/>
      <c r="MV1178" s="1"/>
      <c r="MW1178" s="1"/>
      <c r="MX1178" s="1"/>
      <c r="MY1178" s="1"/>
      <c r="MZ1178" s="1"/>
      <c r="NA1178" s="1"/>
      <c r="NB1178" s="1"/>
      <c r="NC1178" s="1"/>
      <c r="ND1178" s="1"/>
      <c r="NE1178" s="1"/>
      <c r="NF1178" s="1"/>
      <c r="NG1178" s="1"/>
      <c r="NH1178" s="1"/>
      <c r="NI1178" s="1"/>
      <c r="NJ1178" s="1"/>
      <c r="NK1178" s="1"/>
      <c r="NL1178" s="1"/>
      <c r="NM1178" s="1"/>
      <c r="NN1178" s="1"/>
      <c r="NO1178" s="1"/>
      <c r="NP1178" s="1"/>
      <c r="NQ1178" s="1"/>
      <c r="NR1178" s="1"/>
      <c r="NS1178" s="1"/>
      <c r="NT1178" s="1"/>
      <c r="NU1178" s="1"/>
      <c r="NV1178" s="1"/>
      <c r="NW1178" s="1"/>
      <c r="NX1178" s="1"/>
      <c r="NY1178" s="1"/>
      <c r="NZ1178" s="1"/>
      <c r="OA1178" s="1"/>
      <c r="OB1178" s="1"/>
      <c r="OC1178" s="1"/>
      <c r="OD1178" s="1"/>
      <c r="OE1178" s="1"/>
      <c r="OF1178" s="1"/>
      <c r="OG1178" s="1"/>
      <c r="OH1178" s="1"/>
      <c r="OI1178" s="1"/>
      <c r="OJ1178" s="1"/>
      <c r="OK1178" s="1"/>
      <c r="OL1178" s="1"/>
      <c r="OM1178" s="1"/>
      <c r="ON1178" s="1"/>
      <c r="OO1178" s="1"/>
      <c r="OP1178" s="1"/>
      <c r="OQ1178" s="1"/>
      <c r="OR1178" s="1"/>
      <c r="OS1178" s="1"/>
      <c r="OT1178" s="1"/>
      <c r="OU1178" s="1"/>
      <c r="OV1178" s="1"/>
      <c r="OW1178" s="1"/>
      <c r="OX1178" s="1"/>
      <c r="OY1178" s="1"/>
      <c r="OZ1178" s="1"/>
      <c r="PA1178" s="1"/>
      <c r="PB1178" s="1"/>
      <c r="PC1178" s="1"/>
      <c r="PD1178" s="1"/>
      <c r="PE1178" s="1"/>
      <c r="PF1178" s="1"/>
      <c r="PG1178" s="1"/>
      <c r="PH1178" s="1"/>
      <c r="PI1178" s="1"/>
      <c r="PJ1178" s="1"/>
      <c r="PK1178" s="1"/>
      <c r="PL1178" s="1"/>
      <c r="PM1178" s="1"/>
      <c r="PN1178" s="1"/>
      <c r="PO1178" s="1"/>
      <c r="PP1178" s="1"/>
      <c r="PQ1178" s="1"/>
      <c r="PR1178" s="1"/>
      <c r="PS1178" s="1"/>
      <c r="PT1178" s="1"/>
      <c r="PU1178" s="1"/>
      <c r="PV1178" s="1"/>
      <c r="PW1178" s="1"/>
      <c r="PX1178" s="1"/>
      <c r="PY1178" s="1"/>
      <c r="PZ1178" s="1"/>
      <c r="QA1178" s="1"/>
      <c r="QB1178" s="1"/>
      <c r="QC1178" s="1"/>
      <c r="QD1178" s="1"/>
      <c r="QE1178" s="1"/>
      <c r="QF1178" s="1"/>
      <c r="QG1178" s="1"/>
      <c r="QH1178" s="1"/>
      <c r="QI1178" s="1"/>
      <c r="QJ1178" s="1"/>
      <c r="QK1178" s="1"/>
      <c r="QL1178" s="1"/>
      <c r="QM1178" s="1"/>
      <c r="QN1178" s="1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1"/>
      <c r="RR1178" s="1"/>
      <c r="RS1178" s="1"/>
      <c r="RT1178" s="1"/>
      <c r="RU1178" s="1"/>
      <c r="RV1178" s="1"/>
      <c r="RW1178" s="1"/>
      <c r="RX1178" s="1"/>
      <c r="RY1178" s="1"/>
      <c r="RZ1178" s="1"/>
      <c r="SA1178" s="1"/>
      <c r="SB1178" s="1"/>
      <c r="SC1178" s="1"/>
      <c r="SD1178" s="1"/>
      <c r="SE1178" s="1"/>
      <c r="SF1178" s="1"/>
      <c r="SG1178" s="1"/>
      <c r="SH1178" s="1"/>
      <c r="SI1178" s="1"/>
      <c r="SJ1178" s="1"/>
      <c r="SK1178" s="1"/>
      <c r="SL1178" s="1"/>
      <c r="SM1178" s="1"/>
      <c r="SN1178" s="1"/>
      <c r="SO1178" s="1"/>
      <c r="SP1178" s="1"/>
      <c r="SQ1178" s="1"/>
      <c r="SR1178" s="1"/>
      <c r="SS1178" s="1"/>
      <c r="ST1178" s="1"/>
      <c r="SU1178" s="1"/>
      <c r="SV1178" s="1"/>
      <c r="SW1178" s="1"/>
      <c r="SX1178" s="1"/>
      <c r="SY1178" s="1"/>
      <c r="SZ1178" s="1"/>
      <c r="TA1178" s="1"/>
      <c r="TB1178" s="1"/>
      <c r="TC1178" s="1"/>
      <c r="TD1178" s="1"/>
      <c r="TE1178" s="1"/>
      <c r="TF1178" s="1"/>
      <c r="TG1178" s="1"/>
      <c r="TH1178" s="1"/>
      <c r="TI1178" s="1"/>
      <c r="TJ1178" s="1"/>
      <c r="TK1178" s="1"/>
      <c r="TL1178" s="1"/>
      <c r="TM1178" s="1"/>
      <c r="TN1178" s="1"/>
      <c r="TO1178" s="1"/>
      <c r="TP1178" s="1"/>
      <c r="TQ1178" s="1"/>
      <c r="TR1178" s="1"/>
      <c r="TS1178" s="1"/>
      <c r="TT1178" s="1"/>
      <c r="TU1178" s="1"/>
      <c r="TV1178" s="1"/>
      <c r="TW1178" s="1"/>
      <c r="TX1178" s="1"/>
      <c r="TY1178" s="1"/>
      <c r="TZ1178" s="1"/>
      <c r="UA1178" s="1"/>
      <c r="UB1178" s="1"/>
      <c r="UC1178" s="1"/>
      <c r="UD1178" s="1"/>
      <c r="UE1178" s="1"/>
      <c r="UF1178" s="1"/>
      <c r="UG1178" s="1"/>
      <c r="UH1178" s="1"/>
      <c r="UI1178" s="1"/>
      <c r="UJ1178" s="1"/>
      <c r="UK1178" s="1"/>
      <c r="UL1178" s="1"/>
      <c r="UM1178" s="1"/>
      <c r="UN1178" s="1"/>
      <c r="UO1178" s="1"/>
      <c r="UP1178" s="1"/>
      <c r="UQ1178" s="1"/>
      <c r="UR1178" s="1"/>
      <c r="US1178" s="1"/>
      <c r="UT1178" s="1"/>
      <c r="UU1178" s="1"/>
      <c r="UV1178" s="1"/>
      <c r="UW1178" s="1"/>
      <c r="UX1178" s="1"/>
      <c r="UY1178" s="1"/>
      <c r="UZ1178" s="1"/>
      <c r="VA1178" s="1"/>
      <c r="VB1178" s="1"/>
      <c r="VC1178" s="1"/>
      <c r="VD1178" s="1"/>
      <c r="VE1178" s="1"/>
      <c r="VF1178" s="1"/>
      <c r="VG1178" s="1"/>
      <c r="VH1178" s="1"/>
      <c r="VI1178" s="1"/>
      <c r="VJ1178" s="1"/>
      <c r="VK1178" s="1"/>
      <c r="VL1178" s="1"/>
      <c r="VM1178" s="1"/>
      <c r="VN1178" s="1"/>
      <c r="VO1178" s="1"/>
      <c r="VP1178" s="1"/>
      <c r="VQ1178" s="1"/>
      <c r="VR1178" s="1"/>
      <c r="VS1178" s="1"/>
      <c r="VT1178" s="1"/>
      <c r="VU1178" s="1"/>
      <c r="VV1178" s="1"/>
      <c r="VW1178" s="1"/>
      <c r="VX1178" s="1"/>
      <c r="VY1178" s="1"/>
      <c r="VZ1178" s="1"/>
      <c r="WA1178" s="1"/>
      <c r="WB1178" s="1"/>
      <c r="WC1178" s="1"/>
      <c r="WD1178" s="1"/>
      <c r="WE1178" s="1"/>
      <c r="WF1178" s="1"/>
      <c r="WG1178" s="1"/>
      <c r="WH1178" s="1"/>
      <c r="WI1178" s="1"/>
      <c r="WJ1178" s="1"/>
      <c r="WK1178" s="1"/>
      <c r="WL1178" s="1"/>
      <c r="WM1178" s="1"/>
      <c r="WN1178" s="1"/>
      <c r="WO1178" s="1"/>
      <c r="WP1178" s="1"/>
      <c r="WQ1178" s="1"/>
      <c r="WR1178" s="1"/>
      <c r="WS1178" s="1"/>
      <c r="WT1178" s="1"/>
      <c r="WU1178" s="1"/>
      <c r="WV1178" s="1"/>
      <c r="WW1178" s="1"/>
      <c r="WX1178" s="1"/>
      <c r="WY1178" s="1"/>
      <c r="WZ1178" s="1"/>
      <c r="XA1178" s="1"/>
      <c r="XB1178" s="1"/>
      <c r="XC1178" s="1"/>
      <c r="XD1178" s="1"/>
      <c r="XE1178" s="1"/>
      <c r="XF1178" s="1"/>
      <c r="XG1178" s="1"/>
      <c r="XH1178" s="1"/>
      <c r="XI1178" s="1"/>
      <c r="XJ1178" s="1"/>
      <c r="XK1178" s="1"/>
      <c r="XL1178" s="1"/>
      <c r="XM1178" s="1"/>
      <c r="XN1178" s="1"/>
      <c r="XO1178" s="1"/>
      <c r="XP1178" s="1"/>
      <c r="XQ1178" s="1"/>
      <c r="XR1178" s="1"/>
      <c r="XS1178" s="1"/>
      <c r="XT1178" s="1"/>
      <c r="XU1178" s="1"/>
      <c r="XV1178" s="1"/>
      <c r="XW1178" s="1"/>
      <c r="XX1178" s="1"/>
      <c r="XY1178" s="1"/>
      <c r="XZ1178" s="1"/>
      <c r="YA1178" s="1"/>
      <c r="YB1178" s="1"/>
      <c r="YC1178" s="1"/>
      <c r="YD1178" s="1"/>
      <c r="YE1178" s="1"/>
      <c r="YF1178" s="1"/>
      <c r="YG1178" s="1"/>
      <c r="YH1178" s="1"/>
      <c r="YI1178" s="1"/>
      <c r="YJ1178" s="1"/>
      <c r="YK1178" s="1"/>
      <c r="YL1178" s="1"/>
      <c r="YM1178" s="1"/>
      <c r="YN1178" s="1"/>
      <c r="YO1178" s="1"/>
      <c r="YP1178" s="1"/>
      <c r="YQ1178" s="1"/>
      <c r="YR1178" s="1"/>
      <c r="YS1178" s="1"/>
      <c r="YT1178" s="1"/>
      <c r="YU1178" s="1"/>
      <c r="YV1178" s="1"/>
      <c r="YW1178" s="1"/>
      <c r="YX1178" s="1"/>
      <c r="YY1178" s="1"/>
      <c r="YZ1178" s="1"/>
      <c r="ZA1178" s="1"/>
      <c r="ZB1178" s="1"/>
      <c r="ZC1178" s="1"/>
      <c r="ZD1178" s="1"/>
      <c r="ZE1178" s="1"/>
      <c r="ZF1178" s="1"/>
      <c r="ZG1178" s="1"/>
      <c r="ZH1178" s="1"/>
      <c r="ZI1178" s="1"/>
      <c r="ZJ1178" s="1"/>
      <c r="ZK1178" s="1"/>
      <c r="ZL1178" s="1"/>
      <c r="ZM1178" s="1"/>
      <c r="ZN1178" s="1"/>
      <c r="ZO1178" s="1"/>
      <c r="ZP1178" s="1"/>
      <c r="ZQ1178" s="1"/>
      <c r="ZR1178" s="1"/>
      <c r="ZS1178" s="1"/>
      <c r="ZT1178" s="1"/>
      <c r="ZU1178" s="1"/>
      <c r="ZV1178" s="1"/>
      <c r="ZW1178" s="1"/>
      <c r="ZX1178" s="1"/>
      <c r="ZY1178" s="1"/>
      <c r="ZZ1178" s="1"/>
      <c r="AAA1178" s="1"/>
      <c r="AAB1178" s="1"/>
      <c r="AAC1178" s="1"/>
      <c r="AAD1178" s="1"/>
      <c r="AAE1178" s="1"/>
      <c r="AAF1178" s="1"/>
      <c r="AAG1178" s="1"/>
      <c r="AAH1178" s="1"/>
      <c r="AAI1178" s="1"/>
      <c r="AAJ1178" s="1"/>
      <c r="AAK1178" s="1"/>
      <c r="AAL1178" s="1"/>
      <c r="AAM1178" s="1"/>
      <c r="AAN1178" s="1"/>
      <c r="AAO1178" s="1"/>
      <c r="AAP1178" s="1"/>
      <c r="AAQ1178" s="1"/>
      <c r="AAR1178" s="1"/>
      <c r="AAS1178" s="1"/>
      <c r="AAT1178" s="1"/>
      <c r="AAU1178" s="1"/>
      <c r="AAV1178" s="1"/>
      <c r="AAW1178" s="1"/>
      <c r="AAX1178" s="1"/>
      <c r="AAY1178" s="1"/>
      <c r="AAZ1178" s="1"/>
      <c r="ABA1178" s="1"/>
      <c r="ABB1178" s="1"/>
      <c r="ABC1178" s="1"/>
      <c r="ABD1178" s="1"/>
      <c r="ABE1178" s="1"/>
      <c r="ABF1178" s="1"/>
      <c r="ABG1178" s="1"/>
      <c r="ABH1178" s="1"/>
      <c r="ABI1178" s="1"/>
      <c r="ABJ1178" s="1"/>
      <c r="ABK1178" s="1"/>
      <c r="ABL1178" s="1"/>
      <c r="ABM1178" s="1"/>
      <c r="ABN1178" s="1"/>
      <c r="ABO1178" s="1"/>
      <c r="ABP1178" s="1"/>
      <c r="ABQ1178" s="1"/>
      <c r="ABR1178" s="1"/>
      <c r="ABS1178" s="1"/>
      <c r="ABT1178" s="1"/>
      <c r="ABU1178" s="1"/>
      <c r="ABV1178" s="1"/>
      <c r="ABW1178" s="1"/>
      <c r="ABX1178" s="1"/>
      <c r="ABY1178" s="1"/>
      <c r="ABZ1178" s="1"/>
      <c r="ACA1178" s="1"/>
      <c r="ACB1178" s="1"/>
      <c r="ACC1178" s="1"/>
      <c r="ACD1178" s="1"/>
      <c r="ACE1178" s="1"/>
      <c r="ACF1178" s="1"/>
      <c r="ACG1178" s="1"/>
      <c r="ACH1178" s="1"/>
      <c r="ACI1178" s="1"/>
      <c r="ACJ1178" s="1"/>
      <c r="ACK1178" s="1"/>
      <c r="ACL1178" s="1"/>
      <c r="ACM1178" s="1"/>
      <c r="ACN1178" s="1"/>
      <c r="ACO1178" s="1"/>
      <c r="ACP1178" s="1"/>
      <c r="ACQ1178" s="1"/>
      <c r="ACR1178" s="1"/>
      <c r="ACS1178" s="1"/>
      <c r="ACT1178" s="1"/>
      <c r="ACU1178" s="1"/>
      <c r="ACV1178" s="1"/>
      <c r="ACW1178" s="1"/>
      <c r="ACX1178" s="1"/>
      <c r="ACY1178" s="1"/>
      <c r="ACZ1178" s="1"/>
      <c r="ADA1178" s="1"/>
      <c r="ADB1178" s="1"/>
      <c r="ADC1178" s="1"/>
      <c r="ADD1178" s="1"/>
      <c r="ADE1178" s="1"/>
      <c r="ADF1178" s="1"/>
      <c r="ADG1178" s="1"/>
      <c r="ADH1178" s="1"/>
      <c r="ADI1178" s="1"/>
      <c r="ADJ1178" s="1"/>
      <c r="ADK1178" s="1"/>
      <c r="ADL1178" s="1"/>
      <c r="ADM1178" s="1"/>
      <c r="ADN1178" s="1"/>
      <c r="ADO1178" s="1"/>
      <c r="ADP1178" s="1"/>
      <c r="ADQ1178" s="1"/>
      <c r="ADR1178" s="1"/>
      <c r="ADS1178" s="1"/>
      <c r="ADT1178" s="1"/>
      <c r="ADU1178" s="1"/>
      <c r="ADV1178" s="1"/>
      <c r="ADW1178" s="1"/>
      <c r="ADX1178" s="1"/>
      <c r="ADY1178" s="1"/>
      <c r="ADZ1178" s="1"/>
      <c r="AEA1178" s="1"/>
      <c r="AEB1178" s="1"/>
      <c r="AEC1178" s="1"/>
      <c r="AED1178" s="1"/>
      <c r="AEE1178" s="1"/>
      <c r="AEF1178" s="1"/>
      <c r="AEG1178" s="1"/>
      <c r="AEH1178" s="1"/>
      <c r="AEI1178" s="1"/>
      <c r="AEJ1178" s="1"/>
      <c r="AEK1178" s="1"/>
      <c r="AEL1178" s="1"/>
      <c r="AEM1178" s="1"/>
      <c r="AEN1178" s="1"/>
      <c r="AEO1178" s="1"/>
      <c r="AEP1178" s="1"/>
      <c r="AEQ1178" s="1"/>
      <c r="AER1178" s="1"/>
      <c r="AES1178" s="1"/>
      <c r="AET1178" s="1"/>
      <c r="AEU1178" s="1"/>
      <c r="AEV1178" s="1"/>
      <c r="AEW1178" s="1"/>
      <c r="AEX1178" s="1"/>
      <c r="AEY1178" s="1"/>
      <c r="AEZ1178" s="1"/>
      <c r="AFA1178" s="1"/>
      <c r="AFB1178" s="1"/>
      <c r="AFC1178" s="1"/>
      <c r="AFD1178" s="1"/>
      <c r="AFE1178" s="1"/>
      <c r="AFF1178" s="1"/>
      <c r="AFG1178" s="1"/>
      <c r="AFH1178" s="1"/>
      <c r="AFI1178" s="1"/>
      <c r="AFJ1178" s="1"/>
      <c r="AFK1178" s="1"/>
      <c r="AFL1178" s="1"/>
      <c r="AFM1178" s="1"/>
      <c r="AFN1178" s="1"/>
      <c r="AFO1178" s="1"/>
      <c r="AFP1178" s="1"/>
      <c r="AFQ1178" s="1"/>
      <c r="AFR1178" s="1"/>
      <c r="AFS1178" s="1"/>
      <c r="AFT1178" s="1"/>
      <c r="AFU1178" s="1"/>
      <c r="AFV1178" s="1"/>
      <c r="AFW1178" s="1"/>
      <c r="AFX1178" s="1"/>
      <c r="AFY1178" s="1"/>
      <c r="AFZ1178" s="1"/>
      <c r="AGA1178" s="1"/>
      <c r="AGB1178" s="1"/>
      <c r="AGC1178" s="1"/>
      <c r="AGD1178" s="1"/>
      <c r="AGE1178" s="1"/>
      <c r="AGF1178" s="1"/>
      <c r="AGG1178" s="1"/>
      <c r="AGH1178" s="1"/>
      <c r="AGI1178" s="1"/>
      <c r="AGJ1178" s="1"/>
      <c r="AGK1178" s="1"/>
      <c r="AGL1178" s="1"/>
      <c r="AGM1178" s="1"/>
      <c r="AGN1178" s="1"/>
      <c r="AGO1178" s="1"/>
      <c r="AGP1178" s="1"/>
      <c r="AGQ1178" s="1"/>
      <c r="AGR1178" s="1"/>
      <c r="AGS1178" s="1"/>
      <c r="AGT1178" s="1"/>
      <c r="AGU1178" s="1"/>
      <c r="AGV1178" s="1"/>
      <c r="AGW1178" s="1"/>
      <c r="AGX1178" s="1"/>
      <c r="AGY1178" s="1"/>
      <c r="AGZ1178" s="1"/>
      <c r="AHA1178" s="1"/>
      <c r="AHB1178" s="1"/>
      <c r="AHC1178" s="1"/>
      <c r="AHD1178" s="1"/>
      <c r="AHE1178" s="1"/>
      <c r="AHF1178" s="1"/>
      <c r="AHG1178" s="1"/>
      <c r="AHH1178" s="1"/>
      <c r="AHI1178" s="1"/>
      <c r="AHJ1178" s="1"/>
      <c r="AHK1178" s="1"/>
      <c r="AHL1178" s="1"/>
      <c r="AHM1178" s="1"/>
      <c r="AHN1178" s="1"/>
      <c r="AHO1178" s="1"/>
      <c r="AHP1178" s="1"/>
      <c r="AHQ1178" s="1"/>
      <c r="AHR1178" s="1"/>
      <c r="AHS1178" s="1"/>
      <c r="AHT1178" s="1"/>
      <c r="AHU1178" s="1"/>
      <c r="AHV1178" s="1"/>
      <c r="AHW1178" s="1"/>
      <c r="AHX1178" s="1"/>
      <c r="AHY1178" s="1"/>
      <c r="AHZ1178" s="1"/>
      <c r="AIA1178" s="1"/>
      <c r="AIB1178" s="1"/>
      <c r="AIC1178" s="1"/>
      <c r="AID1178" s="1"/>
      <c r="AIE1178" s="1"/>
      <c r="AIF1178" s="1"/>
      <c r="AIG1178" s="1"/>
      <c r="AIH1178" s="1"/>
      <c r="AII1178" s="1"/>
      <c r="AIJ1178" s="1"/>
      <c r="AIK1178" s="1"/>
      <c r="AIL1178" s="1"/>
      <c r="AIM1178" s="1"/>
      <c r="AIN1178" s="1"/>
      <c r="AIO1178" s="1"/>
      <c r="AIP1178" s="1"/>
      <c r="AIQ1178" s="1"/>
      <c r="AIR1178" s="1"/>
      <c r="AIS1178" s="1"/>
      <c r="AIT1178" s="1"/>
      <c r="AIU1178" s="1"/>
    </row>
    <row r="1179" spans="1:931" s="5" customFormat="1" ht="37.5" x14ac:dyDescent="0.3">
      <c r="A1179" s="24">
        <f t="shared" si="247"/>
        <v>6</v>
      </c>
      <c r="B1179" s="111">
        <v>6</v>
      </c>
      <c r="C1179" s="47" t="s">
        <v>561</v>
      </c>
      <c r="D1179" s="111">
        <v>1972</v>
      </c>
      <c r="E1179" s="111" t="s">
        <v>24</v>
      </c>
      <c r="F1179" s="112" t="s">
        <v>235</v>
      </c>
      <c r="G1179" s="111" t="s">
        <v>42</v>
      </c>
      <c r="H1179" s="111">
        <v>2</v>
      </c>
      <c r="I1179" s="113">
        <v>923.14</v>
      </c>
      <c r="J1179" s="113">
        <v>507.1</v>
      </c>
      <c r="K1179" s="114" t="s">
        <v>32</v>
      </c>
      <c r="L1179" s="115">
        <f t="shared" si="244"/>
        <v>314476.87239999999</v>
      </c>
      <c r="M1179" s="145">
        <f>L1179+L1180</f>
        <v>1742685.2291999999</v>
      </c>
      <c r="N1179" s="115">
        <f t="shared" si="245"/>
        <v>16727.2968</v>
      </c>
      <c r="O1179" s="115">
        <f t="shared" si="246"/>
        <v>331204.1692</v>
      </c>
      <c r="P1179" s="145">
        <f>O1179+O1180</f>
        <v>1860496.3560000001</v>
      </c>
      <c r="Q1179" s="115">
        <v>340.66</v>
      </c>
      <c r="R1179" s="34">
        <v>18.12</v>
      </c>
      <c r="S1179" s="112" t="s">
        <v>183</v>
      </c>
      <c r="T1179" s="112" t="s">
        <v>429</v>
      </c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  <c r="KH1179" s="1"/>
      <c r="KI1179" s="1"/>
      <c r="KJ1179" s="1"/>
      <c r="KK1179" s="1"/>
      <c r="KL1179" s="1"/>
      <c r="KM1179" s="1"/>
      <c r="KN1179" s="1"/>
      <c r="KO1179" s="1"/>
      <c r="KP1179" s="1"/>
      <c r="KQ1179" s="1"/>
      <c r="KR1179" s="1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1"/>
      <c r="LP1179" s="1"/>
      <c r="LQ1179" s="1"/>
      <c r="LR1179" s="1"/>
      <c r="LS1179" s="1"/>
      <c r="LT1179" s="1"/>
      <c r="LU1179" s="1"/>
      <c r="LV1179" s="1"/>
      <c r="LW1179" s="1"/>
      <c r="LX1179" s="1"/>
      <c r="LY1179" s="1"/>
      <c r="LZ1179" s="1"/>
      <c r="MA1179" s="1"/>
      <c r="MB1179" s="1"/>
      <c r="MC1179" s="1"/>
      <c r="MD1179" s="1"/>
      <c r="ME1179" s="1"/>
      <c r="MF1179" s="1"/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1"/>
      <c r="MR1179" s="1"/>
      <c r="MS1179" s="1"/>
      <c r="MT1179" s="1"/>
      <c r="MU1179" s="1"/>
      <c r="MV1179" s="1"/>
      <c r="MW1179" s="1"/>
      <c r="MX1179" s="1"/>
      <c r="MY1179" s="1"/>
      <c r="MZ1179" s="1"/>
      <c r="NA1179" s="1"/>
      <c r="NB1179" s="1"/>
      <c r="NC1179" s="1"/>
      <c r="ND1179" s="1"/>
      <c r="NE1179" s="1"/>
      <c r="NF1179" s="1"/>
      <c r="NG1179" s="1"/>
      <c r="NH1179" s="1"/>
      <c r="NI1179" s="1"/>
      <c r="NJ1179" s="1"/>
      <c r="NK1179" s="1"/>
      <c r="NL1179" s="1"/>
      <c r="NM1179" s="1"/>
      <c r="NN1179" s="1"/>
      <c r="NO1179" s="1"/>
      <c r="NP1179" s="1"/>
      <c r="NQ1179" s="1"/>
      <c r="NR1179" s="1"/>
      <c r="NS1179" s="1"/>
      <c r="NT1179" s="1"/>
      <c r="NU1179" s="1"/>
      <c r="NV1179" s="1"/>
      <c r="NW1179" s="1"/>
      <c r="NX1179" s="1"/>
      <c r="NY1179" s="1"/>
      <c r="NZ1179" s="1"/>
      <c r="OA1179" s="1"/>
      <c r="OB1179" s="1"/>
      <c r="OC1179" s="1"/>
      <c r="OD1179" s="1"/>
      <c r="OE1179" s="1"/>
      <c r="OF1179" s="1"/>
      <c r="OG1179" s="1"/>
      <c r="OH1179" s="1"/>
      <c r="OI1179" s="1"/>
      <c r="OJ1179" s="1"/>
      <c r="OK1179" s="1"/>
      <c r="OL1179" s="1"/>
      <c r="OM1179" s="1"/>
      <c r="ON1179" s="1"/>
      <c r="OO1179" s="1"/>
      <c r="OP1179" s="1"/>
      <c r="OQ1179" s="1"/>
      <c r="OR1179" s="1"/>
      <c r="OS1179" s="1"/>
      <c r="OT1179" s="1"/>
      <c r="OU1179" s="1"/>
      <c r="OV1179" s="1"/>
      <c r="OW1179" s="1"/>
      <c r="OX1179" s="1"/>
      <c r="OY1179" s="1"/>
      <c r="OZ1179" s="1"/>
      <c r="PA1179" s="1"/>
      <c r="PB1179" s="1"/>
      <c r="PC1179" s="1"/>
      <c r="PD1179" s="1"/>
      <c r="PE1179" s="1"/>
      <c r="PF1179" s="1"/>
      <c r="PG1179" s="1"/>
      <c r="PH1179" s="1"/>
      <c r="PI1179" s="1"/>
      <c r="PJ1179" s="1"/>
      <c r="PK1179" s="1"/>
      <c r="PL1179" s="1"/>
      <c r="PM1179" s="1"/>
      <c r="PN1179" s="1"/>
      <c r="PO1179" s="1"/>
      <c r="PP1179" s="1"/>
      <c r="PQ1179" s="1"/>
      <c r="PR1179" s="1"/>
      <c r="PS1179" s="1"/>
      <c r="PT1179" s="1"/>
      <c r="PU1179" s="1"/>
      <c r="PV1179" s="1"/>
      <c r="PW1179" s="1"/>
      <c r="PX1179" s="1"/>
      <c r="PY1179" s="1"/>
      <c r="PZ1179" s="1"/>
      <c r="QA1179" s="1"/>
      <c r="QB1179" s="1"/>
      <c r="QC1179" s="1"/>
      <c r="QD1179" s="1"/>
      <c r="QE1179" s="1"/>
      <c r="QF1179" s="1"/>
      <c r="QG1179" s="1"/>
      <c r="QH1179" s="1"/>
      <c r="QI1179" s="1"/>
      <c r="QJ1179" s="1"/>
      <c r="QK1179" s="1"/>
      <c r="QL1179" s="1"/>
      <c r="QM1179" s="1"/>
      <c r="QN1179" s="1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1"/>
      <c r="RR1179" s="1"/>
      <c r="RS1179" s="1"/>
      <c r="RT1179" s="1"/>
      <c r="RU1179" s="1"/>
      <c r="RV1179" s="1"/>
      <c r="RW1179" s="1"/>
      <c r="RX1179" s="1"/>
      <c r="RY1179" s="1"/>
      <c r="RZ1179" s="1"/>
      <c r="SA1179" s="1"/>
      <c r="SB1179" s="1"/>
      <c r="SC1179" s="1"/>
      <c r="SD1179" s="1"/>
      <c r="SE1179" s="1"/>
      <c r="SF1179" s="1"/>
      <c r="SG1179" s="1"/>
      <c r="SH1179" s="1"/>
      <c r="SI1179" s="1"/>
      <c r="SJ1179" s="1"/>
      <c r="SK1179" s="1"/>
      <c r="SL1179" s="1"/>
      <c r="SM1179" s="1"/>
      <c r="SN1179" s="1"/>
      <c r="SO1179" s="1"/>
      <c r="SP1179" s="1"/>
      <c r="SQ1179" s="1"/>
      <c r="SR1179" s="1"/>
      <c r="SS1179" s="1"/>
      <c r="ST1179" s="1"/>
      <c r="SU1179" s="1"/>
      <c r="SV1179" s="1"/>
      <c r="SW1179" s="1"/>
      <c r="SX1179" s="1"/>
      <c r="SY1179" s="1"/>
      <c r="SZ1179" s="1"/>
      <c r="TA1179" s="1"/>
      <c r="TB1179" s="1"/>
      <c r="TC1179" s="1"/>
      <c r="TD1179" s="1"/>
      <c r="TE1179" s="1"/>
      <c r="TF1179" s="1"/>
      <c r="TG1179" s="1"/>
      <c r="TH1179" s="1"/>
      <c r="TI1179" s="1"/>
      <c r="TJ1179" s="1"/>
      <c r="TK1179" s="1"/>
      <c r="TL1179" s="1"/>
      <c r="TM1179" s="1"/>
      <c r="TN1179" s="1"/>
      <c r="TO1179" s="1"/>
      <c r="TP1179" s="1"/>
      <c r="TQ1179" s="1"/>
      <c r="TR1179" s="1"/>
      <c r="TS1179" s="1"/>
      <c r="TT1179" s="1"/>
      <c r="TU1179" s="1"/>
      <c r="TV1179" s="1"/>
      <c r="TW1179" s="1"/>
      <c r="TX1179" s="1"/>
      <c r="TY1179" s="1"/>
      <c r="TZ1179" s="1"/>
      <c r="UA1179" s="1"/>
      <c r="UB1179" s="1"/>
      <c r="UC1179" s="1"/>
      <c r="UD1179" s="1"/>
      <c r="UE1179" s="1"/>
      <c r="UF1179" s="1"/>
      <c r="UG1179" s="1"/>
      <c r="UH1179" s="1"/>
      <c r="UI1179" s="1"/>
      <c r="UJ1179" s="1"/>
      <c r="UK1179" s="1"/>
      <c r="UL1179" s="1"/>
      <c r="UM1179" s="1"/>
      <c r="UN1179" s="1"/>
      <c r="UO1179" s="1"/>
      <c r="UP1179" s="1"/>
      <c r="UQ1179" s="1"/>
      <c r="UR1179" s="1"/>
      <c r="US1179" s="1"/>
      <c r="UT1179" s="1"/>
      <c r="UU1179" s="1"/>
      <c r="UV1179" s="1"/>
      <c r="UW1179" s="1"/>
      <c r="UX1179" s="1"/>
      <c r="UY1179" s="1"/>
      <c r="UZ1179" s="1"/>
      <c r="VA1179" s="1"/>
      <c r="VB1179" s="1"/>
      <c r="VC1179" s="1"/>
      <c r="VD1179" s="1"/>
      <c r="VE1179" s="1"/>
      <c r="VF1179" s="1"/>
      <c r="VG1179" s="1"/>
      <c r="VH1179" s="1"/>
      <c r="VI1179" s="1"/>
      <c r="VJ1179" s="1"/>
      <c r="VK1179" s="1"/>
      <c r="VL1179" s="1"/>
      <c r="VM1179" s="1"/>
      <c r="VN1179" s="1"/>
      <c r="VO1179" s="1"/>
      <c r="VP1179" s="1"/>
      <c r="VQ1179" s="1"/>
      <c r="VR1179" s="1"/>
      <c r="VS1179" s="1"/>
      <c r="VT1179" s="1"/>
      <c r="VU1179" s="1"/>
      <c r="VV1179" s="1"/>
      <c r="VW1179" s="1"/>
      <c r="VX1179" s="1"/>
      <c r="VY1179" s="1"/>
      <c r="VZ1179" s="1"/>
      <c r="WA1179" s="1"/>
      <c r="WB1179" s="1"/>
      <c r="WC1179" s="1"/>
      <c r="WD1179" s="1"/>
      <c r="WE1179" s="1"/>
      <c r="WF1179" s="1"/>
      <c r="WG1179" s="1"/>
      <c r="WH1179" s="1"/>
      <c r="WI1179" s="1"/>
      <c r="WJ1179" s="1"/>
      <c r="WK1179" s="1"/>
      <c r="WL1179" s="1"/>
      <c r="WM1179" s="1"/>
      <c r="WN1179" s="1"/>
      <c r="WO1179" s="1"/>
      <c r="WP1179" s="1"/>
      <c r="WQ1179" s="1"/>
      <c r="WR1179" s="1"/>
      <c r="WS1179" s="1"/>
      <c r="WT1179" s="1"/>
      <c r="WU1179" s="1"/>
      <c r="WV1179" s="1"/>
      <c r="WW1179" s="1"/>
      <c r="WX1179" s="1"/>
      <c r="WY1179" s="1"/>
      <c r="WZ1179" s="1"/>
      <c r="XA1179" s="1"/>
      <c r="XB1179" s="1"/>
      <c r="XC1179" s="1"/>
      <c r="XD1179" s="1"/>
      <c r="XE1179" s="1"/>
      <c r="XF1179" s="1"/>
      <c r="XG1179" s="1"/>
      <c r="XH1179" s="1"/>
      <c r="XI1179" s="1"/>
      <c r="XJ1179" s="1"/>
      <c r="XK1179" s="1"/>
      <c r="XL1179" s="1"/>
      <c r="XM1179" s="1"/>
      <c r="XN1179" s="1"/>
      <c r="XO1179" s="1"/>
      <c r="XP1179" s="1"/>
      <c r="XQ1179" s="1"/>
      <c r="XR1179" s="1"/>
      <c r="XS1179" s="1"/>
      <c r="XT1179" s="1"/>
      <c r="XU1179" s="1"/>
      <c r="XV1179" s="1"/>
      <c r="XW1179" s="1"/>
      <c r="XX1179" s="1"/>
      <c r="XY1179" s="1"/>
      <c r="XZ1179" s="1"/>
      <c r="YA1179" s="1"/>
      <c r="YB1179" s="1"/>
      <c r="YC1179" s="1"/>
      <c r="YD1179" s="1"/>
      <c r="YE1179" s="1"/>
      <c r="YF1179" s="1"/>
      <c r="YG1179" s="1"/>
      <c r="YH1179" s="1"/>
      <c r="YI1179" s="1"/>
      <c r="YJ1179" s="1"/>
      <c r="YK1179" s="1"/>
      <c r="YL1179" s="1"/>
      <c r="YM1179" s="1"/>
      <c r="YN1179" s="1"/>
      <c r="YO1179" s="1"/>
      <c r="YP1179" s="1"/>
      <c r="YQ1179" s="1"/>
      <c r="YR1179" s="1"/>
      <c r="YS1179" s="1"/>
      <c r="YT1179" s="1"/>
      <c r="YU1179" s="1"/>
      <c r="YV1179" s="1"/>
      <c r="YW1179" s="1"/>
      <c r="YX1179" s="1"/>
      <c r="YY1179" s="1"/>
      <c r="YZ1179" s="1"/>
      <c r="ZA1179" s="1"/>
      <c r="ZB1179" s="1"/>
      <c r="ZC1179" s="1"/>
      <c r="ZD1179" s="1"/>
      <c r="ZE1179" s="1"/>
      <c r="ZF1179" s="1"/>
      <c r="ZG1179" s="1"/>
      <c r="ZH1179" s="1"/>
      <c r="ZI1179" s="1"/>
      <c r="ZJ1179" s="1"/>
      <c r="ZK1179" s="1"/>
      <c r="ZL1179" s="1"/>
      <c r="ZM1179" s="1"/>
      <c r="ZN1179" s="1"/>
      <c r="ZO1179" s="1"/>
      <c r="ZP1179" s="1"/>
      <c r="ZQ1179" s="1"/>
      <c r="ZR1179" s="1"/>
      <c r="ZS1179" s="1"/>
      <c r="ZT1179" s="1"/>
      <c r="ZU1179" s="1"/>
      <c r="ZV1179" s="1"/>
      <c r="ZW1179" s="1"/>
      <c r="ZX1179" s="1"/>
      <c r="ZY1179" s="1"/>
      <c r="ZZ1179" s="1"/>
      <c r="AAA1179" s="1"/>
      <c r="AAB1179" s="1"/>
      <c r="AAC1179" s="1"/>
      <c r="AAD1179" s="1"/>
      <c r="AAE1179" s="1"/>
      <c r="AAF1179" s="1"/>
      <c r="AAG1179" s="1"/>
      <c r="AAH1179" s="1"/>
      <c r="AAI1179" s="1"/>
      <c r="AAJ1179" s="1"/>
      <c r="AAK1179" s="1"/>
      <c r="AAL1179" s="1"/>
      <c r="AAM1179" s="1"/>
      <c r="AAN1179" s="1"/>
      <c r="AAO1179" s="1"/>
      <c r="AAP1179" s="1"/>
      <c r="AAQ1179" s="1"/>
      <c r="AAR1179" s="1"/>
      <c r="AAS1179" s="1"/>
      <c r="AAT1179" s="1"/>
      <c r="AAU1179" s="1"/>
      <c r="AAV1179" s="1"/>
      <c r="AAW1179" s="1"/>
      <c r="AAX1179" s="1"/>
      <c r="AAY1179" s="1"/>
      <c r="AAZ1179" s="1"/>
      <c r="ABA1179" s="1"/>
      <c r="ABB1179" s="1"/>
      <c r="ABC1179" s="1"/>
      <c r="ABD1179" s="1"/>
      <c r="ABE1179" s="1"/>
      <c r="ABF1179" s="1"/>
      <c r="ABG1179" s="1"/>
      <c r="ABH1179" s="1"/>
      <c r="ABI1179" s="1"/>
      <c r="ABJ1179" s="1"/>
      <c r="ABK1179" s="1"/>
      <c r="ABL1179" s="1"/>
      <c r="ABM1179" s="1"/>
      <c r="ABN1179" s="1"/>
      <c r="ABO1179" s="1"/>
      <c r="ABP1179" s="1"/>
      <c r="ABQ1179" s="1"/>
      <c r="ABR1179" s="1"/>
      <c r="ABS1179" s="1"/>
      <c r="ABT1179" s="1"/>
      <c r="ABU1179" s="1"/>
      <c r="ABV1179" s="1"/>
      <c r="ABW1179" s="1"/>
      <c r="ABX1179" s="1"/>
      <c r="ABY1179" s="1"/>
      <c r="ABZ1179" s="1"/>
      <c r="ACA1179" s="1"/>
      <c r="ACB1179" s="1"/>
      <c r="ACC1179" s="1"/>
      <c r="ACD1179" s="1"/>
      <c r="ACE1179" s="1"/>
      <c r="ACF1179" s="1"/>
      <c r="ACG1179" s="1"/>
      <c r="ACH1179" s="1"/>
      <c r="ACI1179" s="1"/>
      <c r="ACJ1179" s="1"/>
      <c r="ACK1179" s="1"/>
      <c r="ACL1179" s="1"/>
      <c r="ACM1179" s="1"/>
      <c r="ACN1179" s="1"/>
      <c r="ACO1179" s="1"/>
      <c r="ACP1179" s="1"/>
      <c r="ACQ1179" s="1"/>
      <c r="ACR1179" s="1"/>
      <c r="ACS1179" s="1"/>
      <c r="ACT1179" s="1"/>
      <c r="ACU1179" s="1"/>
      <c r="ACV1179" s="1"/>
      <c r="ACW1179" s="1"/>
      <c r="ACX1179" s="1"/>
      <c r="ACY1179" s="1"/>
      <c r="ACZ1179" s="1"/>
      <c r="ADA1179" s="1"/>
      <c r="ADB1179" s="1"/>
      <c r="ADC1179" s="1"/>
      <c r="ADD1179" s="1"/>
      <c r="ADE1179" s="1"/>
      <c r="ADF1179" s="1"/>
      <c r="ADG1179" s="1"/>
      <c r="ADH1179" s="1"/>
      <c r="ADI1179" s="1"/>
      <c r="ADJ1179" s="1"/>
      <c r="ADK1179" s="1"/>
      <c r="ADL1179" s="1"/>
      <c r="ADM1179" s="1"/>
      <c r="ADN1179" s="1"/>
      <c r="ADO1179" s="1"/>
      <c r="ADP1179" s="1"/>
      <c r="ADQ1179" s="1"/>
      <c r="ADR1179" s="1"/>
      <c r="ADS1179" s="1"/>
      <c r="ADT1179" s="1"/>
      <c r="ADU1179" s="1"/>
      <c r="ADV1179" s="1"/>
      <c r="ADW1179" s="1"/>
      <c r="ADX1179" s="1"/>
      <c r="ADY1179" s="1"/>
      <c r="ADZ1179" s="1"/>
      <c r="AEA1179" s="1"/>
      <c r="AEB1179" s="1"/>
      <c r="AEC1179" s="1"/>
      <c r="AED1179" s="1"/>
      <c r="AEE1179" s="1"/>
      <c r="AEF1179" s="1"/>
      <c r="AEG1179" s="1"/>
      <c r="AEH1179" s="1"/>
      <c r="AEI1179" s="1"/>
      <c r="AEJ1179" s="1"/>
      <c r="AEK1179" s="1"/>
      <c r="AEL1179" s="1"/>
      <c r="AEM1179" s="1"/>
      <c r="AEN1179" s="1"/>
      <c r="AEO1179" s="1"/>
      <c r="AEP1179" s="1"/>
      <c r="AEQ1179" s="1"/>
      <c r="AER1179" s="1"/>
      <c r="AES1179" s="1"/>
      <c r="AET1179" s="1"/>
      <c r="AEU1179" s="1"/>
      <c r="AEV1179" s="1"/>
      <c r="AEW1179" s="1"/>
      <c r="AEX1179" s="1"/>
      <c r="AEY1179" s="1"/>
      <c r="AEZ1179" s="1"/>
      <c r="AFA1179" s="1"/>
      <c r="AFB1179" s="1"/>
      <c r="AFC1179" s="1"/>
      <c r="AFD1179" s="1"/>
      <c r="AFE1179" s="1"/>
      <c r="AFF1179" s="1"/>
      <c r="AFG1179" s="1"/>
      <c r="AFH1179" s="1"/>
      <c r="AFI1179" s="1"/>
      <c r="AFJ1179" s="1"/>
      <c r="AFK1179" s="1"/>
      <c r="AFL1179" s="1"/>
      <c r="AFM1179" s="1"/>
      <c r="AFN1179" s="1"/>
      <c r="AFO1179" s="1"/>
      <c r="AFP1179" s="1"/>
      <c r="AFQ1179" s="1"/>
      <c r="AFR1179" s="1"/>
      <c r="AFS1179" s="1"/>
      <c r="AFT1179" s="1"/>
      <c r="AFU1179" s="1"/>
      <c r="AFV1179" s="1"/>
      <c r="AFW1179" s="1"/>
      <c r="AFX1179" s="1"/>
      <c r="AFY1179" s="1"/>
      <c r="AFZ1179" s="1"/>
      <c r="AGA1179" s="1"/>
      <c r="AGB1179" s="1"/>
      <c r="AGC1179" s="1"/>
      <c r="AGD1179" s="1"/>
      <c r="AGE1179" s="1"/>
      <c r="AGF1179" s="1"/>
      <c r="AGG1179" s="1"/>
      <c r="AGH1179" s="1"/>
      <c r="AGI1179" s="1"/>
      <c r="AGJ1179" s="1"/>
      <c r="AGK1179" s="1"/>
      <c r="AGL1179" s="1"/>
      <c r="AGM1179" s="1"/>
      <c r="AGN1179" s="1"/>
      <c r="AGO1179" s="1"/>
      <c r="AGP1179" s="1"/>
      <c r="AGQ1179" s="1"/>
      <c r="AGR1179" s="1"/>
      <c r="AGS1179" s="1"/>
      <c r="AGT1179" s="1"/>
      <c r="AGU1179" s="1"/>
      <c r="AGV1179" s="1"/>
      <c r="AGW1179" s="1"/>
      <c r="AGX1179" s="1"/>
      <c r="AGY1179" s="1"/>
      <c r="AGZ1179" s="1"/>
      <c r="AHA1179" s="1"/>
      <c r="AHB1179" s="1"/>
      <c r="AHC1179" s="1"/>
      <c r="AHD1179" s="1"/>
      <c r="AHE1179" s="1"/>
      <c r="AHF1179" s="1"/>
      <c r="AHG1179" s="1"/>
      <c r="AHH1179" s="1"/>
      <c r="AHI1179" s="1"/>
      <c r="AHJ1179" s="1"/>
      <c r="AHK1179" s="1"/>
      <c r="AHL1179" s="1"/>
      <c r="AHM1179" s="1"/>
      <c r="AHN1179" s="1"/>
      <c r="AHO1179" s="1"/>
      <c r="AHP1179" s="1"/>
      <c r="AHQ1179" s="1"/>
      <c r="AHR1179" s="1"/>
      <c r="AHS1179" s="1"/>
      <c r="AHT1179" s="1"/>
      <c r="AHU1179" s="1"/>
      <c r="AHV1179" s="1"/>
      <c r="AHW1179" s="1"/>
      <c r="AHX1179" s="1"/>
      <c r="AHY1179" s="1"/>
      <c r="AHZ1179" s="1"/>
      <c r="AIA1179" s="1"/>
      <c r="AIB1179" s="1"/>
      <c r="AIC1179" s="1"/>
      <c r="AID1179" s="1"/>
      <c r="AIE1179" s="1"/>
      <c r="AIF1179" s="1"/>
      <c r="AIG1179" s="1"/>
      <c r="AIH1179" s="1"/>
      <c r="AII1179" s="1"/>
      <c r="AIJ1179" s="1"/>
      <c r="AIK1179" s="1"/>
      <c r="AIL1179" s="1"/>
      <c r="AIM1179" s="1"/>
      <c r="AIN1179" s="1"/>
      <c r="AIO1179" s="1"/>
      <c r="AIP1179" s="1"/>
      <c r="AIQ1179" s="1"/>
      <c r="AIR1179" s="1"/>
      <c r="AIS1179" s="1"/>
      <c r="AIT1179" s="1"/>
      <c r="AIU1179" s="1"/>
    </row>
    <row r="1180" spans="1:931" s="5" customFormat="1" x14ac:dyDescent="0.3">
      <c r="A1180" s="24">
        <f t="shared" si="247"/>
        <v>7</v>
      </c>
      <c r="B1180" s="111"/>
      <c r="C1180" s="47"/>
      <c r="D1180" s="111"/>
      <c r="E1180" s="111"/>
      <c r="F1180" s="112" t="s">
        <v>235</v>
      </c>
      <c r="G1180" s="111" t="s">
        <v>42</v>
      </c>
      <c r="H1180" s="111"/>
      <c r="I1180" s="113"/>
      <c r="J1180" s="113"/>
      <c r="K1180" s="114" t="s">
        <v>154</v>
      </c>
      <c r="L1180" s="115">
        <f>I1179*Q1180</f>
        <v>1428208.3568</v>
      </c>
      <c r="M1180" s="146"/>
      <c r="N1180" s="115">
        <f>I1179*R1180</f>
        <v>101083.83</v>
      </c>
      <c r="O1180" s="115">
        <f t="shared" si="246"/>
        <v>1529292.1868</v>
      </c>
      <c r="P1180" s="146"/>
      <c r="Q1180" s="115">
        <v>1547.12</v>
      </c>
      <c r="R1180" s="34">
        <v>109.5</v>
      </c>
      <c r="S1180" s="112" t="s">
        <v>183</v>
      </c>
      <c r="T1180" s="112" t="s">
        <v>429</v>
      </c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  <c r="KH1180" s="1"/>
      <c r="KI1180" s="1"/>
      <c r="KJ1180" s="1"/>
      <c r="KK1180" s="1"/>
      <c r="KL1180" s="1"/>
      <c r="KM1180" s="1"/>
      <c r="KN1180" s="1"/>
      <c r="KO1180" s="1"/>
      <c r="KP1180" s="1"/>
      <c r="KQ1180" s="1"/>
      <c r="KR1180" s="1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1"/>
      <c r="LP1180" s="1"/>
      <c r="LQ1180" s="1"/>
      <c r="LR1180" s="1"/>
      <c r="LS1180" s="1"/>
      <c r="LT1180" s="1"/>
      <c r="LU1180" s="1"/>
      <c r="LV1180" s="1"/>
      <c r="LW1180" s="1"/>
      <c r="LX1180" s="1"/>
      <c r="LY1180" s="1"/>
      <c r="LZ1180" s="1"/>
      <c r="MA1180" s="1"/>
      <c r="MB1180" s="1"/>
      <c r="MC1180" s="1"/>
      <c r="MD1180" s="1"/>
      <c r="ME1180" s="1"/>
      <c r="MF1180" s="1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1"/>
      <c r="MR1180" s="1"/>
      <c r="MS1180" s="1"/>
      <c r="MT1180" s="1"/>
      <c r="MU1180" s="1"/>
      <c r="MV1180" s="1"/>
      <c r="MW1180" s="1"/>
      <c r="MX1180" s="1"/>
      <c r="MY1180" s="1"/>
      <c r="MZ1180" s="1"/>
      <c r="NA1180" s="1"/>
      <c r="NB1180" s="1"/>
      <c r="NC1180" s="1"/>
      <c r="ND1180" s="1"/>
      <c r="NE1180" s="1"/>
      <c r="NF1180" s="1"/>
      <c r="NG1180" s="1"/>
      <c r="NH1180" s="1"/>
      <c r="NI1180" s="1"/>
      <c r="NJ1180" s="1"/>
      <c r="NK1180" s="1"/>
      <c r="NL1180" s="1"/>
      <c r="NM1180" s="1"/>
      <c r="NN1180" s="1"/>
      <c r="NO1180" s="1"/>
      <c r="NP1180" s="1"/>
      <c r="NQ1180" s="1"/>
      <c r="NR1180" s="1"/>
      <c r="NS1180" s="1"/>
      <c r="NT1180" s="1"/>
      <c r="NU1180" s="1"/>
      <c r="NV1180" s="1"/>
      <c r="NW1180" s="1"/>
      <c r="NX1180" s="1"/>
      <c r="NY1180" s="1"/>
      <c r="NZ1180" s="1"/>
      <c r="OA1180" s="1"/>
      <c r="OB1180" s="1"/>
      <c r="OC1180" s="1"/>
      <c r="OD1180" s="1"/>
      <c r="OE1180" s="1"/>
      <c r="OF1180" s="1"/>
      <c r="OG1180" s="1"/>
      <c r="OH1180" s="1"/>
      <c r="OI1180" s="1"/>
      <c r="OJ1180" s="1"/>
      <c r="OK1180" s="1"/>
      <c r="OL1180" s="1"/>
      <c r="OM1180" s="1"/>
      <c r="ON1180" s="1"/>
      <c r="OO1180" s="1"/>
      <c r="OP1180" s="1"/>
      <c r="OQ1180" s="1"/>
      <c r="OR1180" s="1"/>
      <c r="OS1180" s="1"/>
      <c r="OT1180" s="1"/>
      <c r="OU1180" s="1"/>
      <c r="OV1180" s="1"/>
      <c r="OW1180" s="1"/>
      <c r="OX1180" s="1"/>
      <c r="OY1180" s="1"/>
      <c r="OZ1180" s="1"/>
      <c r="PA1180" s="1"/>
      <c r="PB1180" s="1"/>
      <c r="PC1180" s="1"/>
      <c r="PD1180" s="1"/>
      <c r="PE1180" s="1"/>
      <c r="PF1180" s="1"/>
      <c r="PG1180" s="1"/>
      <c r="PH1180" s="1"/>
      <c r="PI1180" s="1"/>
      <c r="PJ1180" s="1"/>
      <c r="PK1180" s="1"/>
      <c r="PL1180" s="1"/>
      <c r="PM1180" s="1"/>
      <c r="PN1180" s="1"/>
      <c r="PO1180" s="1"/>
      <c r="PP1180" s="1"/>
      <c r="PQ1180" s="1"/>
      <c r="PR1180" s="1"/>
      <c r="PS1180" s="1"/>
      <c r="PT1180" s="1"/>
      <c r="PU1180" s="1"/>
      <c r="PV1180" s="1"/>
      <c r="PW1180" s="1"/>
      <c r="PX1180" s="1"/>
      <c r="PY1180" s="1"/>
      <c r="PZ1180" s="1"/>
      <c r="QA1180" s="1"/>
      <c r="QB1180" s="1"/>
      <c r="QC1180" s="1"/>
      <c r="QD1180" s="1"/>
      <c r="QE1180" s="1"/>
      <c r="QF1180" s="1"/>
      <c r="QG1180" s="1"/>
      <c r="QH1180" s="1"/>
      <c r="QI1180" s="1"/>
      <c r="QJ1180" s="1"/>
      <c r="QK1180" s="1"/>
      <c r="QL1180" s="1"/>
      <c r="QM1180" s="1"/>
      <c r="QN1180" s="1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1"/>
      <c r="RR1180" s="1"/>
      <c r="RS1180" s="1"/>
      <c r="RT1180" s="1"/>
      <c r="RU1180" s="1"/>
      <c r="RV1180" s="1"/>
      <c r="RW1180" s="1"/>
      <c r="RX1180" s="1"/>
      <c r="RY1180" s="1"/>
      <c r="RZ1180" s="1"/>
      <c r="SA1180" s="1"/>
      <c r="SB1180" s="1"/>
      <c r="SC1180" s="1"/>
      <c r="SD1180" s="1"/>
      <c r="SE1180" s="1"/>
      <c r="SF1180" s="1"/>
      <c r="SG1180" s="1"/>
      <c r="SH1180" s="1"/>
      <c r="SI1180" s="1"/>
      <c r="SJ1180" s="1"/>
      <c r="SK1180" s="1"/>
      <c r="SL1180" s="1"/>
      <c r="SM1180" s="1"/>
      <c r="SN1180" s="1"/>
      <c r="SO1180" s="1"/>
      <c r="SP1180" s="1"/>
      <c r="SQ1180" s="1"/>
      <c r="SR1180" s="1"/>
      <c r="SS1180" s="1"/>
      <c r="ST1180" s="1"/>
      <c r="SU1180" s="1"/>
      <c r="SV1180" s="1"/>
      <c r="SW1180" s="1"/>
      <c r="SX1180" s="1"/>
      <c r="SY1180" s="1"/>
      <c r="SZ1180" s="1"/>
      <c r="TA1180" s="1"/>
      <c r="TB1180" s="1"/>
      <c r="TC1180" s="1"/>
      <c r="TD1180" s="1"/>
      <c r="TE1180" s="1"/>
      <c r="TF1180" s="1"/>
      <c r="TG1180" s="1"/>
      <c r="TH1180" s="1"/>
      <c r="TI1180" s="1"/>
      <c r="TJ1180" s="1"/>
      <c r="TK1180" s="1"/>
      <c r="TL1180" s="1"/>
      <c r="TM1180" s="1"/>
      <c r="TN1180" s="1"/>
      <c r="TO1180" s="1"/>
      <c r="TP1180" s="1"/>
      <c r="TQ1180" s="1"/>
      <c r="TR1180" s="1"/>
      <c r="TS1180" s="1"/>
      <c r="TT1180" s="1"/>
      <c r="TU1180" s="1"/>
      <c r="TV1180" s="1"/>
      <c r="TW1180" s="1"/>
      <c r="TX1180" s="1"/>
      <c r="TY1180" s="1"/>
      <c r="TZ1180" s="1"/>
      <c r="UA1180" s="1"/>
      <c r="UB1180" s="1"/>
      <c r="UC1180" s="1"/>
      <c r="UD1180" s="1"/>
      <c r="UE1180" s="1"/>
      <c r="UF1180" s="1"/>
      <c r="UG1180" s="1"/>
      <c r="UH1180" s="1"/>
      <c r="UI1180" s="1"/>
      <c r="UJ1180" s="1"/>
      <c r="UK1180" s="1"/>
      <c r="UL1180" s="1"/>
      <c r="UM1180" s="1"/>
      <c r="UN1180" s="1"/>
      <c r="UO1180" s="1"/>
      <c r="UP1180" s="1"/>
      <c r="UQ1180" s="1"/>
      <c r="UR1180" s="1"/>
      <c r="US1180" s="1"/>
      <c r="UT1180" s="1"/>
      <c r="UU1180" s="1"/>
      <c r="UV1180" s="1"/>
      <c r="UW1180" s="1"/>
      <c r="UX1180" s="1"/>
      <c r="UY1180" s="1"/>
      <c r="UZ1180" s="1"/>
      <c r="VA1180" s="1"/>
      <c r="VB1180" s="1"/>
      <c r="VC1180" s="1"/>
      <c r="VD1180" s="1"/>
      <c r="VE1180" s="1"/>
      <c r="VF1180" s="1"/>
      <c r="VG1180" s="1"/>
      <c r="VH1180" s="1"/>
      <c r="VI1180" s="1"/>
      <c r="VJ1180" s="1"/>
      <c r="VK1180" s="1"/>
      <c r="VL1180" s="1"/>
      <c r="VM1180" s="1"/>
      <c r="VN1180" s="1"/>
      <c r="VO1180" s="1"/>
      <c r="VP1180" s="1"/>
      <c r="VQ1180" s="1"/>
      <c r="VR1180" s="1"/>
      <c r="VS1180" s="1"/>
      <c r="VT1180" s="1"/>
      <c r="VU1180" s="1"/>
      <c r="VV1180" s="1"/>
      <c r="VW1180" s="1"/>
      <c r="VX1180" s="1"/>
      <c r="VY1180" s="1"/>
      <c r="VZ1180" s="1"/>
      <c r="WA1180" s="1"/>
      <c r="WB1180" s="1"/>
      <c r="WC1180" s="1"/>
      <c r="WD1180" s="1"/>
      <c r="WE1180" s="1"/>
      <c r="WF1180" s="1"/>
      <c r="WG1180" s="1"/>
      <c r="WH1180" s="1"/>
      <c r="WI1180" s="1"/>
      <c r="WJ1180" s="1"/>
      <c r="WK1180" s="1"/>
      <c r="WL1180" s="1"/>
      <c r="WM1180" s="1"/>
      <c r="WN1180" s="1"/>
      <c r="WO1180" s="1"/>
      <c r="WP1180" s="1"/>
      <c r="WQ1180" s="1"/>
      <c r="WR1180" s="1"/>
      <c r="WS1180" s="1"/>
      <c r="WT1180" s="1"/>
      <c r="WU1180" s="1"/>
      <c r="WV1180" s="1"/>
      <c r="WW1180" s="1"/>
      <c r="WX1180" s="1"/>
      <c r="WY1180" s="1"/>
      <c r="WZ1180" s="1"/>
      <c r="XA1180" s="1"/>
      <c r="XB1180" s="1"/>
      <c r="XC1180" s="1"/>
      <c r="XD1180" s="1"/>
      <c r="XE1180" s="1"/>
      <c r="XF1180" s="1"/>
      <c r="XG1180" s="1"/>
      <c r="XH1180" s="1"/>
      <c r="XI1180" s="1"/>
      <c r="XJ1180" s="1"/>
      <c r="XK1180" s="1"/>
      <c r="XL1180" s="1"/>
      <c r="XM1180" s="1"/>
      <c r="XN1180" s="1"/>
      <c r="XO1180" s="1"/>
      <c r="XP1180" s="1"/>
      <c r="XQ1180" s="1"/>
      <c r="XR1180" s="1"/>
      <c r="XS1180" s="1"/>
      <c r="XT1180" s="1"/>
      <c r="XU1180" s="1"/>
      <c r="XV1180" s="1"/>
      <c r="XW1180" s="1"/>
      <c r="XX1180" s="1"/>
      <c r="XY1180" s="1"/>
      <c r="XZ1180" s="1"/>
      <c r="YA1180" s="1"/>
      <c r="YB1180" s="1"/>
      <c r="YC1180" s="1"/>
      <c r="YD1180" s="1"/>
      <c r="YE1180" s="1"/>
      <c r="YF1180" s="1"/>
      <c r="YG1180" s="1"/>
      <c r="YH1180" s="1"/>
      <c r="YI1180" s="1"/>
      <c r="YJ1180" s="1"/>
      <c r="YK1180" s="1"/>
      <c r="YL1180" s="1"/>
      <c r="YM1180" s="1"/>
      <c r="YN1180" s="1"/>
      <c r="YO1180" s="1"/>
      <c r="YP1180" s="1"/>
      <c r="YQ1180" s="1"/>
      <c r="YR1180" s="1"/>
      <c r="YS1180" s="1"/>
      <c r="YT1180" s="1"/>
      <c r="YU1180" s="1"/>
      <c r="YV1180" s="1"/>
      <c r="YW1180" s="1"/>
      <c r="YX1180" s="1"/>
      <c r="YY1180" s="1"/>
      <c r="YZ1180" s="1"/>
      <c r="ZA1180" s="1"/>
      <c r="ZB1180" s="1"/>
      <c r="ZC1180" s="1"/>
      <c r="ZD1180" s="1"/>
      <c r="ZE1180" s="1"/>
      <c r="ZF1180" s="1"/>
      <c r="ZG1180" s="1"/>
      <c r="ZH1180" s="1"/>
      <c r="ZI1180" s="1"/>
      <c r="ZJ1180" s="1"/>
      <c r="ZK1180" s="1"/>
      <c r="ZL1180" s="1"/>
      <c r="ZM1180" s="1"/>
      <c r="ZN1180" s="1"/>
      <c r="ZO1180" s="1"/>
      <c r="ZP1180" s="1"/>
      <c r="ZQ1180" s="1"/>
      <c r="ZR1180" s="1"/>
      <c r="ZS1180" s="1"/>
      <c r="ZT1180" s="1"/>
      <c r="ZU1180" s="1"/>
      <c r="ZV1180" s="1"/>
      <c r="ZW1180" s="1"/>
      <c r="ZX1180" s="1"/>
      <c r="ZY1180" s="1"/>
      <c r="ZZ1180" s="1"/>
      <c r="AAA1180" s="1"/>
      <c r="AAB1180" s="1"/>
      <c r="AAC1180" s="1"/>
      <c r="AAD1180" s="1"/>
      <c r="AAE1180" s="1"/>
      <c r="AAF1180" s="1"/>
      <c r="AAG1180" s="1"/>
      <c r="AAH1180" s="1"/>
      <c r="AAI1180" s="1"/>
      <c r="AAJ1180" s="1"/>
      <c r="AAK1180" s="1"/>
      <c r="AAL1180" s="1"/>
      <c r="AAM1180" s="1"/>
      <c r="AAN1180" s="1"/>
      <c r="AAO1180" s="1"/>
      <c r="AAP1180" s="1"/>
      <c r="AAQ1180" s="1"/>
      <c r="AAR1180" s="1"/>
      <c r="AAS1180" s="1"/>
      <c r="AAT1180" s="1"/>
      <c r="AAU1180" s="1"/>
      <c r="AAV1180" s="1"/>
      <c r="AAW1180" s="1"/>
      <c r="AAX1180" s="1"/>
      <c r="AAY1180" s="1"/>
      <c r="AAZ1180" s="1"/>
      <c r="ABA1180" s="1"/>
      <c r="ABB1180" s="1"/>
      <c r="ABC1180" s="1"/>
      <c r="ABD1180" s="1"/>
      <c r="ABE1180" s="1"/>
      <c r="ABF1180" s="1"/>
      <c r="ABG1180" s="1"/>
      <c r="ABH1180" s="1"/>
      <c r="ABI1180" s="1"/>
      <c r="ABJ1180" s="1"/>
      <c r="ABK1180" s="1"/>
      <c r="ABL1180" s="1"/>
      <c r="ABM1180" s="1"/>
      <c r="ABN1180" s="1"/>
      <c r="ABO1180" s="1"/>
      <c r="ABP1180" s="1"/>
      <c r="ABQ1180" s="1"/>
      <c r="ABR1180" s="1"/>
      <c r="ABS1180" s="1"/>
      <c r="ABT1180" s="1"/>
      <c r="ABU1180" s="1"/>
      <c r="ABV1180" s="1"/>
      <c r="ABW1180" s="1"/>
      <c r="ABX1180" s="1"/>
      <c r="ABY1180" s="1"/>
      <c r="ABZ1180" s="1"/>
      <c r="ACA1180" s="1"/>
      <c r="ACB1180" s="1"/>
      <c r="ACC1180" s="1"/>
      <c r="ACD1180" s="1"/>
      <c r="ACE1180" s="1"/>
      <c r="ACF1180" s="1"/>
      <c r="ACG1180" s="1"/>
      <c r="ACH1180" s="1"/>
      <c r="ACI1180" s="1"/>
      <c r="ACJ1180" s="1"/>
      <c r="ACK1180" s="1"/>
      <c r="ACL1180" s="1"/>
      <c r="ACM1180" s="1"/>
      <c r="ACN1180" s="1"/>
      <c r="ACO1180" s="1"/>
      <c r="ACP1180" s="1"/>
      <c r="ACQ1180" s="1"/>
      <c r="ACR1180" s="1"/>
      <c r="ACS1180" s="1"/>
      <c r="ACT1180" s="1"/>
      <c r="ACU1180" s="1"/>
      <c r="ACV1180" s="1"/>
      <c r="ACW1180" s="1"/>
      <c r="ACX1180" s="1"/>
      <c r="ACY1180" s="1"/>
      <c r="ACZ1180" s="1"/>
      <c r="ADA1180" s="1"/>
      <c r="ADB1180" s="1"/>
      <c r="ADC1180" s="1"/>
      <c r="ADD1180" s="1"/>
      <c r="ADE1180" s="1"/>
      <c r="ADF1180" s="1"/>
      <c r="ADG1180" s="1"/>
      <c r="ADH1180" s="1"/>
      <c r="ADI1180" s="1"/>
      <c r="ADJ1180" s="1"/>
      <c r="ADK1180" s="1"/>
      <c r="ADL1180" s="1"/>
      <c r="ADM1180" s="1"/>
      <c r="ADN1180" s="1"/>
      <c r="ADO1180" s="1"/>
      <c r="ADP1180" s="1"/>
      <c r="ADQ1180" s="1"/>
      <c r="ADR1180" s="1"/>
      <c r="ADS1180" s="1"/>
      <c r="ADT1180" s="1"/>
      <c r="ADU1180" s="1"/>
      <c r="ADV1180" s="1"/>
      <c r="ADW1180" s="1"/>
      <c r="ADX1180" s="1"/>
      <c r="ADY1180" s="1"/>
      <c r="ADZ1180" s="1"/>
      <c r="AEA1180" s="1"/>
      <c r="AEB1180" s="1"/>
      <c r="AEC1180" s="1"/>
      <c r="AED1180" s="1"/>
      <c r="AEE1180" s="1"/>
      <c r="AEF1180" s="1"/>
      <c r="AEG1180" s="1"/>
      <c r="AEH1180" s="1"/>
      <c r="AEI1180" s="1"/>
      <c r="AEJ1180" s="1"/>
      <c r="AEK1180" s="1"/>
      <c r="AEL1180" s="1"/>
      <c r="AEM1180" s="1"/>
      <c r="AEN1180" s="1"/>
      <c r="AEO1180" s="1"/>
      <c r="AEP1180" s="1"/>
      <c r="AEQ1180" s="1"/>
      <c r="AER1180" s="1"/>
      <c r="AES1180" s="1"/>
      <c r="AET1180" s="1"/>
      <c r="AEU1180" s="1"/>
      <c r="AEV1180" s="1"/>
      <c r="AEW1180" s="1"/>
      <c r="AEX1180" s="1"/>
      <c r="AEY1180" s="1"/>
      <c r="AEZ1180" s="1"/>
      <c r="AFA1180" s="1"/>
      <c r="AFB1180" s="1"/>
      <c r="AFC1180" s="1"/>
      <c r="AFD1180" s="1"/>
      <c r="AFE1180" s="1"/>
      <c r="AFF1180" s="1"/>
      <c r="AFG1180" s="1"/>
      <c r="AFH1180" s="1"/>
      <c r="AFI1180" s="1"/>
      <c r="AFJ1180" s="1"/>
      <c r="AFK1180" s="1"/>
      <c r="AFL1180" s="1"/>
      <c r="AFM1180" s="1"/>
      <c r="AFN1180" s="1"/>
      <c r="AFO1180" s="1"/>
      <c r="AFP1180" s="1"/>
      <c r="AFQ1180" s="1"/>
      <c r="AFR1180" s="1"/>
      <c r="AFS1180" s="1"/>
      <c r="AFT1180" s="1"/>
      <c r="AFU1180" s="1"/>
      <c r="AFV1180" s="1"/>
      <c r="AFW1180" s="1"/>
      <c r="AFX1180" s="1"/>
      <c r="AFY1180" s="1"/>
      <c r="AFZ1180" s="1"/>
      <c r="AGA1180" s="1"/>
      <c r="AGB1180" s="1"/>
      <c r="AGC1180" s="1"/>
      <c r="AGD1180" s="1"/>
      <c r="AGE1180" s="1"/>
      <c r="AGF1180" s="1"/>
      <c r="AGG1180" s="1"/>
      <c r="AGH1180" s="1"/>
      <c r="AGI1180" s="1"/>
      <c r="AGJ1180" s="1"/>
      <c r="AGK1180" s="1"/>
      <c r="AGL1180" s="1"/>
      <c r="AGM1180" s="1"/>
      <c r="AGN1180" s="1"/>
      <c r="AGO1180" s="1"/>
      <c r="AGP1180" s="1"/>
      <c r="AGQ1180" s="1"/>
      <c r="AGR1180" s="1"/>
      <c r="AGS1180" s="1"/>
      <c r="AGT1180" s="1"/>
      <c r="AGU1180" s="1"/>
      <c r="AGV1180" s="1"/>
      <c r="AGW1180" s="1"/>
      <c r="AGX1180" s="1"/>
      <c r="AGY1180" s="1"/>
      <c r="AGZ1180" s="1"/>
      <c r="AHA1180" s="1"/>
      <c r="AHB1180" s="1"/>
      <c r="AHC1180" s="1"/>
      <c r="AHD1180" s="1"/>
      <c r="AHE1180" s="1"/>
      <c r="AHF1180" s="1"/>
      <c r="AHG1180" s="1"/>
      <c r="AHH1180" s="1"/>
      <c r="AHI1180" s="1"/>
      <c r="AHJ1180" s="1"/>
      <c r="AHK1180" s="1"/>
      <c r="AHL1180" s="1"/>
      <c r="AHM1180" s="1"/>
      <c r="AHN1180" s="1"/>
      <c r="AHO1180" s="1"/>
      <c r="AHP1180" s="1"/>
      <c r="AHQ1180" s="1"/>
      <c r="AHR1180" s="1"/>
      <c r="AHS1180" s="1"/>
      <c r="AHT1180" s="1"/>
      <c r="AHU1180" s="1"/>
      <c r="AHV1180" s="1"/>
      <c r="AHW1180" s="1"/>
      <c r="AHX1180" s="1"/>
      <c r="AHY1180" s="1"/>
      <c r="AHZ1180" s="1"/>
      <c r="AIA1180" s="1"/>
      <c r="AIB1180" s="1"/>
      <c r="AIC1180" s="1"/>
      <c r="AID1180" s="1"/>
      <c r="AIE1180" s="1"/>
      <c r="AIF1180" s="1"/>
      <c r="AIG1180" s="1"/>
      <c r="AIH1180" s="1"/>
      <c r="AII1180" s="1"/>
      <c r="AIJ1180" s="1"/>
      <c r="AIK1180" s="1"/>
      <c r="AIL1180" s="1"/>
      <c r="AIM1180" s="1"/>
      <c r="AIN1180" s="1"/>
      <c r="AIO1180" s="1"/>
      <c r="AIP1180" s="1"/>
      <c r="AIQ1180" s="1"/>
      <c r="AIR1180" s="1"/>
      <c r="AIS1180" s="1"/>
      <c r="AIT1180" s="1"/>
      <c r="AIU1180" s="1"/>
    </row>
    <row r="1181" spans="1:931" s="5" customFormat="1" ht="37.5" x14ac:dyDescent="0.3">
      <c r="A1181" s="24">
        <f t="shared" si="247"/>
        <v>8</v>
      </c>
      <c r="B1181" s="111">
        <v>7</v>
      </c>
      <c r="C1181" s="47" t="s">
        <v>562</v>
      </c>
      <c r="D1181" s="111">
        <v>1958</v>
      </c>
      <c r="E1181" s="111" t="s">
        <v>24</v>
      </c>
      <c r="F1181" s="112" t="s">
        <v>234</v>
      </c>
      <c r="G1181" s="111" t="s">
        <v>42</v>
      </c>
      <c r="H1181" s="111">
        <v>2</v>
      </c>
      <c r="I1181" s="113">
        <v>724.59</v>
      </c>
      <c r="J1181" s="113">
        <v>370.01</v>
      </c>
      <c r="K1181" s="114" t="s">
        <v>32</v>
      </c>
      <c r="L1181" s="115">
        <f>I1181*Q1181</f>
        <v>246838.82940000002</v>
      </c>
      <c r="M1181" s="145">
        <f>L1181+L1182+L1183</f>
        <v>1693932.0101999999</v>
      </c>
      <c r="N1181" s="115">
        <f>I1181*R1181</f>
        <v>26896.7808</v>
      </c>
      <c r="O1181" s="115">
        <f t="shared" si="246"/>
        <v>273735.6102</v>
      </c>
      <c r="P1181" s="145">
        <f>O1181+O1182+O1183</f>
        <v>1820952.6372</v>
      </c>
      <c r="Q1181" s="34">
        <v>340.66</v>
      </c>
      <c r="R1181" s="34">
        <v>37.119999999999997</v>
      </c>
      <c r="S1181" s="112" t="s">
        <v>183</v>
      </c>
      <c r="T1181" s="112" t="s">
        <v>429</v>
      </c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  <c r="KH1181" s="1"/>
      <c r="KI1181" s="1"/>
      <c r="KJ1181" s="1"/>
      <c r="KK1181" s="1"/>
      <c r="KL1181" s="1"/>
      <c r="KM1181" s="1"/>
      <c r="KN1181" s="1"/>
      <c r="KO1181" s="1"/>
      <c r="KP1181" s="1"/>
      <c r="KQ1181" s="1"/>
      <c r="KR1181" s="1"/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1"/>
      <c r="LP1181" s="1"/>
      <c r="LQ1181" s="1"/>
      <c r="LR1181" s="1"/>
      <c r="LS1181" s="1"/>
      <c r="LT1181" s="1"/>
      <c r="LU1181" s="1"/>
      <c r="LV1181" s="1"/>
      <c r="LW1181" s="1"/>
      <c r="LX1181" s="1"/>
      <c r="LY1181" s="1"/>
      <c r="LZ1181" s="1"/>
      <c r="MA1181" s="1"/>
      <c r="MB1181" s="1"/>
      <c r="MC1181" s="1"/>
      <c r="MD1181" s="1"/>
      <c r="ME1181" s="1"/>
      <c r="MF1181" s="1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1"/>
      <c r="MR1181" s="1"/>
      <c r="MS1181" s="1"/>
      <c r="MT1181" s="1"/>
      <c r="MU1181" s="1"/>
      <c r="MV1181" s="1"/>
      <c r="MW1181" s="1"/>
      <c r="MX1181" s="1"/>
      <c r="MY1181" s="1"/>
      <c r="MZ1181" s="1"/>
      <c r="NA1181" s="1"/>
      <c r="NB1181" s="1"/>
      <c r="NC1181" s="1"/>
      <c r="ND1181" s="1"/>
      <c r="NE1181" s="1"/>
      <c r="NF1181" s="1"/>
      <c r="NG1181" s="1"/>
      <c r="NH1181" s="1"/>
      <c r="NI1181" s="1"/>
      <c r="NJ1181" s="1"/>
      <c r="NK1181" s="1"/>
      <c r="NL1181" s="1"/>
      <c r="NM1181" s="1"/>
      <c r="NN1181" s="1"/>
      <c r="NO1181" s="1"/>
      <c r="NP1181" s="1"/>
      <c r="NQ1181" s="1"/>
      <c r="NR1181" s="1"/>
      <c r="NS1181" s="1"/>
      <c r="NT1181" s="1"/>
      <c r="NU1181" s="1"/>
      <c r="NV1181" s="1"/>
      <c r="NW1181" s="1"/>
      <c r="NX1181" s="1"/>
      <c r="NY1181" s="1"/>
      <c r="NZ1181" s="1"/>
      <c r="OA1181" s="1"/>
      <c r="OB1181" s="1"/>
      <c r="OC1181" s="1"/>
      <c r="OD1181" s="1"/>
      <c r="OE1181" s="1"/>
      <c r="OF1181" s="1"/>
      <c r="OG1181" s="1"/>
      <c r="OH1181" s="1"/>
      <c r="OI1181" s="1"/>
      <c r="OJ1181" s="1"/>
      <c r="OK1181" s="1"/>
      <c r="OL1181" s="1"/>
      <c r="OM1181" s="1"/>
      <c r="ON1181" s="1"/>
      <c r="OO1181" s="1"/>
      <c r="OP1181" s="1"/>
      <c r="OQ1181" s="1"/>
      <c r="OR1181" s="1"/>
      <c r="OS1181" s="1"/>
      <c r="OT1181" s="1"/>
      <c r="OU1181" s="1"/>
      <c r="OV1181" s="1"/>
      <c r="OW1181" s="1"/>
      <c r="OX1181" s="1"/>
      <c r="OY1181" s="1"/>
      <c r="OZ1181" s="1"/>
      <c r="PA1181" s="1"/>
      <c r="PB1181" s="1"/>
      <c r="PC1181" s="1"/>
      <c r="PD1181" s="1"/>
      <c r="PE1181" s="1"/>
      <c r="PF1181" s="1"/>
      <c r="PG1181" s="1"/>
      <c r="PH1181" s="1"/>
      <c r="PI1181" s="1"/>
      <c r="PJ1181" s="1"/>
      <c r="PK1181" s="1"/>
      <c r="PL1181" s="1"/>
      <c r="PM1181" s="1"/>
      <c r="PN1181" s="1"/>
      <c r="PO1181" s="1"/>
      <c r="PP1181" s="1"/>
      <c r="PQ1181" s="1"/>
      <c r="PR1181" s="1"/>
      <c r="PS1181" s="1"/>
      <c r="PT1181" s="1"/>
      <c r="PU1181" s="1"/>
      <c r="PV1181" s="1"/>
      <c r="PW1181" s="1"/>
      <c r="PX1181" s="1"/>
      <c r="PY1181" s="1"/>
      <c r="PZ1181" s="1"/>
      <c r="QA1181" s="1"/>
      <c r="QB1181" s="1"/>
      <c r="QC1181" s="1"/>
      <c r="QD1181" s="1"/>
      <c r="QE1181" s="1"/>
      <c r="QF1181" s="1"/>
      <c r="QG1181" s="1"/>
      <c r="QH1181" s="1"/>
      <c r="QI1181" s="1"/>
      <c r="QJ1181" s="1"/>
      <c r="QK1181" s="1"/>
      <c r="QL1181" s="1"/>
      <c r="QM1181" s="1"/>
      <c r="QN1181" s="1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1"/>
      <c r="RR1181" s="1"/>
      <c r="RS1181" s="1"/>
      <c r="RT1181" s="1"/>
      <c r="RU1181" s="1"/>
      <c r="RV1181" s="1"/>
      <c r="RW1181" s="1"/>
      <c r="RX1181" s="1"/>
      <c r="RY1181" s="1"/>
      <c r="RZ1181" s="1"/>
      <c r="SA1181" s="1"/>
      <c r="SB1181" s="1"/>
      <c r="SC1181" s="1"/>
      <c r="SD1181" s="1"/>
      <c r="SE1181" s="1"/>
      <c r="SF1181" s="1"/>
      <c r="SG1181" s="1"/>
      <c r="SH1181" s="1"/>
      <c r="SI1181" s="1"/>
      <c r="SJ1181" s="1"/>
      <c r="SK1181" s="1"/>
      <c r="SL1181" s="1"/>
      <c r="SM1181" s="1"/>
      <c r="SN1181" s="1"/>
      <c r="SO1181" s="1"/>
      <c r="SP1181" s="1"/>
      <c r="SQ1181" s="1"/>
      <c r="SR1181" s="1"/>
      <c r="SS1181" s="1"/>
      <c r="ST1181" s="1"/>
      <c r="SU1181" s="1"/>
      <c r="SV1181" s="1"/>
      <c r="SW1181" s="1"/>
      <c r="SX1181" s="1"/>
      <c r="SY1181" s="1"/>
      <c r="SZ1181" s="1"/>
      <c r="TA1181" s="1"/>
      <c r="TB1181" s="1"/>
      <c r="TC1181" s="1"/>
      <c r="TD1181" s="1"/>
      <c r="TE1181" s="1"/>
      <c r="TF1181" s="1"/>
      <c r="TG1181" s="1"/>
      <c r="TH1181" s="1"/>
      <c r="TI1181" s="1"/>
      <c r="TJ1181" s="1"/>
      <c r="TK1181" s="1"/>
      <c r="TL1181" s="1"/>
      <c r="TM1181" s="1"/>
      <c r="TN1181" s="1"/>
      <c r="TO1181" s="1"/>
      <c r="TP1181" s="1"/>
      <c r="TQ1181" s="1"/>
      <c r="TR1181" s="1"/>
      <c r="TS1181" s="1"/>
      <c r="TT1181" s="1"/>
      <c r="TU1181" s="1"/>
      <c r="TV1181" s="1"/>
      <c r="TW1181" s="1"/>
      <c r="TX1181" s="1"/>
      <c r="TY1181" s="1"/>
      <c r="TZ1181" s="1"/>
      <c r="UA1181" s="1"/>
      <c r="UB1181" s="1"/>
      <c r="UC1181" s="1"/>
      <c r="UD1181" s="1"/>
      <c r="UE1181" s="1"/>
      <c r="UF1181" s="1"/>
      <c r="UG1181" s="1"/>
      <c r="UH1181" s="1"/>
      <c r="UI1181" s="1"/>
      <c r="UJ1181" s="1"/>
      <c r="UK1181" s="1"/>
      <c r="UL1181" s="1"/>
      <c r="UM1181" s="1"/>
      <c r="UN1181" s="1"/>
      <c r="UO1181" s="1"/>
      <c r="UP1181" s="1"/>
      <c r="UQ1181" s="1"/>
      <c r="UR1181" s="1"/>
      <c r="US1181" s="1"/>
      <c r="UT1181" s="1"/>
      <c r="UU1181" s="1"/>
      <c r="UV1181" s="1"/>
      <c r="UW1181" s="1"/>
      <c r="UX1181" s="1"/>
      <c r="UY1181" s="1"/>
      <c r="UZ1181" s="1"/>
      <c r="VA1181" s="1"/>
      <c r="VB1181" s="1"/>
      <c r="VC1181" s="1"/>
      <c r="VD1181" s="1"/>
      <c r="VE1181" s="1"/>
      <c r="VF1181" s="1"/>
      <c r="VG1181" s="1"/>
      <c r="VH1181" s="1"/>
      <c r="VI1181" s="1"/>
      <c r="VJ1181" s="1"/>
      <c r="VK1181" s="1"/>
      <c r="VL1181" s="1"/>
      <c r="VM1181" s="1"/>
      <c r="VN1181" s="1"/>
      <c r="VO1181" s="1"/>
      <c r="VP1181" s="1"/>
      <c r="VQ1181" s="1"/>
      <c r="VR1181" s="1"/>
      <c r="VS1181" s="1"/>
      <c r="VT1181" s="1"/>
      <c r="VU1181" s="1"/>
      <c r="VV1181" s="1"/>
      <c r="VW1181" s="1"/>
      <c r="VX1181" s="1"/>
      <c r="VY1181" s="1"/>
      <c r="VZ1181" s="1"/>
      <c r="WA1181" s="1"/>
      <c r="WB1181" s="1"/>
      <c r="WC1181" s="1"/>
      <c r="WD1181" s="1"/>
      <c r="WE1181" s="1"/>
      <c r="WF1181" s="1"/>
      <c r="WG1181" s="1"/>
      <c r="WH1181" s="1"/>
      <c r="WI1181" s="1"/>
      <c r="WJ1181" s="1"/>
      <c r="WK1181" s="1"/>
      <c r="WL1181" s="1"/>
      <c r="WM1181" s="1"/>
      <c r="WN1181" s="1"/>
      <c r="WO1181" s="1"/>
      <c r="WP1181" s="1"/>
      <c r="WQ1181" s="1"/>
      <c r="WR1181" s="1"/>
      <c r="WS1181" s="1"/>
      <c r="WT1181" s="1"/>
      <c r="WU1181" s="1"/>
      <c r="WV1181" s="1"/>
      <c r="WW1181" s="1"/>
      <c r="WX1181" s="1"/>
      <c r="WY1181" s="1"/>
      <c r="WZ1181" s="1"/>
      <c r="XA1181" s="1"/>
      <c r="XB1181" s="1"/>
      <c r="XC1181" s="1"/>
      <c r="XD1181" s="1"/>
      <c r="XE1181" s="1"/>
      <c r="XF1181" s="1"/>
      <c r="XG1181" s="1"/>
      <c r="XH1181" s="1"/>
      <c r="XI1181" s="1"/>
      <c r="XJ1181" s="1"/>
      <c r="XK1181" s="1"/>
      <c r="XL1181" s="1"/>
      <c r="XM1181" s="1"/>
      <c r="XN1181" s="1"/>
      <c r="XO1181" s="1"/>
      <c r="XP1181" s="1"/>
      <c r="XQ1181" s="1"/>
      <c r="XR1181" s="1"/>
      <c r="XS1181" s="1"/>
      <c r="XT1181" s="1"/>
      <c r="XU1181" s="1"/>
      <c r="XV1181" s="1"/>
      <c r="XW1181" s="1"/>
      <c r="XX1181" s="1"/>
      <c r="XY1181" s="1"/>
      <c r="XZ1181" s="1"/>
      <c r="YA1181" s="1"/>
      <c r="YB1181" s="1"/>
      <c r="YC1181" s="1"/>
      <c r="YD1181" s="1"/>
      <c r="YE1181" s="1"/>
      <c r="YF1181" s="1"/>
      <c r="YG1181" s="1"/>
      <c r="YH1181" s="1"/>
      <c r="YI1181" s="1"/>
      <c r="YJ1181" s="1"/>
      <c r="YK1181" s="1"/>
      <c r="YL1181" s="1"/>
      <c r="YM1181" s="1"/>
      <c r="YN1181" s="1"/>
      <c r="YO1181" s="1"/>
      <c r="YP1181" s="1"/>
      <c r="YQ1181" s="1"/>
      <c r="YR1181" s="1"/>
      <c r="YS1181" s="1"/>
      <c r="YT1181" s="1"/>
      <c r="YU1181" s="1"/>
      <c r="YV1181" s="1"/>
      <c r="YW1181" s="1"/>
      <c r="YX1181" s="1"/>
      <c r="YY1181" s="1"/>
      <c r="YZ1181" s="1"/>
      <c r="ZA1181" s="1"/>
      <c r="ZB1181" s="1"/>
      <c r="ZC1181" s="1"/>
      <c r="ZD1181" s="1"/>
      <c r="ZE1181" s="1"/>
      <c r="ZF1181" s="1"/>
      <c r="ZG1181" s="1"/>
      <c r="ZH1181" s="1"/>
      <c r="ZI1181" s="1"/>
      <c r="ZJ1181" s="1"/>
      <c r="ZK1181" s="1"/>
      <c r="ZL1181" s="1"/>
      <c r="ZM1181" s="1"/>
      <c r="ZN1181" s="1"/>
      <c r="ZO1181" s="1"/>
      <c r="ZP1181" s="1"/>
      <c r="ZQ1181" s="1"/>
      <c r="ZR1181" s="1"/>
      <c r="ZS1181" s="1"/>
      <c r="ZT1181" s="1"/>
      <c r="ZU1181" s="1"/>
      <c r="ZV1181" s="1"/>
      <c r="ZW1181" s="1"/>
      <c r="ZX1181" s="1"/>
      <c r="ZY1181" s="1"/>
      <c r="ZZ1181" s="1"/>
      <c r="AAA1181" s="1"/>
      <c r="AAB1181" s="1"/>
      <c r="AAC1181" s="1"/>
      <c r="AAD1181" s="1"/>
      <c r="AAE1181" s="1"/>
      <c r="AAF1181" s="1"/>
      <c r="AAG1181" s="1"/>
      <c r="AAH1181" s="1"/>
      <c r="AAI1181" s="1"/>
      <c r="AAJ1181" s="1"/>
      <c r="AAK1181" s="1"/>
      <c r="AAL1181" s="1"/>
      <c r="AAM1181" s="1"/>
      <c r="AAN1181" s="1"/>
      <c r="AAO1181" s="1"/>
      <c r="AAP1181" s="1"/>
      <c r="AAQ1181" s="1"/>
      <c r="AAR1181" s="1"/>
      <c r="AAS1181" s="1"/>
      <c r="AAT1181" s="1"/>
      <c r="AAU1181" s="1"/>
      <c r="AAV1181" s="1"/>
      <c r="AAW1181" s="1"/>
      <c r="AAX1181" s="1"/>
      <c r="AAY1181" s="1"/>
      <c r="AAZ1181" s="1"/>
      <c r="ABA1181" s="1"/>
      <c r="ABB1181" s="1"/>
      <c r="ABC1181" s="1"/>
      <c r="ABD1181" s="1"/>
      <c r="ABE1181" s="1"/>
      <c r="ABF1181" s="1"/>
      <c r="ABG1181" s="1"/>
      <c r="ABH1181" s="1"/>
      <c r="ABI1181" s="1"/>
      <c r="ABJ1181" s="1"/>
      <c r="ABK1181" s="1"/>
      <c r="ABL1181" s="1"/>
      <c r="ABM1181" s="1"/>
      <c r="ABN1181" s="1"/>
      <c r="ABO1181" s="1"/>
      <c r="ABP1181" s="1"/>
      <c r="ABQ1181" s="1"/>
      <c r="ABR1181" s="1"/>
      <c r="ABS1181" s="1"/>
      <c r="ABT1181" s="1"/>
      <c r="ABU1181" s="1"/>
      <c r="ABV1181" s="1"/>
      <c r="ABW1181" s="1"/>
      <c r="ABX1181" s="1"/>
      <c r="ABY1181" s="1"/>
      <c r="ABZ1181" s="1"/>
      <c r="ACA1181" s="1"/>
      <c r="ACB1181" s="1"/>
      <c r="ACC1181" s="1"/>
      <c r="ACD1181" s="1"/>
      <c r="ACE1181" s="1"/>
      <c r="ACF1181" s="1"/>
      <c r="ACG1181" s="1"/>
      <c r="ACH1181" s="1"/>
      <c r="ACI1181" s="1"/>
      <c r="ACJ1181" s="1"/>
      <c r="ACK1181" s="1"/>
      <c r="ACL1181" s="1"/>
      <c r="ACM1181" s="1"/>
      <c r="ACN1181" s="1"/>
      <c r="ACO1181" s="1"/>
      <c r="ACP1181" s="1"/>
      <c r="ACQ1181" s="1"/>
      <c r="ACR1181" s="1"/>
      <c r="ACS1181" s="1"/>
      <c r="ACT1181" s="1"/>
      <c r="ACU1181" s="1"/>
      <c r="ACV1181" s="1"/>
      <c r="ACW1181" s="1"/>
      <c r="ACX1181" s="1"/>
      <c r="ACY1181" s="1"/>
      <c r="ACZ1181" s="1"/>
      <c r="ADA1181" s="1"/>
      <c r="ADB1181" s="1"/>
      <c r="ADC1181" s="1"/>
      <c r="ADD1181" s="1"/>
      <c r="ADE1181" s="1"/>
      <c r="ADF1181" s="1"/>
      <c r="ADG1181" s="1"/>
      <c r="ADH1181" s="1"/>
      <c r="ADI1181" s="1"/>
      <c r="ADJ1181" s="1"/>
      <c r="ADK1181" s="1"/>
      <c r="ADL1181" s="1"/>
      <c r="ADM1181" s="1"/>
      <c r="ADN1181" s="1"/>
      <c r="ADO1181" s="1"/>
      <c r="ADP1181" s="1"/>
      <c r="ADQ1181" s="1"/>
      <c r="ADR1181" s="1"/>
      <c r="ADS1181" s="1"/>
      <c r="ADT1181" s="1"/>
      <c r="ADU1181" s="1"/>
      <c r="ADV1181" s="1"/>
      <c r="ADW1181" s="1"/>
      <c r="ADX1181" s="1"/>
      <c r="ADY1181" s="1"/>
      <c r="ADZ1181" s="1"/>
      <c r="AEA1181" s="1"/>
      <c r="AEB1181" s="1"/>
      <c r="AEC1181" s="1"/>
      <c r="AED1181" s="1"/>
      <c r="AEE1181" s="1"/>
      <c r="AEF1181" s="1"/>
      <c r="AEG1181" s="1"/>
      <c r="AEH1181" s="1"/>
      <c r="AEI1181" s="1"/>
      <c r="AEJ1181" s="1"/>
      <c r="AEK1181" s="1"/>
      <c r="AEL1181" s="1"/>
      <c r="AEM1181" s="1"/>
      <c r="AEN1181" s="1"/>
      <c r="AEO1181" s="1"/>
      <c r="AEP1181" s="1"/>
      <c r="AEQ1181" s="1"/>
      <c r="AER1181" s="1"/>
      <c r="AES1181" s="1"/>
      <c r="AET1181" s="1"/>
      <c r="AEU1181" s="1"/>
      <c r="AEV1181" s="1"/>
      <c r="AEW1181" s="1"/>
      <c r="AEX1181" s="1"/>
      <c r="AEY1181" s="1"/>
      <c r="AEZ1181" s="1"/>
      <c r="AFA1181" s="1"/>
      <c r="AFB1181" s="1"/>
      <c r="AFC1181" s="1"/>
      <c r="AFD1181" s="1"/>
      <c r="AFE1181" s="1"/>
      <c r="AFF1181" s="1"/>
      <c r="AFG1181" s="1"/>
      <c r="AFH1181" s="1"/>
      <c r="AFI1181" s="1"/>
      <c r="AFJ1181" s="1"/>
      <c r="AFK1181" s="1"/>
      <c r="AFL1181" s="1"/>
      <c r="AFM1181" s="1"/>
      <c r="AFN1181" s="1"/>
      <c r="AFO1181" s="1"/>
      <c r="AFP1181" s="1"/>
      <c r="AFQ1181" s="1"/>
      <c r="AFR1181" s="1"/>
      <c r="AFS1181" s="1"/>
      <c r="AFT1181" s="1"/>
      <c r="AFU1181" s="1"/>
      <c r="AFV1181" s="1"/>
      <c r="AFW1181" s="1"/>
      <c r="AFX1181" s="1"/>
      <c r="AFY1181" s="1"/>
      <c r="AFZ1181" s="1"/>
      <c r="AGA1181" s="1"/>
      <c r="AGB1181" s="1"/>
      <c r="AGC1181" s="1"/>
      <c r="AGD1181" s="1"/>
      <c r="AGE1181" s="1"/>
      <c r="AGF1181" s="1"/>
      <c r="AGG1181" s="1"/>
      <c r="AGH1181" s="1"/>
      <c r="AGI1181" s="1"/>
      <c r="AGJ1181" s="1"/>
      <c r="AGK1181" s="1"/>
      <c r="AGL1181" s="1"/>
      <c r="AGM1181" s="1"/>
      <c r="AGN1181" s="1"/>
      <c r="AGO1181" s="1"/>
      <c r="AGP1181" s="1"/>
      <c r="AGQ1181" s="1"/>
      <c r="AGR1181" s="1"/>
      <c r="AGS1181" s="1"/>
      <c r="AGT1181" s="1"/>
      <c r="AGU1181" s="1"/>
      <c r="AGV1181" s="1"/>
      <c r="AGW1181" s="1"/>
      <c r="AGX1181" s="1"/>
      <c r="AGY1181" s="1"/>
      <c r="AGZ1181" s="1"/>
      <c r="AHA1181" s="1"/>
      <c r="AHB1181" s="1"/>
      <c r="AHC1181" s="1"/>
      <c r="AHD1181" s="1"/>
      <c r="AHE1181" s="1"/>
      <c r="AHF1181" s="1"/>
      <c r="AHG1181" s="1"/>
      <c r="AHH1181" s="1"/>
      <c r="AHI1181" s="1"/>
      <c r="AHJ1181" s="1"/>
      <c r="AHK1181" s="1"/>
      <c r="AHL1181" s="1"/>
      <c r="AHM1181" s="1"/>
      <c r="AHN1181" s="1"/>
      <c r="AHO1181" s="1"/>
      <c r="AHP1181" s="1"/>
      <c r="AHQ1181" s="1"/>
      <c r="AHR1181" s="1"/>
      <c r="AHS1181" s="1"/>
      <c r="AHT1181" s="1"/>
      <c r="AHU1181" s="1"/>
      <c r="AHV1181" s="1"/>
      <c r="AHW1181" s="1"/>
      <c r="AHX1181" s="1"/>
      <c r="AHY1181" s="1"/>
      <c r="AHZ1181" s="1"/>
      <c r="AIA1181" s="1"/>
      <c r="AIB1181" s="1"/>
      <c r="AIC1181" s="1"/>
      <c r="AID1181" s="1"/>
      <c r="AIE1181" s="1"/>
      <c r="AIF1181" s="1"/>
      <c r="AIG1181" s="1"/>
      <c r="AIH1181" s="1"/>
      <c r="AII1181" s="1"/>
      <c r="AIJ1181" s="1"/>
      <c r="AIK1181" s="1"/>
      <c r="AIL1181" s="1"/>
      <c r="AIM1181" s="1"/>
      <c r="AIN1181" s="1"/>
      <c r="AIO1181" s="1"/>
      <c r="AIP1181" s="1"/>
      <c r="AIQ1181" s="1"/>
      <c r="AIR1181" s="1"/>
      <c r="AIS1181" s="1"/>
      <c r="AIT1181" s="1"/>
      <c r="AIU1181" s="1"/>
    </row>
    <row r="1182" spans="1:931" s="5" customFormat="1" ht="37.5" x14ac:dyDescent="0.3">
      <c r="A1182" s="24">
        <f t="shared" si="247"/>
        <v>9</v>
      </c>
      <c r="B1182" s="111"/>
      <c r="C1182" s="47"/>
      <c r="D1182" s="111"/>
      <c r="E1182" s="111"/>
      <c r="F1182" s="112" t="s">
        <v>234</v>
      </c>
      <c r="G1182" s="111" t="s">
        <v>42</v>
      </c>
      <c r="H1182" s="111"/>
      <c r="I1182" s="113"/>
      <c r="J1182" s="113"/>
      <c r="K1182" s="114" t="s">
        <v>35</v>
      </c>
      <c r="L1182" s="115">
        <f>I1181*Q1182</f>
        <v>326065.5</v>
      </c>
      <c r="M1182" s="155"/>
      <c r="N1182" s="115">
        <f>I1181*R1182</f>
        <v>20781.2412</v>
      </c>
      <c r="O1182" s="115">
        <f t="shared" si="246"/>
        <v>346846.74119999999</v>
      </c>
      <c r="P1182" s="155"/>
      <c r="Q1182" s="112">
        <v>450</v>
      </c>
      <c r="R1182" s="34">
        <v>28.68</v>
      </c>
      <c r="S1182" s="112" t="s">
        <v>183</v>
      </c>
      <c r="T1182" s="112" t="s">
        <v>429</v>
      </c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  <c r="KH1182" s="1"/>
      <c r="KI1182" s="1"/>
      <c r="KJ1182" s="1"/>
      <c r="KK1182" s="1"/>
      <c r="KL1182" s="1"/>
      <c r="KM1182" s="1"/>
      <c r="KN1182" s="1"/>
      <c r="KO1182" s="1"/>
      <c r="KP1182" s="1"/>
      <c r="KQ1182" s="1"/>
      <c r="KR1182" s="1"/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1"/>
      <c r="LP1182" s="1"/>
      <c r="LQ1182" s="1"/>
      <c r="LR1182" s="1"/>
      <c r="LS1182" s="1"/>
      <c r="LT1182" s="1"/>
      <c r="LU1182" s="1"/>
      <c r="LV1182" s="1"/>
      <c r="LW1182" s="1"/>
      <c r="LX1182" s="1"/>
      <c r="LY1182" s="1"/>
      <c r="LZ1182" s="1"/>
      <c r="MA1182" s="1"/>
      <c r="MB1182" s="1"/>
      <c r="MC1182" s="1"/>
      <c r="MD1182" s="1"/>
      <c r="ME1182" s="1"/>
      <c r="MF1182" s="1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1"/>
      <c r="MR1182" s="1"/>
      <c r="MS1182" s="1"/>
      <c r="MT1182" s="1"/>
      <c r="MU1182" s="1"/>
      <c r="MV1182" s="1"/>
      <c r="MW1182" s="1"/>
      <c r="MX1182" s="1"/>
      <c r="MY1182" s="1"/>
      <c r="MZ1182" s="1"/>
      <c r="NA1182" s="1"/>
      <c r="NB1182" s="1"/>
      <c r="NC1182" s="1"/>
      <c r="ND1182" s="1"/>
      <c r="NE1182" s="1"/>
      <c r="NF1182" s="1"/>
      <c r="NG1182" s="1"/>
      <c r="NH1182" s="1"/>
      <c r="NI1182" s="1"/>
      <c r="NJ1182" s="1"/>
      <c r="NK1182" s="1"/>
      <c r="NL1182" s="1"/>
      <c r="NM1182" s="1"/>
      <c r="NN1182" s="1"/>
      <c r="NO1182" s="1"/>
      <c r="NP1182" s="1"/>
      <c r="NQ1182" s="1"/>
      <c r="NR1182" s="1"/>
      <c r="NS1182" s="1"/>
      <c r="NT1182" s="1"/>
      <c r="NU1182" s="1"/>
      <c r="NV1182" s="1"/>
      <c r="NW1182" s="1"/>
      <c r="NX1182" s="1"/>
      <c r="NY1182" s="1"/>
      <c r="NZ1182" s="1"/>
      <c r="OA1182" s="1"/>
      <c r="OB1182" s="1"/>
      <c r="OC1182" s="1"/>
      <c r="OD1182" s="1"/>
      <c r="OE1182" s="1"/>
      <c r="OF1182" s="1"/>
      <c r="OG1182" s="1"/>
      <c r="OH1182" s="1"/>
      <c r="OI1182" s="1"/>
      <c r="OJ1182" s="1"/>
      <c r="OK1182" s="1"/>
      <c r="OL1182" s="1"/>
      <c r="OM1182" s="1"/>
      <c r="ON1182" s="1"/>
      <c r="OO1182" s="1"/>
      <c r="OP1182" s="1"/>
      <c r="OQ1182" s="1"/>
      <c r="OR1182" s="1"/>
      <c r="OS1182" s="1"/>
      <c r="OT1182" s="1"/>
      <c r="OU1182" s="1"/>
      <c r="OV1182" s="1"/>
      <c r="OW1182" s="1"/>
      <c r="OX1182" s="1"/>
      <c r="OY1182" s="1"/>
      <c r="OZ1182" s="1"/>
      <c r="PA1182" s="1"/>
      <c r="PB1182" s="1"/>
      <c r="PC1182" s="1"/>
      <c r="PD1182" s="1"/>
      <c r="PE1182" s="1"/>
      <c r="PF1182" s="1"/>
      <c r="PG1182" s="1"/>
      <c r="PH1182" s="1"/>
      <c r="PI1182" s="1"/>
      <c r="PJ1182" s="1"/>
      <c r="PK1182" s="1"/>
      <c r="PL1182" s="1"/>
      <c r="PM1182" s="1"/>
      <c r="PN1182" s="1"/>
      <c r="PO1182" s="1"/>
      <c r="PP1182" s="1"/>
      <c r="PQ1182" s="1"/>
      <c r="PR1182" s="1"/>
      <c r="PS1182" s="1"/>
      <c r="PT1182" s="1"/>
      <c r="PU1182" s="1"/>
      <c r="PV1182" s="1"/>
      <c r="PW1182" s="1"/>
      <c r="PX1182" s="1"/>
      <c r="PY1182" s="1"/>
      <c r="PZ1182" s="1"/>
      <c r="QA1182" s="1"/>
      <c r="QB1182" s="1"/>
      <c r="QC1182" s="1"/>
      <c r="QD1182" s="1"/>
      <c r="QE1182" s="1"/>
      <c r="QF1182" s="1"/>
      <c r="QG1182" s="1"/>
      <c r="QH1182" s="1"/>
      <c r="QI1182" s="1"/>
      <c r="QJ1182" s="1"/>
      <c r="QK1182" s="1"/>
      <c r="QL1182" s="1"/>
      <c r="QM1182" s="1"/>
      <c r="QN1182" s="1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1"/>
      <c r="RR1182" s="1"/>
      <c r="RS1182" s="1"/>
      <c r="RT1182" s="1"/>
      <c r="RU1182" s="1"/>
      <c r="RV1182" s="1"/>
      <c r="RW1182" s="1"/>
      <c r="RX1182" s="1"/>
      <c r="RY1182" s="1"/>
      <c r="RZ1182" s="1"/>
      <c r="SA1182" s="1"/>
      <c r="SB1182" s="1"/>
      <c r="SC1182" s="1"/>
      <c r="SD1182" s="1"/>
      <c r="SE1182" s="1"/>
      <c r="SF1182" s="1"/>
      <c r="SG1182" s="1"/>
      <c r="SH1182" s="1"/>
      <c r="SI1182" s="1"/>
      <c r="SJ1182" s="1"/>
      <c r="SK1182" s="1"/>
      <c r="SL1182" s="1"/>
      <c r="SM1182" s="1"/>
      <c r="SN1182" s="1"/>
      <c r="SO1182" s="1"/>
      <c r="SP1182" s="1"/>
      <c r="SQ1182" s="1"/>
      <c r="SR1182" s="1"/>
      <c r="SS1182" s="1"/>
      <c r="ST1182" s="1"/>
      <c r="SU1182" s="1"/>
      <c r="SV1182" s="1"/>
      <c r="SW1182" s="1"/>
      <c r="SX1182" s="1"/>
      <c r="SY1182" s="1"/>
      <c r="SZ1182" s="1"/>
      <c r="TA1182" s="1"/>
      <c r="TB1182" s="1"/>
      <c r="TC1182" s="1"/>
      <c r="TD1182" s="1"/>
      <c r="TE1182" s="1"/>
      <c r="TF1182" s="1"/>
      <c r="TG1182" s="1"/>
      <c r="TH1182" s="1"/>
      <c r="TI1182" s="1"/>
      <c r="TJ1182" s="1"/>
      <c r="TK1182" s="1"/>
      <c r="TL1182" s="1"/>
      <c r="TM1182" s="1"/>
      <c r="TN1182" s="1"/>
      <c r="TO1182" s="1"/>
      <c r="TP1182" s="1"/>
      <c r="TQ1182" s="1"/>
      <c r="TR1182" s="1"/>
      <c r="TS1182" s="1"/>
      <c r="TT1182" s="1"/>
      <c r="TU1182" s="1"/>
      <c r="TV1182" s="1"/>
      <c r="TW1182" s="1"/>
      <c r="TX1182" s="1"/>
      <c r="TY1182" s="1"/>
      <c r="TZ1182" s="1"/>
      <c r="UA1182" s="1"/>
      <c r="UB1182" s="1"/>
      <c r="UC1182" s="1"/>
      <c r="UD1182" s="1"/>
      <c r="UE1182" s="1"/>
      <c r="UF1182" s="1"/>
      <c r="UG1182" s="1"/>
      <c r="UH1182" s="1"/>
      <c r="UI1182" s="1"/>
      <c r="UJ1182" s="1"/>
      <c r="UK1182" s="1"/>
      <c r="UL1182" s="1"/>
      <c r="UM1182" s="1"/>
      <c r="UN1182" s="1"/>
      <c r="UO1182" s="1"/>
      <c r="UP1182" s="1"/>
      <c r="UQ1182" s="1"/>
      <c r="UR1182" s="1"/>
      <c r="US1182" s="1"/>
      <c r="UT1182" s="1"/>
      <c r="UU1182" s="1"/>
      <c r="UV1182" s="1"/>
      <c r="UW1182" s="1"/>
      <c r="UX1182" s="1"/>
      <c r="UY1182" s="1"/>
      <c r="UZ1182" s="1"/>
      <c r="VA1182" s="1"/>
      <c r="VB1182" s="1"/>
      <c r="VC1182" s="1"/>
      <c r="VD1182" s="1"/>
      <c r="VE1182" s="1"/>
      <c r="VF1182" s="1"/>
      <c r="VG1182" s="1"/>
      <c r="VH1182" s="1"/>
      <c r="VI1182" s="1"/>
      <c r="VJ1182" s="1"/>
      <c r="VK1182" s="1"/>
      <c r="VL1182" s="1"/>
      <c r="VM1182" s="1"/>
      <c r="VN1182" s="1"/>
      <c r="VO1182" s="1"/>
      <c r="VP1182" s="1"/>
      <c r="VQ1182" s="1"/>
      <c r="VR1182" s="1"/>
      <c r="VS1182" s="1"/>
      <c r="VT1182" s="1"/>
      <c r="VU1182" s="1"/>
      <c r="VV1182" s="1"/>
      <c r="VW1182" s="1"/>
      <c r="VX1182" s="1"/>
      <c r="VY1182" s="1"/>
      <c r="VZ1182" s="1"/>
      <c r="WA1182" s="1"/>
      <c r="WB1182" s="1"/>
      <c r="WC1182" s="1"/>
      <c r="WD1182" s="1"/>
      <c r="WE1182" s="1"/>
      <c r="WF1182" s="1"/>
      <c r="WG1182" s="1"/>
      <c r="WH1182" s="1"/>
      <c r="WI1182" s="1"/>
      <c r="WJ1182" s="1"/>
      <c r="WK1182" s="1"/>
      <c r="WL1182" s="1"/>
      <c r="WM1182" s="1"/>
      <c r="WN1182" s="1"/>
      <c r="WO1182" s="1"/>
      <c r="WP1182" s="1"/>
      <c r="WQ1182" s="1"/>
      <c r="WR1182" s="1"/>
      <c r="WS1182" s="1"/>
      <c r="WT1182" s="1"/>
      <c r="WU1182" s="1"/>
      <c r="WV1182" s="1"/>
      <c r="WW1182" s="1"/>
      <c r="WX1182" s="1"/>
      <c r="WY1182" s="1"/>
      <c r="WZ1182" s="1"/>
      <c r="XA1182" s="1"/>
      <c r="XB1182" s="1"/>
      <c r="XC1182" s="1"/>
      <c r="XD1182" s="1"/>
      <c r="XE1182" s="1"/>
      <c r="XF1182" s="1"/>
      <c r="XG1182" s="1"/>
      <c r="XH1182" s="1"/>
      <c r="XI1182" s="1"/>
      <c r="XJ1182" s="1"/>
      <c r="XK1182" s="1"/>
      <c r="XL1182" s="1"/>
      <c r="XM1182" s="1"/>
      <c r="XN1182" s="1"/>
      <c r="XO1182" s="1"/>
      <c r="XP1182" s="1"/>
      <c r="XQ1182" s="1"/>
      <c r="XR1182" s="1"/>
      <c r="XS1182" s="1"/>
      <c r="XT1182" s="1"/>
      <c r="XU1182" s="1"/>
      <c r="XV1182" s="1"/>
      <c r="XW1182" s="1"/>
      <c r="XX1182" s="1"/>
      <c r="XY1182" s="1"/>
      <c r="XZ1182" s="1"/>
      <c r="YA1182" s="1"/>
      <c r="YB1182" s="1"/>
      <c r="YC1182" s="1"/>
      <c r="YD1182" s="1"/>
      <c r="YE1182" s="1"/>
      <c r="YF1182" s="1"/>
      <c r="YG1182" s="1"/>
      <c r="YH1182" s="1"/>
      <c r="YI1182" s="1"/>
      <c r="YJ1182" s="1"/>
      <c r="YK1182" s="1"/>
      <c r="YL1182" s="1"/>
      <c r="YM1182" s="1"/>
      <c r="YN1182" s="1"/>
      <c r="YO1182" s="1"/>
      <c r="YP1182" s="1"/>
      <c r="YQ1182" s="1"/>
      <c r="YR1182" s="1"/>
      <c r="YS1182" s="1"/>
      <c r="YT1182" s="1"/>
      <c r="YU1182" s="1"/>
      <c r="YV1182" s="1"/>
      <c r="YW1182" s="1"/>
      <c r="YX1182" s="1"/>
      <c r="YY1182" s="1"/>
      <c r="YZ1182" s="1"/>
      <c r="ZA1182" s="1"/>
      <c r="ZB1182" s="1"/>
      <c r="ZC1182" s="1"/>
      <c r="ZD1182" s="1"/>
      <c r="ZE1182" s="1"/>
      <c r="ZF1182" s="1"/>
      <c r="ZG1182" s="1"/>
      <c r="ZH1182" s="1"/>
      <c r="ZI1182" s="1"/>
      <c r="ZJ1182" s="1"/>
      <c r="ZK1182" s="1"/>
      <c r="ZL1182" s="1"/>
      <c r="ZM1182" s="1"/>
      <c r="ZN1182" s="1"/>
      <c r="ZO1182" s="1"/>
      <c r="ZP1182" s="1"/>
      <c r="ZQ1182" s="1"/>
      <c r="ZR1182" s="1"/>
      <c r="ZS1182" s="1"/>
      <c r="ZT1182" s="1"/>
      <c r="ZU1182" s="1"/>
      <c r="ZV1182" s="1"/>
      <c r="ZW1182" s="1"/>
      <c r="ZX1182" s="1"/>
      <c r="ZY1182" s="1"/>
      <c r="ZZ1182" s="1"/>
      <c r="AAA1182" s="1"/>
      <c r="AAB1182" s="1"/>
      <c r="AAC1182" s="1"/>
      <c r="AAD1182" s="1"/>
      <c r="AAE1182" s="1"/>
      <c r="AAF1182" s="1"/>
      <c r="AAG1182" s="1"/>
      <c r="AAH1182" s="1"/>
      <c r="AAI1182" s="1"/>
      <c r="AAJ1182" s="1"/>
      <c r="AAK1182" s="1"/>
      <c r="AAL1182" s="1"/>
      <c r="AAM1182" s="1"/>
      <c r="AAN1182" s="1"/>
      <c r="AAO1182" s="1"/>
      <c r="AAP1182" s="1"/>
      <c r="AAQ1182" s="1"/>
      <c r="AAR1182" s="1"/>
      <c r="AAS1182" s="1"/>
      <c r="AAT1182" s="1"/>
      <c r="AAU1182" s="1"/>
      <c r="AAV1182" s="1"/>
      <c r="AAW1182" s="1"/>
      <c r="AAX1182" s="1"/>
      <c r="AAY1182" s="1"/>
      <c r="AAZ1182" s="1"/>
      <c r="ABA1182" s="1"/>
      <c r="ABB1182" s="1"/>
      <c r="ABC1182" s="1"/>
      <c r="ABD1182" s="1"/>
      <c r="ABE1182" s="1"/>
      <c r="ABF1182" s="1"/>
      <c r="ABG1182" s="1"/>
      <c r="ABH1182" s="1"/>
      <c r="ABI1182" s="1"/>
      <c r="ABJ1182" s="1"/>
      <c r="ABK1182" s="1"/>
      <c r="ABL1182" s="1"/>
      <c r="ABM1182" s="1"/>
      <c r="ABN1182" s="1"/>
      <c r="ABO1182" s="1"/>
      <c r="ABP1182" s="1"/>
      <c r="ABQ1182" s="1"/>
      <c r="ABR1182" s="1"/>
      <c r="ABS1182" s="1"/>
      <c r="ABT1182" s="1"/>
      <c r="ABU1182" s="1"/>
      <c r="ABV1182" s="1"/>
      <c r="ABW1182" s="1"/>
      <c r="ABX1182" s="1"/>
      <c r="ABY1182" s="1"/>
      <c r="ABZ1182" s="1"/>
      <c r="ACA1182" s="1"/>
      <c r="ACB1182" s="1"/>
      <c r="ACC1182" s="1"/>
      <c r="ACD1182" s="1"/>
      <c r="ACE1182" s="1"/>
      <c r="ACF1182" s="1"/>
      <c r="ACG1182" s="1"/>
      <c r="ACH1182" s="1"/>
      <c r="ACI1182" s="1"/>
      <c r="ACJ1182" s="1"/>
      <c r="ACK1182" s="1"/>
      <c r="ACL1182" s="1"/>
      <c r="ACM1182" s="1"/>
      <c r="ACN1182" s="1"/>
      <c r="ACO1182" s="1"/>
      <c r="ACP1182" s="1"/>
      <c r="ACQ1182" s="1"/>
      <c r="ACR1182" s="1"/>
      <c r="ACS1182" s="1"/>
      <c r="ACT1182" s="1"/>
      <c r="ACU1182" s="1"/>
      <c r="ACV1182" s="1"/>
      <c r="ACW1182" s="1"/>
      <c r="ACX1182" s="1"/>
      <c r="ACY1182" s="1"/>
      <c r="ACZ1182" s="1"/>
      <c r="ADA1182" s="1"/>
      <c r="ADB1182" s="1"/>
      <c r="ADC1182" s="1"/>
      <c r="ADD1182" s="1"/>
      <c r="ADE1182" s="1"/>
      <c r="ADF1182" s="1"/>
      <c r="ADG1182" s="1"/>
      <c r="ADH1182" s="1"/>
      <c r="ADI1182" s="1"/>
      <c r="ADJ1182" s="1"/>
      <c r="ADK1182" s="1"/>
      <c r="ADL1182" s="1"/>
      <c r="ADM1182" s="1"/>
      <c r="ADN1182" s="1"/>
      <c r="ADO1182" s="1"/>
      <c r="ADP1182" s="1"/>
      <c r="ADQ1182" s="1"/>
      <c r="ADR1182" s="1"/>
      <c r="ADS1182" s="1"/>
      <c r="ADT1182" s="1"/>
      <c r="ADU1182" s="1"/>
      <c r="ADV1182" s="1"/>
      <c r="ADW1182" s="1"/>
      <c r="ADX1182" s="1"/>
      <c r="ADY1182" s="1"/>
      <c r="ADZ1182" s="1"/>
      <c r="AEA1182" s="1"/>
      <c r="AEB1182" s="1"/>
      <c r="AEC1182" s="1"/>
      <c r="AED1182" s="1"/>
      <c r="AEE1182" s="1"/>
      <c r="AEF1182" s="1"/>
      <c r="AEG1182" s="1"/>
      <c r="AEH1182" s="1"/>
      <c r="AEI1182" s="1"/>
      <c r="AEJ1182" s="1"/>
      <c r="AEK1182" s="1"/>
      <c r="AEL1182" s="1"/>
      <c r="AEM1182" s="1"/>
      <c r="AEN1182" s="1"/>
      <c r="AEO1182" s="1"/>
      <c r="AEP1182" s="1"/>
      <c r="AEQ1182" s="1"/>
      <c r="AER1182" s="1"/>
      <c r="AES1182" s="1"/>
      <c r="AET1182" s="1"/>
      <c r="AEU1182" s="1"/>
      <c r="AEV1182" s="1"/>
      <c r="AEW1182" s="1"/>
      <c r="AEX1182" s="1"/>
      <c r="AEY1182" s="1"/>
      <c r="AEZ1182" s="1"/>
      <c r="AFA1182" s="1"/>
      <c r="AFB1182" s="1"/>
      <c r="AFC1182" s="1"/>
      <c r="AFD1182" s="1"/>
      <c r="AFE1182" s="1"/>
      <c r="AFF1182" s="1"/>
      <c r="AFG1182" s="1"/>
      <c r="AFH1182" s="1"/>
      <c r="AFI1182" s="1"/>
      <c r="AFJ1182" s="1"/>
      <c r="AFK1182" s="1"/>
      <c r="AFL1182" s="1"/>
      <c r="AFM1182" s="1"/>
      <c r="AFN1182" s="1"/>
      <c r="AFO1182" s="1"/>
      <c r="AFP1182" s="1"/>
      <c r="AFQ1182" s="1"/>
      <c r="AFR1182" s="1"/>
      <c r="AFS1182" s="1"/>
      <c r="AFT1182" s="1"/>
      <c r="AFU1182" s="1"/>
      <c r="AFV1182" s="1"/>
      <c r="AFW1182" s="1"/>
      <c r="AFX1182" s="1"/>
      <c r="AFY1182" s="1"/>
      <c r="AFZ1182" s="1"/>
      <c r="AGA1182" s="1"/>
      <c r="AGB1182" s="1"/>
      <c r="AGC1182" s="1"/>
      <c r="AGD1182" s="1"/>
      <c r="AGE1182" s="1"/>
      <c r="AGF1182" s="1"/>
      <c r="AGG1182" s="1"/>
      <c r="AGH1182" s="1"/>
      <c r="AGI1182" s="1"/>
      <c r="AGJ1182" s="1"/>
      <c r="AGK1182" s="1"/>
      <c r="AGL1182" s="1"/>
      <c r="AGM1182" s="1"/>
      <c r="AGN1182" s="1"/>
      <c r="AGO1182" s="1"/>
      <c r="AGP1182" s="1"/>
      <c r="AGQ1182" s="1"/>
      <c r="AGR1182" s="1"/>
      <c r="AGS1182" s="1"/>
      <c r="AGT1182" s="1"/>
      <c r="AGU1182" s="1"/>
      <c r="AGV1182" s="1"/>
      <c r="AGW1182" s="1"/>
      <c r="AGX1182" s="1"/>
      <c r="AGY1182" s="1"/>
      <c r="AGZ1182" s="1"/>
      <c r="AHA1182" s="1"/>
      <c r="AHB1182" s="1"/>
      <c r="AHC1182" s="1"/>
      <c r="AHD1182" s="1"/>
      <c r="AHE1182" s="1"/>
      <c r="AHF1182" s="1"/>
      <c r="AHG1182" s="1"/>
      <c r="AHH1182" s="1"/>
      <c r="AHI1182" s="1"/>
      <c r="AHJ1182" s="1"/>
      <c r="AHK1182" s="1"/>
      <c r="AHL1182" s="1"/>
      <c r="AHM1182" s="1"/>
      <c r="AHN1182" s="1"/>
      <c r="AHO1182" s="1"/>
      <c r="AHP1182" s="1"/>
      <c r="AHQ1182" s="1"/>
      <c r="AHR1182" s="1"/>
      <c r="AHS1182" s="1"/>
      <c r="AHT1182" s="1"/>
      <c r="AHU1182" s="1"/>
      <c r="AHV1182" s="1"/>
      <c r="AHW1182" s="1"/>
      <c r="AHX1182" s="1"/>
      <c r="AHY1182" s="1"/>
      <c r="AHZ1182" s="1"/>
      <c r="AIA1182" s="1"/>
      <c r="AIB1182" s="1"/>
      <c r="AIC1182" s="1"/>
      <c r="AID1182" s="1"/>
      <c r="AIE1182" s="1"/>
      <c r="AIF1182" s="1"/>
      <c r="AIG1182" s="1"/>
      <c r="AIH1182" s="1"/>
      <c r="AII1182" s="1"/>
      <c r="AIJ1182" s="1"/>
      <c r="AIK1182" s="1"/>
      <c r="AIL1182" s="1"/>
      <c r="AIM1182" s="1"/>
      <c r="AIN1182" s="1"/>
      <c r="AIO1182" s="1"/>
      <c r="AIP1182" s="1"/>
      <c r="AIQ1182" s="1"/>
      <c r="AIR1182" s="1"/>
      <c r="AIS1182" s="1"/>
      <c r="AIT1182" s="1"/>
      <c r="AIU1182" s="1"/>
    </row>
    <row r="1183" spans="1:931" s="5" customFormat="1" x14ac:dyDescent="0.3">
      <c r="A1183" s="24">
        <f t="shared" si="247"/>
        <v>10</v>
      </c>
      <c r="B1183" s="111"/>
      <c r="C1183" s="47"/>
      <c r="D1183" s="111"/>
      <c r="E1183" s="111"/>
      <c r="F1183" s="112" t="s">
        <v>234</v>
      </c>
      <c r="G1183" s="111" t="s">
        <v>42</v>
      </c>
      <c r="H1183" s="111"/>
      <c r="I1183" s="113"/>
      <c r="J1183" s="113"/>
      <c r="K1183" s="114" t="s">
        <v>154</v>
      </c>
      <c r="L1183" s="115">
        <f>I1181*Q1183</f>
        <v>1121027.6808</v>
      </c>
      <c r="M1183" s="146"/>
      <c r="N1183" s="115">
        <f>I1181*R1183</f>
        <v>79342.60500000001</v>
      </c>
      <c r="O1183" s="115">
        <f t="shared" si="246"/>
        <v>1200370.2858</v>
      </c>
      <c r="P1183" s="146"/>
      <c r="Q1183" s="115">
        <v>1547.12</v>
      </c>
      <c r="R1183" s="34">
        <v>109.5</v>
      </c>
      <c r="S1183" s="112" t="s">
        <v>183</v>
      </c>
      <c r="T1183" s="112" t="s">
        <v>429</v>
      </c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  <c r="KH1183" s="1"/>
      <c r="KI1183" s="1"/>
      <c r="KJ1183" s="1"/>
      <c r="KK1183" s="1"/>
      <c r="KL1183" s="1"/>
      <c r="KM1183" s="1"/>
      <c r="KN1183" s="1"/>
      <c r="KO1183" s="1"/>
      <c r="KP1183" s="1"/>
      <c r="KQ1183" s="1"/>
      <c r="KR1183" s="1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1"/>
      <c r="LP1183" s="1"/>
      <c r="LQ1183" s="1"/>
      <c r="LR1183" s="1"/>
      <c r="LS1183" s="1"/>
      <c r="LT1183" s="1"/>
      <c r="LU1183" s="1"/>
      <c r="LV1183" s="1"/>
      <c r="LW1183" s="1"/>
      <c r="LX1183" s="1"/>
      <c r="LY1183" s="1"/>
      <c r="LZ1183" s="1"/>
      <c r="MA1183" s="1"/>
      <c r="MB1183" s="1"/>
      <c r="MC1183" s="1"/>
      <c r="MD1183" s="1"/>
      <c r="ME1183" s="1"/>
      <c r="MF1183" s="1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1"/>
      <c r="MR1183" s="1"/>
      <c r="MS1183" s="1"/>
      <c r="MT1183" s="1"/>
      <c r="MU1183" s="1"/>
      <c r="MV1183" s="1"/>
      <c r="MW1183" s="1"/>
      <c r="MX1183" s="1"/>
      <c r="MY1183" s="1"/>
      <c r="MZ1183" s="1"/>
      <c r="NA1183" s="1"/>
      <c r="NB1183" s="1"/>
      <c r="NC1183" s="1"/>
      <c r="ND1183" s="1"/>
      <c r="NE1183" s="1"/>
      <c r="NF1183" s="1"/>
      <c r="NG1183" s="1"/>
      <c r="NH1183" s="1"/>
      <c r="NI1183" s="1"/>
      <c r="NJ1183" s="1"/>
      <c r="NK1183" s="1"/>
      <c r="NL1183" s="1"/>
      <c r="NM1183" s="1"/>
      <c r="NN1183" s="1"/>
      <c r="NO1183" s="1"/>
      <c r="NP1183" s="1"/>
      <c r="NQ1183" s="1"/>
      <c r="NR1183" s="1"/>
      <c r="NS1183" s="1"/>
      <c r="NT1183" s="1"/>
      <c r="NU1183" s="1"/>
      <c r="NV1183" s="1"/>
      <c r="NW1183" s="1"/>
      <c r="NX1183" s="1"/>
      <c r="NY1183" s="1"/>
      <c r="NZ1183" s="1"/>
      <c r="OA1183" s="1"/>
      <c r="OB1183" s="1"/>
      <c r="OC1183" s="1"/>
      <c r="OD1183" s="1"/>
      <c r="OE1183" s="1"/>
      <c r="OF1183" s="1"/>
      <c r="OG1183" s="1"/>
      <c r="OH1183" s="1"/>
      <c r="OI1183" s="1"/>
      <c r="OJ1183" s="1"/>
      <c r="OK1183" s="1"/>
      <c r="OL1183" s="1"/>
      <c r="OM1183" s="1"/>
      <c r="ON1183" s="1"/>
      <c r="OO1183" s="1"/>
      <c r="OP1183" s="1"/>
      <c r="OQ1183" s="1"/>
      <c r="OR1183" s="1"/>
      <c r="OS1183" s="1"/>
      <c r="OT1183" s="1"/>
      <c r="OU1183" s="1"/>
      <c r="OV1183" s="1"/>
      <c r="OW1183" s="1"/>
      <c r="OX1183" s="1"/>
      <c r="OY1183" s="1"/>
      <c r="OZ1183" s="1"/>
      <c r="PA1183" s="1"/>
      <c r="PB1183" s="1"/>
      <c r="PC1183" s="1"/>
      <c r="PD1183" s="1"/>
      <c r="PE1183" s="1"/>
      <c r="PF1183" s="1"/>
      <c r="PG1183" s="1"/>
      <c r="PH1183" s="1"/>
      <c r="PI1183" s="1"/>
      <c r="PJ1183" s="1"/>
      <c r="PK1183" s="1"/>
      <c r="PL1183" s="1"/>
      <c r="PM1183" s="1"/>
      <c r="PN1183" s="1"/>
      <c r="PO1183" s="1"/>
      <c r="PP1183" s="1"/>
      <c r="PQ1183" s="1"/>
      <c r="PR1183" s="1"/>
      <c r="PS1183" s="1"/>
      <c r="PT1183" s="1"/>
      <c r="PU1183" s="1"/>
      <c r="PV1183" s="1"/>
      <c r="PW1183" s="1"/>
      <c r="PX1183" s="1"/>
      <c r="PY1183" s="1"/>
      <c r="PZ1183" s="1"/>
      <c r="QA1183" s="1"/>
      <c r="QB1183" s="1"/>
      <c r="QC1183" s="1"/>
      <c r="QD1183" s="1"/>
      <c r="QE1183" s="1"/>
      <c r="QF1183" s="1"/>
      <c r="QG1183" s="1"/>
      <c r="QH1183" s="1"/>
      <c r="QI1183" s="1"/>
      <c r="QJ1183" s="1"/>
      <c r="QK1183" s="1"/>
      <c r="QL1183" s="1"/>
      <c r="QM1183" s="1"/>
      <c r="QN1183" s="1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1"/>
      <c r="RR1183" s="1"/>
      <c r="RS1183" s="1"/>
      <c r="RT1183" s="1"/>
      <c r="RU1183" s="1"/>
      <c r="RV1183" s="1"/>
      <c r="RW1183" s="1"/>
      <c r="RX1183" s="1"/>
      <c r="RY1183" s="1"/>
      <c r="RZ1183" s="1"/>
      <c r="SA1183" s="1"/>
      <c r="SB1183" s="1"/>
      <c r="SC1183" s="1"/>
      <c r="SD1183" s="1"/>
      <c r="SE1183" s="1"/>
      <c r="SF1183" s="1"/>
      <c r="SG1183" s="1"/>
      <c r="SH1183" s="1"/>
      <c r="SI1183" s="1"/>
      <c r="SJ1183" s="1"/>
      <c r="SK1183" s="1"/>
      <c r="SL1183" s="1"/>
      <c r="SM1183" s="1"/>
      <c r="SN1183" s="1"/>
      <c r="SO1183" s="1"/>
      <c r="SP1183" s="1"/>
      <c r="SQ1183" s="1"/>
      <c r="SR1183" s="1"/>
      <c r="SS1183" s="1"/>
      <c r="ST1183" s="1"/>
      <c r="SU1183" s="1"/>
      <c r="SV1183" s="1"/>
      <c r="SW1183" s="1"/>
      <c r="SX1183" s="1"/>
      <c r="SY1183" s="1"/>
      <c r="SZ1183" s="1"/>
      <c r="TA1183" s="1"/>
      <c r="TB1183" s="1"/>
      <c r="TC1183" s="1"/>
      <c r="TD1183" s="1"/>
      <c r="TE1183" s="1"/>
      <c r="TF1183" s="1"/>
      <c r="TG1183" s="1"/>
      <c r="TH1183" s="1"/>
      <c r="TI1183" s="1"/>
      <c r="TJ1183" s="1"/>
      <c r="TK1183" s="1"/>
      <c r="TL1183" s="1"/>
      <c r="TM1183" s="1"/>
      <c r="TN1183" s="1"/>
      <c r="TO1183" s="1"/>
      <c r="TP1183" s="1"/>
      <c r="TQ1183" s="1"/>
      <c r="TR1183" s="1"/>
      <c r="TS1183" s="1"/>
      <c r="TT1183" s="1"/>
      <c r="TU1183" s="1"/>
      <c r="TV1183" s="1"/>
      <c r="TW1183" s="1"/>
      <c r="TX1183" s="1"/>
      <c r="TY1183" s="1"/>
      <c r="TZ1183" s="1"/>
      <c r="UA1183" s="1"/>
      <c r="UB1183" s="1"/>
      <c r="UC1183" s="1"/>
      <c r="UD1183" s="1"/>
      <c r="UE1183" s="1"/>
      <c r="UF1183" s="1"/>
      <c r="UG1183" s="1"/>
      <c r="UH1183" s="1"/>
      <c r="UI1183" s="1"/>
      <c r="UJ1183" s="1"/>
      <c r="UK1183" s="1"/>
      <c r="UL1183" s="1"/>
      <c r="UM1183" s="1"/>
      <c r="UN1183" s="1"/>
      <c r="UO1183" s="1"/>
      <c r="UP1183" s="1"/>
      <c r="UQ1183" s="1"/>
      <c r="UR1183" s="1"/>
      <c r="US1183" s="1"/>
      <c r="UT1183" s="1"/>
      <c r="UU1183" s="1"/>
      <c r="UV1183" s="1"/>
      <c r="UW1183" s="1"/>
      <c r="UX1183" s="1"/>
      <c r="UY1183" s="1"/>
      <c r="UZ1183" s="1"/>
      <c r="VA1183" s="1"/>
      <c r="VB1183" s="1"/>
      <c r="VC1183" s="1"/>
      <c r="VD1183" s="1"/>
      <c r="VE1183" s="1"/>
      <c r="VF1183" s="1"/>
      <c r="VG1183" s="1"/>
      <c r="VH1183" s="1"/>
      <c r="VI1183" s="1"/>
      <c r="VJ1183" s="1"/>
      <c r="VK1183" s="1"/>
      <c r="VL1183" s="1"/>
      <c r="VM1183" s="1"/>
      <c r="VN1183" s="1"/>
      <c r="VO1183" s="1"/>
      <c r="VP1183" s="1"/>
      <c r="VQ1183" s="1"/>
      <c r="VR1183" s="1"/>
      <c r="VS1183" s="1"/>
      <c r="VT1183" s="1"/>
      <c r="VU1183" s="1"/>
      <c r="VV1183" s="1"/>
      <c r="VW1183" s="1"/>
      <c r="VX1183" s="1"/>
      <c r="VY1183" s="1"/>
      <c r="VZ1183" s="1"/>
      <c r="WA1183" s="1"/>
      <c r="WB1183" s="1"/>
      <c r="WC1183" s="1"/>
      <c r="WD1183" s="1"/>
      <c r="WE1183" s="1"/>
      <c r="WF1183" s="1"/>
      <c r="WG1183" s="1"/>
      <c r="WH1183" s="1"/>
      <c r="WI1183" s="1"/>
      <c r="WJ1183" s="1"/>
      <c r="WK1183" s="1"/>
      <c r="WL1183" s="1"/>
      <c r="WM1183" s="1"/>
      <c r="WN1183" s="1"/>
      <c r="WO1183" s="1"/>
      <c r="WP1183" s="1"/>
      <c r="WQ1183" s="1"/>
      <c r="WR1183" s="1"/>
      <c r="WS1183" s="1"/>
      <c r="WT1183" s="1"/>
      <c r="WU1183" s="1"/>
      <c r="WV1183" s="1"/>
      <c r="WW1183" s="1"/>
      <c r="WX1183" s="1"/>
      <c r="WY1183" s="1"/>
      <c r="WZ1183" s="1"/>
      <c r="XA1183" s="1"/>
      <c r="XB1183" s="1"/>
      <c r="XC1183" s="1"/>
      <c r="XD1183" s="1"/>
      <c r="XE1183" s="1"/>
      <c r="XF1183" s="1"/>
      <c r="XG1183" s="1"/>
      <c r="XH1183" s="1"/>
      <c r="XI1183" s="1"/>
      <c r="XJ1183" s="1"/>
      <c r="XK1183" s="1"/>
      <c r="XL1183" s="1"/>
      <c r="XM1183" s="1"/>
      <c r="XN1183" s="1"/>
      <c r="XO1183" s="1"/>
      <c r="XP1183" s="1"/>
      <c r="XQ1183" s="1"/>
      <c r="XR1183" s="1"/>
      <c r="XS1183" s="1"/>
      <c r="XT1183" s="1"/>
      <c r="XU1183" s="1"/>
      <c r="XV1183" s="1"/>
      <c r="XW1183" s="1"/>
      <c r="XX1183" s="1"/>
      <c r="XY1183" s="1"/>
      <c r="XZ1183" s="1"/>
      <c r="YA1183" s="1"/>
      <c r="YB1183" s="1"/>
      <c r="YC1183" s="1"/>
      <c r="YD1183" s="1"/>
      <c r="YE1183" s="1"/>
      <c r="YF1183" s="1"/>
      <c r="YG1183" s="1"/>
      <c r="YH1183" s="1"/>
      <c r="YI1183" s="1"/>
      <c r="YJ1183" s="1"/>
      <c r="YK1183" s="1"/>
      <c r="YL1183" s="1"/>
      <c r="YM1183" s="1"/>
      <c r="YN1183" s="1"/>
      <c r="YO1183" s="1"/>
      <c r="YP1183" s="1"/>
      <c r="YQ1183" s="1"/>
      <c r="YR1183" s="1"/>
      <c r="YS1183" s="1"/>
      <c r="YT1183" s="1"/>
      <c r="YU1183" s="1"/>
      <c r="YV1183" s="1"/>
      <c r="YW1183" s="1"/>
      <c r="YX1183" s="1"/>
      <c r="YY1183" s="1"/>
      <c r="YZ1183" s="1"/>
      <c r="ZA1183" s="1"/>
      <c r="ZB1183" s="1"/>
      <c r="ZC1183" s="1"/>
      <c r="ZD1183" s="1"/>
      <c r="ZE1183" s="1"/>
      <c r="ZF1183" s="1"/>
      <c r="ZG1183" s="1"/>
      <c r="ZH1183" s="1"/>
      <c r="ZI1183" s="1"/>
      <c r="ZJ1183" s="1"/>
      <c r="ZK1183" s="1"/>
      <c r="ZL1183" s="1"/>
      <c r="ZM1183" s="1"/>
      <c r="ZN1183" s="1"/>
      <c r="ZO1183" s="1"/>
      <c r="ZP1183" s="1"/>
      <c r="ZQ1183" s="1"/>
      <c r="ZR1183" s="1"/>
      <c r="ZS1183" s="1"/>
      <c r="ZT1183" s="1"/>
      <c r="ZU1183" s="1"/>
      <c r="ZV1183" s="1"/>
      <c r="ZW1183" s="1"/>
      <c r="ZX1183" s="1"/>
      <c r="ZY1183" s="1"/>
      <c r="ZZ1183" s="1"/>
      <c r="AAA1183" s="1"/>
      <c r="AAB1183" s="1"/>
      <c r="AAC1183" s="1"/>
      <c r="AAD1183" s="1"/>
      <c r="AAE1183" s="1"/>
      <c r="AAF1183" s="1"/>
      <c r="AAG1183" s="1"/>
      <c r="AAH1183" s="1"/>
      <c r="AAI1183" s="1"/>
      <c r="AAJ1183" s="1"/>
      <c r="AAK1183" s="1"/>
      <c r="AAL1183" s="1"/>
      <c r="AAM1183" s="1"/>
      <c r="AAN1183" s="1"/>
      <c r="AAO1183" s="1"/>
      <c r="AAP1183" s="1"/>
      <c r="AAQ1183" s="1"/>
      <c r="AAR1183" s="1"/>
      <c r="AAS1183" s="1"/>
      <c r="AAT1183" s="1"/>
      <c r="AAU1183" s="1"/>
      <c r="AAV1183" s="1"/>
      <c r="AAW1183" s="1"/>
      <c r="AAX1183" s="1"/>
      <c r="AAY1183" s="1"/>
      <c r="AAZ1183" s="1"/>
      <c r="ABA1183" s="1"/>
      <c r="ABB1183" s="1"/>
      <c r="ABC1183" s="1"/>
      <c r="ABD1183" s="1"/>
      <c r="ABE1183" s="1"/>
      <c r="ABF1183" s="1"/>
      <c r="ABG1183" s="1"/>
      <c r="ABH1183" s="1"/>
      <c r="ABI1183" s="1"/>
      <c r="ABJ1183" s="1"/>
      <c r="ABK1183" s="1"/>
      <c r="ABL1183" s="1"/>
      <c r="ABM1183" s="1"/>
      <c r="ABN1183" s="1"/>
      <c r="ABO1183" s="1"/>
      <c r="ABP1183" s="1"/>
      <c r="ABQ1183" s="1"/>
      <c r="ABR1183" s="1"/>
      <c r="ABS1183" s="1"/>
      <c r="ABT1183" s="1"/>
      <c r="ABU1183" s="1"/>
      <c r="ABV1183" s="1"/>
      <c r="ABW1183" s="1"/>
      <c r="ABX1183" s="1"/>
      <c r="ABY1183" s="1"/>
      <c r="ABZ1183" s="1"/>
      <c r="ACA1183" s="1"/>
      <c r="ACB1183" s="1"/>
      <c r="ACC1183" s="1"/>
      <c r="ACD1183" s="1"/>
      <c r="ACE1183" s="1"/>
      <c r="ACF1183" s="1"/>
      <c r="ACG1183" s="1"/>
      <c r="ACH1183" s="1"/>
      <c r="ACI1183" s="1"/>
      <c r="ACJ1183" s="1"/>
      <c r="ACK1183" s="1"/>
      <c r="ACL1183" s="1"/>
      <c r="ACM1183" s="1"/>
      <c r="ACN1183" s="1"/>
      <c r="ACO1183" s="1"/>
      <c r="ACP1183" s="1"/>
      <c r="ACQ1183" s="1"/>
      <c r="ACR1183" s="1"/>
      <c r="ACS1183" s="1"/>
      <c r="ACT1183" s="1"/>
      <c r="ACU1183" s="1"/>
      <c r="ACV1183" s="1"/>
      <c r="ACW1183" s="1"/>
      <c r="ACX1183" s="1"/>
      <c r="ACY1183" s="1"/>
      <c r="ACZ1183" s="1"/>
      <c r="ADA1183" s="1"/>
      <c r="ADB1183" s="1"/>
      <c r="ADC1183" s="1"/>
      <c r="ADD1183" s="1"/>
      <c r="ADE1183" s="1"/>
      <c r="ADF1183" s="1"/>
      <c r="ADG1183" s="1"/>
      <c r="ADH1183" s="1"/>
      <c r="ADI1183" s="1"/>
      <c r="ADJ1183" s="1"/>
      <c r="ADK1183" s="1"/>
      <c r="ADL1183" s="1"/>
      <c r="ADM1183" s="1"/>
      <c r="ADN1183" s="1"/>
      <c r="ADO1183" s="1"/>
      <c r="ADP1183" s="1"/>
      <c r="ADQ1183" s="1"/>
      <c r="ADR1183" s="1"/>
      <c r="ADS1183" s="1"/>
      <c r="ADT1183" s="1"/>
      <c r="ADU1183" s="1"/>
      <c r="ADV1183" s="1"/>
      <c r="ADW1183" s="1"/>
      <c r="ADX1183" s="1"/>
      <c r="ADY1183" s="1"/>
      <c r="ADZ1183" s="1"/>
      <c r="AEA1183" s="1"/>
      <c r="AEB1183" s="1"/>
      <c r="AEC1183" s="1"/>
      <c r="AED1183" s="1"/>
      <c r="AEE1183" s="1"/>
      <c r="AEF1183" s="1"/>
      <c r="AEG1183" s="1"/>
      <c r="AEH1183" s="1"/>
      <c r="AEI1183" s="1"/>
      <c r="AEJ1183" s="1"/>
      <c r="AEK1183" s="1"/>
      <c r="AEL1183" s="1"/>
      <c r="AEM1183" s="1"/>
      <c r="AEN1183" s="1"/>
      <c r="AEO1183" s="1"/>
      <c r="AEP1183" s="1"/>
      <c r="AEQ1183" s="1"/>
      <c r="AER1183" s="1"/>
      <c r="AES1183" s="1"/>
      <c r="AET1183" s="1"/>
      <c r="AEU1183" s="1"/>
      <c r="AEV1183" s="1"/>
      <c r="AEW1183" s="1"/>
      <c r="AEX1183" s="1"/>
      <c r="AEY1183" s="1"/>
      <c r="AEZ1183" s="1"/>
      <c r="AFA1183" s="1"/>
      <c r="AFB1183" s="1"/>
      <c r="AFC1183" s="1"/>
      <c r="AFD1183" s="1"/>
      <c r="AFE1183" s="1"/>
      <c r="AFF1183" s="1"/>
      <c r="AFG1183" s="1"/>
      <c r="AFH1183" s="1"/>
      <c r="AFI1183" s="1"/>
      <c r="AFJ1183" s="1"/>
      <c r="AFK1183" s="1"/>
      <c r="AFL1183" s="1"/>
      <c r="AFM1183" s="1"/>
      <c r="AFN1183" s="1"/>
      <c r="AFO1183" s="1"/>
      <c r="AFP1183" s="1"/>
      <c r="AFQ1183" s="1"/>
      <c r="AFR1183" s="1"/>
      <c r="AFS1183" s="1"/>
      <c r="AFT1183" s="1"/>
      <c r="AFU1183" s="1"/>
      <c r="AFV1183" s="1"/>
      <c r="AFW1183" s="1"/>
      <c r="AFX1183" s="1"/>
      <c r="AFY1183" s="1"/>
      <c r="AFZ1183" s="1"/>
      <c r="AGA1183" s="1"/>
      <c r="AGB1183" s="1"/>
      <c r="AGC1183" s="1"/>
      <c r="AGD1183" s="1"/>
      <c r="AGE1183" s="1"/>
      <c r="AGF1183" s="1"/>
      <c r="AGG1183" s="1"/>
      <c r="AGH1183" s="1"/>
      <c r="AGI1183" s="1"/>
      <c r="AGJ1183" s="1"/>
      <c r="AGK1183" s="1"/>
      <c r="AGL1183" s="1"/>
      <c r="AGM1183" s="1"/>
      <c r="AGN1183" s="1"/>
      <c r="AGO1183" s="1"/>
      <c r="AGP1183" s="1"/>
      <c r="AGQ1183" s="1"/>
      <c r="AGR1183" s="1"/>
      <c r="AGS1183" s="1"/>
      <c r="AGT1183" s="1"/>
      <c r="AGU1183" s="1"/>
      <c r="AGV1183" s="1"/>
      <c r="AGW1183" s="1"/>
      <c r="AGX1183" s="1"/>
      <c r="AGY1183" s="1"/>
      <c r="AGZ1183" s="1"/>
      <c r="AHA1183" s="1"/>
      <c r="AHB1183" s="1"/>
      <c r="AHC1183" s="1"/>
      <c r="AHD1183" s="1"/>
      <c r="AHE1183" s="1"/>
      <c r="AHF1183" s="1"/>
      <c r="AHG1183" s="1"/>
      <c r="AHH1183" s="1"/>
      <c r="AHI1183" s="1"/>
      <c r="AHJ1183" s="1"/>
      <c r="AHK1183" s="1"/>
      <c r="AHL1183" s="1"/>
      <c r="AHM1183" s="1"/>
      <c r="AHN1183" s="1"/>
      <c r="AHO1183" s="1"/>
      <c r="AHP1183" s="1"/>
      <c r="AHQ1183" s="1"/>
      <c r="AHR1183" s="1"/>
      <c r="AHS1183" s="1"/>
      <c r="AHT1183" s="1"/>
      <c r="AHU1183" s="1"/>
      <c r="AHV1183" s="1"/>
      <c r="AHW1183" s="1"/>
      <c r="AHX1183" s="1"/>
      <c r="AHY1183" s="1"/>
      <c r="AHZ1183" s="1"/>
      <c r="AIA1183" s="1"/>
      <c r="AIB1183" s="1"/>
      <c r="AIC1183" s="1"/>
      <c r="AID1183" s="1"/>
      <c r="AIE1183" s="1"/>
      <c r="AIF1183" s="1"/>
      <c r="AIG1183" s="1"/>
      <c r="AIH1183" s="1"/>
      <c r="AII1183" s="1"/>
      <c r="AIJ1183" s="1"/>
      <c r="AIK1183" s="1"/>
      <c r="AIL1183" s="1"/>
      <c r="AIM1183" s="1"/>
      <c r="AIN1183" s="1"/>
      <c r="AIO1183" s="1"/>
      <c r="AIP1183" s="1"/>
      <c r="AIQ1183" s="1"/>
      <c r="AIR1183" s="1"/>
      <c r="AIS1183" s="1"/>
      <c r="AIT1183" s="1"/>
      <c r="AIU1183" s="1"/>
    </row>
    <row r="1184" spans="1:931" s="5" customFormat="1" ht="37.5" x14ac:dyDescent="0.3">
      <c r="A1184" s="24">
        <f t="shared" si="247"/>
        <v>11</v>
      </c>
      <c r="B1184" s="111">
        <v>8</v>
      </c>
      <c r="C1184" s="47" t="s">
        <v>563</v>
      </c>
      <c r="D1184" s="111">
        <v>1982</v>
      </c>
      <c r="E1184" s="111" t="s">
        <v>24</v>
      </c>
      <c r="F1184" s="112" t="s">
        <v>184</v>
      </c>
      <c r="G1184" s="111" t="s">
        <v>42</v>
      </c>
      <c r="H1184" s="111">
        <v>2</v>
      </c>
      <c r="I1184" s="113">
        <v>976.6</v>
      </c>
      <c r="J1184" s="113">
        <v>624.6</v>
      </c>
      <c r="K1184" s="114" t="s">
        <v>32</v>
      </c>
      <c r="L1184" s="115">
        <f>I1184*Q1184</f>
        <v>315236.71400000004</v>
      </c>
      <c r="M1184" s="115">
        <f>L1184</f>
        <v>315236.71400000004</v>
      </c>
      <c r="N1184" s="115">
        <f>I1184*R1184</f>
        <v>24532.192000000003</v>
      </c>
      <c r="O1184" s="115">
        <f t="shared" si="246"/>
        <v>339768.90600000002</v>
      </c>
      <c r="P1184" s="115">
        <f>O1184</f>
        <v>339768.90600000002</v>
      </c>
      <c r="Q1184" s="115">
        <v>322.79000000000002</v>
      </c>
      <c r="R1184" s="34">
        <v>25.12</v>
      </c>
      <c r="S1184" s="112" t="s">
        <v>183</v>
      </c>
      <c r="T1184" s="112" t="s">
        <v>429</v>
      </c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  <c r="KH1184" s="1"/>
      <c r="KI1184" s="1"/>
      <c r="KJ1184" s="1"/>
      <c r="KK1184" s="1"/>
      <c r="KL1184" s="1"/>
      <c r="KM1184" s="1"/>
      <c r="KN1184" s="1"/>
      <c r="KO1184" s="1"/>
      <c r="KP1184" s="1"/>
      <c r="KQ1184" s="1"/>
      <c r="KR1184" s="1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1"/>
      <c r="LP1184" s="1"/>
      <c r="LQ1184" s="1"/>
      <c r="LR1184" s="1"/>
      <c r="LS1184" s="1"/>
      <c r="LT1184" s="1"/>
      <c r="LU1184" s="1"/>
      <c r="LV1184" s="1"/>
      <c r="LW1184" s="1"/>
      <c r="LX1184" s="1"/>
      <c r="LY1184" s="1"/>
      <c r="LZ1184" s="1"/>
      <c r="MA1184" s="1"/>
      <c r="MB1184" s="1"/>
      <c r="MC1184" s="1"/>
      <c r="MD1184" s="1"/>
      <c r="ME1184" s="1"/>
      <c r="MF1184" s="1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1"/>
      <c r="MR1184" s="1"/>
      <c r="MS1184" s="1"/>
      <c r="MT1184" s="1"/>
      <c r="MU1184" s="1"/>
      <c r="MV1184" s="1"/>
      <c r="MW1184" s="1"/>
      <c r="MX1184" s="1"/>
      <c r="MY1184" s="1"/>
      <c r="MZ1184" s="1"/>
      <c r="NA1184" s="1"/>
      <c r="NB1184" s="1"/>
      <c r="NC1184" s="1"/>
      <c r="ND1184" s="1"/>
      <c r="NE1184" s="1"/>
      <c r="NF1184" s="1"/>
      <c r="NG1184" s="1"/>
      <c r="NH1184" s="1"/>
      <c r="NI1184" s="1"/>
      <c r="NJ1184" s="1"/>
      <c r="NK1184" s="1"/>
      <c r="NL1184" s="1"/>
      <c r="NM1184" s="1"/>
      <c r="NN1184" s="1"/>
      <c r="NO1184" s="1"/>
      <c r="NP1184" s="1"/>
      <c r="NQ1184" s="1"/>
      <c r="NR1184" s="1"/>
      <c r="NS1184" s="1"/>
      <c r="NT1184" s="1"/>
      <c r="NU1184" s="1"/>
      <c r="NV1184" s="1"/>
      <c r="NW1184" s="1"/>
      <c r="NX1184" s="1"/>
      <c r="NY1184" s="1"/>
      <c r="NZ1184" s="1"/>
      <c r="OA1184" s="1"/>
      <c r="OB1184" s="1"/>
      <c r="OC1184" s="1"/>
      <c r="OD1184" s="1"/>
      <c r="OE1184" s="1"/>
      <c r="OF1184" s="1"/>
      <c r="OG1184" s="1"/>
      <c r="OH1184" s="1"/>
      <c r="OI1184" s="1"/>
      <c r="OJ1184" s="1"/>
      <c r="OK1184" s="1"/>
      <c r="OL1184" s="1"/>
      <c r="OM1184" s="1"/>
      <c r="ON1184" s="1"/>
      <c r="OO1184" s="1"/>
      <c r="OP1184" s="1"/>
      <c r="OQ1184" s="1"/>
      <c r="OR1184" s="1"/>
      <c r="OS1184" s="1"/>
      <c r="OT1184" s="1"/>
      <c r="OU1184" s="1"/>
      <c r="OV1184" s="1"/>
      <c r="OW1184" s="1"/>
      <c r="OX1184" s="1"/>
      <c r="OY1184" s="1"/>
      <c r="OZ1184" s="1"/>
      <c r="PA1184" s="1"/>
      <c r="PB1184" s="1"/>
      <c r="PC1184" s="1"/>
      <c r="PD1184" s="1"/>
      <c r="PE1184" s="1"/>
      <c r="PF1184" s="1"/>
      <c r="PG1184" s="1"/>
      <c r="PH1184" s="1"/>
      <c r="PI1184" s="1"/>
      <c r="PJ1184" s="1"/>
      <c r="PK1184" s="1"/>
      <c r="PL1184" s="1"/>
      <c r="PM1184" s="1"/>
      <c r="PN1184" s="1"/>
      <c r="PO1184" s="1"/>
      <c r="PP1184" s="1"/>
      <c r="PQ1184" s="1"/>
      <c r="PR1184" s="1"/>
      <c r="PS1184" s="1"/>
      <c r="PT1184" s="1"/>
      <c r="PU1184" s="1"/>
      <c r="PV1184" s="1"/>
      <c r="PW1184" s="1"/>
      <c r="PX1184" s="1"/>
      <c r="PY1184" s="1"/>
      <c r="PZ1184" s="1"/>
      <c r="QA1184" s="1"/>
      <c r="QB1184" s="1"/>
      <c r="QC1184" s="1"/>
      <c r="QD1184" s="1"/>
      <c r="QE1184" s="1"/>
      <c r="QF1184" s="1"/>
      <c r="QG1184" s="1"/>
      <c r="QH1184" s="1"/>
      <c r="QI1184" s="1"/>
      <c r="QJ1184" s="1"/>
      <c r="QK1184" s="1"/>
      <c r="QL1184" s="1"/>
      <c r="QM1184" s="1"/>
      <c r="QN1184" s="1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1"/>
      <c r="RR1184" s="1"/>
      <c r="RS1184" s="1"/>
      <c r="RT1184" s="1"/>
      <c r="RU1184" s="1"/>
      <c r="RV1184" s="1"/>
      <c r="RW1184" s="1"/>
      <c r="RX1184" s="1"/>
      <c r="RY1184" s="1"/>
      <c r="RZ1184" s="1"/>
      <c r="SA1184" s="1"/>
      <c r="SB1184" s="1"/>
      <c r="SC1184" s="1"/>
      <c r="SD1184" s="1"/>
      <c r="SE1184" s="1"/>
      <c r="SF1184" s="1"/>
      <c r="SG1184" s="1"/>
      <c r="SH1184" s="1"/>
      <c r="SI1184" s="1"/>
      <c r="SJ1184" s="1"/>
      <c r="SK1184" s="1"/>
      <c r="SL1184" s="1"/>
      <c r="SM1184" s="1"/>
      <c r="SN1184" s="1"/>
      <c r="SO1184" s="1"/>
      <c r="SP1184" s="1"/>
      <c r="SQ1184" s="1"/>
      <c r="SR1184" s="1"/>
      <c r="SS1184" s="1"/>
      <c r="ST1184" s="1"/>
      <c r="SU1184" s="1"/>
      <c r="SV1184" s="1"/>
      <c r="SW1184" s="1"/>
      <c r="SX1184" s="1"/>
      <c r="SY1184" s="1"/>
      <c r="SZ1184" s="1"/>
      <c r="TA1184" s="1"/>
      <c r="TB1184" s="1"/>
      <c r="TC1184" s="1"/>
      <c r="TD1184" s="1"/>
      <c r="TE1184" s="1"/>
      <c r="TF1184" s="1"/>
      <c r="TG1184" s="1"/>
      <c r="TH1184" s="1"/>
      <c r="TI1184" s="1"/>
      <c r="TJ1184" s="1"/>
      <c r="TK1184" s="1"/>
      <c r="TL1184" s="1"/>
      <c r="TM1184" s="1"/>
      <c r="TN1184" s="1"/>
      <c r="TO1184" s="1"/>
      <c r="TP1184" s="1"/>
      <c r="TQ1184" s="1"/>
      <c r="TR1184" s="1"/>
      <c r="TS1184" s="1"/>
      <c r="TT1184" s="1"/>
      <c r="TU1184" s="1"/>
      <c r="TV1184" s="1"/>
      <c r="TW1184" s="1"/>
      <c r="TX1184" s="1"/>
      <c r="TY1184" s="1"/>
      <c r="TZ1184" s="1"/>
      <c r="UA1184" s="1"/>
      <c r="UB1184" s="1"/>
      <c r="UC1184" s="1"/>
      <c r="UD1184" s="1"/>
      <c r="UE1184" s="1"/>
      <c r="UF1184" s="1"/>
      <c r="UG1184" s="1"/>
      <c r="UH1184" s="1"/>
      <c r="UI1184" s="1"/>
      <c r="UJ1184" s="1"/>
      <c r="UK1184" s="1"/>
      <c r="UL1184" s="1"/>
      <c r="UM1184" s="1"/>
      <c r="UN1184" s="1"/>
      <c r="UO1184" s="1"/>
      <c r="UP1184" s="1"/>
      <c r="UQ1184" s="1"/>
      <c r="UR1184" s="1"/>
      <c r="US1184" s="1"/>
      <c r="UT1184" s="1"/>
      <c r="UU1184" s="1"/>
      <c r="UV1184" s="1"/>
      <c r="UW1184" s="1"/>
      <c r="UX1184" s="1"/>
      <c r="UY1184" s="1"/>
      <c r="UZ1184" s="1"/>
      <c r="VA1184" s="1"/>
      <c r="VB1184" s="1"/>
      <c r="VC1184" s="1"/>
      <c r="VD1184" s="1"/>
      <c r="VE1184" s="1"/>
      <c r="VF1184" s="1"/>
      <c r="VG1184" s="1"/>
      <c r="VH1184" s="1"/>
      <c r="VI1184" s="1"/>
      <c r="VJ1184" s="1"/>
      <c r="VK1184" s="1"/>
      <c r="VL1184" s="1"/>
      <c r="VM1184" s="1"/>
      <c r="VN1184" s="1"/>
      <c r="VO1184" s="1"/>
      <c r="VP1184" s="1"/>
      <c r="VQ1184" s="1"/>
      <c r="VR1184" s="1"/>
      <c r="VS1184" s="1"/>
      <c r="VT1184" s="1"/>
      <c r="VU1184" s="1"/>
      <c r="VV1184" s="1"/>
      <c r="VW1184" s="1"/>
      <c r="VX1184" s="1"/>
      <c r="VY1184" s="1"/>
      <c r="VZ1184" s="1"/>
      <c r="WA1184" s="1"/>
      <c r="WB1184" s="1"/>
      <c r="WC1184" s="1"/>
      <c r="WD1184" s="1"/>
      <c r="WE1184" s="1"/>
      <c r="WF1184" s="1"/>
      <c r="WG1184" s="1"/>
      <c r="WH1184" s="1"/>
      <c r="WI1184" s="1"/>
      <c r="WJ1184" s="1"/>
      <c r="WK1184" s="1"/>
      <c r="WL1184" s="1"/>
      <c r="WM1184" s="1"/>
      <c r="WN1184" s="1"/>
      <c r="WO1184" s="1"/>
      <c r="WP1184" s="1"/>
      <c r="WQ1184" s="1"/>
      <c r="WR1184" s="1"/>
      <c r="WS1184" s="1"/>
      <c r="WT1184" s="1"/>
      <c r="WU1184" s="1"/>
      <c r="WV1184" s="1"/>
      <c r="WW1184" s="1"/>
      <c r="WX1184" s="1"/>
      <c r="WY1184" s="1"/>
      <c r="WZ1184" s="1"/>
      <c r="XA1184" s="1"/>
      <c r="XB1184" s="1"/>
      <c r="XC1184" s="1"/>
      <c r="XD1184" s="1"/>
      <c r="XE1184" s="1"/>
      <c r="XF1184" s="1"/>
      <c r="XG1184" s="1"/>
      <c r="XH1184" s="1"/>
      <c r="XI1184" s="1"/>
      <c r="XJ1184" s="1"/>
      <c r="XK1184" s="1"/>
      <c r="XL1184" s="1"/>
      <c r="XM1184" s="1"/>
      <c r="XN1184" s="1"/>
      <c r="XO1184" s="1"/>
      <c r="XP1184" s="1"/>
      <c r="XQ1184" s="1"/>
      <c r="XR1184" s="1"/>
      <c r="XS1184" s="1"/>
      <c r="XT1184" s="1"/>
      <c r="XU1184" s="1"/>
      <c r="XV1184" s="1"/>
      <c r="XW1184" s="1"/>
      <c r="XX1184" s="1"/>
      <c r="XY1184" s="1"/>
      <c r="XZ1184" s="1"/>
      <c r="YA1184" s="1"/>
      <c r="YB1184" s="1"/>
      <c r="YC1184" s="1"/>
      <c r="YD1184" s="1"/>
      <c r="YE1184" s="1"/>
      <c r="YF1184" s="1"/>
      <c r="YG1184" s="1"/>
      <c r="YH1184" s="1"/>
      <c r="YI1184" s="1"/>
      <c r="YJ1184" s="1"/>
      <c r="YK1184" s="1"/>
      <c r="YL1184" s="1"/>
      <c r="YM1184" s="1"/>
      <c r="YN1184" s="1"/>
      <c r="YO1184" s="1"/>
      <c r="YP1184" s="1"/>
      <c r="YQ1184" s="1"/>
      <c r="YR1184" s="1"/>
      <c r="YS1184" s="1"/>
      <c r="YT1184" s="1"/>
      <c r="YU1184" s="1"/>
      <c r="YV1184" s="1"/>
      <c r="YW1184" s="1"/>
      <c r="YX1184" s="1"/>
      <c r="YY1184" s="1"/>
      <c r="YZ1184" s="1"/>
      <c r="ZA1184" s="1"/>
      <c r="ZB1184" s="1"/>
      <c r="ZC1184" s="1"/>
      <c r="ZD1184" s="1"/>
      <c r="ZE1184" s="1"/>
      <c r="ZF1184" s="1"/>
      <c r="ZG1184" s="1"/>
      <c r="ZH1184" s="1"/>
      <c r="ZI1184" s="1"/>
      <c r="ZJ1184" s="1"/>
      <c r="ZK1184" s="1"/>
      <c r="ZL1184" s="1"/>
      <c r="ZM1184" s="1"/>
      <c r="ZN1184" s="1"/>
      <c r="ZO1184" s="1"/>
      <c r="ZP1184" s="1"/>
      <c r="ZQ1184" s="1"/>
      <c r="ZR1184" s="1"/>
      <c r="ZS1184" s="1"/>
      <c r="ZT1184" s="1"/>
      <c r="ZU1184" s="1"/>
      <c r="ZV1184" s="1"/>
      <c r="ZW1184" s="1"/>
      <c r="ZX1184" s="1"/>
      <c r="ZY1184" s="1"/>
      <c r="ZZ1184" s="1"/>
      <c r="AAA1184" s="1"/>
      <c r="AAB1184" s="1"/>
      <c r="AAC1184" s="1"/>
      <c r="AAD1184" s="1"/>
      <c r="AAE1184" s="1"/>
      <c r="AAF1184" s="1"/>
      <c r="AAG1184" s="1"/>
      <c r="AAH1184" s="1"/>
      <c r="AAI1184" s="1"/>
      <c r="AAJ1184" s="1"/>
      <c r="AAK1184" s="1"/>
      <c r="AAL1184" s="1"/>
      <c r="AAM1184" s="1"/>
      <c r="AAN1184" s="1"/>
      <c r="AAO1184" s="1"/>
      <c r="AAP1184" s="1"/>
      <c r="AAQ1184" s="1"/>
      <c r="AAR1184" s="1"/>
      <c r="AAS1184" s="1"/>
      <c r="AAT1184" s="1"/>
      <c r="AAU1184" s="1"/>
      <c r="AAV1184" s="1"/>
      <c r="AAW1184" s="1"/>
      <c r="AAX1184" s="1"/>
      <c r="AAY1184" s="1"/>
      <c r="AAZ1184" s="1"/>
      <c r="ABA1184" s="1"/>
      <c r="ABB1184" s="1"/>
      <c r="ABC1184" s="1"/>
      <c r="ABD1184" s="1"/>
      <c r="ABE1184" s="1"/>
      <c r="ABF1184" s="1"/>
      <c r="ABG1184" s="1"/>
      <c r="ABH1184" s="1"/>
      <c r="ABI1184" s="1"/>
      <c r="ABJ1184" s="1"/>
      <c r="ABK1184" s="1"/>
      <c r="ABL1184" s="1"/>
      <c r="ABM1184" s="1"/>
      <c r="ABN1184" s="1"/>
      <c r="ABO1184" s="1"/>
      <c r="ABP1184" s="1"/>
      <c r="ABQ1184" s="1"/>
      <c r="ABR1184" s="1"/>
      <c r="ABS1184" s="1"/>
      <c r="ABT1184" s="1"/>
      <c r="ABU1184" s="1"/>
      <c r="ABV1184" s="1"/>
      <c r="ABW1184" s="1"/>
      <c r="ABX1184" s="1"/>
      <c r="ABY1184" s="1"/>
      <c r="ABZ1184" s="1"/>
      <c r="ACA1184" s="1"/>
      <c r="ACB1184" s="1"/>
      <c r="ACC1184" s="1"/>
      <c r="ACD1184" s="1"/>
      <c r="ACE1184" s="1"/>
      <c r="ACF1184" s="1"/>
      <c r="ACG1184" s="1"/>
      <c r="ACH1184" s="1"/>
      <c r="ACI1184" s="1"/>
      <c r="ACJ1184" s="1"/>
      <c r="ACK1184" s="1"/>
      <c r="ACL1184" s="1"/>
      <c r="ACM1184" s="1"/>
      <c r="ACN1184" s="1"/>
      <c r="ACO1184" s="1"/>
      <c r="ACP1184" s="1"/>
      <c r="ACQ1184" s="1"/>
      <c r="ACR1184" s="1"/>
      <c r="ACS1184" s="1"/>
      <c r="ACT1184" s="1"/>
      <c r="ACU1184" s="1"/>
      <c r="ACV1184" s="1"/>
      <c r="ACW1184" s="1"/>
      <c r="ACX1184" s="1"/>
      <c r="ACY1184" s="1"/>
      <c r="ACZ1184" s="1"/>
      <c r="ADA1184" s="1"/>
      <c r="ADB1184" s="1"/>
      <c r="ADC1184" s="1"/>
      <c r="ADD1184" s="1"/>
      <c r="ADE1184" s="1"/>
      <c r="ADF1184" s="1"/>
      <c r="ADG1184" s="1"/>
      <c r="ADH1184" s="1"/>
      <c r="ADI1184" s="1"/>
      <c r="ADJ1184" s="1"/>
      <c r="ADK1184" s="1"/>
      <c r="ADL1184" s="1"/>
      <c r="ADM1184" s="1"/>
      <c r="ADN1184" s="1"/>
      <c r="ADO1184" s="1"/>
      <c r="ADP1184" s="1"/>
      <c r="ADQ1184" s="1"/>
      <c r="ADR1184" s="1"/>
      <c r="ADS1184" s="1"/>
      <c r="ADT1184" s="1"/>
      <c r="ADU1184" s="1"/>
      <c r="ADV1184" s="1"/>
      <c r="ADW1184" s="1"/>
      <c r="ADX1184" s="1"/>
      <c r="ADY1184" s="1"/>
      <c r="ADZ1184" s="1"/>
      <c r="AEA1184" s="1"/>
      <c r="AEB1184" s="1"/>
      <c r="AEC1184" s="1"/>
      <c r="AED1184" s="1"/>
      <c r="AEE1184" s="1"/>
      <c r="AEF1184" s="1"/>
      <c r="AEG1184" s="1"/>
      <c r="AEH1184" s="1"/>
      <c r="AEI1184" s="1"/>
      <c r="AEJ1184" s="1"/>
      <c r="AEK1184" s="1"/>
      <c r="AEL1184" s="1"/>
      <c r="AEM1184" s="1"/>
      <c r="AEN1184" s="1"/>
      <c r="AEO1184" s="1"/>
      <c r="AEP1184" s="1"/>
      <c r="AEQ1184" s="1"/>
      <c r="AER1184" s="1"/>
      <c r="AES1184" s="1"/>
      <c r="AET1184" s="1"/>
      <c r="AEU1184" s="1"/>
      <c r="AEV1184" s="1"/>
      <c r="AEW1184" s="1"/>
      <c r="AEX1184" s="1"/>
      <c r="AEY1184" s="1"/>
      <c r="AEZ1184" s="1"/>
      <c r="AFA1184" s="1"/>
      <c r="AFB1184" s="1"/>
      <c r="AFC1184" s="1"/>
      <c r="AFD1184" s="1"/>
      <c r="AFE1184" s="1"/>
      <c r="AFF1184" s="1"/>
      <c r="AFG1184" s="1"/>
      <c r="AFH1184" s="1"/>
      <c r="AFI1184" s="1"/>
      <c r="AFJ1184" s="1"/>
      <c r="AFK1184" s="1"/>
      <c r="AFL1184" s="1"/>
      <c r="AFM1184" s="1"/>
      <c r="AFN1184" s="1"/>
      <c r="AFO1184" s="1"/>
      <c r="AFP1184" s="1"/>
      <c r="AFQ1184" s="1"/>
      <c r="AFR1184" s="1"/>
      <c r="AFS1184" s="1"/>
      <c r="AFT1184" s="1"/>
      <c r="AFU1184" s="1"/>
      <c r="AFV1184" s="1"/>
      <c r="AFW1184" s="1"/>
      <c r="AFX1184" s="1"/>
      <c r="AFY1184" s="1"/>
      <c r="AFZ1184" s="1"/>
      <c r="AGA1184" s="1"/>
      <c r="AGB1184" s="1"/>
      <c r="AGC1184" s="1"/>
      <c r="AGD1184" s="1"/>
      <c r="AGE1184" s="1"/>
      <c r="AGF1184" s="1"/>
      <c r="AGG1184" s="1"/>
      <c r="AGH1184" s="1"/>
      <c r="AGI1184" s="1"/>
      <c r="AGJ1184" s="1"/>
      <c r="AGK1184" s="1"/>
      <c r="AGL1184" s="1"/>
      <c r="AGM1184" s="1"/>
      <c r="AGN1184" s="1"/>
      <c r="AGO1184" s="1"/>
      <c r="AGP1184" s="1"/>
      <c r="AGQ1184" s="1"/>
      <c r="AGR1184" s="1"/>
      <c r="AGS1184" s="1"/>
      <c r="AGT1184" s="1"/>
      <c r="AGU1184" s="1"/>
      <c r="AGV1184" s="1"/>
      <c r="AGW1184" s="1"/>
      <c r="AGX1184" s="1"/>
      <c r="AGY1184" s="1"/>
      <c r="AGZ1184" s="1"/>
      <c r="AHA1184" s="1"/>
      <c r="AHB1184" s="1"/>
      <c r="AHC1184" s="1"/>
      <c r="AHD1184" s="1"/>
      <c r="AHE1184" s="1"/>
      <c r="AHF1184" s="1"/>
      <c r="AHG1184" s="1"/>
      <c r="AHH1184" s="1"/>
      <c r="AHI1184" s="1"/>
      <c r="AHJ1184" s="1"/>
      <c r="AHK1184" s="1"/>
      <c r="AHL1184" s="1"/>
      <c r="AHM1184" s="1"/>
      <c r="AHN1184" s="1"/>
      <c r="AHO1184" s="1"/>
      <c r="AHP1184" s="1"/>
      <c r="AHQ1184" s="1"/>
      <c r="AHR1184" s="1"/>
      <c r="AHS1184" s="1"/>
      <c r="AHT1184" s="1"/>
      <c r="AHU1184" s="1"/>
      <c r="AHV1184" s="1"/>
      <c r="AHW1184" s="1"/>
      <c r="AHX1184" s="1"/>
      <c r="AHY1184" s="1"/>
      <c r="AHZ1184" s="1"/>
      <c r="AIA1184" s="1"/>
      <c r="AIB1184" s="1"/>
      <c r="AIC1184" s="1"/>
      <c r="AID1184" s="1"/>
      <c r="AIE1184" s="1"/>
      <c r="AIF1184" s="1"/>
      <c r="AIG1184" s="1"/>
      <c r="AIH1184" s="1"/>
      <c r="AII1184" s="1"/>
      <c r="AIJ1184" s="1"/>
      <c r="AIK1184" s="1"/>
      <c r="AIL1184" s="1"/>
      <c r="AIM1184" s="1"/>
      <c r="AIN1184" s="1"/>
      <c r="AIO1184" s="1"/>
      <c r="AIP1184" s="1"/>
      <c r="AIQ1184" s="1"/>
      <c r="AIR1184" s="1"/>
      <c r="AIS1184" s="1"/>
      <c r="AIT1184" s="1"/>
      <c r="AIU1184" s="1"/>
    </row>
    <row r="1185" spans="1:931" s="5" customFormat="1" ht="37.5" x14ac:dyDescent="0.3">
      <c r="A1185" s="24">
        <f t="shared" si="247"/>
        <v>12</v>
      </c>
      <c r="B1185" s="111">
        <v>9</v>
      </c>
      <c r="C1185" s="47" t="s">
        <v>564</v>
      </c>
      <c r="D1185" s="111">
        <v>1973</v>
      </c>
      <c r="E1185" s="111" t="s">
        <v>24</v>
      </c>
      <c r="F1185" s="112" t="s">
        <v>229</v>
      </c>
      <c r="G1185" s="111" t="s">
        <v>25</v>
      </c>
      <c r="H1185" s="111">
        <v>2</v>
      </c>
      <c r="I1185" s="113">
        <v>1394</v>
      </c>
      <c r="J1185" s="113">
        <v>654.1</v>
      </c>
      <c r="K1185" s="114" t="s">
        <v>32</v>
      </c>
      <c r="L1185" s="115">
        <f>I1185*Q1185</f>
        <v>474880.04000000004</v>
      </c>
      <c r="M1185" s="145">
        <f>L1185+L1186</f>
        <v>2631565.3199999998</v>
      </c>
      <c r="N1185" s="115">
        <f>I1185*R1185</f>
        <v>52721.08</v>
      </c>
      <c r="O1185" s="115">
        <f t="shared" si="246"/>
        <v>527601.12</v>
      </c>
      <c r="P1185" s="145">
        <f>O1185+O1186</f>
        <v>2809049.4</v>
      </c>
      <c r="Q1185" s="115">
        <v>340.66</v>
      </c>
      <c r="R1185" s="34">
        <v>37.82</v>
      </c>
      <c r="S1185" s="112" t="s">
        <v>183</v>
      </c>
      <c r="T1185" s="112" t="s">
        <v>429</v>
      </c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  <c r="KH1185" s="1"/>
      <c r="KI1185" s="1"/>
      <c r="KJ1185" s="1"/>
      <c r="KK1185" s="1"/>
      <c r="KL1185" s="1"/>
      <c r="KM1185" s="1"/>
      <c r="KN1185" s="1"/>
      <c r="KO1185" s="1"/>
      <c r="KP1185" s="1"/>
      <c r="KQ1185" s="1"/>
      <c r="KR1185" s="1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1"/>
      <c r="LP1185" s="1"/>
      <c r="LQ1185" s="1"/>
      <c r="LR1185" s="1"/>
      <c r="LS1185" s="1"/>
      <c r="LT1185" s="1"/>
      <c r="LU1185" s="1"/>
      <c r="LV1185" s="1"/>
      <c r="LW1185" s="1"/>
      <c r="LX1185" s="1"/>
      <c r="LY1185" s="1"/>
      <c r="LZ1185" s="1"/>
      <c r="MA1185" s="1"/>
      <c r="MB1185" s="1"/>
      <c r="MC1185" s="1"/>
      <c r="MD1185" s="1"/>
      <c r="ME1185" s="1"/>
      <c r="MF1185" s="1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1"/>
      <c r="MR1185" s="1"/>
      <c r="MS1185" s="1"/>
      <c r="MT1185" s="1"/>
      <c r="MU1185" s="1"/>
      <c r="MV1185" s="1"/>
      <c r="MW1185" s="1"/>
      <c r="MX1185" s="1"/>
      <c r="MY1185" s="1"/>
      <c r="MZ1185" s="1"/>
      <c r="NA1185" s="1"/>
      <c r="NB1185" s="1"/>
      <c r="NC1185" s="1"/>
      <c r="ND1185" s="1"/>
      <c r="NE1185" s="1"/>
      <c r="NF1185" s="1"/>
      <c r="NG1185" s="1"/>
      <c r="NH1185" s="1"/>
      <c r="NI1185" s="1"/>
      <c r="NJ1185" s="1"/>
      <c r="NK1185" s="1"/>
      <c r="NL1185" s="1"/>
      <c r="NM1185" s="1"/>
      <c r="NN1185" s="1"/>
      <c r="NO1185" s="1"/>
      <c r="NP1185" s="1"/>
      <c r="NQ1185" s="1"/>
      <c r="NR1185" s="1"/>
      <c r="NS1185" s="1"/>
      <c r="NT1185" s="1"/>
      <c r="NU1185" s="1"/>
      <c r="NV1185" s="1"/>
      <c r="NW1185" s="1"/>
      <c r="NX1185" s="1"/>
      <c r="NY1185" s="1"/>
      <c r="NZ1185" s="1"/>
      <c r="OA1185" s="1"/>
      <c r="OB1185" s="1"/>
      <c r="OC1185" s="1"/>
      <c r="OD1185" s="1"/>
      <c r="OE1185" s="1"/>
      <c r="OF1185" s="1"/>
      <c r="OG1185" s="1"/>
      <c r="OH1185" s="1"/>
      <c r="OI1185" s="1"/>
      <c r="OJ1185" s="1"/>
      <c r="OK1185" s="1"/>
      <c r="OL1185" s="1"/>
      <c r="OM1185" s="1"/>
      <c r="ON1185" s="1"/>
      <c r="OO1185" s="1"/>
      <c r="OP1185" s="1"/>
      <c r="OQ1185" s="1"/>
      <c r="OR1185" s="1"/>
      <c r="OS1185" s="1"/>
      <c r="OT1185" s="1"/>
      <c r="OU1185" s="1"/>
      <c r="OV1185" s="1"/>
      <c r="OW1185" s="1"/>
      <c r="OX1185" s="1"/>
      <c r="OY1185" s="1"/>
      <c r="OZ1185" s="1"/>
      <c r="PA1185" s="1"/>
      <c r="PB1185" s="1"/>
      <c r="PC1185" s="1"/>
      <c r="PD1185" s="1"/>
      <c r="PE1185" s="1"/>
      <c r="PF1185" s="1"/>
      <c r="PG1185" s="1"/>
      <c r="PH1185" s="1"/>
      <c r="PI1185" s="1"/>
      <c r="PJ1185" s="1"/>
      <c r="PK1185" s="1"/>
      <c r="PL1185" s="1"/>
      <c r="PM1185" s="1"/>
      <c r="PN1185" s="1"/>
      <c r="PO1185" s="1"/>
      <c r="PP1185" s="1"/>
      <c r="PQ1185" s="1"/>
      <c r="PR1185" s="1"/>
      <c r="PS1185" s="1"/>
      <c r="PT1185" s="1"/>
      <c r="PU1185" s="1"/>
      <c r="PV1185" s="1"/>
      <c r="PW1185" s="1"/>
      <c r="PX1185" s="1"/>
      <c r="PY1185" s="1"/>
      <c r="PZ1185" s="1"/>
      <c r="QA1185" s="1"/>
      <c r="QB1185" s="1"/>
      <c r="QC1185" s="1"/>
      <c r="QD1185" s="1"/>
      <c r="QE1185" s="1"/>
      <c r="QF1185" s="1"/>
      <c r="QG1185" s="1"/>
      <c r="QH1185" s="1"/>
      <c r="QI1185" s="1"/>
      <c r="QJ1185" s="1"/>
      <c r="QK1185" s="1"/>
      <c r="QL1185" s="1"/>
      <c r="QM1185" s="1"/>
      <c r="QN1185" s="1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1"/>
      <c r="RR1185" s="1"/>
      <c r="RS1185" s="1"/>
      <c r="RT1185" s="1"/>
      <c r="RU1185" s="1"/>
      <c r="RV1185" s="1"/>
      <c r="RW1185" s="1"/>
      <c r="RX1185" s="1"/>
      <c r="RY1185" s="1"/>
      <c r="RZ1185" s="1"/>
      <c r="SA1185" s="1"/>
      <c r="SB1185" s="1"/>
      <c r="SC1185" s="1"/>
      <c r="SD1185" s="1"/>
      <c r="SE1185" s="1"/>
      <c r="SF1185" s="1"/>
      <c r="SG1185" s="1"/>
      <c r="SH1185" s="1"/>
      <c r="SI1185" s="1"/>
      <c r="SJ1185" s="1"/>
      <c r="SK1185" s="1"/>
      <c r="SL1185" s="1"/>
      <c r="SM1185" s="1"/>
      <c r="SN1185" s="1"/>
      <c r="SO1185" s="1"/>
      <c r="SP1185" s="1"/>
      <c r="SQ1185" s="1"/>
      <c r="SR1185" s="1"/>
      <c r="SS1185" s="1"/>
      <c r="ST1185" s="1"/>
      <c r="SU1185" s="1"/>
      <c r="SV1185" s="1"/>
      <c r="SW1185" s="1"/>
      <c r="SX1185" s="1"/>
      <c r="SY1185" s="1"/>
      <c r="SZ1185" s="1"/>
      <c r="TA1185" s="1"/>
      <c r="TB1185" s="1"/>
      <c r="TC1185" s="1"/>
      <c r="TD1185" s="1"/>
      <c r="TE1185" s="1"/>
      <c r="TF1185" s="1"/>
      <c r="TG1185" s="1"/>
      <c r="TH1185" s="1"/>
      <c r="TI1185" s="1"/>
      <c r="TJ1185" s="1"/>
      <c r="TK1185" s="1"/>
      <c r="TL1185" s="1"/>
      <c r="TM1185" s="1"/>
      <c r="TN1185" s="1"/>
      <c r="TO1185" s="1"/>
      <c r="TP1185" s="1"/>
      <c r="TQ1185" s="1"/>
      <c r="TR1185" s="1"/>
      <c r="TS1185" s="1"/>
      <c r="TT1185" s="1"/>
      <c r="TU1185" s="1"/>
      <c r="TV1185" s="1"/>
      <c r="TW1185" s="1"/>
      <c r="TX1185" s="1"/>
      <c r="TY1185" s="1"/>
      <c r="TZ1185" s="1"/>
      <c r="UA1185" s="1"/>
      <c r="UB1185" s="1"/>
      <c r="UC1185" s="1"/>
      <c r="UD1185" s="1"/>
      <c r="UE1185" s="1"/>
      <c r="UF1185" s="1"/>
      <c r="UG1185" s="1"/>
      <c r="UH1185" s="1"/>
      <c r="UI1185" s="1"/>
      <c r="UJ1185" s="1"/>
      <c r="UK1185" s="1"/>
      <c r="UL1185" s="1"/>
      <c r="UM1185" s="1"/>
      <c r="UN1185" s="1"/>
      <c r="UO1185" s="1"/>
      <c r="UP1185" s="1"/>
      <c r="UQ1185" s="1"/>
      <c r="UR1185" s="1"/>
      <c r="US1185" s="1"/>
      <c r="UT1185" s="1"/>
      <c r="UU1185" s="1"/>
      <c r="UV1185" s="1"/>
      <c r="UW1185" s="1"/>
      <c r="UX1185" s="1"/>
      <c r="UY1185" s="1"/>
      <c r="UZ1185" s="1"/>
      <c r="VA1185" s="1"/>
      <c r="VB1185" s="1"/>
      <c r="VC1185" s="1"/>
      <c r="VD1185" s="1"/>
      <c r="VE1185" s="1"/>
      <c r="VF1185" s="1"/>
      <c r="VG1185" s="1"/>
      <c r="VH1185" s="1"/>
      <c r="VI1185" s="1"/>
      <c r="VJ1185" s="1"/>
      <c r="VK1185" s="1"/>
      <c r="VL1185" s="1"/>
      <c r="VM1185" s="1"/>
      <c r="VN1185" s="1"/>
      <c r="VO1185" s="1"/>
      <c r="VP1185" s="1"/>
      <c r="VQ1185" s="1"/>
      <c r="VR1185" s="1"/>
      <c r="VS1185" s="1"/>
      <c r="VT1185" s="1"/>
      <c r="VU1185" s="1"/>
      <c r="VV1185" s="1"/>
      <c r="VW1185" s="1"/>
      <c r="VX1185" s="1"/>
      <c r="VY1185" s="1"/>
      <c r="VZ1185" s="1"/>
      <c r="WA1185" s="1"/>
      <c r="WB1185" s="1"/>
      <c r="WC1185" s="1"/>
      <c r="WD1185" s="1"/>
      <c r="WE1185" s="1"/>
      <c r="WF1185" s="1"/>
      <c r="WG1185" s="1"/>
      <c r="WH1185" s="1"/>
      <c r="WI1185" s="1"/>
      <c r="WJ1185" s="1"/>
      <c r="WK1185" s="1"/>
      <c r="WL1185" s="1"/>
      <c r="WM1185" s="1"/>
      <c r="WN1185" s="1"/>
      <c r="WO1185" s="1"/>
      <c r="WP1185" s="1"/>
      <c r="WQ1185" s="1"/>
      <c r="WR1185" s="1"/>
      <c r="WS1185" s="1"/>
      <c r="WT1185" s="1"/>
      <c r="WU1185" s="1"/>
      <c r="WV1185" s="1"/>
      <c r="WW1185" s="1"/>
      <c r="WX1185" s="1"/>
      <c r="WY1185" s="1"/>
      <c r="WZ1185" s="1"/>
      <c r="XA1185" s="1"/>
      <c r="XB1185" s="1"/>
      <c r="XC1185" s="1"/>
      <c r="XD1185" s="1"/>
      <c r="XE1185" s="1"/>
      <c r="XF1185" s="1"/>
      <c r="XG1185" s="1"/>
      <c r="XH1185" s="1"/>
      <c r="XI1185" s="1"/>
      <c r="XJ1185" s="1"/>
      <c r="XK1185" s="1"/>
      <c r="XL1185" s="1"/>
      <c r="XM1185" s="1"/>
      <c r="XN1185" s="1"/>
      <c r="XO1185" s="1"/>
      <c r="XP1185" s="1"/>
      <c r="XQ1185" s="1"/>
      <c r="XR1185" s="1"/>
      <c r="XS1185" s="1"/>
      <c r="XT1185" s="1"/>
      <c r="XU1185" s="1"/>
      <c r="XV1185" s="1"/>
      <c r="XW1185" s="1"/>
      <c r="XX1185" s="1"/>
      <c r="XY1185" s="1"/>
      <c r="XZ1185" s="1"/>
      <c r="YA1185" s="1"/>
      <c r="YB1185" s="1"/>
      <c r="YC1185" s="1"/>
      <c r="YD1185" s="1"/>
      <c r="YE1185" s="1"/>
      <c r="YF1185" s="1"/>
      <c r="YG1185" s="1"/>
      <c r="YH1185" s="1"/>
      <c r="YI1185" s="1"/>
      <c r="YJ1185" s="1"/>
      <c r="YK1185" s="1"/>
      <c r="YL1185" s="1"/>
      <c r="YM1185" s="1"/>
      <c r="YN1185" s="1"/>
      <c r="YO1185" s="1"/>
      <c r="YP1185" s="1"/>
      <c r="YQ1185" s="1"/>
      <c r="YR1185" s="1"/>
      <c r="YS1185" s="1"/>
      <c r="YT1185" s="1"/>
      <c r="YU1185" s="1"/>
      <c r="YV1185" s="1"/>
      <c r="YW1185" s="1"/>
      <c r="YX1185" s="1"/>
      <c r="YY1185" s="1"/>
      <c r="YZ1185" s="1"/>
      <c r="ZA1185" s="1"/>
      <c r="ZB1185" s="1"/>
      <c r="ZC1185" s="1"/>
      <c r="ZD1185" s="1"/>
      <c r="ZE1185" s="1"/>
      <c r="ZF1185" s="1"/>
      <c r="ZG1185" s="1"/>
      <c r="ZH1185" s="1"/>
      <c r="ZI1185" s="1"/>
      <c r="ZJ1185" s="1"/>
      <c r="ZK1185" s="1"/>
      <c r="ZL1185" s="1"/>
      <c r="ZM1185" s="1"/>
      <c r="ZN1185" s="1"/>
      <c r="ZO1185" s="1"/>
      <c r="ZP1185" s="1"/>
      <c r="ZQ1185" s="1"/>
      <c r="ZR1185" s="1"/>
      <c r="ZS1185" s="1"/>
      <c r="ZT1185" s="1"/>
      <c r="ZU1185" s="1"/>
      <c r="ZV1185" s="1"/>
      <c r="ZW1185" s="1"/>
      <c r="ZX1185" s="1"/>
      <c r="ZY1185" s="1"/>
      <c r="ZZ1185" s="1"/>
      <c r="AAA1185" s="1"/>
      <c r="AAB1185" s="1"/>
      <c r="AAC1185" s="1"/>
      <c r="AAD1185" s="1"/>
      <c r="AAE1185" s="1"/>
      <c r="AAF1185" s="1"/>
      <c r="AAG1185" s="1"/>
      <c r="AAH1185" s="1"/>
      <c r="AAI1185" s="1"/>
      <c r="AAJ1185" s="1"/>
      <c r="AAK1185" s="1"/>
      <c r="AAL1185" s="1"/>
      <c r="AAM1185" s="1"/>
      <c r="AAN1185" s="1"/>
      <c r="AAO1185" s="1"/>
      <c r="AAP1185" s="1"/>
      <c r="AAQ1185" s="1"/>
      <c r="AAR1185" s="1"/>
      <c r="AAS1185" s="1"/>
      <c r="AAT1185" s="1"/>
      <c r="AAU1185" s="1"/>
      <c r="AAV1185" s="1"/>
      <c r="AAW1185" s="1"/>
      <c r="AAX1185" s="1"/>
      <c r="AAY1185" s="1"/>
      <c r="AAZ1185" s="1"/>
      <c r="ABA1185" s="1"/>
      <c r="ABB1185" s="1"/>
      <c r="ABC1185" s="1"/>
      <c r="ABD1185" s="1"/>
      <c r="ABE1185" s="1"/>
      <c r="ABF1185" s="1"/>
      <c r="ABG1185" s="1"/>
      <c r="ABH1185" s="1"/>
      <c r="ABI1185" s="1"/>
      <c r="ABJ1185" s="1"/>
      <c r="ABK1185" s="1"/>
      <c r="ABL1185" s="1"/>
      <c r="ABM1185" s="1"/>
      <c r="ABN1185" s="1"/>
      <c r="ABO1185" s="1"/>
      <c r="ABP1185" s="1"/>
      <c r="ABQ1185" s="1"/>
      <c r="ABR1185" s="1"/>
      <c r="ABS1185" s="1"/>
      <c r="ABT1185" s="1"/>
      <c r="ABU1185" s="1"/>
      <c r="ABV1185" s="1"/>
      <c r="ABW1185" s="1"/>
      <c r="ABX1185" s="1"/>
      <c r="ABY1185" s="1"/>
      <c r="ABZ1185" s="1"/>
      <c r="ACA1185" s="1"/>
      <c r="ACB1185" s="1"/>
      <c r="ACC1185" s="1"/>
      <c r="ACD1185" s="1"/>
      <c r="ACE1185" s="1"/>
      <c r="ACF1185" s="1"/>
      <c r="ACG1185" s="1"/>
      <c r="ACH1185" s="1"/>
      <c r="ACI1185" s="1"/>
      <c r="ACJ1185" s="1"/>
      <c r="ACK1185" s="1"/>
      <c r="ACL1185" s="1"/>
      <c r="ACM1185" s="1"/>
      <c r="ACN1185" s="1"/>
      <c r="ACO1185" s="1"/>
      <c r="ACP1185" s="1"/>
      <c r="ACQ1185" s="1"/>
      <c r="ACR1185" s="1"/>
      <c r="ACS1185" s="1"/>
      <c r="ACT1185" s="1"/>
      <c r="ACU1185" s="1"/>
      <c r="ACV1185" s="1"/>
      <c r="ACW1185" s="1"/>
      <c r="ACX1185" s="1"/>
      <c r="ACY1185" s="1"/>
      <c r="ACZ1185" s="1"/>
      <c r="ADA1185" s="1"/>
      <c r="ADB1185" s="1"/>
      <c r="ADC1185" s="1"/>
      <c r="ADD1185" s="1"/>
      <c r="ADE1185" s="1"/>
      <c r="ADF1185" s="1"/>
      <c r="ADG1185" s="1"/>
      <c r="ADH1185" s="1"/>
      <c r="ADI1185" s="1"/>
      <c r="ADJ1185" s="1"/>
      <c r="ADK1185" s="1"/>
      <c r="ADL1185" s="1"/>
      <c r="ADM1185" s="1"/>
      <c r="ADN1185" s="1"/>
      <c r="ADO1185" s="1"/>
      <c r="ADP1185" s="1"/>
      <c r="ADQ1185" s="1"/>
      <c r="ADR1185" s="1"/>
      <c r="ADS1185" s="1"/>
      <c r="ADT1185" s="1"/>
      <c r="ADU1185" s="1"/>
      <c r="ADV1185" s="1"/>
      <c r="ADW1185" s="1"/>
      <c r="ADX1185" s="1"/>
      <c r="ADY1185" s="1"/>
      <c r="ADZ1185" s="1"/>
      <c r="AEA1185" s="1"/>
      <c r="AEB1185" s="1"/>
      <c r="AEC1185" s="1"/>
      <c r="AED1185" s="1"/>
      <c r="AEE1185" s="1"/>
      <c r="AEF1185" s="1"/>
      <c r="AEG1185" s="1"/>
      <c r="AEH1185" s="1"/>
      <c r="AEI1185" s="1"/>
      <c r="AEJ1185" s="1"/>
      <c r="AEK1185" s="1"/>
      <c r="AEL1185" s="1"/>
      <c r="AEM1185" s="1"/>
      <c r="AEN1185" s="1"/>
      <c r="AEO1185" s="1"/>
      <c r="AEP1185" s="1"/>
      <c r="AEQ1185" s="1"/>
      <c r="AER1185" s="1"/>
      <c r="AES1185" s="1"/>
      <c r="AET1185" s="1"/>
      <c r="AEU1185" s="1"/>
      <c r="AEV1185" s="1"/>
      <c r="AEW1185" s="1"/>
      <c r="AEX1185" s="1"/>
      <c r="AEY1185" s="1"/>
      <c r="AEZ1185" s="1"/>
      <c r="AFA1185" s="1"/>
      <c r="AFB1185" s="1"/>
      <c r="AFC1185" s="1"/>
      <c r="AFD1185" s="1"/>
      <c r="AFE1185" s="1"/>
      <c r="AFF1185" s="1"/>
      <c r="AFG1185" s="1"/>
      <c r="AFH1185" s="1"/>
      <c r="AFI1185" s="1"/>
      <c r="AFJ1185" s="1"/>
      <c r="AFK1185" s="1"/>
      <c r="AFL1185" s="1"/>
      <c r="AFM1185" s="1"/>
      <c r="AFN1185" s="1"/>
      <c r="AFO1185" s="1"/>
      <c r="AFP1185" s="1"/>
      <c r="AFQ1185" s="1"/>
      <c r="AFR1185" s="1"/>
      <c r="AFS1185" s="1"/>
      <c r="AFT1185" s="1"/>
      <c r="AFU1185" s="1"/>
      <c r="AFV1185" s="1"/>
      <c r="AFW1185" s="1"/>
      <c r="AFX1185" s="1"/>
      <c r="AFY1185" s="1"/>
      <c r="AFZ1185" s="1"/>
      <c r="AGA1185" s="1"/>
      <c r="AGB1185" s="1"/>
      <c r="AGC1185" s="1"/>
      <c r="AGD1185" s="1"/>
      <c r="AGE1185" s="1"/>
      <c r="AGF1185" s="1"/>
      <c r="AGG1185" s="1"/>
      <c r="AGH1185" s="1"/>
      <c r="AGI1185" s="1"/>
      <c r="AGJ1185" s="1"/>
      <c r="AGK1185" s="1"/>
      <c r="AGL1185" s="1"/>
      <c r="AGM1185" s="1"/>
      <c r="AGN1185" s="1"/>
      <c r="AGO1185" s="1"/>
      <c r="AGP1185" s="1"/>
      <c r="AGQ1185" s="1"/>
      <c r="AGR1185" s="1"/>
      <c r="AGS1185" s="1"/>
      <c r="AGT1185" s="1"/>
      <c r="AGU1185" s="1"/>
      <c r="AGV1185" s="1"/>
      <c r="AGW1185" s="1"/>
      <c r="AGX1185" s="1"/>
      <c r="AGY1185" s="1"/>
      <c r="AGZ1185" s="1"/>
      <c r="AHA1185" s="1"/>
      <c r="AHB1185" s="1"/>
      <c r="AHC1185" s="1"/>
      <c r="AHD1185" s="1"/>
      <c r="AHE1185" s="1"/>
      <c r="AHF1185" s="1"/>
      <c r="AHG1185" s="1"/>
      <c r="AHH1185" s="1"/>
      <c r="AHI1185" s="1"/>
      <c r="AHJ1185" s="1"/>
      <c r="AHK1185" s="1"/>
      <c r="AHL1185" s="1"/>
      <c r="AHM1185" s="1"/>
      <c r="AHN1185" s="1"/>
      <c r="AHO1185" s="1"/>
      <c r="AHP1185" s="1"/>
      <c r="AHQ1185" s="1"/>
      <c r="AHR1185" s="1"/>
      <c r="AHS1185" s="1"/>
      <c r="AHT1185" s="1"/>
      <c r="AHU1185" s="1"/>
      <c r="AHV1185" s="1"/>
      <c r="AHW1185" s="1"/>
      <c r="AHX1185" s="1"/>
      <c r="AHY1185" s="1"/>
      <c r="AHZ1185" s="1"/>
      <c r="AIA1185" s="1"/>
      <c r="AIB1185" s="1"/>
      <c r="AIC1185" s="1"/>
      <c r="AID1185" s="1"/>
      <c r="AIE1185" s="1"/>
      <c r="AIF1185" s="1"/>
      <c r="AIG1185" s="1"/>
      <c r="AIH1185" s="1"/>
      <c r="AII1185" s="1"/>
      <c r="AIJ1185" s="1"/>
      <c r="AIK1185" s="1"/>
      <c r="AIL1185" s="1"/>
      <c r="AIM1185" s="1"/>
      <c r="AIN1185" s="1"/>
      <c r="AIO1185" s="1"/>
      <c r="AIP1185" s="1"/>
      <c r="AIQ1185" s="1"/>
      <c r="AIR1185" s="1"/>
      <c r="AIS1185" s="1"/>
      <c r="AIT1185" s="1"/>
      <c r="AIU1185" s="1"/>
    </row>
    <row r="1186" spans="1:931" s="5" customFormat="1" x14ac:dyDescent="0.3">
      <c r="A1186" s="24">
        <f t="shared" si="247"/>
        <v>13</v>
      </c>
      <c r="B1186" s="111"/>
      <c r="C1186" s="47"/>
      <c r="D1186" s="111"/>
      <c r="E1186" s="111"/>
      <c r="F1186" s="112" t="s">
        <v>229</v>
      </c>
      <c r="G1186" s="111" t="s">
        <v>25</v>
      </c>
      <c r="H1186" s="111"/>
      <c r="I1186" s="113"/>
      <c r="J1186" s="113"/>
      <c r="K1186" s="114" t="s">
        <v>154</v>
      </c>
      <c r="L1186" s="115">
        <f>I1185*Q1186</f>
        <v>2156685.2799999998</v>
      </c>
      <c r="M1186" s="146"/>
      <c r="N1186" s="115">
        <f>I1185*R1186</f>
        <v>124763</v>
      </c>
      <c r="O1186" s="115">
        <f t="shared" si="246"/>
        <v>2281448.2799999998</v>
      </c>
      <c r="P1186" s="146"/>
      <c r="Q1186" s="115">
        <v>1547.12</v>
      </c>
      <c r="R1186" s="34">
        <v>89.5</v>
      </c>
      <c r="S1186" s="112" t="s">
        <v>183</v>
      </c>
      <c r="T1186" s="112" t="s">
        <v>429</v>
      </c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  <c r="KH1186" s="1"/>
      <c r="KI1186" s="1"/>
      <c r="KJ1186" s="1"/>
      <c r="KK1186" s="1"/>
      <c r="KL1186" s="1"/>
      <c r="KM1186" s="1"/>
      <c r="KN1186" s="1"/>
      <c r="KO1186" s="1"/>
      <c r="KP1186" s="1"/>
      <c r="KQ1186" s="1"/>
      <c r="KR1186" s="1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1"/>
      <c r="LP1186" s="1"/>
      <c r="LQ1186" s="1"/>
      <c r="LR1186" s="1"/>
      <c r="LS1186" s="1"/>
      <c r="LT1186" s="1"/>
      <c r="LU1186" s="1"/>
      <c r="LV1186" s="1"/>
      <c r="LW1186" s="1"/>
      <c r="LX1186" s="1"/>
      <c r="LY1186" s="1"/>
      <c r="LZ1186" s="1"/>
      <c r="MA1186" s="1"/>
      <c r="MB1186" s="1"/>
      <c r="MC1186" s="1"/>
      <c r="MD1186" s="1"/>
      <c r="ME1186" s="1"/>
      <c r="MF1186" s="1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1"/>
      <c r="MR1186" s="1"/>
      <c r="MS1186" s="1"/>
      <c r="MT1186" s="1"/>
      <c r="MU1186" s="1"/>
      <c r="MV1186" s="1"/>
      <c r="MW1186" s="1"/>
      <c r="MX1186" s="1"/>
      <c r="MY1186" s="1"/>
      <c r="MZ1186" s="1"/>
      <c r="NA1186" s="1"/>
      <c r="NB1186" s="1"/>
      <c r="NC1186" s="1"/>
      <c r="ND1186" s="1"/>
      <c r="NE1186" s="1"/>
      <c r="NF1186" s="1"/>
      <c r="NG1186" s="1"/>
      <c r="NH1186" s="1"/>
      <c r="NI1186" s="1"/>
      <c r="NJ1186" s="1"/>
      <c r="NK1186" s="1"/>
      <c r="NL1186" s="1"/>
      <c r="NM1186" s="1"/>
      <c r="NN1186" s="1"/>
      <c r="NO1186" s="1"/>
      <c r="NP1186" s="1"/>
      <c r="NQ1186" s="1"/>
      <c r="NR1186" s="1"/>
      <c r="NS1186" s="1"/>
      <c r="NT1186" s="1"/>
      <c r="NU1186" s="1"/>
      <c r="NV1186" s="1"/>
      <c r="NW1186" s="1"/>
      <c r="NX1186" s="1"/>
      <c r="NY1186" s="1"/>
      <c r="NZ1186" s="1"/>
      <c r="OA1186" s="1"/>
      <c r="OB1186" s="1"/>
      <c r="OC1186" s="1"/>
      <c r="OD1186" s="1"/>
      <c r="OE1186" s="1"/>
      <c r="OF1186" s="1"/>
      <c r="OG1186" s="1"/>
      <c r="OH1186" s="1"/>
      <c r="OI1186" s="1"/>
      <c r="OJ1186" s="1"/>
      <c r="OK1186" s="1"/>
      <c r="OL1186" s="1"/>
      <c r="OM1186" s="1"/>
      <c r="ON1186" s="1"/>
      <c r="OO1186" s="1"/>
      <c r="OP1186" s="1"/>
      <c r="OQ1186" s="1"/>
      <c r="OR1186" s="1"/>
      <c r="OS1186" s="1"/>
      <c r="OT1186" s="1"/>
      <c r="OU1186" s="1"/>
      <c r="OV1186" s="1"/>
      <c r="OW1186" s="1"/>
      <c r="OX1186" s="1"/>
      <c r="OY1186" s="1"/>
      <c r="OZ1186" s="1"/>
      <c r="PA1186" s="1"/>
      <c r="PB1186" s="1"/>
      <c r="PC1186" s="1"/>
      <c r="PD1186" s="1"/>
      <c r="PE1186" s="1"/>
      <c r="PF1186" s="1"/>
      <c r="PG1186" s="1"/>
      <c r="PH1186" s="1"/>
      <c r="PI1186" s="1"/>
      <c r="PJ1186" s="1"/>
      <c r="PK1186" s="1"/>
      <c r="PL1186" s="1"/>
      <c r="PM1186" s="1"/>
      <c r="PN1186" s="1"/>
      <c r="PO1186" s="1"/>
      <c r="PP1186" s="1"/>
      <c r="PQ1186" s="1"/>
      <c r="PR1186" s="1"/>
      <c r="PS1186" s="1"/>
      <c r="PT1186" s="1"/>
      <c r="PU1186" s="1"/>
      <c r="PV1186" s="1"/>
      <c r="PW1186" s="1"/>
      <c r="PX1186" s="1"/>
      <c r="PY1186" s="1"/>
      <c r="PZ1186" s="1"/>
      <c r="QA1186" s="1"/>
      <c r="QB1186" s="1"/>
      <c r="QC1186" s="1"/>
      <c r="QD1186" s="1"/>
      <c r="QE1186" s="1"/>
      <c r="QF1186" s="1"/>
      <c r="QG1186" s="1"/>
      <c r="QH1186" s="1"/>
      <c r="QI1186" s="1"/>
      <c r="QJ1186" s="1"/>
      <c r="QK1186" s="1"/>
      <c r="QL1186" s="1"/>
      <c r="QM1186" s="1"/>
      <c r="QN1186" s="1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1"/>
      <c r="RR1186" s="1"/>
      <c r="RS1186" s="1"/>
      <c r="RT1186" s="1"/>
      <c r="RU1186" s="1"/>
      <c r="RV1186" s="1"/>
      <c r="RW1186" s="1"/>
      <c r="RX1186" s="1"/>
      <c r="RY1186" s="1"/>
      <c r="RZ1186" s="1"/>
      <c r="SA1186" s="1"/>
      <c r="SB1186" s="1"/>
      <c r="SC1186" s="1"/>
      <c r="SD1186" s="1"/>
      <c r="SE1186" s="1"/>
      <c r="SF1186" s="1"/>
      <c r="SG1186" s="1"/>
      <c r="SH1186" s="1"/>
      <c r="SI1186" s="1"/>
      <c r="SJ1186" s="1"/>
      <c r="SK1186" s="1"/>
      <c r="SL1186" s="1"/>
      <c r="SM1186" s="1"/>
      <c r="SN1186" s="1"/>
      <c r="SO1186" s="1"/>
      <c r="SP1186" s="1"/>
      <c r="SQ1186" s="1"/>
      <c r="SR1186" s="1"/>
      <c r="SS1186" s="1"/>
      <c r="ST1186" s="1"/>
      <c r="SU1186" s="1"/>
      <c r="SV1186" s="1"/>
      <c r="SW1186" s="1"/>
      <c r="SX1186" s="1"/>
      <c r="SY1186" s="1"/>
      <c r="SZ1186" s="1"/>
      <c r="TA1186" s="1"/>
      <c r="TB1186" s="1"/>
      <c r="TC1186" s="1"/>
      <c r="TD1186" s="1"/>
      <c r="TE1186" s="1"/>
      <c r="TF1186" s="1"/>
      <c r="TG1186" s="1"/>
      <c r="TH1186" s="1"/>
      <c r="TI1186" s="1"/>
      <c r="TJ1186" s="1"/>
      <c r="TK1186" s="1"/>
      <c r="TL1186" s="1"/>
      <c r="TM1186" s="1"/>
      <c r="TN1186" s="1"/>
      <c r="TO1186" s="1"/>
      <c r="TP1186" s="1"/>
      <c r="TQ1186" s="1"/>
      <c r="TR1186" s="1"/>
      <c r="TS1186" s="1"/>
      <c r="TT1186" s="1"/>
      <c r="TU1186" s="1"/>
      <c r="TV1186" s="1"/>
      <c r="TW1186" s="1"/>
      <c r="TX1186" s="1"/>
      <c r="TY1186" s="1"/>
      <c r="TZ1186" s="1"/>
      <c r="UA1186" s="1"/>
      <c r="UB1186" s="1"/>
      <c r="UC1186" s="1"/>
      <c r="UD1186" s="1"/>
      <c r="UE1186" s="1"/>
      <c r="UF1186" s="1"/>
      <c r="UG1186" s="1"/>
      <c r="UH1186" s="1"/>
      <c r="UI1186" s="1"/>
      <c r="UJ1186" s="1"/>
      <c r="UK1186" s="1"/>
      <c r="UL1186" s="1"/>
      <c r="UM1186" s="1"/>
      <c r="UN1186" s="1"/>
      <c r="UO1186" s="1"/>
      <c r="UP1186" s="1"/>
      <c r="UQ1186" s="1"/>
      <c r="UR1186" s="1"/>
      <c r="US1186" s="1"/>
      <c r="UT1186" s="1"/>
      <c r="UU1186" s="1"/>
      <c r="UV1186" s="1"/>
      <c r="UW1186" s="1"/>
      <c r="UX1186" s="1"/>
      <c r="UY1186" s="1"/>
      <c r="UZ1186" s="1"/>
      <c r="VA1186" s="1"/>
      <c r="VB1186" s="1"/>
      <c r="VC1186" s="1"/>
      <c r="VD1186" s="1"/>
      <c r="VE1186" s="1"/>
      <c r="VF1186" s="1"/>
      <c r="VG1186" s="1"/>
      <c r="VH1186" s="1"/>
      <c r="VI1186" s="1"/>
      <c r="VJ1186" s="1"/>
      <c r="VK1186" s="1"/>
      <c r="VL1186" s="1"/>
      <c r="VM1186" s="1"/>
      <c r="VN1186" s="1"/>
      <c r="VO1186" s="1"/>
      <c r="VP1186" s="1"/>
      <c r="VQ1186" s="1"/>
      <c r="VR1186" s="1"/>
      <c r="VS1186" s="1"/>
      <c r="VT1186" s="1"/>
      <c r="VU1186" s="1"/>
      <c r="VV1186" s="1"/>
      <c r="VW1186" s="1"/>
      <c r="VX1186" s="1"/>
      <c r="VY1186" s="1"/>
      <c r="VZ1186" s="1"/>
      <c r="WA1186" s="1"/>
      <c r="WB1186" s="1"/>
      <c r="WC1186" s="1"/>
      <c r="WD1186" s="1"/>
      <c r="WE1186" s="1"/>
      <c r="WF1186" s="1"/>
      <c r="WG1186" s="1"/>
      <c r="WH1186" s="1"/>
      <c r="WI1186" s="1"/>
      <c r="WJ1186" s="1"/>
      <c r="WK1186" s="1"/>
      <c r="WL1186" s="1"/>
      <c r="WM1186" s="1"/>
      <c r="WN1186" s="1"/>
      <c r="WO1186" s="1"/>
      <c r="WP1186" s="1"/>
      <c r="WQ1186" s="1"/>
      <c r="WR1186" s="1"/>
      <c r="WS1186" s="1"/>
      <c r="WT1186" s="1"/>
      <c r="WU1186" s="1"/>
      <c r="WV1186" s="1"/>
      <c r="WW1186" s="1"/>
      <c r="WX1186" s="1"/>
      <c r="WY1186" s="1"/>
      <c r="WZ1186" s="1"/>
      <c r="XA1186" s="1"/>
      <c r="XB1186" s="1"/>
      <c r="XC1186" s="1"/>
      <c r="XD1186" s="1"/>
      <c r="XE1186" s="1"/>
      <c r="XF1186" s="1"/>
      <c r="XG1186" s="1"/>
      <c r="XH1186" s="1"/>
      <c r="XI1186" s="1"/>
      <c r="XJ1186" s="1"/>
      <c r="XK1186" s="1"/>
      <c r="XL1186" s="1"/>
      <c r="XM1186" s="1"/>
      <c r="XN1186" s="1"/>
      <c r="XO1186" s="1"/>
      <c r="XP1186" s="1"/>
      <c r="XQ1186" s="1"/>
      <c r="XR1186" s="1"/>
      <c r="XS1186" s="1"/>
      <c r="XT1186" s="1"/>
      <c r="XU1186" s="1"/>
      <c r="XV1186" s="1"/>
      <c r="XW1186" s="1"/>
      <c r="XX1186" s="1"/>
      <c r="XY1186" s="1"/>
      <c r="XZ1186" s="1"/>
      <c r="YA1186" s="1"/>
      <c r="YB1186" s="1"/>
      <c r="YC1186" s="1"/>
      <c r="YD1186" s="1"/>
      <c r="YE1186" s="1"/>
      <c r="YF1186" s="1"/>
      <c r="YG1186" s="1"/>
      <c r="YH1186" s="1"/>
      <c r="YI1186" s="1"/>
      <c r="YJ1186" s="1"/>
      <c r="YK1186" s="1"/>
      <c r="YL1186" s="1"/>
      <c r="YM1186" s="1"/>
      <c r="YN1186" s="1"/>
      <c r="YO1186" s="1"/>
      <c r="YP1186" s="1"/>
      <c r="YQ1186" s="1"/>
      <c r="YR1186" s="1"/>
      <c r="YS1186" s="1"/>
      <c r="YT1186" s="1"/>
      <c r="YU1186" s="1"/>
      <c r="YV1186" s="1"/>
      <c r="YW1186" s="1"/>
      <c r="YX1186" s="1"/>
      <c r="YY1186" s="1"/>
      <c r="YZ1186" s="1"/>
      <c r="ZA1186" s="1"/>
      <c r="ZB1186" s="1"/>
      <c r="ZC1186" s="1"/>
      <c r="ZD1186" s="1"/>
      <c r="ZE1186" s="1"/>
      <c r="ZF1186" s="1"/>
      <c r="ZG1186" s="1"/>
      <c r="ZH1186" s="1"/>
      <c r="ZI1186" s="1"/>
      <c r="ZJ1186" s="1"/>
      <c r="ZK1186" s="1"/>
      <c r="ZL1186" s="1"/>
      <c r="ZM1186" s="1"/>
      <c r="ZN1186" s="1"/>
      <c r="ZO1186" s="1"/>
      <c r="ZP1186" s="1"/>
      <c r="ZQ1186" s="1"/>
      <c r="ZR1186" s="1"/>
      <c r="ZS1186" s="1"/>
      <c r="ZT1186" s="1"/>
      <c r="ZU1186" s="1"/>
      <c r="ZV1186" s="1"/>
      <c r="ZW1186" s="1"/>
      <c r="ZX1186" s="1"/>
      <c r="ZY1186" s="1"/>
      <c r="ZZ1186" s="1"/>
      <c r="AAA1186" s="1"/>
      <c r="AAB1186" s="1"/>
      <c r="AAC1186" s="1"/>
      <c r="AAD1186" s="1"/>
      <c r="AAE1186" s="1"/>
      <c r="AAF1186" s="1"/>
      <c r="AAG1186" s="1"/>
      <c r="AAH1186" s="1"/>
      <c r="AAI1186" s="1"/>
      <c r="AAJ1186" s="1"/>
      <c r="AAK1186" s="1"/>
      <c r="AAL1186" s="1"/>
      <c r="AAM1186" s="1"/>
      <c r="AAN1186" s="1"/>
      <c r="AAO1186" s="1"/>
      <c r="AAP1186" s="1"/>
      <c r="AAQ1186" s="1"/>
      <c r="AAR1186" s="1"/>
      <c r="AAS1186" s="1"/>
      <c r="AAT1186" s="1"/>
      <c r="AAU1186" s="1"/>
      <c r="AAV1186" s="1"/>
      <c r="AAW1186" s="1"/>
      <c r="AAX1186" s="1"/>
      <c r="AAY1186" s="1"/>
      <c r="AAZ1186" s="1"/>
      <c r="ABA1186" s="1"/>
      <c r="ABB1186" s="1"/>
      <c r="ABC1186" s="1"/>
      <c r="ABD1186" s="1"/>
      <c r="ABE1186" s="1"/>
      <c r="ABF1186" s="1"/>
      <c r="ABG1186" s="1"/>
      <c r="ABH1186" s="1"/>
      <c r="ABI1186" s="1"/>
      <c r="ABJ1186" s="1"/>
      <c r="ABK1186" s="1"/>
      <c r="ABL1186" s="1"/>
      <c r="ABM1186" s="1"/>
      <c r="ABN1186" s="1"/>
      <c r="ABO1186" s="1"/>
      <c r="ABP1186" s="1"/>
      <c r="ABQ1186" s="1"/>
      <c r="ABR1186" s="1"/>
      <c r="ABS1186" s="1"/>
      <c r="ABT1186" s="1"/>
      <c r="ABU1186" s="1"/>
      <c r="ABV1186" s="1"/>
      <c r="ABW1186" s="1"/>
      <c r="ABX1186" s="1"/>
      <c r="ABY1186" s="1"/>
      <c r="ABZ1186" s="1"/>
      <c r="ACA1186" s="1"/>
      <c r="ACB1186" s="1"/>
      <c r="ACC1186" s="1"/>
      <c r="ACD1186" s="1"/>
      <c r="ACE1186" s="1"/>
      <c r="ACF1186" s="1"/>
      <c r="ACG1186" s="1"/>
      <c r="ACH1186" s="1"/>
      <c r="ACI1186" s="1"/>
      <c r="ACJ1186" s="1"/>
      <c r="ACK1186" s="1"/>
      <c r="ACL1186" s="1"/>
      <c r="ACM1186" s="1"/>
      <c r="ACN1186" s="1"/>
      <c r="ACO1186" s="1"/>
      <c r="ACP1186" s="1"/>
      <c r="ACQ1186" s="1"/>
      <c r="ACR1186" s="1"/>
      <c r="ACS1186" s="1"/>
      <c r="ACT1186" s="1"/>
      <c r="ACU1186" s="1"/>
      <c r="ACV1186" s="1"/>
      <c r="ACW1186" s="1"/>
      <c r="ACX1186" s="1"/>
      <c r="ACY1186" s="1"/>
      <c r="ACZ1186" s="1"/>
      <c r="ADA1186" s="1"/>
      <c r="ADB1186" s="1"/>
      <c r="ADC1186" s="1"/>
      <c r="ADD1186" s="1"/>
      <c r="ADE1186" s="1"/>
      <c r="ADF1186" s="1"/>
      <c r="ADG1186" s="1"/>
      <c r="ADH1186" s="1"/>
      <c r="ADI1186" s="1"/>
      <c r="ADJ1186" s="1"/>
      <c r="ADK1186" s="1"/>
      <c r="ADL1186" s="1"/>
      <c r="ADM1186" s="1"/>
      <c r="ADN1186" s="1"/>
      <c r="ADO1186" s="1"/>
      <c r="ADP1186" s="1"/>
      <c r="ADQ1186" s="1"/>
      <c r="ADR1186" s="1"/>
      <c r="ADS1186" s="1"/>
      <c r="ADT1186" s="1"/>
      <c r="ADU1186" s="1"/>
      <c r="ADV1186" s="1"/>
      <c r="ADW1186" s="1"/>
      <c r="ADX1186" s="1"/>
      <c r="ADY1186" s="1"/>
      <c r="ADZ1186" s="1"/>
      <c r="AEA1186" s="1"/>
      <c r="AEB1186" s="1"/>
      <c r="AEC1186" s="1"/>
      <c r="AED1186" s="1"/>
      <c r="AEE1186" s="1"/>
      <c r="AEF1186" s="1"/>
      <c r="AEG1186" s="1"/>
      <c r="AEH1186" s="1"/>
      <c r="AEI1186" s="1"/>
      <c r="AEJ1186" s="1"/>
      <c r="AEK1186" s="1"/>
      <c r="AEL1186" s="1"/>
      <c r="AEM1186" s="1"/>
      <c r="AEN1186" s="1"/>
      <c r="AEO1186" s="1"/>
      <c r="AEP1186" s="1"/>
      <c r="AEQ1186" s="1"/>
      <c r="AER1186" s="1"/>
      <c r="AES1186" s="1"/>
      <c r="AET1186" s="1"/>
      <c r="AEU1186" s="1"/>
      <c r="AEV1186" s="1"/>
      <c r="AEW1186" s="1"/>
      <c r="AEX1186" s="1"/>
      <c r="AEY1186" s="1"/>
      <c r="AEZ1186" s="1"/>
      <c r="AFA1186" s="1"/>
      <c r="AFB1186" s="1"/>
      <c r="AFC1186" s="1"/>
      <c r="AFD1186" s="1"/>
      <c r="AFE1186" s="1"/>
      <c r="AFF1186" s="1"/>
      <c r="AFG1186" s="1"/>
      <c r="AFH1186" s="1"/>
      <c r="AFI1186" s="1"/>
      <c r="AFJ1186" s="1"/>
      <c r="AFK1186" s="1"/>
      <c r="AFL1186" s="1"/>
      <c r="AFM1186" s="1"/>
      <c r="AFN1186" s="1"/>
      <c r="AFO1186" s="1"/>
      <c r="AFP1186" s="1"/>
      <c r="AFQ1186" s="1"/>
      <c r="AFR1186" s="1"/>
      <c r="AFS1186" s="1"/>
      <c r="AFT1186" s="1"/>
      <c r="AFU1186" s="1"/>
      <c r="AFV1186" s="1"/>
      <c r="AFW1186" s="1"/>
      <c r="AFX1186" s="1"/>
      <c r="AFY1186" s="1"/>
      <c r="AFZ1186" s="1"/>
      <c r="AGA1186" s="1"/>
      <c r="AGB1186" s="1"/>
      <c r="AGC1186" s="1"/>
      <c r="AGD1186" s="1"/>
      <c r="AGE1186" s="1"/>
      <c r="AGF1186" s="1"/>
      <c r="AGG1186" s="1"/>
      <c r="AGH1186" s="1"/>
      <c r="AGI1186" s="1"/>
      <c r="AGJ1186" s="1"/>
      <c r="AGK1186" s="1"/>
      <c r="AGL1186" s="1"/>
      <c r="AGM1186" s="1"/>
      <c r="AGN1186" s="1"/>
      <c r="AGO1186" s="1"/>
      <c r="AGP1186" s="1"/>
      <c r="AGQ1186" s="1"/>
      <c r="AGR1186" s="1"/>
      <c r="AGS1186" s="1"/>
      <c r="AGT1186" s="1"/>
      <c r="AGU1186" s="1"/>
      <c r="AGV1186" s="1"/>
      <c r="AGW1186" s="1"/>
      <c r="AGX1186" s="1"/>
      <c r="AGY1186" s="1"/>
      <c r="AGZ1186" s="1"/>
      <c r="AHA1186" s="1"/>
      <c r="AHB1186" s="1"/>
      <c r="AHC1186" s="1"/>
      <c r="AHD1186" s="1"/>
      <c r="AHE1186" s="1"/>
      <c r="AHF1186" s="1"/>
      <c r="AHG1186" s="1"/>
      <c r="AHH1186" s="1"/>
      <c r="AHI1186" s="1"/>
      <c r="AHJ1186" s="1"/>
      <c r="AHK1186" s="1"/>
      <c r="AHL1186" s="1"/>
      <c r="AHM1186" s="1"/>
      <c r="AHN1186" s="1"/>
      <c r="AHO1186" s="1"/>
      <c r="AHP1186" s="1"/>
      <c r="AHQ1186" s="1"/>
      <c r="AHR1186" s="1"/>
      <c r="AHS1186" s="1"/>
      <c r="AHT1186" s="1"/>
      <c r="AHU1186" s="1"/>
      <c r="AHV1186" s="1"/>
      <c r="AHW1186" s="1"/>
      <c r="AHX1186" s="1"/>
      <c r="AHY1186" s="1"/>
      <c r="AHZ1186" s="1"/>
      <c r="AIA1186" s="1"/>
      <c r="AIB1186" s="1"/>
      <c r="AIC1186" s="1"/>
      <c r="AID1186" s="1"/>
      <c r="AIE1186" s="1"/>
      <c r="AIF1186" s="1"/>
      <c r="AIG1186" s="1"/>
      <c r="AIH1186" s="1"/>
      <c r="AII1186" s="1"/>
      <c r="AIJ1186" s="1"/>
      <c r="AIK1186" s="1"/>
      <c r="AIL1186" s="1"/>
      <c r="AIM1186" s="1"/>
      <c r="AIN1186" s="1"/>
      <c r="AIO1186" s="1"/>
      <c r="AIP1186" s="1"/>
      <c r="AIQ1186" s="1"/>
      <c r="AIR1186" s="1"/>
      <c r="AIS1186" s="1"/>
      <c r="AIT1186" s="1"/>
      <c r="AIU1186" s="1"/>
    </row>
    <row r="1187" spans="1:931" s="5" customFormat="1" ht="37.5" x14ac:dyDescent="0.3">
      <c r="A1187" s="24">
        <f t="shared" si="247"/>
        <v>14</v>
      </c>
      <c r="B1187" s="111">
        <v>10</v>
      </c>
      <c r="C1187" s="47" t="s">
        <v>565</v>
      </c>
      <c r="D1187" s="111">
        <v>1961</v>
      </c>
      <c r="E1187" s="111" t="s">
        <v>24</v>
      </c>
      <c r="F1187" s="112" t="s">
        <v>229</v>
      </c>
      <c r="G1187" s="111" t="s">
        <v>25</v>
      </c>
      <c r="H1187" s="111">
        <v>2</v>
      </c>
      <c r="I1187" s="84">
        <v>640.04999999999995</v>
      </c>
      <c r="J1187" s="113">
        <v>376</v>
      </c>
      <c r="K1187" s="114" t="s">
        <v>32</v>
      </c>
      <c r="L1187" s="115">
        <f>I1187*Q1187</f>
        <v>218039.43299999999</v>
      </c>
      <c r="M1187" s="145">
        <f>L1187+L1188</f>
        <v>1208273.5889999999</v>
      </c>
      <c r="N1187" s="115">
        <f>I1187*R1187</f>
        <v>24206.690999999999</v>
      </c>
      <c r="O1187" s="115">
        <f t="shared" si="246"/>
        <v>242246.12399999998</v>
      </c>
      <c r="P1187" s="145">
        <f>O1187+O1188</f>
        <v>1289764.7549999999</v>
      </c>
      <c r="Q1187" s="115">
        <v>340.66</v>
      </c>
      <c r="R1187" s="34">
        <v>37.82</v>
      </c>
      <c r="S1187" s="112" t="s">
        <v>183</v>
      </c>
      <c r="T1187" s="112" t="s">
        <v>429</v>
      </c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  <c r="KH1187" s="1"/>
      <c r="KI1187" s="1"/>
      <c r="KJ1187" s="1"/>
      <c r="KK1187" s="1"/>
      <c r="KL1187" s="1"/>
      <c r="KM1187" s="1"/>
      <c r="KN1187" s="1"/>
      <c r="KO1187" s="1"/>
      <c r="KP1187" s="1"/>
      <c r="KQ1187" s="1"/>
      <c r="KR1187" s="1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1"/>
      <c r="LP1187" s="1"/>
      <c r="LQ1187" s="1"/>
      <c r="LR1187" s="1"/>
      <c r="LS1187" s="1"/>
      <c r="LT1187" s="1"/>
      <c r="LU1187" s="1"/>
      <c r="LV1187" s="1"/>
      <c r="LW1187" s="1"/>
      <c r="LX1187" s="1"/>
      <c r="LY1187" s="1"/>
      <c r="LZ1187" s="1"/>
      <c r="MA1187" s="1"/>
      <c r="MB1187" s="1"/>
      <c r="MC1187" s="1"/>
      <c r="MD1187" s="1"/>
      <c r="ME1187" s="1"/>
      <c r="MF1187" s="1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1"/>
      <c r="MR1187" s="1"/>
      <c r="MS1187" s="1"/>
      <c r="MT1187" s="1"/>
      <c r="MU1187" s="1"/>
      <c r="MV1187" s="1"/>
      <c r="MW1187" s="1"/>
      <c r="MX1187" s="1"/>
      <c r="MY1187" s="1"/>
      <c r="MZ1187" s="1"/>
      <c r="NA1187" s="1"/>
      <c r="NB1187" s="1"/>
      <c r="NC1187" s="1"/>
      <c r="ND1187" s="1"/>
      <c r="NE1187" s="1"/>
      <c r="NF1187" s="1"/>
      <c r="NG1187" s="1"/>
      <c r="NH1187" s="1"/>
      <c r="NI1187" s="1"/>
      <c r="NJ1187" s="1"/>
      <c r="NK1187" s="1"/>
      <c r="NL1187" s="1"/>
      <c r="NM1187" s="1"/>
      <c r="NN1187" s="1"/>
      <c r="NO1187" s="1"/>
      <c r="NP1187" s="1"/>
      <c r="NQ1187" s="1"/>
      <c r="NR1187" s="1"/>
      <c r="NS1187" s="1"/>
      <c r="NT1187" s="1"/>
      <c r="NU1187" s="1"/>
      <c r="NV1187" s="1"/>
      <c r="NW1187" s="1"/>
      <c r="NX1187" s="1"/>
      <c r="NY1187" s="1"/>
      <c r="NZ1187" s="1"/>
      <c r="OA1187" s="1"/>
      <c r="OB1187" s="1"/>
      <c r="OC1187" s="1"/>
      <c r="OD1187" s="1"/>
      <c r="OE1187" s="1"/>
      <c r="OF1187" s="1"/>
      <c r="OG1187" s="1"/>
      <c r="OH1187" s="1"/>
      <c r="OI1187" s="1"/>
      <c r="OJ1187" s="1"/>
      <c r="OK1187" s="1"/>
      <c r="OL1187" s="1"/>
      <c r="OM1187" s="1"/>
      <c r="ON1187" s="1"/>
      <c r="OO1187" s="1"/>
      <c r="OP1187" s="1"/>
      <c r="OQ1187" s="1"/>
      <c r="OR1187" s="1"/>
      <c r="OS1187" s="1"/>
      <c r="OT1187" s="1"/>
      <c r="OU1187" s="1"/>
      <c r="OV1187" s="1"/>
      <c r="OW1187" s="1"/>
      <c r="OX1187" s="1"/>
      <c r="OY1187" s="1"/>
      <c r="OZ1187" s="1"/>
      <c r="PA1187" s="1"/>
      <c r="PB1187" s="1"/>
      <c r="PC1187" s="1"/>
      <c r="PD1187" s="1"/>
      <c r="PE1187" s="1"/>
      <c r="PF1187" s="1"/>
      <c r="PG1187" s="1"/>
      <c r="PH1187" s="1"/>
      <c r="PI1187" s="1"/>
      <c r="PJ1187" s="1"/>
      <c r="PK1187" s="1"/>
      <c r="PL1187" s="1"/>
      <c r="PM1187" s="1"/>
      <c r="PN1187" s="1"/>
      <c r="PO1187" s="1"/>
      <c r="PP1187" s="1"/>
      <c r="PQ1187" s="1"/>
      <c r="PR1187" s="1"/>
      <c r="PS1187" s="1"/>
      <c r="PT1187" s="1"/>
      <c r="PU1187" s="1"/>
      <c r="PV1187" s="1"/>
      <c r="PW1187" s="1"/>
      <c r="PX1187" s="1"/>
      <c r="PY1187" s="1"/>
      <c r="PZ1187" s="1"/>
      <c r="QA1187" s="1"/>
      <c r="QB1187" s="1"/>
      <c r="QC1187" s="1"/>
      <c r="QD1187" s="1"/>
      <c r="QE1187" s="1"/>
      <c r="QF1187" s="1"/>
      <c r="QG1187" s="1"/>
      <c r="QH1187" s="1"/>
      <c r="QI1187" s="1"/>
      <c r="QJ1187" s="1"/>
      <c r="QK1187" s="1"/>
      <c r="QL1187" s="1"/>
      <c r="QM1187" s="1"/>
      <c r="QN1187" s="1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1"/>
      <c r="RR1187" s="1"/>
      <c r="RS1187" s="1"/>
      <c r="RT1187" s="1"/>
      <c r="RU1187" s="1"/>
      <c r="RV1187" s="1"/>
      <c r="RW1187" s="1"/>
      <c r="RX1187" s="1"/>
      <c r="RY1187" s="1"/>
      <c r="RZ1187" s="1"/>
      <c r="SA1187" s="1"/>
      <c r="SB1187" s="1"/>
      <c r="SC1187" s="1"/>
      <c r="SD1187" s="1"/>
      <c r="SE1187" s="1"/>
      <c r="SF1187" s="1"/>
      <c r="SG1187" s="1"/>
      <c r="SH1187" s="1"/>
      <c r="SI1187" s="1"/>
      <c r="SJ1187" s="1"/>
      <c r="SK1187" s="1"/>
      <c r="SL1187" s="1"/>
      <c r="SM1187" s="1"/>
      <c r="SN1187" s="1"/>
      <c r="SO1187" s="1"/>
      <c r="SP1187" s="1"/>
      <c r="SQ1187" s="1"/>
      <c r="SR1187" s="1"/>
      <c r="SS1187" s="1"/>
      <c r="ST1187" s="1"/>
      <c r="SU1187" s="1"/>
      <c r="SV1187" s="1"/>
      <c r="SW1187" s="1"/>
      <c r="SX1187" s="1"/>
      <c r="SY1187" s="1"/>
      <c r="SZ1187" s="1"/>
      <c r="TA1187" s="1"/>
      <c r="TB1187" s="1"/>
      <c r="TC1187" s="1"/>
      <c r="TD1187" s="1"/>
      <c r="TE1187" s="1"/>
      <c r="TF1187" s="1"/>
      <c r="TG1187" s="1"/>
      <c r="TH1187" s="1"/>
      <c r="TI1187" s="1"/>
      <c r="TJ1187" s="1"/>
      <c r="TK1187" s="1"/>
      <c r="TL1187" s="1"/>
      <c r="TM1187" s="1"/>
      <c r="TN1187" s="1"/>
      <c r="TO1187" s="1"/>
      <c r="TP1187" s="1"/>
      <c r="TQ1187" s="1"/>
      <c r="TR1187" s="1"/>
      <c r="TS1187" s="1"/>
      <c r="TT1187" s="1"/>
      <c r="TU1187" s="1"/>
      <c r="TV1187" s="1"/>
      <c r="TW1187" s="1"/>
      <c r="TX1187" s="1"/>
      <c r="TY1187" s="1"/>
      <c r="TZ1187" s="1"/>
      <c r="UA1187" s="1"/>
      <c r="UB1187" s="1"/>
      <c r="UC1187" s="1"/>
      <c r="UD1187" s="1"/>
      <c r="UE1187" s="1"/>
      <c r="UF1187" s="1"/>
      <c r="UG1187" s="1"/>
      <c r="UH1187" s="1"/>
      <c r="UI1187" s="1"/>
      <c r="UJ1187" s="1"/>
      <c r="UK1187" s="1"/>
      <c r="UL1187" s="1"/>
      <c r="UM1187" s="1"/>
      <c r="UN1187" s="1"/>
      <c r="UO1187" s="1"/>
      <c r="UP1187" s="1"/>
      <c r="UQ1187" s="1"/>
      <c r="UR1187" s="1"/>
      <c r="US1187" s="1"/>
      <c r="UT1187" s="1"/>
      <c r="UU1187" s="1"/>
      <c r="UV1187" s="1"/>
      <c r="UW1187" s="1"/>
      <c r="UX1187" s="1"/>
      <c r="UY1187" s="1"/>
      <c r="UZ1187" s="1"/>
      <c r="VA1187" s="1"/>
      <c r="VB1187" s="1"/>
      <c r="VC1187" s="1"/>
      <c r="VD1187" s="1"/>
      <c r="VE1187" s="1"/>
      <c r="VF1187" s="1"/>
      <c r="VG1187" s="1"/>
      <c r="VH1187" s="1"/>
      <c r="VI1187" s="1"/>
      <c r="VJ1187" s="1"/>
      <c r="VK1187" s="1"/>
      <c r="VL1187" s="1"/>
      <c r="VM1187" s="1"/>
      <c r="VN1187" s="1"/>
      <c r="VO1187" s="1"/>
      <c r="VP1187" s="1"/>
      <c r="VQ1187" s="1"/>
      <c r="VR1187" s="1"/>
      <c r="VS1187" s="1"/>
      <c r="VT1187" s="1"/>
      <c r="VU1187" s="1"/>
      <c r="VV1187" s="1"/>
      <c r="VW1187" s="1"/>
      <c r="VX1187" s="1"/>
      <c r="VY1187" s="1"/>
      <c r="VZ1187" s="1"/>
      <c r="WA1187" s="1"/>
      <c r="WB1187" s="1"/>
      <c r="WC1187" s="1"/>
      <c r="WD1187" s="1"/>
      <c r="WE1187" s="1"/>
      <c r="WF1187" s="1"/>
      <c r="WG1187" s="1"/>
      <c r="WH1187" s="1"/>
      <c r="WI1187" s="1"/>
      <c r="WJ1187" s="1"/>
      <c r="WK1187" s="1"/>
      <c r="WL1187" s="1"/>
      <c r="WM1187" s="1"/>
      <c r="WN1187" s="1"/>
      <c r="WO1187" s="1"/>
      <c r="WP1187" s="1"/>
      <c r="WQ1187" s="1"/>
      <c r="WR1187" s="1"/>
      <c r="WS1187" s="1"/>
      <c r="WT1187" s="1"/>
      <c r="WU1187" s="1"/>
      <c r="WV1187" s="1"/>
      <c r="WW1187" s="1"/>
      <c r="WX1187" s="1"/>
      <c r="WY1187" s="1"/>
      <c r="WZ1187" s="1"/>
      <c r="XA1187" s="1"/>
      <c r="XB1187" s="1"/>
      <c r="XC1187" s="1"/>
      <c r="XD1187" s="1"/>
      <c r="XE1187" s="1"/>
      <c r="XF1187" s="1"/>
      <c r="XG1187" s="1"/>
      <c r="XH1187" s="1"/>
      <c r="XI1187" s="1"/>
      <c r="XJ1187" s="1"/>
      <c r="XK1187" s="1"/>
      <c r="XL1187" s="1"/>
      <c r="XM1187" s="1"/>
      <c r="XN1187" s="1"/>
      <c r="XO1187" s="1"/>
      <c r="XP1187" s="1"/>
      <c r="XQ1187" s="1"/>
      <c r="XR1187" s="1"/>
      <c r="XS1187" s="1"/>
      <c r="XT1187" s="1"/>
      <c r="XU1187" s="1"/>
      <c r="XV1187" s="1"/>
      <c r="XW1187" s="1"/>
      <c r="XX1187" s="1"/>
      <c r="XY1187" s="1"/>
      <c r="XZ1187" s="1"/>
      <c r="YA1187" s="1"/>
      <c r="YB1187" s="1"/>
      <c r="YC1187" s="1"/>
      <c r="YD1187" s="1"/>
      <c r="YE1187" s="1"/>
      <c r="YF1187" s="1"/>
      <c r="YG1187" s="1"/>
      <c r="YH1187" s="1"/>
      <c r="YI1187" s="1"/>
      <c r="YJ1187" s="1"/>
      <c r="YK1187" s="1"/>
      <c r="YL1187" s="1"/>
      <c r="YM1187" s="1"/>
      <c r="YN1187" s="1"/>
      <c r="YO1187" s="1"/>
      <c r="YP1187" s="1"/>
      <c r="YQ1187" s="1"/>
      <c r="YR1187" s="1"/>
      <c r="YS1187" s="1"/>
      <c r="YT1187" s="1"/>
      <c r="YU1187" s="1"/>
      <c r="YV1187" s="1"/>
      <c r="YW1187" s="1"/>
      <c r="YX1187" s="1"/>
      <c r="YY1187" s="1"/>
      <c r="YZ1187" s="1"/>
      <c r="ZA1187" s="1"/>
      <c r="ZB1187" s="1"/>
      <c r="ZC1187" s="1"/>
      <c r="ZD1187" s="1"/>
      <c r="ZE1187" s="1"/>
      <c r="ZF1187" s="1"/>
      <c r="ZG1187" s="1"/>
      <c r="ZH1187" s="1"/>
      <c r="ZI1187" s="1"/>
      <c r="ZJ1187" s="1"/>
      <c r="ZK1187" s="1"/>
      <c r="ZL1187" s="1"/>
      <c r="ZM1187" s="1"/>
      <c r="ZN1187" s="1"/>
      <c r="ZO1187" s="1"/>
      <c r="ZP1187" s="1"/>
      <c r="ZQ1187" s="1"/>
      <c r="ZR1187" s="1"/>
      <c r="ZS1187" s="1"/>
      <c r="ZT1187" s="1"/>
      <c r="ZU1187" s="1"/>
      <c r="ZV1187" s="1"/>
      <c r="ZW1187" s="1"/>
      <c r="ZX1187" s="1"/>
      <c r="ZY1187" s="1"/>
      <c r="ZZ1187" s="1"/>
      <c r="AAA1187" s="1"/>
      <c r="AAB1187" s="1"/>
      <c r="AAC1187" s="1"/>
      <c r="AAD1187" s="1"/>
      <c r="AAE1187" s="1"/>
      <c r="AAF1187" s="1"/>
      <c r="AAG1187" s="1"/>
      <c r="AAH1187" s="1"/>
      <c r="AAI1187" s="1"/>
      <c r="AAJ1187" s="1"/>
      <c r="AAK1187" s="1"/>
      <c r="AAL1187" s="1"/>
      <c r="AAM1187" s="1"/>
      <c r="AAN1187" s="1"/>
      <c r="AAO1187" s="1"/>
      <c r="AAP1187" s="1"/>
      <c r="AAQ1187" s="1"/>
      <c r="AAR1187" s="1"/>
      <c r="AAS1187" s="1"/>
      <c r="AAT1187" s="1"/>
      <c r="AAU1187" s="1"/>
      <c r="AAV1187" s="1"/>
      <c r="AAW1187" s="1"/>
      <c r="AAX1187" s="1"/>
      <c r="AAY1187" s="1"/>
      <c r="AAZ1187" s="1"/>
      <c r="ABA1187" s="1"/>
      <c r="ABB1187" s="1"/>
      <c r="ABC1187" s="1"/>
      <c r="ABD1187" s="1"/>
      <c r="ABE1187" s="1"/>
      <c r="ABF1187" s="1"/>
      <c r="ABG1187" s="1"/>
      <c r="ABH1187" s="1"/>
      <c r="ABI1187" s="1"/>
      <c r="ABJ1187" s="1"/>
      <c r="ABK1187" s="1"/>
      <c r="ABL1187" s="1"/>
      <c r="ABM1187" s="1"/>
      <c r="ABN1187" s="1"/>
      <c r="ABO1187" s="1"/>
      <c r="ABP1187" s="1"/>
      <c r="ABQ1187" s="1"/>
      <c r="ABR1187" s="1"/>
      <c r="ABS1187" s="1"/>
      <c r="ABT1187" s="1"/>
      <c r="ABU1187" s="1"/>
      <c r="ABV1187" s="1"/>
      <c r="ABW1187" s="1"/>
      <c r="ABX1187" s="1"/>
      <c r="ABY1187" s="1"/>
      <c r="ABZ1187" s="1"/>
      <c r="ACA1187" s="1"/>
      <c r="ACB1187" s="1"/>
      <c r="ACC1187" s="1"/>
      <c r="ACD1187" s="1"/>
      <c r="ACE1187" s="1"/>
      <c r="ACF1187" s="1"/>
      <c r="ACG1187" s="1"/>
      <c r="ACH1187" s="1"/>
      <c r="ACI1187" s="1"/>
      <c r="ACJ1187" s="1"/>
      <c r="ACK1187" s="1"/>
      <c r="ACL1187" s="1"/>
      <c r="ACM1187" s="1"/>
      <c r="ACN1187" s="1"/>
      <c r="ACO1187" s="1"/>
      <c r="ACP1187" s="1"/>
      <c r="ACQ1187" s="1"/>
      <c r="ACR1187" s="1"/>
      <c r="ACS1187" s="1"/>
      <c r="ACT1187" s="1"/>
      <c r="ACU1187" s="1"/>
      <c r="ACV1187" s="1"/>
      <c r="ACW1187" s="1"/>
      <c r="ACX1187" s="1"/>
      <c r="ACY1187" s="1"/>
      <c r="ACZ1187" s="1"/>
      <c r="ADA1187" s="1"/>
      <c r="ADB1187" s="1"/>
      <c r="ADC1187" s="1"/>
      <c r="ADD1187" s="1"/>
      <c r="ADE1187" s="1"/>
      <c r="ADF1187" s="1"/>
      <c r="ADG1187" s="1"/>
      <c r="ADH1187" s="1"/>
      <c r="ADI1187" s="1"/>
      <c r="ADJ1187" s="1"/>
      <c r="ADK1187" s="1"/>
      <c r="ADL1187" s="1"/>
      <c r="ADM1187" s="1"/>
      <c r="ADN1187" s="1"/>
      <c r="ADO1187" s="1"/>
      <c r="ADP1187" s="1"/>
      <c r="ADQ1187" s="1"/>
      <c r="ADR1187" s="1"/>
      <c r="ADS1187" s="1"/>
      <c r="ADT1187" s="1"/>
      <c r="ADU1187" s="1"/>
      <c r="ADV1187" s="1"/>
      <c r="ADW1187" s="1"/>
      <c r="ADX1187" s="1"/>
      <c r="ADY1187" s="1"/>
      <c r="ADZ1187" s="1"/>
      <c r="AEA1187" s="1"/>
      <c r="AEB1187" s="1"/>
      <c r="AEC1187" s="1"/>
      <c r="AED1187" s="1"/>
      <c r="AEE1187" s="1"/>
      <c r="AEF1187" s="1"/>
      <c r="AEG1187" s="1"/>
      <c r="AEH1187" s="1"/>
      <c r="AEI1187" s="1"/>
      <c r="AEJ1187" s="1"/>
      <c r="AEK1187" s="1"/>
      <c r="AEL1187" s="1"/>
      <c r="AEM1187" s="1"/>
      <c r="AEN1187" s="1"/>
      <c r="AEO1187" s="1"/>
      <c r="AEP1187" s="1"/>
      <c r="AEQ1187" s="1"/>
      <c r="AER1187" s="1"/>
      <c r="AES1187" s="1"/>
      <c r="AET1187" s="1"/>
      <c r="AEU1187" s="1"/>
      <c r="AEV1187" s="1"/>
      <c r="AEW1187" s="1"/>
      <c r="AEX1187" s="1"/>
      <c r="AEY1187" s="1"/>
      <c r="AEZ1187" s="1"/>
      <c r="AFA1187" s="1"/>
      <c r="AFB1187" s="1"/>
      <c r="AFC1187" s="1"/>
      <c r="AFD1187" s="1"/>
      <c r="AFE1187" s="1"/>
      <c r="AFF1187" s="1"/>
      <c r="AFG1187" s="1"/>
      <c r="AFH1187" s="1"/>
      <c r="AFI1187" s="1"/>
      <c r="AFJ1187" s="1"/>
      <c r="AFK1187" s="1"/>
      <c r="AFL1187" s="1"/>
      <c r="AFM1187" s="1"/>
      <c r="AFN1187" s="1"/>
      <c r="AFO1187" s="1"/>
      <c r="AFP1187" s="1"/>
      <c r="AFQ1187" s="1"/>
      <c r="AFR1187" s="1"/>
      <c r="AFS1187" s="1"/>
      <c r="AFT1187" s="1"/>
      <c r="AFU1187" s="1"/>
      <c r="AFV1187" s="1"/>
      <c r="AFW1187" s="1"/>
      <c r="AFX1187" s="1"/>
      <c r="AFY1187" s="1"/>
      <c r="AFZ1187" s="1"/>
      <c r="AGA1187" s="1"/>
      <c r="AGB1187" s="1"/>
      <c r="AGC1187" s="1"/>
      <c r="AGD1187" s="1"/>
      <c r="AGE1187" s="1"/>
      <c r="AGF1187" s="1"/>
      <c r="AGG1187" s="1"/>
      <c r="AGH1187" s="1"/>
      <c r="AGI1187" s="1"/>
      <c r="AGJ1187" s="1"/>
      <c r="AGK1187" s="1"/>
      <c r="AGL1187" s="1"/>
      <c r="AGM1187" s="1"/>
      <c r="AGN1187" s="1"/>
      <c r="AGO1187" s="1"/>
      <c r="AGP1187" s="1"/>
      <c r="AGQ1187" s="1"/>
      <c r="AGR1187" s="1"/>
      <c r="AGS1187" s="1"/>
      <c r="AGT1187" s="1"/>
      <c r="AGU1187" s="1"/>
      <c r="AGV1187" s="1"/>
      <c r="AGW1187" s="1"/>
      <c r="AGX1187" s="1"/>
      <c r="AGY1187" s="1"/>
      <c r="AGZ1187" s="1"/>
      <c r="AHA1187" s="1"/>
      <c r="AHB1187" s="1"/>
      <c r="AHC1187" s="1"/>
      <c r="AHD1187" s="1"/>
      <c r="AHE1187" s="1"/>
      <c r="AHF1187" s="1"/>
      <c r="AHG1187" s="1"/>
      <c r="AHH1187" s="1"/>
      <c r="AHI1187" s="1"/>
      <c r="AHJ1187" s="1"/>
      <c r="AHK1187" s="1"/>
      <c r="AHL1187" s="1"/>
      <c r="AHM1187" s="1"/>
      <c r="AHN1187" s="1"/>
      <c r="AHO1187" s="1"/>
      <c r="AHP1187" s="1"/>
      <c r="AHQ1187" s="1"/>
      <c r="AHR1187" s="1"/>
      <c r="AHS1187" s="1"/>
      <c r="AHT1187" s="1"/>
      <c r="AHU1187" s="1"/>
      <c r="AHV1187" s="1"/>
      <c r="AHW1187" s="1"/>
      <c r="AHX1187" s="1"/>
      <c r="AHY1187" s="1"/>
      <c r="AHZ1187" s="1"/>
      <c r="AIA1187" s="1"/>
      <c r="AIB1187" s="1"/>
      <c r="AIC1187" s="1"/>
      <c r="AID1187" s="1"/>
      <c r="AIE1187" s="1"/>
      <c r="AIF1187" s="1"/>
      <c r="AIG1187" s="1"/>
      <c r="AIH1187" s="1"/>
      <c r="AII1187" s="1"/>
      <c r="AIJ1187" s="1"/>
      <c r="AIK1187" s="1"/>
      <c r="AIL1187" s="1"/>
      <c r="AIM1187" s="1"/>
      <c r="AIN1187" s="1"/>
      <c r="AIO1187" s="1"/>
      <c r="AIP1187" s="1"/>
      <c r="AIQ1187" s="1"/>
      <c r="AIR1187" s="1"/>
      <c r="AIS1187" s="1"/>
      <c r="AIT1187" s="1"/>
      <c r="AIU1187" s="1"/>
    </row>
    <row r="1188" spans="1:931" s="5" customFormat="1" x14ac:dyDescent="0.3">
      <c r="A1188" s="24">
        <f t="shared" si="247"/>
        <v>15</v>
      </c>
      <c r="B1188" s="111"/>
      <c r="C1188" s="47"/>
      <c r="D1188" s="111"/>
      <c r="E1188" s="111"/>
      <c r="F1188" s="112" t="s">
        <v>229</v>
      </c>
      <c r="G1188" s="111" t="s">
        <v>25</v>
      </c>
      <c r="H1188" s="111"/>
      <c r="I1188" s="113"/>
      <c r="J1188" s="113"/>
      <c r="K1188" s="114" t="s">
        <v>154</v>
      </c>
      <c r="L1188" s="115">
        <f>I1187*Q1188</f>
        <v>990234.15599999984</v>
      </c>
      <c r="M1188" s="146"/>
      <c r="N1188" s="115">
        <f>I1187*R1188</f>
        <v>57284.474999999999</v>
      </c>
      <c r="O1188" s="115">
        <f t="shared" si="246"/>
        <v>1047518.6309999998</v>
      </c>
      <c r="P1188" s="146"/>
      <c r="Q1188" s="115">
        <v>1547.12</v>
      </c>
      <c r="R1188" s="34">
        <v>89.5</v>
      </c>
      <c r="S1188" s="112" t="s">
        <v>183</v>
      </c>
      <c r="T1188" s="112" t="s">
        <v>429</v>
      </c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  <c r="KH1188" s="1"/>
      <c r="KI1188" s="1"/>
      <c r="KJ1188" s="1"/>
      <c r="KK1188" s="1"/>
      <c r="KL1188" s="1"/>
      <c r="KM1188" s="1"/>
      <c r="KN1188" s="1"/>
      <c r="KO1188" s="1"/>
      <c r="KP1188" s="1"/>
      <c r="KQ1188" s="1"/>
      <c r="KR1188" s="1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1"/>
      <c r="LP1188" s="1"/>
      <c r="LQ1188" s="1"/>
      <c r="LR1188" s="1"/>
      <c r="LS1188" s="1"/>
      <c r="LT1188" s="1"/>
      <c r="LU1188" s="1"/>
      <c r="LV1188" s="1"/>
      <c r="LW1188" s="1"/>
      <c r="LX1188" s="1"/>
      <c r="LY1188" s="1"/>
      <c r="LZ1188" s="1"/>
      <c r="MA1188" s="1"/>
      <c r="MB1188" s="1"/>
      <c r="MC1188" s="1"/>
      <c r="MD1188" s="1"/>
      <c r="ME1188" s="1"/>
      <c r="MF1188" s="1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1"/>
      <c r="MR1188" s="1"/>
      <c r="MS1188" s="1"/>
      <c r="MT1188" s="1"/>
      <c r="MU1188" s="1"/>
      <c r="MV1188" s="1"/>
      <c r="MW1188" s="1"/>
      <c r="MX1188" s="1"/>
      <c r="MY1188" s="1"/>
      <c r="MZ1188" s="1"/>
      <c r="NA1188" s="1"/>
      <c r="NB1188" s="1"/>
      <c r="NC1188" s="1"/>
      <c r="ND1188" s="1"/>
      <c r="NE1188" s="1"/>
      <c r="NF1188" s="1"/>
      <c r="NG1188" s="1"/>
      <c r="NH1188" s="1"/>
      <c r="NI1188" s="1"/>
      <c r="NJ1188" s="1"/>
      <c r="NK1188" s="1"/>
      <c r="NL1188" s="1"/>
      <c r="NM1188" s="1"/>
      <c r="NN1188" s="1"/>
      <c r="NO1188" s="1"/>
      <c r="NP1188" s="1"/>
      <c r="NQ1188" s="1"/>
      <c r="NR1188" s="1"/>
      <c r="NS1188" s="1"/>
      <c r="NT1188" s="1"/>
      <c r="NU1188" s="1"/>
      <c r="NV1188" s="1"/>
      <c r="NW1188" s="1"/>
      <c r="NX1188" s="1"/>
      <c r="NY1188" s="1"/>
      <c r="NZ1188" s="1"/>
      <c r="OA1188" s="1"/>
      <c r="OB1188" s="1"/>
      <c r="OC1188" s="1"/>
      <c r="OD1188" s="1"/>
      <c r="OE1188" s="1"/>
      <c r="OF1188" s="1"/>
      <c r="OG1188" s="1"/>
      <c r="OH1188" s="1"/>
      <c r="OI1188" s="1"/>
      <c r="OJ1188" s="1"/>
      <c r="OK1188" s="1"/>
      <c r="OL1188" s="1"/>
      <c r="OM1188" s="1"/>
      <c r="ON1188" s="1"/>
      <c r="OO1188" s="1"/>
      <c r="OP1188" s="1"/>
      <c r="OQ1188" s="1"/>
      <c r="OR1188" s="1"/>
      <c r="OS1188" s="1"/>
      <c r="OT1188" s="1"/>
      <c r="OU1188" s="1"/>
      <c r="OV1188" s="1"/>
      <c r="OW1188" s="1"/>
      <c r="OX1188" s="1"/>
      <c r="OY1188" s="1"/>
      <c r="OZ1188" s="1"/>
      <c r="PA1188" s="1"/>
      <c r="PB1188" s="1"/>
      <c r="PC1188" s="1"/>
      <c r="PD1188" s="1"/>
      <c r="PE1188" s="1"/>
      <c r="PF1188" s="1"/>
      <c r="PG1188" s="1"/>
      <c r="PH1188" s="1"/>
      <c r="PI1188" s="1"/>
      <c r="PJ1188" s="1"/>
      <c r="PK1188" s="1"/>
      <c r="PL1188" s="1"/>
      <c r="PM1188" s="1"/>
      <c r="PN1188" s="1"/>
      <c r="PO1188" s="1"/>
      <c r="PP1188" s="1"/>
      <c r="PQ1188" s="1"/>
      <c r="PR1188" s="1"/>
      <c r="PS1188" s="1"/>
      <c r="PT1188" s="1"/>
      <c r="PU1188" s="1"/>
      <c r="PV1188" s="1"/>
      <c r="PW1188" s="1"/>
      <c r="PX1188" s="1"/>
      <c r="PY1188" s="1"/>
      <c r="PZ1188" s="1"/>
      <c r="QA1188" s="1"/>
      <c r="QB1188" s="1"/>
      <c r="QC1188" s="1"/>
      <c r="QD1188" s="1"/>
      <c r="QE1188" s="1"/>
      <c r="QF1188" s="1"/>
      <c r="QG1188" s="1"/>
      <c r="QH1188" s="1"/>
      <c r="QI1188" s="1"/>
      <c r="QJ1188" s="1"/>
      <c r="QK1188" s="1"/>
      <c r="QL1188" s="1"/>
      <c r="QM1188" s="1"/>
      <c r="QN1188" s="1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1"/>
      <c r="RR1188" s="1"/>
      <c r="RS1188" s="1"/>
      <c r="RT1188" s="1"/>
      <c r="RU1188" s="1"/>
      <c r="RV1188" s="1"/>
      <c r="RW1188" s="1"/>
      <c r="RX1188" s="1"/>
      <c r="RY1188" s="1"/>
      <c r="RZ1188" s="1"/>
      <c r="SA1188" s="1"/>
      <c r="SB1188" s="1"/>
      <c r="SC1188" s="1"/>
      <c r="SD1188" s="1"/>
      <c r="SE1188" s="1"/>
      <c r="SF1188" s="1"/>
      <c r="SG1188" s="1"/>
      <c r="SH1188" s="1"/>
      <c r="SI1188" s="1"/>
      <c r="SJ1188" s="1"/>
      <c r="SK1188" s="1"/>
      <c r="SL1188" s="1"/>
      <c r="SM1188" s="1"/>
      <c r="SN1188" s="1"/>
      <c r="SO1188" s="1"/>
      <c r="SP1188" s="1"/>
      <c r="SQ1188" s="1"/>
      <c r="SR1188" s="1"/>
      <c r="SS1188" s="1"/>
      <c r="ST1188" s="1"/>
      <c r="SU1188" s="1"/>
      <c r="SV1188" s="1"/>
      <c r="SW1188" s="1"/>
      <c r="SX1188" s="1"/>
      <c r="SY1188" s="1"/>
      <c r="SZ1188" s="1"/>
      <c r="TA1188" s="1"/>
      <c r="TB1188" s="1"/>
      <c r="TC1188" s="1"/>
      <c r="TD1188" s="1"/>
      <c r="TE1188" s="1"/>
      <c r="TF1188" s="1"/>
      <c r="TG1188" s="1"/>
      <c r="TH1188" s="1"/>
      <c r="TI1188" s="1"/>
      <c r="TJ1188" s="1"/>
      <c r="TK1188" s="1"/>
      <c r="TL1188" s="1"/>
      <c r="TM1188" s="1"/>
      <c r="TN1188" s="1"/>
      <c r="TO1188" s="1"/>
      <c r="TP1188" s="1"/>
      <c r="TQ1188" s="1"/>
      <c r="TR1188" s="1"/>
      <c r="TS1188" s="1"/>
      <c r="TT1188" s="1"/>
      <c r="TU1188" s="1"/>
      <c r="TV1188" s="1"/>
      <c r="TW1188" s="1"/>
      <c r="TX1188" s="1"/>
      <c r="TY1188" s="1"/>
      <c r="TZ1188" s="1"/>
      <c r="UA1188" s="1"/>
      <c r="UB1188" s="1"/>
      <c r="UC1188" s="1"/>
      <c r="UD1188" s="1"/>
      <c r="UE1188" s="1"/>
      <c r="UF1188" s="1"/>
      <c r="UG1188" s="1"/>
      <c r="UH1188" s="1"/>
      <c r="UI1188" s="1"/>
      <c r="UJ1188" s="1"/>
      <c r="UK1188" s="1"/>
      <c r="UL1188" s="1"/>
      <c r="UM1188" s="1"/>
      <c r="UN1188" s="1"/>
      <c r="UO1188" s="1"/>
      <c r="UP1188" s="1"/>
      <c r="UQ1188" s="1"/>
      <c r="UR1188" s="1"/>
      <c r="US1188" s="1"/>
      <c r="UT1188" s="1"/>
      <c r="UU1188" s="1"/>
      <c r="UV1188" s="1"/>
      <c r="UW1188" s="1"/>
      <c r="UX1188" s="1"/>
      <c r="UY1188" s="1"/>
      <c r="UZ1188" s="1"/>
      <c r="VA1188" s="1"/>
      <c r="VB1188" s="1"/>
      <c r="VC1188" s="1"/>
      <c r="VD1188" s="1"/>
      <c r="VE1188" s="1"/>
      <c r="VF1188" s="1"/>
      <c r="VG1188" s="1"/>
      <c r="VH1188" s="1"/>
      <c r="VI1188" s="1"/>
      <c r="VJ1188" s="1"/>
      <c r="VK1188" s="1"/>
      <c r="VL1188" s="1"/>
      <c r="VM1188" s="1"/>
      <c r="VN1188" s="1"/>
      <c r="VO1188" s="1"/>
      <c r="VP1188" s="1"/>
      <c r="VQ1188" s="1"/>
      <c r="VR1188" s="1"/>
      <c r="VS1188" s="1"/>
      <c r="VT1188" s="1"/>
      <c r="VU1188" s="1"/>
      <c r="VV1188" s="1"/>
      <c r="VW1188" s="1"/>
      <c r="VX1188" s="1"/>
      <c r="VY1188" s="1"/>
      <c r="VZ1188" s="1"/>
      <c r="WA1188" s="1"/>
      <c r="WB1188" s="1"/>
      <c r="WC1188" s="1"/>
      <c r="WD1188" s="1"/>
      <c r="WE1188" s="1"/>
      <c r="WF1188" s="1"/>
      <c r="WG1188" s="1"/>
      <c r="WH1188" s="1"/>
      <c r="WI1188" s="1"/>
      <c r="WJ1188" s="1"/>
      <c r="WK1188" s="1"/>
      <c r="WL1188" s="1"/>
      <c r="WM1188" s="1"/>
      <c r="WN1188" s="1"/>
      <c r="WO1188" s="1"/>
      <c r="WP1188" s="1"/>
      <c r="WQ1188" s="1"/>
      <c r="WR1188" s="1"/>
      <c r="WS1188" s="1"/>
      <c r="WT1188" s="1"/>
      <c r="WU1188" s="1"/>
      <c r="WV1188" s="1"/>
      <c r="WW1188" s="1"/>
      <c r="WX1188" s="1"/>
      <c r="WY1188" s="1"/>
      <c r="WZ1188" s="1"/>
      <c r="XA1188" s="1"/>
      <c r="XB1188" s="1"/>
      <c r="XC1188" s="1"/>
      <c r="XD1188" s="1"/>
      <c r="XE1188" s="1"/>
      <c r="XF1188" s="1"/>
      <c r="XG1188" s="1"/>
      <c r="XH1188" s="1"/>
      <c r="XI1188" s="1"/>
      <c r="XJ1188" s="1"/>
      <c r="XK1188" s="1"/>
      <c r="XL1188" s="1"/>
      <c r="XM1188" s="1"/>
      <c r="XN1188" s="1"/>
      <c r="XO1188" s="1"/>
      <c r="XP1188" s="1"/>
      <c r="XQ1188" s="1"/>
      <c r="XR1188" s="1"/>
      <c r="XS1188" s="1"/>
      <c r="XT1188" s="1"/>
      <c r="XU1188" s="1"/>
      <c r="XV1188" s="1"/>
      <c r="XW1188" s="1"/>
      <c r="XX1188" s="1"/>
      <c r="XY1188" s="1"/>
      <c r="XZ1188" s="1"/>
      <c r="YA1188" s="1"/>
      <c r="YB1188" s="1"/>
      <c r="YC1188" s="1"/>
      <c r="YD1188" s="1"/>
      <c r="YE1188" s="1"/>
      <c r="YF1188" s="1"/>
      <c r="YG1188" s="1"/>
      <c r="YH1188" s="1"/>
      <c r="YI1188" s="1"/>
      <c r="YJ1188" s="1"/>
      <c r="YK1188" s="1"/>
      <c r="YL1188" s="1"/>
      <c r="YM1188" s="1"/>
      <c r="YN1188" s="1"/>
      <c r="YO1188" s="1"/>
      <c r="YP1188" s="1"/>
      <c r="YQ1188" s="1"/>
      <c r="YR1188" s="1"/>
      <c r="YS1188" s="1"/>
      <c r="YT1188" s="1"/>
      <c r="YU1188" s="1"/>
      <c r="YV1188" s="1"/>
      <c r="YW1188" s="1"/>
      <c r="YX1188" s="1"/>
      <c r="YY1188" s="1"/>
      <c r="YZ1188" s="1"/>
      <c r="ZA1188" s="1"/>
      <c r="ZB1188" s="1"/>
      <c r="ZC1188" s="1"/>
      <c r="ZD1188" s="1"/>
      <c r="ZE1188" s="1"/>
      <c r="ZF1188" s="1"/>
      <c r="ZG1188" s="1"/>
      <c r="ZH1188" s="1"/>
      <c r="ZI1188" s="1"/>
      <c r="ZJ1188" s="1"/>
      <c r="ZK1188" s="1"/>
      <c r="ZL1188" s="1"/>
      <c r="ZM1188" s="1"/>
      <c r="ZN1188" s="1"/>
      <c r="ZO1188" s="1"/>
      <c r="ZP1188" s="1"/>
      <c r="ZQ1188" s="1"/>
      <c r="ZR1188" s="1"/>
      <c r="ZS1188" s="1"/>
      <c r="ZT1188" s="1"/>
      <c r="ZU1188" s="1"/>
      <c r="ZV1188" s="1"/>
      <c r="ZW1188" s="1"/>
      <c r="ZX1188" s="1"/>
      <c r="ZY1188" s="1"/>
      <c r="ZZ1188" s="1"/>
      <c r="AAA1188" s="1"/>
      <c r="AAB1188" s="1"/>
      <c r="AAC1188" s="1"/>
      <c r="AAD1188" s="1"/>
      <c r="AAE1188" s="1"/>
      <c r="AAF1188" s="1"/>
      <c r="AAG1188" s="1"/>
      <c r="AAH1188" s="1"/>
      <c r="AAI1188" s="1"/>
      <c r="AAJ1188" s="1"/>
      <c r="AAK1188" s="1"/>
      <c r="AAL1188" s="1"/>
      <c r="AAM1188" s="1"/>
      <c r="AAN1188" s="1"/>
      <c r="AAO1188" s="1"/>
      <c r="AAP1188" s="1"/>
      <c r="AAQ1188" s="1"/>
      <c r="AAR1188" s="1"/>
      <c r="AAS1188" s="1"/>
      <c r="AAT1188" s="1"/>
      <c r="AAU1188" s="1"/>
      <c r="AAV1188" s="1"/>
      <c r="AAW1188" s="1"/>
      <c r="AAX1188" s="1"/>
      <c r="AAY1188" s="1"/>
      <c r="AAZ1188" s="1"/>
      <c r="ABA1188" s="1"/>
      <c r="ABB1188" s="1"/>
      <c r="ABC1188" s="1"/>
      <c r="ABD1188" s="1"/>
      <c r="ABE1188" s="1"/>
      <c r="ABF1188" s="1"/>
      <c r="ABG1188" s="1"/>
      <c r="ABH1188" s="1"/>
      <c r="ABI1188" s="1"/>
      <c r="ABJ1188" s="1"/>
      <c r="ABK1188" s="1"/>
      <c r="ABL1188" s="1"/>
      <c r="ABM1188" s="1"/>
      <c r="ABN1188" s="1"/>
      <c r="ABO1188" s="1"/>
      <c r="ABP1188" s="1"/>
      <c r="ABQ1188" s="1"/>
      <c r="ABR1188" s="1"/>
      <c r="ABS1188" s="1"/>
      <c r="ABT1188" s="1"/>
      <c r="ABU1188" s="1"/>
      <c r="ABV1188" s="1"/>
      <c r="ABW1188" s="1"/>
      <c r="ABX1188" s="1"/>
      <c r="ABY1188" s="1"/>
      <c r="ABZ1188" s="1"/>
      <c r="ACA1188" s="1"/>
      <c r="ACB1188" s="1"/>
      <c r="ACC1188" s="1"/>
      <c r="ACD1188" s="1"/>
      <c r="ACE1188" s="1"/>
      <c r="ACF1188" s="1"/>
      <c r="ACG1188" s="1"/>
      <c r="ACH1188" s="1"/>
      <c r="ACI1188" s="1"/>
      <c r="ACJ1188" s="1"/>
      <c r="ACK1188" s="1"/>
      <c r="ACL1188" s="1"/>
      <c r="ACM1188" s="1"/>
      <c r="ACN1188" s="1"/>
      <c r="ACO1188" s="1"/>
      <c r="ACP1188" s="1"/>
      <c r="ACQ1188" s="1"/>
      <c r="ACR1188" s="1"/>
      <c r="ACS1188" s="1"/>
      <c r="ACT1188" s="1"/>
      <c r="ACU1188" s="1"/>
      <c r="ACV1188" s="1"/>
      <c r="ACW1188" s="1"/>
      <c r="ACX1188" s="1"/>
      <c r="ACY1188" s="1"/>
      <c r="ACZ1188" s="1"/>
      <c r="ADA1188" s="1"/>
      <c r="ADB1188" s="1"/>
      <c r="ADC1188" s="1"/>
      <c r="ADD1188" s="1"/>
      <c r="ADE1188" s="1"/>
      <c r="ADF1188" s="1"/>
      <c r="ADG1188" s="1"/>
      <c r="ADH1188" s="1"/>
      <c r="ADI1188" s="1"/>
      <c r="ADJ1188" s="1"/>
      <c r="ADK1188" s="1"/>
      <c r="ADL1188" s="1"/>
      <c r="ADM1188" s="1"/>
      <c r="ADN1188" s="1"/>
      <c r="ADO1188" s="1"/>
      <c r="ADP1188" s="1"/>
      <c r="ADQ1188" s="1"/>
      <c r="ADR1188" s="1"/>
      <c r="ADS1188" s="1"/>
      <c r="ADT1188" s="1"/>
      <c r="ADU1188" s="1"/>
      <c r="ADV1188" s="1"/>
      <c r="ADW1188" s="1"/>
      <c r="ADX1188" s="1"/>
      <c r="ADY1188" s="1"/>
      <c r="ADZ1188" s="1"/>
      <c r="AEA1188" s="1"/>
      <c r="AEB1188" s="1"/>
      <c r="AEC1188" s="1"/>
      <c r="AED1188" s="1"/>
      <c r="AEE1188" s="1"/>
      <c r="AEF1188" s="1"/>
      <c r="AEG1188" s="1"/>
      <c r="AEH1188" s="1"/>
      <c r="AEI1188" s="1"/>
      <c r="AEJ1188" s="1"/>
      <c r="AEK1188" s="1"/>
      <c r="AEL1188" s="1"/>
      <c r="AEM1188" s="1"/>
      <c r="AEN1188" s="1"/>
      <c r="AEO1188" s="1"/>
      <c r="AEP1188" s="1"/>
      <c r="AEQ1188" s="1"/>
      <c r="AER1188" s="1"/>
      <c r="AES1188" s="1"/>
      <c r="AET1188" s="1"/>
      <c r="AEU1188" s="1"/>
      <c r="AEV1188" s="1"/>
      <c r="AEW1188" s="1"/>
      <c r="AEX1188" s="1"/>
      <c r="AEY1188" s="1"/>
      <c r="AEZ1188" s="1"/>
      <c r="AFA1188" s="1"/>
      <c r="AFB1188" s="1"/>
      <c r="AFC1188" s="1"/>
      <c r="AFD1188" s="1"/>
      <c r="AFE1188" s="1"/>
      <c r="AFF1188" s="1"/>
      <c r="AFG1188" s="1"/>
      <c r="AFH1188" s="1"/>
      <c r="AFI1188" s="1"/>
      <c r="AFJ1188" s="1"/>
      <c r="AFK1188" s="1"/>
      <c r="AFL1188" s="1"/>
      <c r="AFM1188" s="1"/>
      <c r="AFN1188" s="1"/>
      <c r="AFO1188" s="1"/>
      <c r="AFP1188" s="1"/>
      <c r="AFQ1188" s="1"/>
      <c r="AFR1188" s="1"/>
      <c r="AFS1188" s="1"/>
      <c r="AFT1188" s="1"/>
      <c r="AFU1188" s="1"/>
      <c r="AFV1188" s="1"/>
      <c r="AFW1188" s="1"/>
      <c r="AFX1188" s="1"/>
      <c r="AFY1188" s="1"/>
      <c r="AFZ1188" s="1"/>
      <c r="AGA1188" s="1"/>
      <c r="AGB1188" s="1"/>
      <c r="AGC1188" s="1"/>
      <c r="AGD1188" s="1"/>
      <c r="AGE1188" s="1"/>
      <c r="AGF1188" s="1"/>
      <c r="AGG1188" s="1"/>
      <c r="AGH1188" s="1"/>
      <c r="AGI1188" s="1"/>
      <c r="AGJ1188" s="1"/>
      <c r="AGK1188" s="1"/>
      <c r="AGL1188" s="1"/>
      <c r="AGM1188" s="1"/>
      <c r="AGN1188" s="1"/>
      <c r="AGO1188" s="1"/>
      <c r="AGP1188" s="1"/>
      <c r="AGQ1188" s="1"/>
      <c r="AGR1188" s="1"/>
      <c r="AGS1188" s="1"/>
      <c r="AGT1188" s="1"/>
      <c r="AGU1188" s="1"/>
      <c r="AGV1188" s="1"/>
      <c r="AGW1188" s="1"/>
      <c r="AGX1188" s="1"/>
      <c r="AGY1188" s="1"/>
      <c r="AGZ1188" s="1"/>
      <c r="AHA1188" s="1"/>
      <c r="AHB1188" s="1"/>
      <c r="AHC1188" s="1"/>
      <c r="AHD1188" s="1"/>
      <c r="AHE1188" s="1"/>
      <c r="AHF1188" s="1"/>
      <c r="AHG1188" s="1"/>
      <c r="AHH1188" s="1"/>
      <c r="AHI1188" s="1"/>
      <c r="AHJ1188" s="1"/>
      <c r="AHK1188" s="1"/>
      <c r="AHL1188" s="1"/>
      <c r="AHM1188" s="1"/>
      <c r="AHN1188" s="1"/>
      <c r="AHO1188" s="1"/>
      <c r="AHP1188" s="1"/>
      <c r="AHQ1188" s="1"/>
      <c r="AHR1188" s="1"/>
      <c r="AHS1188" s="1"/>
      <c r="AHT1188" s="1"/>
      <c r="AHU1188" s="1"/>
      <c r="AHV1188" s="1"/>
      <c r="AHW1188" s="1"/>
      <c r="AHX1188" s="1"/>
      <c r="AHY1188" s="1"/>
      <c r="AHZ1188" s="1"/>
      <c r="AIA1188" s="1"/>
      <c r="AIB1188" s="1"/>
      <c r="AIC1188" s="1"/>
      <c r="AID1188" s="1"/>
      <c r="AIE1188" s="1"/>
      <c r="AIF1188" s="1"/>
      <c r="AIG1188" s="1"/>
      <c r="AIH1188" s="1"/>
      <c r="AII1188" s="1"/>
      <c r="AIJ1188" s="1"/>
      <c r="AIK1188" s="1"/>
      <c r="AIL1188" s="1"/>
      <c r="AIM1188" s="1"/>
      <c r="AIN1188" s="1"/>
      <c r="AIO1188" s="1"/>
      <c r="AIP1188" s="1"/>
      <c r="AIQ1188" s="1"/>
      <c r="AIR1188" s="1"/>
      <c r="AIS1188" s="1"/>
      <c r="AIT1188" s="1"/>
      <c r="AIU1188" s="1"/>
    </row>
    <row r="1189" spans="1:931" ht="37.5" x14ac:dyDescent="0.3">
      <c r="A1189" s="24">
        <f t="shared" si="247"/>
        <v>16</v>
      </c>
      <c r="B1189" s="111">
        <v>11</v>
      </c>
      <c r="C1189" s="47" t="s">
        <v>566</v>
      </c>
      <c r="D1189" s="111">
        <v>1961</v>
      </c>
      <c r="E1189" s="111" t="s">
        <v>24</v>
      </c>
      <c r="F1189" s="112" t="s">
        <v>229</v>
      </c>
      <c r="G1189" s="111" t="s">
        <v>25</v>
      </c>
      <c r="H1189" s="111">
        <v>2</v>
      </c>
      <c r="I1189" s="113">
        <v>639.75</v>
      </c>
      <c r="J1189" s="113">
        <v>363.1</v>
      </c>
      <c r="K1189" s="114" t="s">
        <v>32</v>
      </c>
      <c r="L1189" s="115">
        <f>I1189*Q1189</f>
        <v>217937.23500000002</v>
      </c>
      <c r="M1189" s="145">
        <f>L1189+L1190</f>
        <v>1207707.2549999999</v>
      </c>
      <c r="N1189" s="115">
        <f>I1189*R1189</f>
        <v>24195.345000000001</v>
      </c>
      <c r="O1189" s="115">
        <f t="shared" si="246"/>
        <v>242132.58000000002</v>
      </c>
      <c r="P1189" s="145">
        <f>O1189+O1190</f>
        <v>1289160.2249999999</v>
      </c>
      <c r="Q1189" s="115">
        <v>340.66</v>
      </c>
      <c r="R1189" s="34">
        <v>37.82</v>
      </c>
      <c r="S1189" s="112" t="s">
        <v>183</v>
      </c>
      <c r="T1189" s="112" t="s">
        <v>429</v>
      </c>
    </row>
    <row r="1190" spans="1:931" x14ac:dyDescent="0.3">
      <c r="A1190" s="24">
        <f t="shared" si="247"/>
        <v>17</v>
      </c>
      <c r="B1190" s="111"/>
      <c r="C1190" s="47"/>
      <c r="D1190" s="111"/>
      <c r="E1190" s="111"/>
      <c r="F1190" s="112" t="s">
        <v>229</v>
      </c>
      <c r="G1190" s="111" t="s">
        <v>25</v>
      </c>
      <c r="H1190" s="111"/>
      <c r="I1190" s="113"/>
      <c r="J1190" s="113"/>
      <c r="K1190" s="114" t="s">
        <v>154</v>
      </c>
      <c r="L1190" s="115">
        <f>I1189*Q1190</f>
        <v>989770.0199999999</v>
      </c>
      <c r="M1190" s="146"/>
      <c r="N1190" s="115">
        <f>I1189*R1190</f>
        <v>57257.625</v>
      </c>
      <c r="O1190" s="115">
        <f t="shared" si="246"/>
        <v>1047027.6449999999</v>
      </c>
      <c r="P1190" s="146"/>
      <c r="Q1190" s="115">
        <v>1547.12</v>
      </c>
      <c r="R1190" s="34">
        <v>89.5</v>
      </c>
      <c r="S1190" s="112" t="s">
        <v>183</v>
      </c>
      <c r="T1190" s="112" t="s">
        <v>429</v>
      </c>
    </row>
    <row r="1191" spans="1:931" ht="37.5" x14ac:dyDescent="0.3">
      <c r="A1191" s="24">
        <f t="shared" si="247"/>
        <v>18</v>
      </c>
      <c r="B1191" s="111">
        <v>12</v>
      </c>
      <c r="C1191" s="47" t="s">
        <v>711</v>
      </c>
      <c r="D1191" s="111">
        <v>1975</v>
      </c>
      <c r="E1191" s="111" t="s">
        <v>24</v>
      </c>
      <c r="F1191" s="112" t="s">
        <v>535</v>
      </c>
      <c r="G1191" s="111" t="s">
        <v>25</v>
      </c>
      <c r="H1191" s="111">
        <v>5</v>
      </c>
      <c r="I1191" s="113">
        <v>3088.2</v>
      </c>
      <c r="J1191" s="113">
        <v>1712.45</v>
      </c>
      <c r="K1191" s="114" t="s">
        <v>32</v>
      </c>
      <c r="L1191" s="115">
        <f t="shared" ref="L1191:L1223" si="248">I1191*Q1191</f>
        <v>780388.1399999999</v>
      </c>
      <c r="M1191" s="145">
        <f>L1191+L1192+L1193+L1194</f>
        <v>2470127.6519999998</v>
      </c>
      <c r="N1191" s="115">
        <f t="shared" ref="N1191:N1223" si="249">I1191*R1191</f>
        <v>70380.077999999994</v>
      </c>
      <c r="O1191" s="115">
        <f t="shared" si="246"/>
        <v>850768.21799999988</v>
      </c>
      <c r="P1191" s="145">
        <f>O1191+O1192+O1193+O1194</f>
        <v>2687042.82</v>
      </c>
      <c r="Q1191" s="115">
        <v>252.7</v>
      </c>
      <c r="R1191" s="34">
        <v>22.79</v>
      </c>
      <c r="S1191" s="112" t="s">
        <v>183</v>
      </c>
      <c r="T1191" s="112" t="s">
        <v>429</v>
      </c>
    </row>
    <row r="1192" spans="1:931" ht="37.5" x14ac:dyDescent="0.3">
      <c r="A1192" s="24">
        <f t="shared" si="247"/>
        <v>19</v>
      </c>
      <c r="B1192" s="111"/>
      <c r="C1192" s="47"/>
      <c r="D1192" s="111"/>
      <c r="E1192" s="111"/>
      <c r="F1192" s="112" t="s">
        <v>535</v>
      </c>
      <c r="G1192" s="111" t="s">
        <v>25</v>
      </c>
      <c r="H1192" s="111"/>
      <c r="I1192" s="113">
        <v>3088.2</v>
      </c>
      <c r="J1192" s="113"/>
      <c r="K1192" s="114" t="s">
        <v>35</v>
      </c>
      <c r="L1192" s="115">
        <f t="shared" si="248"/>
        <v>1297044</v>
      </c>
      <c r="M1192" s="155"/>
      <c r="N1192" s="115">
        <f t="shared" si="249"/>
        <v>68249.22</v>
      </c>
      <c r="O1192" s="115">
        <f t="shared" si="246"/>
        <v>1365293.22</v>
      </c>
      <c r="P1192" s="155"/>
      <c r="Q1192" s="34">
        <v>420</v>
      </c>
      <c r="R1192" s="34">
        <v>22.1</v>
      </c>
      <c r="S1192" s="112" t="s">
        <v>183</v>
      </c>
      <c r="T1192" s="112" t="s">
        <v>429</v>
      </c>
    </row>
    <row r="1193" spans="1:931" ht="56.25" x14ac:dyDescent="0.3">
      <c r="A1193" s="24">
        <f t="shared" si="247"/>
        <v>20</v>
      </c>
      <c r="B1193" s="111"/>
      <c r="C1193" s="47"/>
      <c r="D1193" s="111"/>
      <c r="E1193" s="111"/>
      <c r="F1193" s="112" t="s">
        <v>535</v>
      </c>
      <c r="G1193" s="111" t="s">
        <v>25</v>
      </c>
      <c r="H1193" s="111"/>
      <c r="I1193" s="113">
        <v>3088.2</v>
      </c>
      <c r="J1193" s="113"/>
      <c r="K1193" s="114" t="s">
        <v>26</v>
      </c>
      <c r="L1193" s="115">
        <f t="shared" si="248"/>
        <v>232109.11199999996</v>
      </c>
      <c r="M1193" s="155"/>
      <c r="N1193" s="115">
        <f t="shared" si="249"/>
        <v>43142.154000000002</v>
      </c>
      <c r="O1193" s="115">
        <f t="shared" si="246"/>
        <v>275251.26599999995</v>
      </c>
      <c r="P1193" s="155"/>
      <c r="Q1193" s="34">
        <v>75.16</v>
      </c>
      <c r="R1193" s="34">
        <v>13.97</v>
      </c>
      <c r="S1193" s="112" t="s">
        <v>183</v>
      </c>
      <c r="T1193" s="112" t="s">
        <v>429</v>
      </c>
    </row>
    <row r="1194" spans="1:931" ht="56.25" x14ac:dyDescent="0.3">
      <c r="A1194" s="24">
        <f t="shared" si="247"/>
        <v>21</v>
      </c>
      <c r="B1194" s="111"/>
      <c r="C1194" s="47"/>
      <c r="D1194" s="111"/>
      <c r="E1194" s="111"/>
      <c r="F1194" s="112" t="s">
        <v>535</v>
      </c>
      <c r="G1194" s="111" t="s">
        <v>25</v>
      </c>
      <c r="H1194" s="111"/>
      <c r="I1194" s="113">
        <v>3088.2</v>
      </c>
      <c r="J1194" s="113"/>
      <c r="K1194" s="114" t="s">
        <v>29</v>
      </c>
      <c r="L1194" s="115">
        <f t="shared" si="248"/>
        <v>160586.4</v>
      </c>
      <c r="M1194" s="146"/>
      <c r="N1194" s="115">
        <f t="shared" si="249"/>
        <v>35143.716</v>
      </c>
      <c r="O1194" s="115">
        <f t="shared" si="246"/>
        <v>195730.11599999998</v>
      </c>
      <c r="P1194" s="146"/>
      <c r="Q1194" s="34">
        <v>52</v>
      </c>
      <c r="R1194" s="34">
        <v>11.38</v>
      </c>
      <c r="S1194" s="112" t="s">
        <v>183</v>
      </c>
      <c r="T1194" s="112" t="s">
        <v>429</v>
      </c>
    </row>
    <row r="1195" spans="1:931" ht="37.5" x14ac:dyDescent="0.3">
      <c r="A1195" s="24">
        <f t="shared" si="247"/>
        <v>22</v>
      </c>
      <c r="B1195" s="111">
        <v>13</v>
      </c>
      <c r="C1195" s="47" t="s">
        <v>712</v>
      </c>
      <c r="D1195" s="111">
        <v>1975</v>
      </c>
      <c r="E1195" s="111" t="s">
        <v>24</v>
      </c>
      <c r="F1195" s="112" t="s">
        <v>535</v>
      </c>
      <c r="G1195" s="111" t="s">
        <v>25</v>
      </c>
      <c r="H1195" s="111">
        <v>5</v>
      </c>
      <c r="I1195" s="113">
        <v>3089.4</v>
      </c>
      <c r="J1195" s="113">
        <v>1672.3</v>
      </c>
      <c r="K1195" s="114" t="s">
        <v>32</v>
      </c>
      <c r="L1195" s="115">
        <f t="shared" si="248"/>
        <v>780691.38</v>
      </c>
      <c r="M1195" s="145">
        <f>L1195+L1196+L1197+L1198</f>
        <v>2471087.4839999997</v>
      </c>
      <c r="N1195" s="115">
        <f t="shared" si="249"/>
        <v>70407.425999999992</v>
      </c>
      <c r="O1195" s="115">
        <f t="shared" si="246"/>
        <v>851098.80599999998</v>
      </c>
      <c r="P1195" s="145">
        <f>O1195+O1196+O1197+O1198</f>
        <v>2688086.9400000004</v>
      </c>
      <c r="Q1195" s="115">
        <v>252.7</v>
      </c>
      <c r="R1195" s="34">
        <v>22.79</v>
      </c>
      <c r="S1195" s="112" t="s">
        <v>183</v>
      </c>
      <c r="T1195" s="112" t="s">
        <v>429</v>
      </c>
    </row>
    <row r="1196" spans="1:931" ht="37.5" x14ac:dyDescent="0.3">
      <c r="A1196" s="24">
        <f t="shared" si="247"/>
        <v>23</v>
      </c>
      <c r="B1196" s="111"/>
      <c r="C1196" s="47"/>
      <c r="D1196" s="111"/>
      <c r="E1196" s="111"/>
      <c r="F1196" s="112" t="s">
        <v>535</v>
      </c>
      <c r="G1196" s="111" t="s">
        <v>25</v>
      </c>
      <c r="H1196" s="111"/>
      <c r="I1196" s="113">
        <v>3089.4</v>
      </c>
      <c r="J1196" s="113"/>
      <c r="K1196" s="114" t="s">
        <v>35</v>
      </c>
      <c r="L1196" s="115">
        <f t="shared" si="248"/>
        <v>1297548</v>
      </c>
      <c r="M1196" s="155"/>
      <c r="N1196" s="115">
        <f t="shared" si="249"/>
        <v>68275.740000000005</v>
      </c>
      <c r="O1196" s="115">
        <f t="shared" si="246"/>
        <v>1365823.74</v>
      </c>
      <c r="P1196" s="155"/>
      <c r="Q1196" s="34">
        <v>420</v>
      </c>
      <c r="R1196" s="34">
        <v>22.1</v>
      </c>
      <c r="S1196" s="112" t="s">
        <v>183</v>
      </c>
      <c r="T1196" s="112" t="s">
        <v>429</v>
      </c>
    </row>
    <row r="1197" spans="1:931" ht="56.25" x14ac:dyDescent="0.3">
      <c r="A1197" s="24">
        <f t="shared" si="247"/>
        <v>24</v>
      </c>
      <c r="B1197" s="111"/>
      <c r="C1197" s="47"/>
      <c r="D1197" s="111"/>
      <c r="E1197" s="111"/>
      <c r="F1197" s="112" t="s">
        <v>535</v>
      </c>
      <c r="G1197" s="111" t="s">
        <v>25</v>
      </c>
      <c r="H1197" s="111"/>
      <c r="I1197" s="113">
        <v>3089.4</v>
      </c>
      <c r="J1197" s="113"/>
      <c r="K1197" s="114" t="s">
        <v>26</v>
      </c>
      <c r="L1197" s="115">
        <f t="shared" si="248"/>
        <v>232199.304</v>
      </c>
      <c r="M1197" s="155"/>
      <c r="N1197" s="115">
        <f t="shared" si="249"/>
        <v>43158.918000000005</v>
      </c>
      <c r="O1197" s="115">
        <f t="shared" si="246"/>
        <v>275358.22200000001</v>
      </c>
      <c r="P1197" s="155"/>
      <c r="Q1197" s="34">
        <v>75.16</v>
      </c>
      <c r="R1197" s="34">
        <v>13.97</v>
      </c>
      <c r="S1197" s="112" t="s">
        <v>183</v>
      </c>
      <c r="T1197" s="112" t="s">
        <v>429</v>
      </c>
    </row>
    <row r="1198" spans="1:931" ht="56.25" x14ac:dyDescent="0.3">
      <c r="A1198" s="24">
        <f t="shared" si="247"/>
        <v>25</v>
      </c>
      <c r="B1198" s="111"/>
      <c r="C1198" s="47"/>
      <c r="D1198" s="111"/>
      <c r="E1198" s="111"/>
      <c r="F1198" s="112" t="s">
        <v>535</v>
      </c>
      <c r="G1198" s="111" t="s">
        <v>25</v>
      </c>
      <c r="H1198" s="111"/>
      <c r="I1198" s="113">
        <v>3089.4</v>
      </c>
      <c r="J1198" s="113"/>
      <c r="K1198" s="114" t="s">
        <v>29</v>
      </c>
      <c r="L1198" s="115">
        <f t="shared" si="248"/>
        <v>160648.80000000002</v>
      </c>
      <c r="M1198" s="146"/>
      <c r="N1198" s="115">
        <f t="shared" si="249"/>
        <v>35157.372000000003</v>
      </c>
      <c r="O1198" s="115">
        <f t="shared" si="246"/>
        <v>195806.17200000002</v>
      </c>
      <c r="P1198" s="146"/>
      <c r="Q1198" s="34">
        <v>52</v>
      </c>
      <c r="R1198" s="34">
        <v>11.38</v>
      </c>
      <c r="S1198" s="112" t="s">
        <v>183</v>
      </c>
      <c r="T1198" s="112" t="s">
        <v>429</v>
      </c>
    </row>
    <row r="1199" spans="1:931" ht="37.5" x14ac:dyDescent="0.3">
      <c r="A1199" s="24">
        <f t="shared" si="247"/>
        <v>26</v>
      </c>
      <c r="B1199" s="111">
        <v>14</v>
      </c>
      <c r="C1199" s="47" t="s">
        <v>713</v>
      </c>
      <c r="D1199" s="111">
        <v>1956</v>
      </c>
      <c r="E1199" s="111" t="s">
        <v>24</v>
      </c>
      <c r="F1199" s="112" t="s">
        <v>535</v>
      </c>
      <c r="G1199" s="111" t="s">
        <v>25</v>
      </c>
      <c r="H1199" s="111">
        <v>3</v>
      </c>
      <c r="I1199" s="113">
        <v>1716.2</v>
      </c>
      <c r="J1199" s="113">
        <v>722.3</v>
      </c>
      <c r="K1199" s="114" t="s">
        <v>32</v>
      </c>
      <c r="L1199" s="115">
        <f t="shared" si="248"/>
        <v>433683.74</v>
      </c>
      <c r="M1199" s="145">
        <f>L1199+L1200+L1201+L1202</f>
        <v>1372719.7319999998</v>
      </c>
      <c r="N1199" s="115">
        <f t="shared" si="249"/>
        <v>39112.197999999997</v>
      </c>
      <c r="O1199" s="115">
        <f t="shared" si="246"/>
        <v>472795.93799999997</v>
      </c>
      <c r="P1199" s="145">
        <f>O1199+O1200+O1201+O1202</f>
        <v>1493265.62</v>
      </c>
      <c r="Q1199" s="115">
        <v>252.7</v>
      </c>
      <c r="R1199" s="34">
        <v>22.79</v>
      </c>
      <c r="S1199" s="112" t="s">
        <v>183</v>
      </c>
      <c r="T1199" s="112" t="s">
        <v>429</v>
      </c>
    </row>
    <row r="1200" spans="1:931" ht="37.5" x14ac:dyDescent="0.3">
      <c r="A1200" s="24">
        <f t="shared" si="247"/>
        <v>27</v>
      </c>
      <c r="B1200" s="111"/>
      <c r="C1200" s="47"/>
      <c r="D1200" s="111"/>
      <c r="E1200" s="111"/>
      <c r="F1200" s="112" t="s">
        <v>535</v>
      </c>
      <c r="G1200" s="111" t="s">
        <v>25</v>
      </c>
      <c r="H1200" s="111"/>
      <c r="I1200" s="113">
        <v>1716.2</v>
      </c>
      <c r="J1200" s="113"/>
      <c r="K1200" s="114" t="s">
        <v>35</v>
      </c>
      <c r="L1200" s="115">
        <f t="shared" si="248"/>
        <v>720804</v>
      </c>
      <c r="M1200" s="155"/>
      <c r="N1200" s="115">
        <f t="shared" si="249"/>
        <v>37928.020000000004</v>
      </c>
      <c r="O1200" s="115">
        <f t="shared" si="246"/>
        <v>758732.02</v>
      </c>
      <c r="P1200" s="155"/>
      <c r="Q1200" s="34">
        <v>420</v>
      </c>
      <c r="R1200" s="34">
        <v>22.1</v>
      </c>
      <c r="S1200" s="112" t="s">
        <v>183</v>
      </c>
      <c r="T1200" s="112" t="s">
        <v>429</v>
      </c>
    </row>
    <row r="1201" spans="1:931" ht="56.25" x14ac:dyDescent="0.3">
      <c r="A1201" s="24">
        <f t="shared" si="247"/>
        <v>28</v>
      </c>
      <c r="B1201" s="111"/>
      <c r="C1201" s="47"/>
      <c r="D1201" s="111"/>
      <c r="E1201" s="111"/>
      <c r="F1201" s="112" t="s">
        <v>535</v>
      </c>
      <c r="G1201" s="111" t="s">
        <v>25</v>
      </c>
      <c r="H1201" s="111"/>
      <c r="I1201" s="113">
        <v>1716.2</v>
      </c>
      <c r="J1201" s="113"/>
      <c r="K1201" s="114" t="s">
        <v>26</v>
      </c>
      <c r="L1201" s="115">
        <f t="shared" si="248"/>
        <v>128989.592</v>
      </c>
      <c r="M1201" s="155"/>
      <c r="N1201" s="115">
        <f t="shared" si="249"/>
        <v>23975.314000000002</v>
      </c>
      <c r="O1201" s="115">
        <f t="shared" si="246"/>
        <v>152964.90600000002</v>
      </c>
      <c r="P1201" s="155"/>
      <c r="Q1201" s="34">
        <v>75.16</v>
      </c>
      <c r="R1201" s="34">
        <v>13.97</v>
      </c>
      <c r="S1201" s="112" t="s">
        <v>183</v>
      </c>
      <c r="T1201" s="112" t="s">
        <v>429</v>
      </c>
    </row>
    <row r="1202" spans="1:931" ht="56.25" x14ac:dyDescent="0.3">
      <c r="A1202" s="24">
        <f t="shared" si="247"/>
        <v>29</v>
      </c>
      <c r="B1202" s="111"/>
      <c r="C1202" s="47"/>
      <c r="D1202" s="111"/>
      <c r="E1202" s="111"/>
      <c r="F1202" s="112" t="s">
        <v>535</v>
      </c>
      <c r="G1202" s="111" t="s">
        <v>25</v>
      </c>
      <c r="H1202" s="111"/>
      <c r="I1202" s="113">
        <v>1716.2</v>
      </c>
      <c r="J1202" s="113"/>
      <c r="K1202" s="114" t="s">
        <v>29</v>
      </c>
      <c r="L1202" s="115">
        <f t="shared" si="248"/>
        <v>89242.400000000009</v>
      </c>
      <c r="M1202" s="146"/>
      <c r="N1202" s="115">
        <f t="shared" si="249"/>
        <v>19530.356000000003</v>
      </c>
      <c r="O1202" s="115">
        <f t="shared" si="246"/>
        <v>108772.75600000001</v>
      </c>
      <c r="P1202" s="146"/>
      <c r="Q1202" s="34">
        <v>52</v>
      </c>
      <c r="R1202" s="34">
        <v>11.38</v>
      </c>
      <c r="S1202" s="112" t="s">
        <v>183</v>
      </c>
      <c r="T1202" s="112" t="s">
        <v>429</v>
      </c>
    </row>
    <row r="1203" spans="1:931" ht="37.5" x14ac:dyDescent="0.3">
      <c r="A1203" s="24">
        <f t="shared" si="247"/>
        <v>30</v>
      </c>
      <c r="B1203" s="111">
        <v>15</v>
      </c>
      <c r="C1203" s="47" t="s">
        <v>714</v>
      </c>
      <c r="D1203" s="111">
        <v>1956</v>
      </c>
      <c r="E1203" s="111" t="s">
        <v>24</v>
      </c>
      <c r="F1203" s="112" t="s">
        <v>190</v>
      </c>
      <c r="G1203" s="111" t="s">
        <v>25</v>
      </c>
      <c r="H1203" s="111">
        <v>3</v>
      </c>
      <c r="I1203" s="113">
        <v>2214.5</v>
      </c>
      <c r="J1203" s="113">
        <v>870.8</v>
      </c>
      <c r="K1203" s="114" t="s">
        <v>32</v>
      </c>
      <c r="L1203" s="115">
        <f t="shared" si="248"/>
        <v>471024.14999999997</v>
      </c>
      <c r="M1203" s="145">
        <f>L1203+L1204+L1205+L1206+L1207</f>
        <v>4011035.27</v>
      </c>
      <c r="N1203" s="115">
        <f t="shared" si="249"/>
        <v>45795.86</v>
      </c>
      <c r="O1203" s="115">
        <f t="shared" ref="O1203:O1231" si="250">L1203+N1203</f>
        <v>516820.00999999995</v>
      </c>
      <c r="P1203" s="145">
        <f>O1203+O1204+O1205+O1206+O1207</f>
        <v>4231001.5549999997</v>
      </c>
      <c r="Q1203" s="34">
        <v>212.7</v>
      </c>
      <c r="R1203" s="34">
        <v>20.68</v>
      </c>
      <c r="S1203" s="112" t="s">
        <v>183</v>
      </c>
      <c r="T1203" s="112" t="s">
        <v>429</v>
      </c>
    </row>
    <row r="1204" spans="1:931" ht="37.5" x14ac:dyDescent="0.3">
      <c r="A1204" s="24">
        <f t="shared" si="247"/>
        <v>31</v>
      </c>
      <c r="B1204" s="111"/>
      <c r="C1204" s="47"/>
      <c r="D1204" s="111"/>
      <c r="E1204" s="111"/>
      <c r="F1204" s="112" t="s">
        <v>190</v>
      </c>
      <c r="G1204" s="111" t="s">
        <v>25</v>
      </c>
      <c r="H1204" s="111"/>
      <c r="I1204" s="113">
        <v>2214.5</v>
      </c>
      <c r="J1204" s="113"/>
      <c r="K1204" s="114" t="s">
        <v>35</v>
      </c>
      <c r="L1204" s="115">
        <f t="shared" si="248"/>
        <v>782604.29999999993</v>
      </c>
      <c r="M1204" s="155"/>
      <c r="N1204" s="115">
        <f t="shared" si="249"/>
        <v>46725.950000000004</v>
      </c>
      <c r="O1204" s="115">
        <f t="shared" si="250"/>
        <v>829330.24999999988</v>
      </c>
      <c r="P1204" s="155"/>
      <c r="Q1204" s="115">
        <v>353.4</v>
      </c>
      <c r="R1204" s="115">
        <v>21.1</v>
      </c>
      <c r="S1204" s="112" t="s">
        <v>183</v>
      </c>
      <c r="T1204" s="112" t="s">
        <v>429</v>
      </c>
    </row>
    <row r="1205" spans="1:931" ht="56.25" x14ac:dyDescent="0.3">
      <c r="A1205" s="24">
        <f t="shared" si="247"/>
        <v>32</v>
      </c>
      <c r="B1205" s="111"/>
      <c r="C1205" s="47"/>
      <c r="D1205" s="111"/>
      <c r="E1205" s="111"/>
      <c r="F1205" s="112" t="s">
        <v>190</v>
      </c>
      <c r="G1205" s="111" t="s">
        <v>25</v>
      </c>
      <c r="H1205" s="111"/>
      <c r="I1205" s="113">
        <v>2214.5</v>
      </c>
      <c r="J1205" s="113"/>
      <c r="K1205" s="114" t="s">
        <v>26</v>
      </c>
      <c r="L1205" s="115">
        <f t="shared" si="248"/>
        <v>166441.82</v>
      </c>
      <c r="M1205" s="155"/>
      <c r="N1205" s="115">
        <f t="shared" si="249"/>
        <v>31379.465</v>
      </c>
      <c r="O1205" s="115">
        <f t="shared" si="250"/>
        <v>197821.285</v>
      </c>
      <c r="P1205" s="155"/>
      <c r="Q1205" s="34">
        <v>75.16</v>
      </c>
      <c r="R1205" s="34">
        <v>14.17</v>
      </c>
      <c r="S1205" s="112" t="s">
        <v>183</v>
      </c>
      <c r="T1205" s="112" t="s">
        <v>429</v>
      </c>
    </row>
    <row r="1206" spans="1:931" ht="56.25" x14ac:dyDescent="0.3">
      <c r="A1206" s="24">
        <f t="shared" si="247"/>
        <v>33</v>
      </c>
      <c r="B1206" s="111"/>
      <c r="C1206" s="47"/>
      <c r="D1206" s="111"/>
      <c r="E1206" s="111"/>
      <c r="F1206" s="112" t="s">
        <v>190</v>
      </c>
      <c r="G1206" s="111" t="s">
        <v>25</v>
      </c>
      <c r="H1206" s="111"/>
      <c r="I1206" s="113">
        <v>2214.5</v>
      </c>
      <c r="J1206" s="113"/>
      <c r="K1206" s="114" t="s">
        <v>29</v>
      </c>
      <c r="L1206" s="115">
        <f t="shared" si="248"/>
        <v>115154</v>
      </c>
      <c r="M1206" s="155"/>
      <c r="N1206" s="115">
        <f t="shared" si="249"/>
        <v>25201.010000000002</v>
      </c>
      <c r="O1206" s="115">
        <f t="shared" si="250"/>
        <v>140355.01</v>
      </c>
      <c r="P1206" s="155"/>
      <c r="Q1206" s="115">
        <v>52</v>
      </c>
      <c r="R1206" s="34">
        <v>11.38</v>
      </c>
      <c r="S1206" s="112" t="s">
        <v>183</v>
      </c>
      <c r="T1206" s="112" t="s">
        <v>429</v>
      </c>
    </row>
    <row r="1207" spans="1:931" x14ac:dyDescent="0.3">
      <c r="A1207" s="24">
        <f t="shared" si="247"/>
        <v>34</v>
      </c>
      <c r="B1207" s="111"/>
      <c r="C1207" s="47"/>
      <c r="D1207" s="111"/>
      <c r="E1207" s="111"/>
      <c r="F1207" s="112" t="s">
        <v>190</v>
      </c>
      <c r="G1207" s="111" t="s">
        <v>25</v>
      </c>
      <c r="H1207" s="111"/>
      <c r="I1207" s="113">
        <v>2214.5</v>
      </c>
      <c r="J1207" s="113"/>
      <c r="K1207" s="114" t="s">
        <v>154</v>
      </c>
      <c r="L1207" s="115">
        <f t="shared" si="248"/>
        <v>2475811</v>
      </c>
      <c r="M1207" s="146"/>
      <c r="N1207" s="115">
        <f t="shared" si="249"/>
        <v>70864</v>
      </c>
      <c r="O1207" s="115">
        <f t="shared" si="250"/>
        <v>2546675</v>
      </c>
      <c r="P1207" s="146"/>
      <c r="Q1207" s="115">
        <v>1118</v>
      </c>
      <c r="R1207" s="34">
        <v>32</v>
      </c>
      <c r="S1207" s="112" t="s">
        <v>183</v>
      </c>
      <c r="T1207" s="112" t="s">
        <v>429</v>
      </c>
    </row>
    <row r="1208" spans="1:931" ht="37.5" x14ac:dyDescent="0.3">
      <c r="A1208" s="24">
        <f t="shared" si="247"/>
        <v>35</v>
      </c>
      <c r="B1208" s="111">
        <v>16</v>
      </c>
      <c r="C1208" s="47" t="s">
        <v>567</v>
      </c>
      <c r="D1208" s="111">
        <v>1989</v>
      </c>
      <c r="E1208" s="111" t="s">
        <v>24</v>
      </c>
      <c r="F1208" s="112" t="s">
        <v>190</v>
      </c>
      <c r="G1208" s="111" t="s">
        <v>25</v>
      </c>
      <c r="H1208" s="111">
        <v>5</v>
      </c>
      <c r="I1208" s="113">
        <v>7661.62</v>
      </c>
      <c r="J1208" s="113">
        <v>3830.81</v>
      </c>
      <c r="K1208" s="114" t="s">
        <v>32</v>
      </c>
      <c r="L1208" s="115">
        <f t="shared" si="248"/>
        <v>1629626.5739999998</v>
      </c>
      <c r="M1208" s="115">
        <f>L1208</f>
        <v>1629626.5739999998</v>
      </c>
      <c r="N1208" s="115">
        <f t="shared" si="249"/>
        <v>158442.30160000001</v>
      </c>
      <c r="O1208" s="115">
        <f t="shared" si="250"/>
        <v>1788068.8755999999</v>
      </c>
      <c r="P1208" s="115">
        <f>O1208</f>
        <v>1788068.8755999999</v>
      </c>
      <c r="Q1208" s="34">
        <v>212.7</v>
      </c>
      <c r="R1208" s="34">
        <v>20.68</v>
      </c>
      <c r="S1208" s="112" t="s">
        <v>183</v>
      </c>
      <c r="T1208" s="112" t="s">
        <v>429</v>
      </c>
    </row>
    <row r="1209" spans="1:931" ht="37.5" x14ac:dyDescent="0.3">
      <c r="A1209" s="24">
        <f t="shared" si="247"/>
        <v>36</v>
      </c>
      <c r="B1209" s="111">
        <v>17</v>
      </c>
      <c r="C1209" s="47" t="s">
        <v>568</v>
      </c>
      <c r="D1209" s="111">
        <v>1988</v>
      </c>
      <c r="E1209" s="111" t="s">
        <v>24</v>
      </c>
      <c r="F1209" s="112" t="s">
        <v>182</v>
      </c>
      <c r="G1209" s="111" t="s">
        <v>25</v>
      </c>
      <c r="H1209" s="111">
        <v>2</v>
      </c>
      <c r="I1209" s="113">
        <v>2257.8000000000002</v>
      </c>
      <c r="J1209" s="113">
        <v>893.4</v>
      </c>
      <c r="K1209" s="114" t="s">
        <v>32</v>
      </c>
      <c r="L1209" s="115">
        <f t="shared" si="248"/>
        <v>728795.2620000001</v>
      </c>
      <c r="M1209" s="115">
        <f>L1209</f>
        <v>728795.2620000001</v>
      </c>
      <c r="N1209" s="115">
        <f t="shared" si="249"/>
        <v>56715.936000000009</v>
      </c>
      <c r="O1209" s="115">
        <f t="shared" si="250"/>
        <v>785511.19800000009</v>
      </c>
      <c r="P1209" s="115">
        <f>O1209</f>
        <v>785511.19800000009</v>
      </c>
      <c r="Q1209" s="34">
        <v>322.79000000000002</v>
      </c>
      <c r="R1209" s="34">
        <v>25.12</v>
      </c>
      <c r="S1209" s="112" t="s">
        <v>183</v>
      </c>
      <c r="T1209" s="112" t="s">
        <v>429</v>
      </c>
    </row>
    <row r="1210" spans="1:931" ht="37.5" x14ac:dyDescent="0.3">
      <c r="A1210" s="24">
        <f t="shared" si="247"/>
        <v>37</v>
      </c>
      <c r="B1210" s="111">
        <v>18</v>
      </c>
      <c r="C1210" s="47" t="s">
        <v>569</v>
      </c>
      <c r="D1210" s="111">
        <v>1989</v>
      </c>
      <c r="E1210" s="111" t="s">
        <v>24</v>
      </c>
      <c r="F1210" s="112" t="s">
        <v>190</v>
      </c>
      <c r="G1210" s="111" t="s">
        <v>25</v>
      </c>
      <c r="H1210" s="111">
        <v>3</v>
      </c>
      <c r="I1210" s="113">
        <v>2436.14</v>
      </c>
      <c r="J1210" s="113">
        <v>1262.9000000000001</v>
      </c>
      <c r="K1210" s="114" t="s">
        <v>32</v>
      </c>
      <c r="L1210" s="115">
        <f t="shared" si="248"/>
        <v>518166.97799999994</v>
      </c>
      <c r="M1210" s="115">
        <f>L1210</f>
        <v>518166.97799999994</v>
      </c>
      <c r="N1210" s="115">
        <f t="shared" si="249"/>
        <v>50379.375199999995</v>
      </c>
      <c r="O1210" s="115">
        <f t="shared" si="250"/>
        <v>568546.3531999999</v>
      </c>
      <c r="P1210" s="115">
        <f>O1210</f>
        <v>568546.3531999999</v>
      </c>
      <c r="Q1210" s="34">
        <v>212.7</v>
      </c>
      <c r="R1210" s="34">
        <v>20.68</v>
      </c>
      <c r="S1210" s="112" t="s">
        <v>183</v>
      </c>
      <c r="T1210" s="112" t="s">
        <v>429</v>
      </c>
    </row>
    <row r="1211" spans="1:931" s="7" customFormat="1" ht="37.5" x14ac:dyDescent="0.3">
      <c r="A1211" s="24">
        <f t="shared" si="247"/>
        <v>38</v>
      </c>
      <c r="B1211" s="111">
        <v>19</v>
      </c>
      <c r="C1211" s="47" t="s">
        <v>570</v>
      </c>
      <c r="D1211" s="111">
        <v>1984</v>
      </c>
      <c r="E1211" s="111" t="s">
        <v>24</v>
      </c>
      <c r="F1211" s="112" t="s">
        <v>182</v>
      </c>
      <c r="G1211" s="111" t="s">
        <v>25</v>
      </c>
      <c r="H1211" s="111">
        <v>2</v>
      </c>
      <c r="I1211" s="113">
        <v>2143.8000000000002</v>
      </c>
      <c r="J1211" s="113">
        <v>859</v>
      </c>
      <c r="K1211" s="114" t="s">
        <v>32</v>
      </c>
      <c r="L1211" s="115">
        <f t="shared" si="248"/>
        <v>691997.20200000005</v>
      </c>
      <c r="M1211" s="115">
        <f>L1211</f>
        <v>691997.20200000005</v>
      </c>
      <c r="N1211" s="115">
        <f t="shared" si="249"/>
        <v>53852.256000000008</v>
      </c>
      <c r="O1211" s="115">
        <f t="shared" si="250"/>
        <v>745849.4580000001</v>
      </c>
      <c r="P1211" s="115">
        <f>O1211</f>
        <v>745849.4580000001</v>
      </c>
      <c r="Q1211" s="34">
        <v>322.79000000000002</v>
      </c>
      <c r="R1211" s="34">
        <v>25.12</v>
      </c>
      <c r="S1211" s="112" t="s">
        <v>183</v>
      </c>
      <c r="T1211" s="112" t="s">
        <v>429</v>
      </c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</row>
    <row r="1212" spans="1:931" ht="37.5" x14ac:dyDescent="0.3">
      <c r="A1212" s="24">
        <f t="shared" si="247"/>
        <v>39</v>
      </c>
      <c r="B1212" s="111">
        <v>20</v>
      </c>
      <c r="C1212" s="47" t="s">
        <v>571</v>
      </c>
      <c r="D1212" s="111">
        <v>1977</v>
      </c>
      <c r="E1212" s="111" t="s">
        <v>24</v>
      </c>
      <c r="F1212" s="112" t="s">
        <v>182</v>
      </c>
      <c r="G1212" s="111" t="s">
        <v>25</v>
      </c>
      <c r="H1212" s="111">
        <v>2</v>
      </c>
      <c r="I1212" s="113">
        <v>1679.8</v>
      </c>
      <c r="J1212" s="113">
        <v>719.8</v>
      </c>
      <c r="K1212" s="40" t="s">
        <v>32</v>
      </c>
      <c r="L1212" s="113">
        <f t="shared" si="248"/>
        <v>542222.64199999999</v>
      </c>
      <c r="M1212" s="115">
        <f>L1212</f>
        <v>542222.64199999999</v>
      </c>
      <c r="N1212" s="115">
        <f t="shared" si="249"/>
        <v>42196.576000000001</v>
      </c>
      <c r="O1212" s="115">
        <f t="shared" si="250"/>
        <v>584419.21799999999</v>
      </c>
      <c r="P1212" s="115">
        <f>O1212</f>
        <v>584419.21799999999</v>
      </c>
      <c r="Q1212" s="34">
        <v>322.79000000000002</v>
      </c>
      <c r="R1212" s="34">
        <v>25.12</v>
      </c>
      <c r="S1212" s="112" t="s">
        <v>183</v>
      </c>
      <c r="T1212" s="112" t="s">
        <v>429</v>
      </c>
    </row>
    <row r="1213" spans="1:931" ht="37.5" x14ac:dyDescent="0.3">
      <c r="A1213" s="24">
        <f t="shared" si="247"/>
        <v>40</v>
      </c>
      <c r="B1213" s="111">
        <v>21</v>
      </c>
      <c r="C1213" s="47" t="s">
        <v>572</v>
      </c>
      <c r="D1213" s="111">
        <v>1981</v>
      </c>
      <c r="E1213" s="111" t="s">
        <v>24</v>
      </c>
      <c r="F1213" s="112" t="s">
        <v>182</v>
      </c>
      <c r="G1213" s="111" t="s">
        <v>25</v>
      </c>
      <c r="H1213" s="111">
        <v>2</v>
      </c>
      <c r="I1213" s="113">
        <v>2127.8000000000002</v>
      </c>
      <c r="J1213" s="113">
        <v>879.8</v>
      </c>
      <c r="K1213" s="40" t="s">
        <v>32</v>
      </c>
      <c r="L1213" s="113">
        <f t="shared" si="248"/>
        <v>686832.56200000015</v>
      </c>
      <c r="M1213" s="145">
        <f>L1213+L1214</f>
        <v>3986880.1380000003</v>
      </c>
      <c r="N1213" s="115">
        <f t="shared" si="249"/>
        <v>53450.33600000001</v>
      </c>
      <c r="O1213" s="115">
        <f t="shared" si="250"/>
        <v>740282.89800000016</v>
      </c>
      <c r="P1213" s="145">
        <f>O1213+O1214</f>
        <v>4222257.3740000008</v>
      </c>
      <c r="Q1213" s="34">
        <v>322.79000000000002</v>
      </c>
      <c r="R1213" s="34">
        <v>25.12</v>
      </c>
      <c r="S1213" s="112" t="s">
        <v>183</v>
      </c>
      <c r="T1213" s="112" t="s">
        <v>429</v>
      </c>
    </row>
    <row r="1214" spans="1:931" x14ac:dyDescent="0.3">
      <c r="A1214" s="24">
        <f t="shared" si="247"/>
        <v>41</v>
      </c>
      <c r="B1214" s="111"/>
      <c r="C1214" s="47"/>
      <c r="D1214" s="111"/>
      <c r="E1214" s="111"/>
      <c r="F1214" s="112" t="s">
        <v>182</v>
      </c>
      <c r="G1214" s="111" t="s">
        <v>25</v>
      </c>
      <c r="H1214" s="111"/>
      <c r="I1214" s="113">
        <v>2127.8000000000002</v>
      </c>
      <c r="J1214" s="113"/>
      <c r="K1214" s="114" t="s">
        <v>154</v>
      </c>
      <c r="L1214" s="115">
        <f t="shared" si="248"/>
        <v>3300047.5760000004</v>
      </c>
      <c r="M1214" s="146"/>
      <c r="N1214" s="115">
        <f t="shared" si="249"/>
        <v>181926.90000000002</v>
      </c>
      <c r="O1214" s="115">
        <f t="shared" si="250"/>
        <v>3481974.4760000003</v>
      </c>
      <c r="P1214" s="146"/>
      <c r="Q1214" s="115">
        <v>1550.92</v>
      </c>
      <c r="R1214" s="34">
        <v>85.5</v>
      </c>
      <c r="S1214" s="112" t="s">
        <v>183</v>
      </c>
      <c r="T1214" s="112" t="s">
        <v>429</v>
      </c>
    </row>
    <row r="1215" spans="1:931" s="12" customFormat="1" ht="37.5" x14ac:dyDescent="0.3">
      <c r="A1215" s="24">
        <f t="shared" si="247"/>
        <v>42</v>
      </c>
      <c r="B1215" s="111">
        <v>22</v>
      </c>
      <c r="C1215" s="47" t="s">
        <v>573</v>
      </c>
      <c r="D1215" s="111">
        <v>1979</v>
      </c>
      <c r="E1215" s="111" t="s">
        <v>24</v>
      </c>
      <c r="F1215" s="112" t="s">
        <v>182</v>
      </c>
      <c r="G1215" s="111" t="s">
        <v>25</v>
      </c>
      <c r="H1215" s="111">
        <v>2</v>
      </c>
      <c r="I1215" s="113">
        <v>2127.3000000000002</v>
      </c>
      <c r="J1215" s="113">
        <v>879.3</v>
      </c>
      <c r="K1215" s="40" t="s">
        <v>32</v>
      </c>
      <c r="L1215" s="113">
        <f t="shared" si="248"/>
        <v>686671.16700000013</v>
      </c>
      <c r="M1215" s="145">
        <f>L1215+L1216+L1217</f>
        <v>4191695.739000001</v>
      </c>
      <c r="N1215" s="115">
        <f t="shared" si="249"/>
        <v>53437.776000000005</v>
      </c>
      <c r="O1215" s="115">
        <f t="shared" si="250"/>
        <v>740108.94300000009</v>
      </c>
      <c r="P1215" s="145">
        <f>O1215+O1216+O1217</f>
        <v>4453694.0070000011</v>
      </c>
      <c r="Q1215" s="34">
        <v>322.79000000000002</v>
      </c>
      <c r="R1215" s="34">
        <v>25.12</v>
      </c>
      <c r="S1215" s="112" t="s">
        <v>183</v>
      </c>
      <c r="T1215" s="112" t="s">
        <v>429</v>
      </c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  <c r="ZL1215" s="1"/>
      <c r="ZM1215" s="1"/>
      <c r="ZN1215" s="1"/>
      <c r="ZO1215" s="1"/>
      <c r="ZP1215" s="1"/>
      <c r="ZQ1215" s="1"/>
      <c r="ZR1215" s="1"/>
      <c r="ZS1215" s="1"/>
      <c r="ZT1215" s="1"/>
      <c r="ZU1215" s="1"/>
      <c r="ZV1215" s="1"/>
      <c r="ZW1215" s="1"/>
      <c r="ZX1215" s="1"/>
      <c r="ZY1215" s="1"/>
      <c r="ZZ1215" s="1"/>
      <c r="AAA1215" s="1"/>
      <c r="AAB1215" s="1"/>
      <c r="AAC1215" s="1"/>
      <c r="AAD1215" s="1"/>
      <c r="AAE1215" s="1"/>
      <c r="AAF1215" s="1"/>
      <c r="AAG1215" s="1"/>
      <c r="AAH1215" s="1"/>
      <c r="AAI1215" s="1"/>
      <c r="AAJ1215" s="1"/>
      <c r="AAK1215" s="1"/>
      <c r="AAL1215" s="1"/>
      <c r="AAM1215" s="1"/>
      <c r="AAN1215" s="1"/>
      <c r="AAO1215" s="1"/>
      <c r="AAP1215" s="1"/>
      <c r="AAQ1215" s="1"/>
      <c r="AAR1215" s="1"/>
      <c r="AAS1215" s="1"/>
      <c r="AAT1215" s="1"/>
      <c r="AAU1215" s="1"/>
      <c r="AAV1215" s="1"/>
      <c r="AAW1215" s="1"/>
      <c r="AAX1215" s="1"/>
      <c r="AAY1215" s="1"/>
      <c r="AAZ1215" s="1"/>
      <c r="ABA1215" s="1"/>
      <c r="ABB1215" s="1"/>
      <c r="ABC1215" s="1"/>
      <c r="ABD1215" s="1"/>
      <c r="ABE1215" s="1"/>
      <c r="ABF1215" s="1"/>
      <c r="ABG1215" s="1"/>
      <c r="ABH1215" s="1"/>
      <c r="ABI1215" s="1"/>
      <c r="ABJ1215" s="1"/>
      <c r="ABK1215" s="1"/>
      <c r="ABL1215" s="1"/>
      <c r="ABM1215" s="1"/>
      <c r="ABN1215" s="1"/>
      <c r="ABO1215" s="1"/>
      <c r="ABP1215" s="1"/>
      <c r="ABQ1215" s="1"/>
      <c r="ABR1215" s="1"/>
      <c r="ABS1215" s="1"/>
      <c r="ABT1215" s="1"/>
      <c r="ABU1215" s="1"/>
      <c r="ABV1215" s="1"/>
      <c r="ABW1215" s="1"/>
      <c r="ABX1215" s="1"/>
      <c r="ABY1215" s="1"/>
      <c r="ABZ1215" s="1"/>
      <c r="ACA1215" s="1"/>
      <c r="ACB1215" s="1"/>
      <c r="ACC1215" s="1"/>
      <c r="ACD1215" s="1"/>
      <c r="ACE1215" s="1"/>
      <c r="ACF1215" s="1"/>
      <c r="ACG1215" s="1"/>
      <c r="ACH1215" s="1"/>
      <c r="ACI1215" s="1"/>
      <c r="ACJ1215" s="1"/>
      <c r="ACK1215" s="1"/>
      <c r="ACL1215" s="1"/>
      <c r="ACM1215" s="1"/>
      <c r="ACN1215" s="1"/>
      <c r="ACO1215" s="1"/>
      <c r="ACP1215" s="1"/>
      <c r="ACQ1215" s="1"/>
      <c r="ACR1215" s="1"/>
      <c r="ACS1215" s="1"/>
      <c r="ACT1215" s="1"/>
      <c r="ACU1215" s="1"/>
      <c r="ACV1215" s="1"/>
      <c r="ACW1215" s="1"/>
      <c r="ACX1215" s="1"/>
      <c r="ACY1215" s="1"/>
      <c r="ACZ1215" s="1"/>
      <c r="ADA1215" s="1"/>
      <c r="ADB1215" s="1"/>
      <c r="ADC1215" s="1"/>
      <c r="ADD1215" s="1"/>
      <c r="ADE1215" s="1"/>
      <c r="ADF1215" s="1"/>
      <c r="ADG1215" s="1"/>
      <c r="ADH1215" s="1"/>
      <c r="ADI1215" s="1"/>
      <c r="ADJ1215" s="1"/>
      <c r="ADK1215" s="1"/>
      <c r="ADL1215" s="1"/>
      <c r="ADM1215" s="1"/>
      <c r="ADN1215" s="1"/>
      <c r="ADO1215" s="1"/>
      <c r="ADP1215" s="1"/>
      <c r="ADQ1215" s="1"/>
      <c r="ADR1215" s="1"/>
      <c r="ADS1215" s="1"/>
      <c r="ADT1215" s="1"/>
      <c r="ADU1215" s="1"/>
      <c r="ADV1215" s="1"/>
      <c r="ADW1215" s="1"/>
      <c r="ADX1215" s="1"/>
      <c r="ADY1215" s="1"/>
      <c r="ADZ1215" s="1"/>
      <c r="AEA1215" s="1"/>
      <c r="AEB1215" s="1"/>
      <c r="AEC1215" s="1"/>
      <c r="AED1215" s="1"/>
      <c r="AEE1215" s="1"/>
      <c r="AEF1215" s="1"/>
      <c r="AEG1215" s="1"/>
      <c r="AEH1215" s="1"/>
      <c r="AEI1215" s="1"/>
      <c r="AEJ1215" s="1"/>
      <c r="AEK1215" s="1"/>
      <c r="AEL1215" s="1"/>
      <c r="AEM1215" s="1"/>
      <c r="AEN1215" s="1"/>
      <c r="AEO1215" s="1"/>
      <c r="AEP1215" s="1"/>
      <c r="AEQ1215" s="1"/>
      <c r="AER1215" s="1"/>
      <c r="AES1215" s="1"/>
      <c r="AET1215" s="1"/>
      <c r="AEU1215" s="1"/>
      <c r="AEV1215" s="1"/>
      <c r="AEW1215" s="1"/>
      <c r="AEX1215" s="1"/>
      <c r="AEY1215" s="1"/>
      <c r="AEZ1215" s="1"/>
      <c r="AFA1215" s="1"/>
      <c r="AFB1215" s="1"/>
      <c r="AFC1215" s="1"/>
      <c r="AFD1215" s="1"/>
      <c r="AFE1215" s="1"/>
      <c r="AFF1215" s="1"/>
      <c r="AFG1215" s="1"/>
      <c r="AFH1215" s="1"/>
      <c r="AFI1215" s="1"/>
      <c r="AFJ1215" s="1"/>
      <c r="AFK1215" s="1"/>
      <c r="AFL1215" s="1"/>
      <c r="AFM1215" s="1"/>
      <c r="AFN1215" s="1"/>
      <c r="AFO1215" s="1"/>
      <c r="AFP1215" s="1"/>
      <c r="AFQ1215" s="1"/>
      <c r="AFR1215" s="1"/>
      <c r="AFS1215" s="1"/>
      <c r="AFT1215" s="1"/>
      <c r="AFU1215" s="1"/>
      <c r="AFV1215" s="1"/>
      <c r="AFW1215" s="1"/>
      <c r="AFX1215" s="1"/>
      <c r="AFY1215" s="1"/>
      <c r="AFZ1215" s="1"/>
      <c r="AGA1215" s="1"/>
      <c r="AGB1215" s="1"/>
      <c r="AGC1215" s="1"/>
      <c r="AGD1215" s="1"/>
      <c r="AGE1215" s="1"/>
      <c r="AGF1215" s="1"/>
      <c r="AGG1215" s="1"/>
      <c r="AGH1215" s="1"/>
      <c r="AGI1215" s="1"/>
      <c r="AGJ1215" s="1"/>
      <c r="AGK1215" s="1"/>
      <c r="AGL1215" s="1"/>
      <c r="AGM1215" s="1"/>
      <c r="AGN1215" s="1"/>
      <c r="AGO1215" s="1"/>
      <c r="AGP1215" s="1"/>
      <c r="AGQ1215" s="1"/>
      <c r="AGR1215" s="1"/>
      <c r="AGS1215" s="1"/>
      <c r="AGT1215" s="1"/>
      <c r="AGU1215" s="1"/>
      <c r="AGV1215" s="1"/>
      <c r="AGW1215" s="1"/>
      <c r="AGX1215" s="1"/>
      <c r="AGY1215" s="1"/>
      <c r="AGZ1215" s="1"/>
      <c r="AHA1215" s="1"/>
      <c r="AHB1215" s="1"/>
      <c r="AHC1215" s="1"/>
      <c r="AHD1215" s="1"/>
      <c r="AHE1215" s="1"/>
      <c r="AHF1215" s="1"/>
      <c r="AHG1215" s="1"/>
      <c r="AHH1215" s="1"/>
      <c r="AHI1215" s="1"/>
      <c r="AHJ1215" s="1"/>
      <c r="AHK1215" s="1"/>
      <c r="AHL1215" s="1"/>
      <c r="AHM1215" s="1"/>
      <c r="AHN1215" s="1"/>
      <c r="AHO1215" s="1"/>
      <c r="AHP1215" s="1"/>
      <c r="AHQ1215" s="1"/>
      <c r="AHR1215" s="1"/>
      <c r="AHS1215" s="1"/>
      <c r="AHT1215" s="1"/>
      <c r="AHU1215" s="1"/>
      <c r="AHV1215" s="1"/>
      <c r="AHW1215" s="1"/>
      <c r="AHX1215" s="1"/>
      <c r="AHY1215" s="1"/>
      <c r="AHZ1215" s="1"/>
      <c r="AIA1215" s="1"/>
      <c r="AIB1215" s="1"/>
      <c r="AIC1215" s="1"/>
      <c r="AID1215" s="1"/>
      <c r="AIE1215" s="1"/>
      <c r="AIF1215" s="1"/>
      <c r="AIG1215" s="1"/>
      <c r="AIH1215" s="1"/>
      <c r="AII1215" s="1"/>
      <c r="AIJ1215" s="1"/>
      <c r="AIK1215" s="1"/>
      <c r="AIL1215" s="1"/>
      <c r="AIM1215" s="1"/>
      <c r="AIN1215" s="1"/>
      <c r="AIO1215" s="1"/>
      <c r="AIP1215" s="1"/>
      <c r="AIQ1215" s="1"/>
      <c r="AIR1215" s="1"/>
      <c r="AIS1215" s="1"/>
      <c r="AIT1215" s="1"/>
      <c r="AIU1215" s="1"/>
    </row>
    <row r="1216" spans="1:931" s="12" customFormat="1" x14ac:dyDescent="0.3">
      <c r="A1216" s="24">
        <f t="shared" si="247"/>
        <v>43</v>
      </c>
      <c r="B1216" s="111"/>
      <c r="C1216" s="47"/>
      <c r="D1216" s="111"/>
      <c r="E1216" s="111"/>
      <c r="F1216" s="112" t="s">
        <v>182</v>
      </c>
      <c r="G1216" s="111" t="s">
        <v>25</v>
      </c>
      <c r="H1216" s="111"/>
      <c r="I1216" s="113">
        <v>2127.3000000000002</v>
      </c>
      <c r="J1216" s="113"/>
      <c r="K1216" s="114" t="s">
        <v>154</v>
      </c>
      <c r="L1216" s="115">
        <f t="shared" si="248"/>
        <v>3299272.1160000004</v>
      </c>
      <c r="M1216" s="155"/>
      <c r="N1216" s="115">
        <f t="shared" si="249"/>
        <v>181884.15000000002</v>
      </c>
      <c r="O1216" s="115">
        <f t="shared" si="250"/>
        <v>3481156.2660000003</v>
      </c>
      <c r="P1216" s="155"/>
      <c r="Q1216" s="115">
        <v>1550.92</v>
      </c>
      <c r="R1216" s="34">
        <v>85.5</v>
      </c>
      <c r="S1216" s="112" t="s">
        <v>183</v>
      </c>
      <c r="T1216" s="112" t="s">
        <v>429</v>
      </c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  <c r="ZL1216" s="1"/>
      <c r="ZM1216" s="1"/>
      <c r="ZN1216" s="1"/>
      <c r="ZO1216" s="1"/>
      <c r="ZP1216" s="1"/>
      <c r="ZQ1216" s="1"/>
      <c r="ZR1216" s="1"/>
      <c r="ZS1216" s="1"/>
      <c r="ZT1216" s="1"/>
      <c r="ZU1216" s="1"/>
      <c r="ZV1216" s="1"/>
      <c r="ZW1216" s="1"/>
      <c r="ZX1216" s="1"/>
      <c r="ZY1216" s="1"/>
      <c r="ZZ1216" s="1"/>
      <c r="AAA1216" s="1"/>
      <c r="AAB1216" s="1"/>
      <c r="AAC1216" s="1"/>
      <c r="AAD1216" s="1"/>
      <c r="AAE1216" s="1"/>
      <c r="AAF1216" s="1"/>
      <c r="AAG1216" s="1"/>
      <c r="AAH1216" s="1"/>
      <c r="AAI1216" s="1"/>
      <c r="AAJ1216" s="1"/>
      <c r="AAK1216" s="1"/>
      <c r="AAL1216" s="1"/>
      <c r="AAM1216" s="1"/>
      <c r="AAN1216" s="1"/>
      <c r="AAO1216" s="1"/>
      <c r="AAP1216" s="1"/>
      <c r="AAQ1216" s="1"/>
      <c r="AAR1216" s="1"/>
      <c r="AAS1216" s="1"/>
      <c r="AAT1216" s="1"/>
      <c r="AAU1216" s="1"/>
      <c r="AAV1216" s="1"/>
      <c r="AAW1216" s="1"/>
      <c r="AAX1216" s="1"/>
      <c r="AAY1216" s="1"/>
      <c r="AAZ1216" s="1"/>
      <c r="ABA1216" s="1"/>
      <c r="ABB1216" s="1"/>
      <c r="ABC1216" s="1"/>
      <c r="ABD1216" s="1"/>
      <c r="ABE1216" s="1"/>
      <c r="ABF1216" s="1"/>
      <c r="ABG1216" s="1"/>
      <c r="ABH1216" s="1"/>
      <c r="ABI1216" s="1"/>
      <c r="ABJ1216" s="1"/>
      <c r="ABK1216" s="1"/>
      <c r="ABL1216" s="1"/>
      <c r="ABM1216" s="1"/>
      <c r="ABN1216" s="1"/>
      <c r="ABO1216" s="1"/>
      <c r="ABP1216" s="1"/>
      <c r="ABQ1216" s="1"/>
      <c r="ABR1216" s="1"/>
      <c r="ABS1216" s="1"/>
      <c r="ABT1216" s="1"/>
      <c r="ABU1216" s="1"/>
      <c r="ABV1216" s="1"/>
      <c r="ABW1216" s="1"/>
      <c r="ABX1216" s="1"/>
      <c r="ABY1216" s="1"/>
      <c r="ABZ1216" s="1"/>
      <c r="ACA1216" s="1"/>
      <c r="ACB1216" s="1"/>
      <c r="ACC1216" s="1"/>
      <c r="ACD1216" s="1"/>
      <c r="ACE1216" s="1"/>
      <c r="ACF1216" s="1"/>
      <c r="ACG1216" s="1"/>
      <c r="ACH1216" s="1"/>
      <c r="ACI1216" s="1"/>
      <c r="ACJ1216" s="1"/>
      <c r="ACK1216" s="1"/>
      <c r="ACL1216" s="1"/>
      <c r="ACM1216" s="1"/>
      <c r="ACN1216" s="1"/>
      <c r="ACO1216" s="1"/>
      <c r="ACP1216" s="1"/>
      <c r="ACQ1216" s="1"/>
      <c r="ACR1216" s="1"/>
      <c r="ACS1216" s="1"/>
      <c r="ACT1216" s="1"/>
      <c r="ACU1216" s="1"/>
      <c r="ACV1216" s="1"/>
      <c r="ACW1216" s="1"/>
      <c r="ACX1216" s="1"/>
      <c r="ACY1216" s="1"/>
      <c r="ACZ1216" s="1"/>
      <c r="ADA1216" s="1"/>
      <c r="ADB1216" s="1"/>
      <c r="ADC1216" s="1"/>
      <c r="ADD1216" s="1"/>
      <c r="ADE1216" s="1"/>
      <c r="ADF1216" s="1"/>
      <c r="ADG1216" s="1"/>
      <c r="ADH1216" s="1"/>
      <c r="ADI1216" s="1"/>
      <c r="ADJ1216" s="1"/>
      <c r="ADK1216" s="1"/>
      <c r="ADL1216" s="1"/>
      <c r="ADM1216" s="1"/>
      <c r="ADN1216" s="1"/>
      <c r="ADO1216" s="1"/>
      <c r="ADP1216" s="1"/>
      <c r="ADQ1216" s="1"/>
      <c r="ADR1216" s="1"/>
      <c r="ADS1216" s="1"/>
      <c r="ADT1216" s="1"/>
      <c r="ADU1216" s="1"/>
      <c r="ADV1216" s="1"/>
      <c r="ADW1216" s="1"/>
      <c r="ADX1216" s="1"/>
      <c r="ADY1216" s="1"/>
      <c r="ADZ1216" s="1"/>
      <c r="AEA1216" s="1"/>
      <c r="AEB1216" s="1"/>
      <c r="AEC1216" s="1"/>
      <c r="AED1216" s="1"/>
      <c r="AEE1216" s="1"/>
      <c r="AEF1216" s="1"/>
      <c r="AEG1216" s="1"/>
      <c r="AEH1216" s="1"/>
      <c r="AEI1216" s="1"/>
      <c r="AEJ1216" s="1"/>
      <c r="AEK1216" s="1"/>
      <c r="AEL1216" s="1"/>
      <c r="AEM1216" s="1"/>
      <c r="AEN1216" s="1"/>
      <c r="AEO1216" s="1"/>
      <c r="AEP1216" s="1"/>
      <c r="AEQ1216" s="1"/>
      <c r="AER1216" s="1"/>
      <c r="AES1216" s="1"/>
      <c r="AET1216" s="1"/>
      <c r="AEU1216" s="1"/>
      <c r="AEV1216" s="1"/>
      <c r="AEW1216" s="1"/>
      <c r="AEX1216" s="1"/>
      <c r="AEY1216" s="1"/>
      <c r="AEZ1216" s="1"/>
      <c r="AFA1216" s="1"/>
      <c r="AFB1216" s="1"/>
      <c r="AFC1216" s="1"/>
      <c r="AFD1216" s="1"/>
      <c r="AFE1216" s="1"/>
      <c r="AFF1216" s="1"/>
      <c r="AFG1216" s="1"/>
      <c r="AFH1216" s="1"/>
      <c r="AFI1216" s="1"/>
      <c r="AFJ1216" s="1"/>
      <c r="AFK1216" s="1"/>
      <c r="AFL1216" s="1"/>
      <c r="AFM1216" s="1"/>
      <c r="AFN1216" s="1"/>
      <c r="AFO1216" s="1"/>
      <c r="AFP1216" s="1"/>
      <c r="AFQ1216" s="1"/>
      <c r="AFR1216" s="1"/>
      <c r="AFS1216" s="1"/>
      <c r="AFT1216" s="1"/>
      <c r="AFU1216" s="1"/>
      <c r="AFV1216" s="1"/>
      <c r="AFW1216" s="1"/>
      <c r="AFX1216" s="1"/>
      <c r="AFY1216" s="1"/>
      <c r="AFZ1216" s="1"/>
      <c r="AGA1216" s="1"/>
      <c r="AGB1216" s="1"/>
      <c r="AGC1216" s="1"/>
      <c r="AGD1216" s="1"/>
      <c r="AGE1216" s="1"/>
      <c r="AGF1216" s="1"/>
      <c r="AGG1216" s="1"/>
      <c r="AGH1216" s="1"/>
      <c r="AGI1216" s="1"/>
      <c r="AGJ1216" s="1"/>
      <c r="AGK1216" s="1"/>
      <c r="AGL1216" s="1"/>
      <c r="AGM1216" s="1"/>
      <c r="AGN1216" s="1"/>
      <c r="AGO1216" s="1"/>
      <c r="AGP1216" s="1"/>
      <c r="AGQ1216" s="1"/>
      <c r="AGR1216" s="1"/>
      <c r="AGS1216" s="1"/>
      <c r="AGT1216" s="1"/>
      <c r="AGU1216" s="1"/>
      <c r="AGV1216" s="1"/>
      <c r="AGW1216" s="1"/>
      <c r="AGX1216" s="1"/>
      <c r="AGY1216" s="1"/>
      <c r="AGZ1216" s="1"/>
      <c r="AHA1216" s="1"/>
      <c r="AHB1216" s="1"/>
      <c r="AHC1216" s="1"/>
      <c r="AHD1216" s="1"/>
      <c r="AHE1216" s="1"/>
      <c r="AHF1216" s="1"/>
      <c r="AHG1216" s="1"/>
      <c r="AHH1216" s="1"/>
      <c r="AHI1216" s="1"/>
      <c r="AHJ1216" s="1"/>
      <c r="AHK1216" s="1"/>
      <c r="AHL1216" s="1"/>
      <c r="AHM1216" s="1"/>
      <c r="AHN1216" s="1"/>
      <c r="AHO1216" s="1"/>
      <c r="AHP1216" s="1"/>
      <c r="AHQ1216" s="1"/>
      <c r="AHR1216" s="1"/>
      <c r="AHS1216" s="1"/>
      <c r="AHT1216" s="1"/>
      <c r="AHU1216" s="1"/>
      <c r="AHV1216" s="1"/>
      <c r="AHW1216" s="1"/>
      <c r="AHX1216" s="1"/>
      <c r="AHY1216" s="1"/>
      <c r="AHZ1216" s="1"/>
      <c r="AIA1216" s="1"/>
      <c r="AIB1216" s="1"/>
      <c r="AIC1216" s="1"/>
      <c r="AID1216" s="1"/>
      <c r="AIE1216" s="1"/>
      <c r="AIF1216" s="1"/>
      <c r="AIG1216" s="1"/>
      <c r="AIH1216" s="1"/>
      <c r="AII1216" s="1"/>
      <c r="AIJ1216" s="1"/>
      <c r="AIK1216" s="1"/>
      <c r="AIL1216" s="1"/>
      <c r="AIM1216" s="1"/>
      <c r="AIN1216" s="1"/>
      <c r="AIO1216" s="1"/>
      <c r="AIP1216" s="1"/>
      <c r="AIQ1216" s="1"/>
      <c r="AIR1216" s="1"/>
      <c r="AIS1216" s="1"/>
      <c r="AIT1216" s="1"/>
      <c r="AIU1216" s="1"/>
    </row>
    <row r="1217" spans="1:931" s="12" customFormat="1" ht="56.25" x14ac:dyDescent="0.3">
      <c r="A1217" s="24">
        <f t="shared" si="247"/>
        <v>44</v>
      </c>
      <c r="B1217" s="111"/>
      <c r="C1217" s="47"/>
      <c r="D1217" s="111"/>
      <c r="E1217" s="111"/>
      <c r="F1217" s="112" t="s">
        <v>182</v>
      </c>
      <c r="G1217" s="111" t="s">
        <v>25</v>
      </c>
      <c r="H1217" s="111"/>
      <c r="I1217" s="113">
        <v>2127.3000000000002</v>
      </c>
      <c r="J1217" s="113"/>
      <c r="K1217" s="40" t="s">
        <v>29</v>
      </c>
      <c r="L1217" s="115">
        <f t="shared" si="248"/>
        <v>205752.45600000001</v>
      </c>
      <c r="M1217" s="146"/>
      <c r="N1217" s="115">
        <f t="shared" si="249"/>
        <v>26676.342000000001</v>
      </c>
      <c r="O1217" s="115">
        <f t="shared" si="250"/>
        <v>232428.79800000001</v>
      </c>
      <c r="P1217" s="146"/>
      <c r="Q1217" s="34">
        <v>96.72</v>
      </c>
      <c r="R1217" s="34">
        <v>12.54</v>
      </c>
      <c r="S1217" s="112" t="s">
        <v>183</v>
      </c>
      <c r="T1217" s="112" t="s">
        <v>429</v>
      </c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  <c r="ZL1217" s="1"/>
      <c r="ZM1217" s="1"/>
      <c r="ZN1217" s="1"/>
      <c r="ZO1217" s="1"/>
      <c r="ZP1217" s="1"/>
      <c r="ZQ1217" s="1"/>
      <c r="ZR1217" s="1"/>
      <c r="ZS1217" s="1"/>
      <c r="ZT1217" s="1"/>
      <c r="ZU1217" s="1"/>
      <c r="ZV1217" s="1"/>
      <c r="ZW1217" s="1"/>
      <c r="ZX1217" s="1"/>
      <c r="ZY1217" s="1"/>
      <c r="ZZ1217" s="1"/>
      <c r="AAA1217" s="1"/>
      <c r="AAB1217" s="1"/>
      <c r="AAC1217" s="1"/>
      <c r="AAD1217" s="1"/>
      <c r="AAE1217" s="1"/>
      <c r="AAF1217" s="1"/>
      <c r="AAG1217" s="1"/>
      <c r="AAH1217" s="1"/>
      <c r="AAI1217" s="1"/>
      <c r="AAJ1217" s="1"/>
      <c r="AAK1217" s="1"/>
      <c r="AAL1217" s="1"/>
      <c r="AAM1217" s="1"/>
      <c r="AAN1217" s="1"/>
      <c r="AAO1217" s="1"/>
      <c r="AAP1217" s="1"/>
      <c r="AAQ1217" s="1"/>
      <c r="AAR1217" s="1"/>
      <c r="AAS1217" s="1"/>
      <c r="AAT1217" s="1"/>
      <c r="AAU1217" s="1"/>
      <c r="AAV1217" s="1"/>
      <c r="AAW1217" s="1"/>
      <c r="AAX1217" s="1"/>
      <c r="AAY1217" s="1"/>
      <c r="AAZ1217" s="1"/>
      <c r="ABA1217" s="1"/>
      <c r="ABB1217" s="1"/>
      <c r="ABC1217" s="1"/>
      <c r="ABD1217" s="1"/>
      <c r="ABE1217" s="1"/>
      <c r="ABF1217" s="1"/>
      <c r="ABG1217" s="1"/>
      <c r="ABH1217" s="1"/>
      <c r="ABI1217" s="1"/>
      <c r="ABJ1217" s="1"/>
      <c r="ABK1217" s="1"/>
      <c r="ABL1217" s="1"/>
      <c r="ABM1217" s="1"/>
      <c r="ABN1217" s="1"/>
      <c r="ABO1217" s="1"/>
      <c r="ABP1217" s="1"/>
      <c r="ABQ1217" s="1"/>
      <c r="ABR1217" s="1"/>
      <c r="ABS1217" s="1"/>
      <c r="ABT1217" s="1"/>
      <c r="ABU1217" s="1"/>
      <c r="ABV1217" s="1"/>
      <c r="ABW1217" s="1"/>
      <c r="ABX1217" s="1"/>
      <c r="ABY1217" s="1"/>
      <c r="ABZ1217" s="1"/>
      <c r="ACA1217" s="1"/>
      <c r="ACB1217" s="1"/>
      <c r="ACC1217" s="1"/>
      <c r="ACD1217" s="1"/>
      <c r="ACE1217" s="1"/>
      <c r="ACF1217" s="1"/>
      <c r="ACG1217" s="1"/>
      <c r="ACH1217" s="1"/>
      <c r="ACI1217" s="1"/>
      <c r="ACJ1217" s="1"/>
      <c r="ACK1217" s="1"/>
      <c r="ACL1217" s="1"/>
      <c r="ACM1217" s="1"/>
      <c r="ACN1217" s="1"/>
      <c r="ACO1217" s="1"/>
      <c r="ACP1217" s="1"/>
      <c r="ACQ1217" s="1"/>
      <c r="ACR1217" s="1"/>
      <c r="ACS1217" s="1"/>
      <c r="ACT1217" s="1"/>
      <c r="ACU1217" s="1"/>
      <c r="ACV1217" s="1"/>
      <c r="ACW1217" s="1"/>
      <c r="ACX1217" s="1"/>
      <c r="ACY1217" s="1"/>
      <c r="ACZ1217" s="1"/>
      <c r="ADA1217" s="1"/>
      <c r="ADB1217" s="1"/>
      <c r="ADC1217" s="1"/>
      <c r="ADD1217" s="1"/>
      <c r="ADE1217" s="1"/>
      <c r="ADF1217" s="1"/>
      <c r="ADG1217" s="1"/>
      <c r="ADH1217" s="1"/>
      <c r="ADI1217" s="1"/>
      <c r="ADJ1217" s="1"/>
      <c r="ADK1217" s="1"/>
      <c r="ADL1217" s="1"/>
      <c r="ADM1217" s="1"/>
      <c r="ADN1217" s="1"/>
      <c r="ADO1217" s="1"/>
      <c r="ADP1217" s="1"/>
      <c r="ADQ1217" s="1"/>
      <c r="ADR1217" s="1"/>
      <c r="ADS1217" s="1"/>
      <c r="ADT1217" s="1"/>
      <c r="ADU1217" s="1"/>
      <c r="ADV1217" s="1"/>
      <c r="ADW1217" s="1"/>
      <c r="ADX1217" s="1"/>
      <c r="ADY1217" s="1"/>
      <c r="ADZ1217" s="1"/>
      <c r="AEA1217" s="1"/>
      <c r="AEB1217" s="1"/>
      <c r="AEC1217" s="1"/>
      <c r="AED1217" s="1"/>
      <c r="AEE1217" s="1"/>
      <c r="AEF1217" s="1"/>
      <c r="AEG1217" s="1"/>
      <c r="AEH1217" s="1"/>
      <c r="AEI1217" s="1"/>
      <c r="AEJ1217" s="1"/>
      <c r="AEK1217" s="1"/>
      <c r="AEL1217" s="1"/>
      <c r="AEM1217" s="1"/>
      <c r="AEN1217" s="1"/>
      <c r="AEO1217" s="1"/>
      <c r="AEP1217" s="1"/>
      <c r="AEQ1217" s="1"/>
      <c r="AER1217" s="1"/>
      <c r="AES1217" s="1"/>
      <c r="AET1217" s="1"/>
      <c r="AEU1217" s="1"/>
      <c r="AEV1217" s="1"/>
      <c r="AEW1217" s="1"/>
      <c r="AEX1217" s="1"/>
      <c r="AEY1217" s="1"/>
      <c r="AEZ1217" s="1"/>
      <c r="AFA1217" s="1"/>
      <c r="AFB1217" s="1"/>
      <c r="AFC1217" s="1"/>
      <c r="AFD1217" s="1"/>
      <c r="AFE1217" s="1"/>
      <c r="AFF1217" s="1"/>
      <c r="AFG1217" s="1"/>
      <c r="AFH1217" s="1"/>
      <c r="AFI1217" s="1"/>
      <c r="AFJ1217" s="1"/>
      <c r="AFK1217" s="1"/>
      <c r="AFL1217" s="1"/>
      <c r="AFM1217" s="1"/>
      <c r="AFN1217" s="1"/>
      <c r="AFO1217" s="1"/>
      <c r="AFP1217" s="1"/>
      <c r="AFQ1217" s="1"/>
      <c r="AFR1217" s="1"/>
      <c r="AFS1217" s="1"/>
      <c r="AFT1217" s="1"/>
      <c r="AFU1217" s="1"/>
      <c r="AFV1217" s="1"/>
      <c r="AFW1217" s="1"/>
      <c r="AFX1217" s="1"/>
      <c r="AFY1217" s="1"/>
      <c r="AFZ1217" s="1"/>
      <c r="AGA1217" s="1"/>
      <c r="AGB1217" s="1"/>
      <c r="AGC1217" s="1"/>
      <c r="AGD1217" s="1"/>
      <c r="AGE1217" s="1"/>
      <c r="AGF1217" s="1"/>
      <c r="AGG1217" s="1"/>
      <c r="AGH1217" s="1"/>
      <c r="AGI1217" s="1"/>
      <c r="AGJ1217" s="1"/>
      <c r="AGK1217" s="1"/>
      <c r="AGL1217" s="1"/>
      <c r="AGM1217" s="1"/>
      <c r="AGN1217" s="1"/>
      <c r="AGO1217" s="1"/>
      <c r="AGP1217" s="1"/>
      <c r="AGQ1217" s="1"/>
      <c r="AGR1217" s="1"/>
      <c r="AGS1217" s="1"/>
      <c r="AGT1217" s="1"/>
      <c r="AGU1217" s="1"/>
      <c r="AGV1217" s="1"/>
      <c r="AGW1217" s="1"/>
      <c r="AGX1217" s="1"/>
      <c r="AGY1217" s="1"/>
      <c r="AGZ1217" s="1"/>
      <c r="AHA1217" s="1"/>
      <c r="AHB1217" s="1"/>
      <c r="AHC1217" s="1"/>
      <c r="AHD1217" s="1"/>
      <c r="AHE1217" s="1"/>
      <c r="AHF1217" s="1"/>
      <c r="AHG1217" s="1"/>
      <c r="AHH1217" s="1"/>
      <c r="AHI1217" s="1"/>
      <c r="AHJ1217" s="1"/>
      <c r="AHK1217" s="1"/>
      <c r="AHL1217" s="1"/>
      <c r="AHM1217" s="1"/>
      <c r="AHN1217" s="1"/>
      <c r="AHO1217" s="1"/>
      <c r="AHP1217" s="1"/>
      <c r="AHQ1217" s="1"/>
      <c r="AHR1217" s="1"/>
      <c r="AHS1217" s="1"/>
      <c r="AHT1217" s="1"/>
      <c r="AHU1217" s="1"/>
      <c r="AHV1217" s="1"/>
      <c r="AHW1217" s="1"/>
      <c r="AHX1217" s="1"/>
      <c r="AHY1217" s="1"/>
      <c r="AHZ1217" s="1"/>
      <c r="AIA1217" s="1"/>
      <c r="AIB1217" s="1"/>
      <c r="AIC1217" s="1"/>
      <c r="AID1217" s="1"/>
      <c r="AIE1217" s="1"/>
      <c r="AIF1217" s="1"/>
      <c r="AIG1217" s="1"/>
      <c r="AIH1217" s="1"/>
      <c r="AII1217" s="1"/>
      <c r="AIJ1217" s="1"/>
      <c r="AIK1217" s="1"/>
      <c r="AIL1217" s="1"/>
      <c r="AIM1217" s="1"/>
      <c r="AIN1217" s="1"/>
      <c r="AIO1217" s="1"/>
      <c r="AIP1217" s="1"/>
      <c r="AIQ1217" s="1"/>
      <c r="AIR1217" s="1"/>
      <c r="AIS1217" s="1"/>
      <c r="AIT1217" s="1"/>
      <c r="AIU1217" s="1"/>
    </row>
    <row r="1218" spans="1:931" s="12" customFormat="1" ht="37.5" x14ac:dyDescent="0.3">
      <c r="A1218" s="24">
        <f t="shared" si="247"/>
        <v>45</v>
      </c>
      <c r="B1218" s="111">
        <v>23</v>
      </c>
      <c r="C1218" s="47" t="s">
        <v>574</v>
      </c>
      <c r="D1218" s="111">
        <v>1978</v>
      </c>
      <c r="E1218" s="111" t="s">
        <v>24</v>
      </c>
      <c r="F1218" s="112" t="s">
        <v>182</v>
      </c>
      <c r="G1218" s="111" t="s">
        <v>25</v>
      </c>
      <c r="H1218" s="111">
        <v>2</v>
      </c>
      <c r="I1218" s="113">
        <v>2125.5</v>
      </c>
      <c r="J1218" s="113">
        <v>877.5</v>
      </c>
      <c r="K1218" s="40" t="s">
        <v>32</v>
      </c>
      <c r="L1218" s="113">
        <f t="shared" si="248"/>
        <v>686090.14500000002</v>
      </c>
      <c r="M1218" s="145">
        <f>L1218+L1219</f>
        <v>3982570.605</v>
      </c>
      <c r="N1218" s="115">
        <f t="shared" si="249"/>
        <v>53392.560000000005</v>
      </c>
      <c r="O1218" s="115">
        <f t="shared" si="250"/>
        <v>739482.70500000007</v>
      </c>
      <c r="P1218" s="145">
        <f>O1218+O1219</f>
        <v>4217693.415</v>
      </c>
      <c r="Q1218" s="34">
        <v>322.79000000000002</v>
      </c>
      <c r="R1218" s="34">
        <v>25.12</v>
      </c>
      <c r="S1218" s="112" t="s">
        <v>183</v>
      </c>
      <c r="T1218" s="112" t="s">
        <v>429</v>
      </c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  <c r="ZL1218" s="1"/>
      <c r="ZM1218" s="1"/>
      <c r="ZN1218" s="1"/>
      <c r="ZO1218" s="1"/>
      <c r="ZP1218" s="1"/>
      <c r="ZQ1218" s="1"/>
      <c r="ZR1218" s="1"/>
      <c r="ZS1218" s="1"/>
      <c r="ZT1218" s="1"/>
      <c r="ZU1218" s="1"/>
      <c r="ZV1218" s="1"/>
      <c r="ZW1218" s="1"/>
      <c r="ZX1218" s="1"/>
      <c r="ZY1218" s="1"/>
      <c r="ZZ1218" s="1"/>
      <c r="AAA1218" s="1"/>
      <c r="AAB1218" s="1"/>
      <c r="AAC1218" s="1"/>
      <c r="AAD1218" s="1"/>
      <c r="AAE1218" s="1"/>
      <c r="AAF1218" s="1"/>
      <c r="AAG1218" s="1"/>
      <c r="AAH1218" s="1"/>
      <c r="AAI1218" s="1"/>
      <c r="AAJ1218" s="1"/>
      <c r="AAK1218" s="1"/>
      <c r="AAL1218" s="1"/>
      <c r="AAM1218" s="1"/>
      <c r="AAN1218" s="1"/>
      <c r="AAO1218" s="1"/>
      <c r="AAP1218" s="1"/>
      <c r="AAQ1218" s="1"/>
      <c r="AAR1218" s="1"/>
      <c r="AAS1218" s="1"/>
      <c r="AAT1218" s="1"/>
      <c r="AAU1218" s="1"/>
      <c r="AAV1218" s="1"/>
      <c r="AAW1218" s="1"/>
      <c r="AAX1218" s="1"/>
      <c r="AAY1218" s="1"/>
      <c r="AAZ1218" s="1"/>
      <c r="ABA1218" s="1"/>
      <c r="ABB1218" s="1"/>
      <c r="ABC1218" s="1"/>
      <c r="ABD1218" s="1"/>
      <c r="ABE1218" s="1"/>
      <c r="ABF1218" s="1"/>
      <c r="ABG1218" s="1"/>
      <c r="ABH1218" s="1"/>
      <c r="ABI1218" s="1"/>
      <c r="ABJ1218" s="1"/>
      <c r="ABK1218" s="1"/>
      <c r="ABL1218" s="1"/>
      <c r="ABM1218" s="1"/>
      <c r="ABN1218" s="1"/>
      <c r="ABO1218" s="1"/>
      <c r="ABP1218" s="1"/>
      <c r="ABQ1218" s="1"/>
      <c r="ABR1218" s="1"/>
      <c r="ABS1218" s="1"/>
      <c r="ABT1218" s="1"/>
      <c r="ABU1218" s="1"/>
      <c r="ABV1218" s="1"/>
      <c r="ABW1218" s="1"/>
      <c r="ABX1218" s="1"/>
      <c r="ABY1218" s="1"/>
      <c r="ABZ1218" s="1"/>
      <c r="ACA1218" s="1"/>
      <c r="ACB1218" s="1"/>
      <c r="ACC1218" s="1"/>
      <c r="ACD1218" s="1"/>
      <c r="ACE1218" s="1"/>
      <c r="ACF1218" s="1"/>
      <c r="ACG1218" s="1"/>
      <c r="ACH1218" s="1"/>
      <c r="ACI1218" s="1"/>
      <c r="ACJ1218" s="1"/>
      <c r="ACK1218" s="1"/>
      <c r="ACL1218" s="1"/>
      <c r="ACM1218" s="1"/>
      <c r="ACN1218" s="1"/>
      <c r="ACO1218" s="1"/>
      <c r="ACP1218" s="1"/>
      <c r="ACQ1218" s="1"/>
      <c r="ACR1218" s="1"/>
      <c r="ACS1218" s="1"/>
      <c r="ACT1218" s="1"/>
      <c r="ACU1218" s="1"/>
      <c r="ACV1218" s="1"/>
      <c r="ACW1218" s="1"/>
      <c r="ACX1218" s="1"/>
      <c r="ACY1218" s="1"/>
      <c r="ACZ1218" s="1"/>
      <c r="ADA1218" s="1"/>
      <c r="ADB1218" s="1"/>
      <c r="ADC1218" s="1"/>
      <c r="ADD1218" s="1"/>
      <c r="ADE1218" s="1"/>
      <c r="ADF1218" s="1"/>
      <c r="ADG1218" s="1"/>
      <c r="ADH1218" s="1"/>
      <c r="ADI1218" s="1"/>
      <c r="ADJ1218" s="1"/>
      <c r="ADK1218" s="1"/>
      <c r="ADL1218" s="1"/>
      <c r="ADM1218" s="1"/>
      <c r="ADN1218" s="1"/>
      <c r="ADO1218" s="1"/>
      <c r="ADP1218" s="1"/>
      <c r="ADQ1218" s="1"/>
      <c r="ADR1218" s="1"/>
      <c r="ADS1218" s="1"/>
      <c r="ADT1218" s="1"/>
      <c r="ADU1218" s="1"/>
      <c r="ADV1218" s="1"/>
      <c r="ADW1218" s="1"/>
      <c r="ADX1218" s="1"/>
      <c r="ADY1218" s="1"/>
      <c r="ADZ1218" s="1"/>
      <c r="AEA1218" s="1"/>
      <c r="AEB1218" s="1"/>
      <c r="AEC1218" s="1"/>
      <c r="AED1218" s="1"/>
      <c r="AEE1218" s="1"/>
      <c r="AEF1218" s="1"/>
      <c r="AEG1218" s="1"/>
      <c r="AEH1218" s="1"/>
      <c r="AEI1218" s="1"/>
      <c r="AEJ1218" s="1"/>
      <c r="AEK1218" s="1"/>
      <c r="AEL1218" s="1"/>
      <c r="AEM1218" s="1"/>
      <c r="AEN1218" s="1"/>
      <c r="AEO1218" s="1"/>
      <c r="AEP1218" s="1"/>
      <c r="AEQ1218" s="1"/>
      <c r="AER1218" s="1"/>
      <c r="AES1218" s="1"/>
      <c r="AET1218" s="1"/>
      <c r="AEU1218" s="1"/>
      <c r="AEV1218" s="1"/>
      <c r="AEW1218" s="1"/>
      <c r="AEX1218" s="1"/>
      <c r="AEY1218" s="1"/>
      <c r="AEZ1218" s="1"/>
      <c r="AFA1218" s="1"/>
      <c r="AFB1218" s="1"/>
      <c r="AFC1218" s="1"/>
      <c r="AFD1218" s="1"/>
      <c r="AFE1218" s="1"/>
      <c r="AFF1218" s="1"/>
      <c r="AFG1218" s="1"/>
      <c r="AFH1218" s="1"/>
      <c r="AFI1218" s="1"/>
      <c r="AFJ1218" s="1"/>
      <c r="AFK1218" s="1"/>
      <c r="AFL1218" s="1"/>
      <c r="AFM1218" s="1"/>
      <c r="AFN1218" s="1"/>
      <c r="AFO1218" s="1"/>
      <c r="AFP1218" s="1"/>
      <c r="AFQ1218" s="1"/>
      <c r="AFR1218" s="1"/>
      <c r="AFS1218" s="1"/>
      <c r="AFT1218" s="1"/>
      <c r="AFU1218" s="1"/>
      <c r="AFV1218" s="1"/>
      <c r="AFW1218" s="1"/>
      <c r="AFX1218" s="1"/>
      <c r="AFY1218" s="1"/>
      <c r="AFZ1218" s="1"/>
      <c r="AGA1218" s="1"/>
      <c r="AGB1218" s="1"/>
      <c r="AGC1218" s="1"/>
      <c r="AGD1218" s="1"/>
      <c r="AGE1218" s="1"/>
      <c r="AGF1218" s="1"/>
      <c r="AGG1218" s="1"/>
      <c r="AGH1218" s="1"/>
      <c r="AGI1218" s="1"/>
      <c r="AGJ1218" s="1"/>
      <c r="AGK1218" s="1"/>
      <c r="AGL1218" s="1"/>
      <c r="AGM1218" s="1"/>
      <c r="AGN1218" s="1"/>
      <c r="AGO1218" s="1"/>
      <c r="AGP1218" s="1"/>
      <c r="AGQ1218" s="1"/>
      <c r="AGR1218" s="1"/>
      <c r="AGS1218" s="1"/>
      <c r="AGT1218" s="1"/>
      <c r="AGU1218" s="1"/>
      <c r="AGV1218" s="1"/>
      <c r="AGW1218" s="1"/>
      <c r="AGX1218" s="1"/>
      <c r="AGY1218" s="1"/>
      <c r="AGZ1218" s="1"/>
      <c r="AHA1218" s="1"/>
      <c r="AHB1218" s="1"/>
      <c r="AHC1218" s="1"/>
      <c r="AHD1218" s="1"/>
      <c r="AHE1218" s="1"/>
      <c r="AHF1218" s="1"/>
      <c r="AHG1218" s="1"/>
      <c r="AHH1218" s="1"/>
      <c r="AHI1218" s="1"/>
      <c r="AHJ1218" s="1"/>
      <c r="AHK1218" s="1"/>
      <c r="AHL1218" s="1"/>
      <c r="AHM1218" s="1"/>
      <c r="AHN1218" s="1"/>
      <c r="AHO1218" s="1"/>
      <c r="AHP1218" s="1"/>
      <c r="AHQ1218" s="1"/>
      <c r="AHR1218" s="1"/>
      <c r="AHS1218" s="1"/>
      <c r="AHT1218" s="1"/>
      <c r="AHU1218" s="1"/>
      <c r="AHV1218" s="1"/>
      <c r="AHW1218" s="1"/>
      <c r="AHX1218" s="1"/>
      <c r="AHY1218" s="1"/>
      <c r="AHZ1218" s="1"/>
      <c r="AIA1218" s="1"/>
      <c r="AIB1218" s="1"/>
      <c r="AIC1218" s="1"/>
      <c r="AID1218" s="1"/>
      <c r="AIE1218" s="1"/>
      <c r="AIF1218" s="1"/>
      <c r="AIG1218" s="1"/>
      <c r="AIH1218" s="1"/>
      <c r="AII1218" s="1"/>
      <c r="AIJ1218" s="1"/>
      <c r="AIK1218" s="1"/>
      <c r="AIL1218" s="1"/>
      <c r="AIM1218" s="1"/>
      <c r="AIN1218" s="1"/>
      <c r="AIO1218" s="1"/>
      <c r="AIP1218" s="1"/>
      <c r="AIQ1218" s="1"/>
      <c r="AIR1218" s="1"/>
      <c r="AIS1218" s="1"/>
      <c r="AIT1218" s="1"/>
      <c r="AIU1218" s="1"/>
    </row>
    <row r="1219" spans="1:931" s="12" customFormat="1" x14ac:dyDescent="0.3">
      <c r="A1219" s="24">
        <f t="shared" si="247"/>
        <v>46</v>
      </c>
      <c r="B1219" s="111"/>
      <c r="C1219" s="47"/>
      <c r="D1219" s="111"/>
      <c r="E1219" s="111"/>
      <c r="F1219" s="112" t="s">
        <v>182</v>
      </c>
      <c r="G1219" s="111" t="s">
        <v>25</v>
      </c>
      <c r="H1219" s="111"/>
      <c r="I1219" s="113">
        <v>2125.5</v>
      </c>
      <c r="J1219" s="113"/>
      <c r="K1219" s="114" t="s">
        <v>154</v>
      </c>
      <c r="L1219" s="115">
        <f t="shared" si="248"/>
        <v>3296480.46</v>
      </c>
      <c r="M1219" s="146"/>
      <c r="N1219" s="115">
        <f t="shared" si="249"/>
        <v>181730.25</v>
      </c>
      <c r="O1219" s="115">
        <f t="shared" si="250"/>
        <v>3478210.71</v>
      </c>
      <c r="P1219" s="146"/>
      <c r="Q1219" s="115">
        <v>1550.92</v>
      </c>
      <c r="R1219" s="34">
        <v>85.5</v>
      </c>
      <c r="S1219" s="112" t="s">
        <v>183</v>
      </c>
      <c r="T1219" s="112" t="s">
        <v>429</v>
      </c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  <c r="XX1219" s="1"/>
      <c r="XY1219" s="1"/>
      <c r="XZ1219" s="1"/>
      <c r="YA1219" s="1"/>
      <c r="YB1219" s="1"/>
      <c r="YC1219" s="1"/>
      <c r="YD1219" s="1"/>
      <c r="YE1219" s="1"/>
      <c r="YF1219" s="1"/>
      <c r="YG1219" s="1"/>
      <c r="YH1219" s="1"/>
      <c r="YI1219" s="1"/>
      <c r="YJ1219" s="1"/>
      <c r="YK1219" s="1"/>
      <c r="YL1219" s="1"/>
      <c r="YM1219" s="1"/>
      <c r="YN1219" s="1"/>
      <c r="YO1219" s="1"/>
      <c r="YP1219" s="1"/>
      <c r="YQ1219" s="1"/>
      <c r="YR1219" s="1"/>
      <c r="YS1219" s="1"/>
      <c r="YT1219" s="1"/>
      <c r="YU1219" s="1"/>
      <c r="YV1219" s="1"/>
      <c r="YW1219" s="1"/>
      <c r="YX1219" s="1"/>
      <c r="YY1219" s="1"/>
      <c r="YZ1219" s="1"/>
      <c r="ZA1219" s="1"/>
      <c r="ZB1219" s="1"/>
      <c r="ZC1219" s="1"/>
      <c r="ZD1219" s="1"/>
      <c r="ZE1219" s="1"/>
      <c r="ZF1219" s="1"/>
      <c r="ZG1219" s="1"/>
      <c r="ZH1219" s="1"/>
      <c r="ZI1219" s="1"/>
      <c r="ZJ1219" s="1"/>
      <c r="ZK1219" s="1"/>
      <c r="ZL1219" s="1"/>
      <c r="ZM1219" s="1"/>
      <c r="ZN1219" s="1"/>
      <c r="ZO1219" s="1"/>
      <c r="ZP1219" s="1"/>
      <c r="ZQ1219" s="1"/>
      <c r="ZR1219" s="1"/>
      <c r="ZS1219" s="1"/>
      <c r="ZT1219" s="1"/>
      <c r="ZU1219" s="1"/>
      <c r="ZV1219" s="1"/>
      <c r="ZW1219" s="1"/>
      <c r="ZX1219" s="1"/>
      <c r="ZY1219" s="1"/>
      <c r="ZZ1219" s="1"/>
      <c r="AAA1219" s="1"/>
      <c r="AAB1219" s="1"/>
      <c r="AAC1219" s="1"/>
      <c r="AAD1219" s="1"/>
      <c r="AAE1219" s="1"/>
      <c r="AAF1219" s="1"/>
      <c r="AAG1219" s="1"/>
      <c r="AAH1219" s="1"/>
      <c r="AAI1219" s="1"/>
      <c r="AAJ1219" s="1"/>
      <c r="AAK1219" s="1"/>
      <c r="AAL1219" s="1"/>
      <c r="AAM1219" s="1"/>
      <c r="AAN1219" s="1"/>
      <c r="AAO1219" s="1"/>
      <c r="AAP1219" s="1"/>
      <c r="AAQ1219" s="1"/>
      <c r="AAR1219" s="1"/>
      <c r="AAS1219" s="1"/>
      <c r="AAT1219" s="1"/>
      <c r="AAU1219" s="1"/>
      <c r="AAV1219" s="1"/>
      <c r="AAW1219" s="1"/>
      <c r="AAX1219" s="1"/>
      <c r="AAY1219" s="1"/>
      <c r="AAZ1219" s="1"/>
      <c r="ABA1219" s="1"/>
      <c r="ABB1219" s="1"/>
      <c r="ABC1219" s="1"/>
      <c r="ABD1219" s="1"/>
      <c r="ABE1219" s="1"/>
      <c r="ABF1219" s="1"/>
      <c r="ABG1219" s="1"/>
      <c r="ABH1219" s="1"/>
      <c r="ABI1219" s="1"/>
      <c r="ABJ1219" s="1"/>
      <c r="ABK1219" s="1"/>
      <c r="ABL1219" s="1"/>
      <c r="ABM1219" s="1"/>
      <c r="ABN1219" s="1"/>
      <c r="ABO1219" s="1"/>
      <c r="ABP1219" s="1"/>
      <c r="ABQ1219" s="1"/>
      <c r="ABR1219" s="1"/>
      <c r="ABS1219" s="1"/>
      <c r="ABT1219" s="1"/>
      <c r="ABU1219" s="1"/>
      <c r="ABV1219" s="1"/>
      <c r="ABW1219" s="1"/>
      <c r="ABX1219" s="1"/>
      <c r="ABY1219" s="1"/>
      <c r="ABZ1219" s="1"/>
      <c r="ACA1219" s="1"/>
      <c r="ACB1219" s="1"/>
      <c r="ACC1219" s="1"/>
      <c r="ACD1219" s="1"/>
      <c r="ACE1219" s="1"/>
      <c r="ACF1219" s="1"/>
      <c r="ACG1219" s="1"/>
      <c r="ACH1219" s="1"/>
      <c r="ACI1219" s="1"/>
      <c r="ACJ1219" s="1"/>
      <c r="ACK1219" s="1"/>
      <c r="ACL1219" s="1"/>
      <c r="ACM1219" s="1"/>
      <c r="ACN1219" s="1"/>
      <c r="ACO1219" s="1"/>
      <c r="ACP1219" s="1"/>
      <c r="ACQ1219" s="1"/>
      <c r="ACR1219" s="1"/>
      <c r="ACS1219" s="1"/>
      <c r="ACT1219" s="1"/>
      <c r="ACU1219" s="1"/>
      <c r="ACV1219" s="1"/>
      <c r="ACW1219" s="1"/>
      <c r="ACX1219" s="1"/>
      <c r="ACY1219" s="1"/>
      <c r="ACZ1219" s="1"/>
      <c r="ADA1219" s="1"/>
      <c r="ADB1219" s="1"/>
      <c r="ADC1219" s="1"/>
      <c r="ADD1219" s="1"/>
      <c r="ADE1219" s="1"/>
      <c r="ADF1219" s="1"/>
      <c r="ADG1219" s="1"/>
      <c r="ADH1219" s="1"/>
      <c r="ADI1219" s="1"/>
      <c r="ADJ1219" s="1"/>
      <c r="ADK1219" s="1"/>
      <c r="ADL1219" s="1"/>
      <c r="ADM1219" s="1"/>
      <c r="ADN1219" s="1"/>
      <c r="ADO1219" s="1"/>
      <c r="ADP1219" s="1"/>
      <c r="ADQ1219" s="1"/>
      <c r="ADR1219" s="1"/>
      <c r="ADS1219" s="1"/>
      <c r="ADT1219" s="1"/>
      <c r="ADU1219" s="1"/>
      <c r="ADV1219" s="1"/>
      <c r="ADW1219" s="1"/>
      <c r="ADX1219" s="1"/>
      <c r="ADY1219" s="1"/>
      <c r="ADZ1219" s="1"/>
      <c r="AEA1219" s="1"/>
      <c r="AEB1219" s="1"/>
      <c r="AEC1219" s="1"/>
      <c r="AED1219" s="1"/>
      <c r="AEE1219" s="1"/>
      <c r="AEF1219" s="1"/>
      <c r="AEG1219" s="1"/>
      <c r="AEH1219" s="1"/>
      <c r="AEI1219" s="1"/>
      <c r="AEJ1219" s="1"/>
      <c r="AEK1219" s="1"/>
      <c r="AEL1219" s="1"/>
      <c r="AEM1219" s="1"/>
      <c r="AEN1219" s="1"/>
      <c r="AEO1219" s="1"/>
      <c r="AEP1219" s="1"/>
      <c r="AEQ1219" s="1"/>
      <c r="AER1219" s="1"/>
      <c r="AES1219" s="1"/>
      <c r="AET1219" s="1"/>
      <c r="AEU1219" s="1"/>
      <c r="AEV1219" s="1"/>
      <c r="AEW1219" s="1"/>
      <c r="AEX1219" s="1"/>
      <c r="AEY1219" s="1"/>
      <c r="AEZ1219" s="1"/>
      <c r="AFA1219" s="1"/>
      <c r="AFB1219" s="1"/>
      <c r="AFC1219" s="1"/>
      <c r="AFD1219" s="1"/>
      <c r="AFE1219" s="1"/>
      <c r="AFF1219" s="1"/>
      <c r="AFG1219" s="1"/>
      <c r="AFH1219" s="1"/>
      <c r="AFI1219" s="1"/>
      <c r="AFJ1219" s="1"/>
      <c r="AFK1219" s="1"/>
      <c r="AFL1219" s="1"/>
      <c r="AFM1219" s="1"/>
      <c r="AFN1219" s="1"/>
      <c r="AFO1219" s="1"/>
      <c r="AFP1219" s="1"/>
      <c r="AFQ1219" s="1"/>
      <c r="AFR1219" s="1"/>
      <c r="AFS1219" s="1"/>
      <c r="AFT1219" s="1"/>
      <c r="AFU1219" s="1"/>
      <c r="AFV1219" s="1"/>
      <c r="AFW1219" s="1"/>
      <c r="AFX1219" s="1"/>
      <c r="AFY1219" s="1"/>
      <c r="AFZ1219" s="1"/>
      <c r="AGA1219" s="1"/>
      <c r="AGB1219" s="1"/>
      <c r="AGC1219" s="1"/>
      <c r="AGD1219" s="1"/>
      <c r="AGE1219" s="1"/>
      <c r="AGF1219" s="1"/>
      <c r="AGG1219" s="1"/>
      <c r="AGH1219" s="1"/>
      <c r="AGI1219" s="1"/>
      <c r="AGJ1219" s="1"/>
      <c r="AGK1219" s="1"/>
      <c r="AGL1219" s="1"/>
      <c r="AGM1219" s="1"/>
      <c r="AGN1219" s="1"/>
      <c r="AGO1219" s="1"/>
      <c r="AGP1219" s="1"/>
      <c r="AGQ1219" s="1"/>
      <c r="AGR1219" s="1"/>
      <c r="AGS1219" s="1"/>
      <c r="AGT1219" s="1"/>
      <c r="AGU1219" s="1"/>
      <c r="AGV1219" s="1"/>
      <c r="AGW1219" s="1"/>
      <c r="AGX1219" s="1"/>
      <c r="AGY1219" s="1"/>
      <c r="AGZ1219" s="1"/>
      <c r="AHA1219" s="1"/>
      <c r="AHB1219" s="1"/>
      <c r="AHC1219" s="1"/>
      <c r="AHD1219" s="1"/>
      <c r="AHE1219" s="1"/>
      <c r="AHF1219" s="1"/>
      <c r="AHG1219" s="1"/>
      <c r="AHH1219" s="1"/>
      <c r="AHI1219" s="1"/>
      <c r="AHJ1219" s="1"/>
      <c r="AHK1219" s="1"/>
      <c r="AHL1219" s="1"/>
      <c r="AHM1219" s="1"/>
      <c r="AHN1219" s="1"/>
      <c r="AHO1219" s="1"/>
      <c r="AHP1219" s="1"/>
      <c r="AHQ1219" s="1"/>
      <c r="AHR1219" s="1"/>
      <c r="AHS1219" s="1"/>
      <c r="AHT1219" s="1"/>
      <c r="AHU1219" s="1"/>
      <c r="AHV1219" s="1"/>
      <c r="AHW1219" s="1"/>
      <c r="AHX1219" s="1"/>
      <c r="AHY1219" s="1"/>
      <c r="AHZ1219" s="1"/>
      <c r="AIA1219" s="1"/>
      <c r="AIB1219" s="1"/>
      <c r="AIC1219" s="1"/>
      <c r="AID1219" s="1"/>
      <c r="AIE1219" s="1"/>
      <c r="AIF1219" s="1"/>
      <c r="AIG1219" s="1"/>
      <c r="AIH1219" s="1"/>
      <c r="AII1219" s="1"/>
      <c r="AIJ1219" s="1"/>
      <c r="AIK1219" s="1"/>
      <c r="AIL1219" s="1"/>
      <c r="AIM1219" s="1"/>
      <c r="AIN1219" s="1"/>
      <c r="AIO1219" s="1"/>
      <c r="AIP1219" s="1"/>
      <c r="AIQ1219" s="1"/>
      <c r="AIR1219" s="1"/>
      <c r="AIS1219" s="1"/>
      <c r="AIT1219" s="1"/>
      <c r="AIU1219" s="1"/>
    </row>
    <row r="1220" spans="1:931" s="12" customFormat="1" ht="37.5" x14ac:dyDescent="0.3">
      <c r="A1220" s="24">
        <f t="shared" si="247"/>
        <v>47</v>
      </c>
      <c r="B1220" s="111">
        <v>24</v>
      </c>
      <c r="C1220" s="47" t="s">
        <v>715</v>
      </c>
      <c r="D1220" s="111">
        <v>1988</v>
      </c>
      <c r="E1220" s="111" t="s">
        <v>24</v>
      </c>
      <c r="F1220" s="112" t="s">
        <v>190</v>
      </c>
      <c r="G1220" s="111" t="s">
        <v>25</v>
      </c>
      <c r="H1220" s="111">
        <v>3</v>
      </c>
      <c r="I1220" s="113">
        <v>2160</v>
      </c>
      <c r="J1220" s="113">
        <v>909.5</v>
      </c>
      <c r="K1220" s="114" t="s">
        <v>35</v>
      </c>
      <c r="L1220" s="115">
        <f t="shared" si="248"/>
        <v>763344</v>
      </c>
      <c r="M1220" s="145">
        <f>L1220+L1221+L1222</f>
        <v>1038009.6</v>
      </c>
      <c r="N1220" s="115">
        <f t="shared" si="249"/>
        <v>45576</v>
      </c>
      <c r="O1220" s="115">
        <f t="shared" si="250"/>
        <v>808920</v>
      </c>
      <c r="P1220" s="145">
        <f>O1220+O1221+O1222</f>
        <v>1138773.6000000001</v>
      </c>
      <c r="Q1220" s="115">
        <v>353.4</v>
      </c>
      <c r="R1220" s="115">
        <v>21.1</v>
      </c>
      <c r="S1220" s="112" t="s">
        <v>183</v>
      </c>
      <c r="T1220" s="112" t="s">
        <v>429</v>
      </c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  <c r="XX1220" s="1"/>
      <c r="XY1220" s="1"/>
      <c r="XZ1220" s="1"/>
      <c r="YA1220" s="1"/>
      <c r="YB1220" s="1"/>
      <c r="YC1220" s="1"/>
      <c r="YD1220" s="1"/>
      <c r="YE1220" s="1"/>
      <c r="YF1220" s="1"/>
      <c r="YG1220" s="1"/>
      <c r="YH1220" s="1"/>
      <c r="YI1220" s="1"/>
      <c r="YJ1220" s="1"/>
      <c r="YK1220" s="1"/>
      <c r="YL1220" s="1"/>
      <c r="YM1220" s="1"/>
      <c r="YN1220" s="1"/>
      <c r="YO1220" s="1"/>
      <c r="YP1220" s="1"/>
      <c r="YQ1220" s="1"/>
      <c r="YR1220" s="1"/>
      <c r="YS1220" s="1"/>
      <c r="YT1220" s="1"/>
      <c r="YU1220" s="1"/>
      <c r="YV1220" s="1"/>
      <c r="YW1220" s="1"/>
      <c r="YX1220" s="1"/>
      <c r="YY1220" s="1"/>
      <c r="YZ1220" s="1"/>
      <c r="ZA1220" s="1"/>
      <c r="ZB1220" s="1"/>
      <c r="ZC1220" s="1"/>
      <c r="ZD1220" s="1"/>
      <c r="ZE1220" s="1"/>
      <c r="ZF1220" s="1"/>
      <c r="ZG1220" s="1"/>
      <c r="ZH1220" s="1"/>
      <c r="ZI1220" s="1"/>
      <c r="ZJ1220" s="1"/>
      <c r="ZK1220" s="1"/>
      <c r="ZL1220" s="1"/>
      <c r="ZM1220" s="1"/>
      <c r="ZN1220" s="1"/>
      <c r="ZO1220" s="1"/>
      <c r="ZP1220" s="1"/>
      <c r="ZQ1220" s="1"/>
      <c r="ZR1220" s="1"/>
      <c r="ZS1220" s="1"/>
      <c r="ZT1220" s="1"/>
      <c r="ZU1220" s="1"/>
      <c r="ZV1220" s="1"/>
      <c r="ZW1220" s="1"/>
      <c r="ZX1220" s="1"/>
      <c r="ZY1220" s="1"/>
      <c r="ZZ1220" s="1"/>
      <c r="AAA1220" s="1"/>
      <c r="AAB1220" s="1"/>
      <c r="AAC1220" s="1"/>
      <c r="AAD1220" s="1"/>
      <c r="AAE1220" s="1"/>
      <c r="AAF1220" s="1"/>
      <c r="AAG1220" s="1"/>
      <c r="AAH1220" s="1"/>
      <c r="AAI1220" s="1"/>
      <c r="AAJ1220" s="1"/>
      <c r="AAK1220" s="1"/>
      <c r="AAL1220" s="1"/>
      <c r="AAM1220" s="1"/>
      <c r="AAN1220" s="1"/>
      <c r="AAO1220" s="1"/>
      <c r="AAP1220" s="1"/>
      <c r="AAQ1220" s="1"/>
      <c r="AAR1220" s="1"/>
      <c r="AAS1220" s="1"/>
      <c r="AAT1220" s="1"/>
      <c r="AAU1220" s="1"/>
      <c r="AAV1220" s="1"/>
      <c r="AAW1220" s="1"/>
      <c r="AAX1220" s="1"/>
      <c r="AAY1220" s="1"/>
      <c r="AAZ1220" s="1"/>
      <c r="ABA1220" s="1"/>
      <c r="ABB1220" s="1"/>
      <c r="ABC1220" s="1"/>
      <c r="ABD1220" s="1"/>
      <c r="ABE1220" s="1"/>
      <c r="ABF1220" s="1"/>
      <c r="ABG1220" s="1"/>
      <c r="ABH1220" s="1"/>
      <c r="ABI1220" s="1"/>
      <c r="ABJ1220" s="1"/>
      <c r="ABK1220" s="1"/>
      <c r="ABL1220" s="1"/>
      <c r="ABM1220" s="1"/>
      <c r="ABN1220" s="1"/>
      <c r="ABO1220" s="1"/>
      <c r="ABP1220" s="1"/>
      <c r="ABQ1220" s="1"/>
      <c r="ABR1220" s="1"/>
      <c r="ABS1220" s="1"/>
      <c r="ABT1220" s="1"/>
      <c r="ABU1220" s="1"/>
      <c r="ABV1220" s="1"/>
      <c r="ABW1220" s="1"/>
      <c r="ABX1220" s="1"/>
      <c r="ABY1220" s="1"/>
      <c r="ABZ1220" s="1"/>
      <c r="ACA1220" s="1"/>
      <c r="ACB1220" s="1"/>
      <c r="ACC1220" s="1"/>
      <c r="ACD1220" s="1"/>
      <c r="ACE1220" s="1"/>
      <c r="ACF1220" s="1"/>
      <c r="ACG1220" s="1"/>
      <c r="ACH1220" s="1"/>
      <c r="ACI1220" s="1"/>
      <c r="ACJ1220" s="1"/>
      <c r="ACK1220" s="1"/>
      <c r="ACL1220" s="1"/>
      <c r="ACM1220" s="1"/>
      <c r="ACN1220" s="1"/>
      <c r="ACO1220" s="1"/>
      <c r="ACP1220" s="1"/>
      <c r="ACQ1220" s="1"/>
      <c r="ACR1220" s="1"/>
      <c r="ACS1220" s="1"/>
      <c r="ACT1220" s="1"/>
      <c r="ACU1220" s="1"/>
      <c r="ACV1220" s="1"/>
      <c r="ACW1220" s="1"/>
      <c r="ACX1220" s="1"/>
      <c r="ACY1220" s="1"/>
      <c r="ACZ1220" s="1"/>
      <c r="ADA1220" s="1"/>
      <c r="ADB1220" s="1"/>
      <c r="ADC1220" s="1"/>
      <c r="ADD1220" s="1"/>
      <c r="ADE1220" s="1"/>
      <c r="ADF1220" s="1"/>
      <c r="ADG1220" s="1"/>
      <c r="ADH1220" s="1"/>
      <c r="ADI1220" s="1"/>
      <c r="ADJ1220" s="1"/>
      <c r="ADK1220" s="1"/>
      <c r="ADL1220" s="1"/>
      <c r="ADM1220" s="1"/>
      <c r="ADN1220" s="1"/>
      <c r="ADO1220" s="1"/>
      <c r="ADP1220" s="1"/>
      <c r="ADQ1220" s="1"/>
      <c r="ADR1220" s="1"/>
      <c r="ADS1220" s="1"/>
      <c r="ADT1220" s="1"/>
      <c r="ADU1220" s="1"/>
      <c r="ADV1220" s="1"/>
      <c r="ADW1220" s="1"/>
      <c r="ADX1220" s="1"/>
      <c r="ADY1220" s="1"/>
      <c r="ADZ1220" s="1"/>
      <c r="AEA1220" s="1"/>
      <c r="AEB1220" s="1"/>
      <c r="AEC1220" s="1"/>
      <c r="AED1220" s="1"/>
      <c r="AEE1220" s="1"/>
      <c r="AEF1220" s="1"/>
      <c r="AEG1220" s="1"/>
      <c r="AEH1220" s="1"/>
      <c r="AEI1220" s="1"/>
      <c r="AEJ1220" s="1"/>
      <c r="AEK1220" s="1"/>
      <c r="AEL1220" s="1"/>
      <c r="AEM1220" s="1"/>
      <c r="AEN1220" s="1"/>
      <c r="AEO1220" s="1"/>
      <c r="AEP1220" s="1"/>
      <c r="AEQ1220" s="1"/>
      <c r="AER1220" s="1"/>
      <c r="AES1220" s="1"/>
      <c r="AET1220" s="1"/>
      <c r="AEU1220" s="1"/>
      <c r="AEV1220" s="1"/>
      <c r="AEW1220" s="1"/>
      <c r="AEX1220" s="1"/>
      <c r="AEY1220" s="1"/>
      <c r="AEZ1220" s="1"/>
      <c r="AFA1220" s="1"/>
      <c r="AFB1220" s="1"/>
      <c r="AFC1220" s="1"/>
      <c r="AFD1220" s="1"/>
      <c r="AFE1220" s="1"/>
      <c r="AFF1220" s="1"/>
      <c r="AFG1220" s="1"/>
      <c r="AFH1220" s="1"/>
      <c r="AFI1220" s="1"/>
      <c r="AFJ1220" s="1"/>
      <c r="AFK1220" s="1"/>
      <c r="AFL1220" s="1"/>
      <c r="AFM1220" s="1"/>
      <c r="AFN1220" s="1"/>
      <c r="AFO1220" s="1"/>
      <c r="AFP1220" s="1"/>
      <c r="AFQ1220" s="1"/>
      <c r="AFR1220" s="1"/>
      <c r="AFS1220" s="1"/>
      <c r="AFT1220" s="1"/>
      <c r="AFU1220" s="1"/>
      <c r="AFV1220" s="1"/>
      <c r="AFW1220" s="1"/>
      <c r="AFX1220" s="1"/>
      <c r="AFY1220" s="1"/>
      <c r="AFZ1220" s="1"/>
      <c r="AGA1220" s="1"/>
      <c r="AGB1220" s="1"/>
      <c r="AGC1220" s="1"/>
      <c r="AGD1220" s="1"/>
      <c r="AGE1220" s="1"/>
      <c r="AGF1220" s="1"/>
      <c r="AGG1220" s="1"/>
      <c r="AGH1220" s="1"/>
      <c r="AGI1220" s="1"/>
      <c r="AGJ1220" s="1"/>
      <c r="AGK1220" s="1"/>
      <c r="AGL1220" s="1"/>
      <c r="AGM1220" s="1"/>
      <c r="AGN1220" s="1"/>
      <c r="AGO1220" s="1"/>
      <c r="AGP1220" s="1"/>
      <c r="AGQ1220" s="1"/>
      <c r="AGR1220" s="1"/>
      <c r="AGS1220" s="1"/>
      <c r="AGT1220" s="1"/>
      <c r="AGU1220" s="1"/>
      <c r="AGV1220" s="1"/>
      <c r="AGW1220" s="1"/>
      <c r="AGX1220" s="1"/>
      <c r="AGY1220" s="1"/>
      <c r="AGZ1220" s="1"/>
      <c r="AHA1220" s="1"/>
      <c r="AHB1220" s="1"/>
      <c r="AHC1220" s="1"/>
      <c r="AHD1220" s="1"/>
      <c r="AHE1220" s="1"/>
      <c r="AHF1220" s="1"/>
      <c r="AHG1220" s="1"/>
      <c r="AHH1220" s="1"/>
      <c r="AHI1220" s="1"/>
      <c r="AHJ1220" s="1"/>
      <c r="AHK1220" s="1"/>
      <c r="AHL1220" s="1"/>
      <c r="AHM1220" s="1"/>
      <c r="AHN1220" s="1"/>
      <c r="AHO1220" s="1"/>
      <c r="AHP1220" s="1"/>
      <c r="AHQ1220" s="1"/>
      <c r="AHR1220" s="1"/>
      <c r="AHS1220" s="1"/>
      <c r="AHT1220" s="1"/>
      <c r="AHU1220" s="1"/>
      <c r="AHV1220" s="1"/>
      <c r="AHW1220" s="1"/>
      <c r="AHX1220" s="1"/>
      <c r="AHY1220" s="1"/>
      <c r="AHZ1220" s="1"/>
      <c r="AIA1220" s="1"/>
      <c r="AIB1220" s="1"/>
      <c r="AIC1220" s="1"/>
      <c r="AID1220" s="1"/>
      <c r="AIE1220" s="1"/>
      <c r="AIF1220" s="1"/>
      <c r="AIG1220" s="1"/>
      <c r="AIH1220" s="1"/>
      <c r="AII1220" s="1"/>
      <c r="AIJ1220" s="1"/>
      <c r="AIK1220" s="1"/>
      <c r="AIL1220" s="1"/>
      <c r="AIM1220" s="1"/>
      <c r="AIN1220" s="1"/>
      <c r="AIO1220" s="1"/>
      <c r="AIP1220" s="1"/>
      <c r="AIQ1220" s="1"/>
      <c r="AIR1220" s="1"/>
      <c r="AIS1220" s="1"/>
      <c r="AIT1220" s="1"/>
      <c r="AIU1220" s="1"/>
    </row>
    <row r="1221" spans="1:931" s="12" customFormat="1" ht="56.25" x14ac:dyDescent="0.3">
      <c r="A1221" s="24">
        <f t="shared" si="247"/>
        <v>48</v>
      </c>
      <c r="B1221" s="111"/>
      <c r="C1221" s="47"/>
      <c r="D1221" s="111"/>
      <c r="E1221" s="111"/>
      <c r="F1221" s="112" t="s">
        <v>190</v>
      </c>
      <c r="G1221" s="111" t="s">
        <v>25</v>
      </c>
      <c r="H1221" s="111"/>
      <c r="I1221" s="113">
        <v>2160</v>
      </c>
      <c r="J1221" s="113"/>
      <c r="K1221" s="114" t="s">
        <v>26</v>
      </c>
      <c r="L1221" s="115">
        <f t="shared" si="248"/>
        <v>162345.60000000001</v>
      </c>
      <c r="M1221" s="155"/>
      <c r="N1221" s="115">
        <f t="shared" si="249"/>
        <v>30607.200000000001</v>
      </c>
      <c r="O1221" s="115">
        <f t="shared" si="250"/>
        <v>192952.80000000002</v>
      </c>
      <c r="P1221" s="155"/>
      <c r="Q1221" s="34">
        <v>75.16</v>
      </c>
      <c r="R1221" s="34">
        <v>14.17</v>
      </c>
      <c r="S1221" s="112" t="s">
        <v>183</v>
      </c>
      <c r="T1221" s="112" t="s">
        <v>429</v>
      </c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  <c r="XX1221" s="1"/>
      <c r="XY1221" s="1"/>
      <c r="XZ1221" s="1"/>
      <c r="YA1221" s="1"/>
      <c r="YB1221" s="1"/>
      <c r="YC1221" s="1"/>
      <c r="YD1221" s="1"/>
      <c r="YE1221" s="1"/>
      <c r="YF1221" s="1"/>
      <c r="YG1221" s="1"/>
      <c r="YH1221" s="1"/>
      <c r="YI1221" s="1"/>
      <c r="YJ1221" s="1"/>
      <c r="YK1221" s="1"/>
      <c r="YL1221" s="1"/>
      <c r="YM1221" s="1"/>
      <c r="YN1221" s="1"/>
      <c r="YO1221" s="1"/>
      <c r="YP1221" s="1"/>
      <c r="YQ1221" s="1"/>
      <c r="YR1221" s="1"/>
      <c r="YS1221" s="1"/>
      <c r="YT1221" s="1"/>
      <c r="YU1221" s="1"/>
      <c r="YV1221" s="1"/>
      <c r="YW1221" s="1"/>
      <c r="YX1221" s="1"/>
      <c r="YY1221" s="1"/>
      <c r="YZ1221" s="1"/>
      <c r="ZA1221" s="1"/>
      <c r="ZB1221" s="1"/>
      <c r="ZC1221" s="1"/>
      <c r="ZD1221" s="1"/>
      <c r="ZE1221" s="1"/>
      <c r="ZF1221" s="1"/>
      <c r="ZG1221" s="1"/>
      <c r="ZH1221" s="1"/>
      <c r="ZI1221" s="1"/>
      <c r="ZJ1221" s="1"/>
      <c r="ZK1221" s="1"/>
      <c r="ZL1221" s="1"/>
      <c r="ZM1221" s="1"/>
      <c r="ZN1221" s="1"/>
      <c r="ZO1221" s="1"/>
      <c r="ZP1221" s="1"/>
      <c r="ZQ1221" s="1"/>
      <c r="ZR1221" s="1"/>
      <c r="ZS1221" s="1"/>
      <c r="ZT1221" s="1"/>
      <c r="ZU1221" s="1"/>
      <c r="ZV1221" s="1"/>
      <c r="ZW1221" s="1"/>
      <c r="ZX1221" s="1"/>
      <c r="ZY1221" s="1"/>
      <c r="ZZ1221" s="1"/>
      <c r="AAA1221" s="1"/>
      <c r="AAB1221" s="1"/>
      <c r="AAC1221" s="1"/>
      <c r="AAD1221" s="1"/>
      <c r="AAE1221" s="1"/>
      <c r="AAF1221" s="1"/>
      <c r="AAG1221" s="1"/>
      <c r="AAH1221" s="1"/>
      <c r="AAI1221" s="1"/>
      <c r="AAJ1221" s="1"/>
      <c r="AAK1221" s="1"/>
      <c r="AAL1221" s="1"/>
      <c r="AAM1221" s="1"/>
      <c r="AAN1221" s="1"/>
      <c r="AAO1221" s="1"/>
      <c r="AAP1221" s="1"/>
      <c r="AAQ1221" s="1"/>
      <c r="AAR1221" s="1"/>
      <c r="AAS1221" s="1"/>
      <c r="AAT1221" s="1"/>
      <c r="AAU1221" s="1"/>
      <c r="AAV1221" s="1"/>
      <c r="AAW1221" s="1"/>
      <c r="AAX1221" s="1"/>
      <c r="AAY1221" s="1"/>
      <c r="AAZ1221" s="1"/>
      <c r="ABA1221" s="1"/>
      <c r="ABB1221" s="1"/>
      <c r="ABC1221" s="1"/>
      <c r="ABD1221" s="1"/>
      <c r="ABE1221" s="1"/>
      <c r="ABF1221" s="1"/>
      <c r="ABG1221" s="1"/>
      <c r="ABH1221" s="1"/>
      <c r="ABI1221" s="1"/>
      <c r="ABJ1221" s="1"/>
      <c r="ABK1221" s="1"/>
      <c r="ABL1221" s="1"/>
      <c r="ABM1221" s="1"/>
      <c r="ABN1221" s="1"/>
      <c r="ABO1221" s="1"/>
      <c r="ABP1221" s="1"/>
      <c r="ABQ1221" s="1"/>
      <c r="ABR1221" s="1"/>
      <c r="ABS1221" s="1"/>
      <c r="ABT1221" s="1"/>
      <c r="ABU1221" s="1"/>
      <c r="ABV1221" s="1"/>
      <c r="ABW1221" s="1"/>
      <c r="ABX1221" s="1"/>
      <c r="ABY1221" s="1"/>
      <c r="ABZ1221" s="1"/>
      <c r="ACA1221" s="1"/>
      <c r="ACB1221" s="1"/>
      <c r="ACC1221" s="1"/>
      <c r="ACD1221" s="1"/>
      <c r="ACE1221" s="1"/>
      <c r="ACF1221" s="1"/>
      <c r="ACG1221" s="1"/>
      <c r="ACH1221" s="1"/>
      <c r="ACI1221" s="1"/>
      <c r="ACJ1221" s="1"/>
      <c r="ACK1221" s="1"/>
      <c r="ACL1221" s="1"/>
      <c r="ACM1221" s="1"/>
      <c r="ACN1221" s="1"/>
      <c r="ACO1221" s="1"/>
      <c r="ACP1221" s="1"/>
      <c r="ACQ1221" s="1"/>
      <c r="ACR1221" s="1"/>
      <c r="ACS1221" s="1"/>
      <c r="ACT1221" s="1"/>
      <c r="ACU1221" s="1"/>
      <c r="ACV1221" s="1"/>
      <c r="ACW1221" s="1"/>
      <c r="ACX1221" s="1"/>
      <c r="ACY1221" s="1"/>
      <c r="ACZ1221" s="1"/>
      <c r="ADA1221" s="1"/>
      <c r="ADB1221" s="1"/>
      <c r="ADC1221" s="1"/>
      <c r="ADD1221" s="1"/>
      <c r="ADE1221" s="1"/>
      <c r="ADF1221" s="1"/>
      <c r="ADG1221" s="1"/>
      <c r="ADH1221" s="1"/>
      <c r="ADI1221" s="1"/>
      <c r="ADJ1221" s="1"/>
      <c r="ADK1221" s="1"/>
      <c r="ADL1221" s="1"/>
      <c r="ADM1221" s="1"/>
      <c r="ADN1221" s="1"/>
      <c r="ADO1221" s="1"/>
      <c r="ADP1221" s="1"/>
      <c r="ADQ1221" s="1"/>
      <c r="ADR1221" s="1"/>
      <c r="ADS1221" s="1"/>
      <c r="ADT1221" s="1"/>
      <c r="ADU1221" s="1"/>
      <c r="ADV1221" s="1"/>
      <c r="ADW1221" s="1"/>
      <c r="ADX1221" s="1"/>
      <c r="ADY1221" s="1"/>
      <c r="ADZ1221" s="1"/>
      <c r="AEA1221" s="1"/>
      <c r="AEB1221" s="1"/>
      <c r="AEC1221" s="1"/>
      <c r="AED1221" s="1"/>
      <c r="AEE1221" s="1"/>
      <c r="AEF1221" s="1"/>
      <c r="AEG1221" s="1"/>
      <c r="AEH1221" s="1"/>
      <c r="AEI1221" s="1"/>
      <c r="AEJ1221" s="1"/>
      <c r="AEK1221" s="1"/>
      <c r="AEL1221" s="1"/>
      <c r="AEM1221" s="1"/>
      <c r="AEN1221" s="1"/>
      <c r="AEO1221" s="1"/>
      <c r="AEP1221" s="1"/>
      <c r="AEQ1221" s="1"/>
      <c r="AER1221" s="1"/>
      <c r="AES1221" s="1"/>
      <c r="AET1221" s="1"/>
      <c r="AEU1221" s="1"/>
      <c r="AEV1221" s="1"/>
      <c r="AEW1221" s="1"/>
      <c r="AEX1221" s="1"/>
      <c r="AEY1221" s="1"/>
      <c r="AEZ1221" s="1"/>
      <c r="AFA1221" s="1"/>
      <c r="AFB1221" s="1"/>
      <c r="AFC1221" s="1"/>
      <c r="AFD1221" s="1"/>
      <c r="AFE1221" s="1"/>
      <c r="AFF1221" s="1"/>
      <c r="AFG1221" s="1"/>
      <c r="AFH1221" s="1"/>
      <c r="AFI1221" s="1"/>
      <c r="AFJ1221" s="1"/>
      <c r="AFK1221" s="1"/>
      <c r="AFL1221" s="1"/>
      <c r="AFM1221" s="1"/>
      <c r="AFN1221" s="1"/>
      <c r="AFO1221" s="1"/>
      <c r="AFP1221" s="1"/>
      <c r="AFQ1221" s="1"/>
      <c r="AFR1221" s="1"/>
      <c r="AFS1221" s="1"/>
      <c r="AFT1221" s="1"/>
      <c r="AFU1221" s="1"/>
      <c r="AFV1221" s="1"/>
      <c r="AFW1221" s="1"/>
      <c r="AFX1221" s="1"/>
      <c r="AFY1221" s="1"/>
      <c r="AFZ1221" s="1"/>
      <c r="AGA1221" s="1"/>
      <c r="AGB1221" s="1"/>
      <c r="AGC1221" s="1"/>
      <c r="AGD1221" s="1"/>
      <c r="AGE1221" s="1"/>
      <c r="AGF1221" s="1"/>
      <c r="AGG1221" s="1"/>
      <c r="AGH1221" s="1"/>
      <c r="AGI1221" s="1"/>
      <c r="AGJ1221" s="1"/>
      <c r="AGK1221" s="1"/>
      <c r="AGL1221" s="1"/>
      <c r="AGM1221" s="1"/>
      <c r="AGN1221" s="1"/>
      <c r="AGO1221" s="1"/>
      <c r="AGP1221" s="1"/>
      <c r="AGQ1221" s="1"/>
      <c r="AGR1221" s="1"/>
      <c r="AGS1221" s="1"/>
      <c r="AGT1221" s="1"/>
      <c r="AGU1221" s="1"/>
      <c r="AGV1221" s="1"/>
      <c r="AGW1221" s="1"/>
      <c r="AGX1221" s="1"/>
      <c r="AGY1221" s="1"/>
      <c r="AGZ1221" s="1"/>
      <c r="AHA1221" s="1"/>
      <c r="AHB1221" s="1"/>
      <c r="AHC1221" s="1"/>
      <c r="AHD1221" s="1"/>
      <c r="AHE1221" s="1"/>
      <c r="AHF1221" s="1"/>
      <c r="AHG1221" s="1"/>
      <c r="AHH1221" s="1"/>
      <c r="AHI1221" s="1"/>
      <c r="AHJ1221" s="1"/>
      <c r="AHK1221" s="1"/>
      <c r="AHL1221" s="1"/>
      <c r="AHM1221" s="1"/>
      <c r="AHN1221" s="1"/>
      <c r="AHO1221" s="1"/>
      <c r="AHP1221" s="1"/>
      <c r="AHQ1221" s="1"/>
      <c r="AHR1221" s="1"/>
      <c r="AHS1221" s="1"/>
      <c r="AHT1221" s="1"/>
      <c r="AHU1221" s="1"/>
      <c r="AHV1221" s="1"/>
      <c r="AHW1221" s="1"/>
      <c r="AHX1221" s="1"/>
      <c r="AHY1221" s="1"/>
      <c r="AHZ1221" s="1"/>
      <c r="AIA1221" s="1"/>
      <c r="AIB1221" s="1"/>
      <c r="AIC1221" s="1"/>
      <c r="AID1221" s="1"/>
      <c r="AIE1221" s="1"/>
      <c r="AIF1221" s="1"/>
      <c r="AIG1221" s="1"/>
      <c r="AIH1221" s="1"/>
      <c r="AII1221" s="1"/>
      <c r="AIJ1221" s="1"/>
      <c r="AIK1221" s="1"/>
      <c r="AIL1221" s="1"/>
      <c r="AIM1221" s="1"/>
      <c r="AIN1221" s="1"/>
      <c r="AIO1221" s="1"/>
      <c r="AIP1221" s="1"/>
      <c r="AIQ1221" s="1"/>
      <c r="AIR1221" s="1"/>
      <c r="AIS1221" s="1"/>
      <c r="AIT1221" s="1"/>
      <c r="AIU1221" s="1"/>
    </row>
    <row r="1222" spans="1:931" s="12" customFormat="1" ht="56.25" x14ac:dyDescent="0.3">
      <c r="A1222" s="24">
        <f t="shared" si="247"/>
        <v>49</v>
      </c>
      <c r="B1222" s="111"/>
      <c r="C1222" s="47"/>
      <c r="D1222" s="111"/>
      <c r="E1222" s="111"/>
      <c r="F1222" s="112" t="s">
        <v>190</v>
      </c>
      <c r="G1222" s="111" t="s">
        <v>25</v>
      </c>
      <c r="H1222" s="111"/>
      <c r="I1222" s="113">
        <v>2160</v>
      </c>
      <c r="J1222" s="113"/>
      <c r="K1222" s="114" t="s">
        <v>29</v>
      </c>
      <c r="L1222" s="115">
        <f t="shared" si="248"/>
        <v>112320</v>
      </c>
      <c r="M1222" s="146"/>
      <c r="N1222" s="115">
        <f t="shared" si="249"/>
        <v>24580.800000000003</v>
      </c>
      <c r="O1222" s="115">
        <f t="shared" si="250"/>
        <v>136900.79999999999</v>
      </c>
      <c r="P1222" s="146"/>
      <c r="Q1222" s="115">
        <v>52</v>
      </c>
      <c r="R1222" s="34">
        <v>11.38</v>
      </c>
      <c r="S1222" s="112" t="s">
        <v>183</v>
      </c>
      <c r="T1222" s="112" t="s">
        <v>429</v>
      </c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1"/>
      <c r="JM1222" s="1"/>
      <c r="JN1222" s="1"/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1"/>
      <c r="KE1222" s="1"/>
      <c r="KF1222" s="1"/>
      <c r="KG1222" s="1"/>
      <c r="KH1222" s="1"/>
      <c r="KI1222" s="1"/>
      <c r="KJ1222" s="1"/>
      <c r="KK1222" s="1"/>
      <c r="KL1222" s="1"/>
      <c r="KM1222" s="1"/>
      <c r="KN1222" s="1"/>
      <c r="KO1222" s="1"/>
      <c r="KP1222" s="1"/>
      <c r="KQ1222" s="1"/>
      <c r="KR1222" s="1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1"/>
      <c r="LP1222" s="1"/>
      <c r="LQ1222" s="1"/>
      <c r="LR1222" s="1"/>
      <c r="LS1222" s="1"/>
      <c r="LT1222" s="1"/>
      <c r="LU1222" s="1"/>
      <c r="LV1222" s="1"/>
      <c r="LW1222" s="1"/>
      <c r="LX1222" s="1"/>
      <c r="LY1222" s="1"/>
      <c r="LZ1222" s="1"/>
      <c r="MA1222" s="1"/>
      <c r="MB1222" s="1"/>
      <c r="MC1222" s="1"/>
      <c r="MD1222" s="1"/>
      <c r="ME1222" s="1"/>
      <c r="MF1222" s="1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1"/>
      <c r="MR1222" s="1"/>
      <c r="MS1222" s="1"/>
      <c r="MT1222" s="1"/>
      <c r="MU1222" s="1"/>
      <c r="MV1222" s="1"/>
      <c r="MW1222" s="1"/>
      <c r="MX1222" s="1"/>
      <c r="MY1222" s="1"/>
      <c r="MZ1222" s="1"/>
      <c r="NA1222" s="1"/>
      <c r="NB1222" s="1"/>
      <c r="NC1222" s="1"/>
      <c r="ND1222" s="1"/>
      <c r="NE1222" s="1"/>
      <c r="NF1222" s="1"/>
      <c r="NG1222" s="1"/>
      <c r="NH1222" s="1"/>
      <c r="NI1222" s="1"/>
      <c r="NJ1222" s="1"/>
      <c r="NK1222" s="1"/>
      <c r="NL1222" s="1"/>
      <c r="NM1222" s="1"/>
      <c r="NN1222" s="1"/>
      <c r="NO1222" s="1"/>
      <c r="NP1222" s="1"/>
      <c r="NQ1222" s="1"/>
      <c r="NR1222" s="1"/>
      <c r="NS1222" s="1"/>
      <c r="NT1222" s="1"/>
      <c r="NU1222" s="1"/>
      <c r="NV1222" s="1"/>
      <c r="NW1222" s="1"/>
      <c r="NX1222" s="1"/>
      <c r="NY1222" s="1"/>
      <c r="NZ1222" s="1"/>
      <c r="OA1222" s="1"/>
      <c r="OB1222" s="1"/>
      <c r="OC1222" s="1"/>
      <c r="OD1222" s="1"/>
      <c r="OE1222" s="1"/>
      <c r="OF1222" s="1"/>
      <c r="OG1222" s="1"/>
      <c r="OH1222" s="1"/>
      <c r="OI1222" s="1"/>
      <c r="OJ1222" s="1"/>
      <c r="OK1222" s="1"/>
      <c r="OL1222" s="1"/>
      <c r="OM1222" s="1"/>
      <c r="ON1222" s="1"/>
      <c r="OO1222" s="1"/>
      <c r="OP1222" s="1"/>
      <c r="OQ1222" s="1"/>
      <c r="OR1222" s="1"/>
      <c r="OS1222" s="1"/>
      <c r="OT1222" s="1"/>
      <c r="OU1222" s="1"/>
      <c r="OV1222" s="1"/>
      <c r="OW1222" s="1"/>
      <c r="OX1222" s="1"/>
      <c r="OY1222" s="1"/>
      <c r="OZ1222" s="1"/>
      <c r="PA1222" s="1"/>
      <c r="PB1222" s="1"/>
      <c r="PC1222" s="1"/>
      <c r="PD1222" s="1"/>
      <c r="PE1222" s="1"/>
      <c r="PF1222" s="1"/>
      <c r="PG1222" s="1"/>
      <c r="PH1222" s="1"/>
      <c r="PI1222" s="1"/>
      <c r="PJ1222" s="1"/>
      <c r="PK1222" s="1"/>
      <c r="PL1222" s="1"/>
      <c r="PM1222" s="1"/>
      <c r="PN1222" s="1"/>
      <c r="PO1222" s="1"/>
      <c r="PP1222" s="1"/>
      <c r="PQ1222" s="1"/>
      <c r="PR1222" s="1"/>
      <c r="PS1222" s="1"/>
      <c r="PT1222" s="1"/>
      <c r="PU1222" s="1"/>
      <c r="PV1222" s="1"/>
      <c r="PW1222" s="1"/>
      <c r="PX1222" s="1"/>
      <c r="PY1222" s="1"/>
      <c r="PZ1222" s="1"/>
      <c r="QA1222" s="1"/>
      <c r="QB1222" s="1"/>
      <c r="QC1222" s="1"/>
      <c r="QD1222" s="1"/>
      <c r="QE1222" s="1"/>
      <c r="QF1222" s="1"/>
      <c r="QG1222" s="1"/>
      <c r="QH1222" s="1"/>
      <c r="QI1222" s="1"/>
      <c r="QJ1222" s="1"/>
      <c r="QK1222" s="1"/>
      <c r="QL1222" s="1"/>
      <c r="QM1222" s="1"/>
      <c r="QN1222" s="1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1"/>
      <c r="RR1222" s="1"/>
      <c r="RS1222" s="1"/>
      <c r="RT1222" s="1"/>
      <c r="RU1222" s="1"/>
      <c r="RV1222" s="1"/>
      <c r="RW1222" s="1"/>
      <c r="RX1222" s="1"/>
      <c r="RY1222" s="1"/>
      <c r="RZ1222" s="1"/>
      <c r="SA1222" s="1"/>
      <c r="SB1222" s="1"/>
      <c r="SC1222" s="1"/>
      <c r="SD1222" s="1"/>
      <c r="SE1222" s="1"/>
      <c r="SF1222" s="1"/>
      <c r="SG1222" s="1"/>
      <c r="SH1222" s="1"/>
      <c r="SI1222" s="1"/>
      <c r="SJ1222" s="1"/>
      <c r="SK1222" s="1"/>
      <c r="SL1222" s="1"/>
      <c r="SM1222" s="1"/>
      <c r="SN1222" s="1"/>
      <c r="SO1222" s="1"/>
      <c r="SP1222" s="1"/>
      <c r="SQ1222" s="1"/>
      <c r="SR1222" s="1"/>
      <c r="SS1222" s="1"/>
      <c r="ST1222" s="1"/>
      <c r="SU1222" s="1"/>
      <c r="SV1222" s="1"/>
      <c r="SW1222" s="1"/>
      <c r="SX1222" s="1"/>
      <c r="SY1222" s="1"/>
      <c r="SZ1222" s="1"/>
      <c r="TA1222" s="1"/>
      <c r="TB1222" s="1"/>
      <c r="TC1222" s="1"/>
      <c r="TD1222" s="1"/>
      <c r="TE1222" s="1"/>
      <c r="TF1222" s="1"/>
      <c r="TG1222" s="1"/>
      <c r="TH1222" s="1"/>
      <c r="TI1222" s="1"/>
      <c r="TJ1222" s="1"/>
      <c r="TK1222" s="1"/>
      <c r="TL1222" s="1"/>
      <c r="TM1222" s="1"/>
      <c r="TN1222" s="1"/>
      <c r="TO1222" s="1"/>
      <c r="TP1222" s="1"/>
      <c r="TQ1222" s="1"/>
      <c r="TR1222" s="1"/>
      <c r="TS1222" s="1"/>
      <c r="TT1222" s="1"/>
      <c r="TU1222" s="1"/>
      <c r="TV1222" s="1"/>
      <c r="TW1222" s="1"/>
      <c r="TX1222" s="1"/>
      <c r="TY1222" s="1"/>
      <c r="TZ1222" s="1"/>
      <c r="UA1222" s="1"/>
      <c r="UB1222" s="1"/>
      <c r="UC1222" s="1"/>
      <c r="UD1222" s="1"/>
      <c r="UE1222" s="1"/>
      <c r="UF1222" s="1"/>
      <c r="UG1222" s="1"/>
      <c r="UH1222" s="1"/>
      <c r="UI1222" s="1"/>
      <c r="UJ1222" s="1"/>
      <c r="UK1222" s="1"/>
      <c r="UL1222" s="1"/>
      <c r="UM1222" s="1"/>
      <c r="UN1222" s="1"/>
      <c r="UO1222" s="1"/>
      <c r="UP1222" s="1"/>
      <c r="UQ1222" s="1"/>
      <c r="UR1222" s="1"/>
      <c r="US1222" s="1"/>
      <c r="UT1222" s="1"/>
      <c r="UU1222" s="1"/>
      <c r="UV1222" s="1"/>
      <c r="UW1222" s="1"/>
      <c r="UX1222" s="1"/>
      <c r="UY1222" s="1"/>
      <c r="UZ1222" s="1"/>
      <c r="VA1222" s="1"/>
      <c r="VB1222" s="1"/>
      <c r="VC1222" s="1"/>
      <c r="VD1222" s="1"/>
      <c r="VE1222" s="1"/>
      <c r="VF1222" s="1"/>
      <c r="VG1222" s="1"/>
      <c r="VH1222" s="1"/>
      <c r="VI1222" s="1"/>
      <c r="VJ1222" s="1"/>
      <c r="VK1222" s="1"/>
      <c r="VL1222" s="1"/>
      <c r="VM1222" s="1"/>
      <c r="VN1222" s="1"/>
      <c r="VO1222" s="1"/>
      <c r="VP1222" s="1"/>
      <c r="VQ1222" s="1"/>
      <c r="VR1222" s="1"/>
      <c r="VS1222" s="1"/>
      <c r="VT1222" s="1"/>
      <c r="VU1222" s="1"/>
      <c r="VV1222" s="1"/>
      <c r="VW1222" s="1"/>
      <c r="VX1222" s="1"/>
      <c r="VY1222" s="1"/>
      <c r="VZ1222" s="1"/>
      <c r="WA1222" s="1"/>
      <c r="WB1222" s="1"/>
      <c r="WC1222" s="1"/>
      <c r="WD1222" s="1"/>
      <c r="WE1222" s="1"/>
      <c r="WF1222" s="1"/>
      <c r="WG1222" s="1"/>
      <c r="WH1222" s="1"/>
      <c r="WI1222" s="1"/>
      <c r="WJ1222" s="1"/>
      <c r="WK1222" s="1"/>
      <c r="WL1222" s="1"/>
      <c r="WM1222" s="1"/>
      <c r="WN1222" s="1"/>
      <c r="WO1222" s="1"/>
      <c r="WP1222" s="1"/>
      <c r="WQ1222" s="1"/>
      <c r="WR1222" s="1"/>
      <c r="WS1222" s="1"/>
      <c r="WT1222" s="1"/>
      <c r="WU1222" s="1"/>
      <c r="WV1222" s="1"/>
      <c r="WW1222" s="1"/>
      <c r="WX1222" s="1"/>
      <c r="WY1222" s="1"/>
      <c r="WZ1222" s="1"/>
      <c r="XA1222" s="1"/>
      <c r="XB1222" s="1"/>
      <c r="XC1222" s="1"/>
      <c r="XD1222" s="1"/>
      <c r="XE1222" s="1"/>
      <c r="XF1222" s="1"/>
      <c r="XG1222" s="1"/>
      <c r="XH1222" s="1"/>
      <c r="XI1222" s="1"/>
      <c r="XJ1222" s="1"/>
      <c r="XK1222" s="1"/>
      <c r="XL1222" s="1"/>
      <c r="XM1222" s="1"/>
      <c r="XN1222" s="1"/>
      <c r="XO1222" s="1"/>
      <c r="XP1222" s="1"/>
      <c r="XQ1222" s="1"/>
      <c r="XR1222" s="1"/>
      <c r="XS1222" s="1"/>
      <c r="XT1222" s="1"/>
      <c r="XU1222" s="1"/>
      <c r="XV1222" s="1"/>
      <c r="XW1222" s="1"/>
      <c r="XX1222" s="1"/>
      <c r="XY1222" s="1"/>
      <c r="XZ1222" s="1"/>
      <c r="YA1222" s="1"/>
      <c r="YB1222" s="1"/>
      <c r="YC1222" s="1"/>
      <c r="YD1222" s="1"/>
      <c r="YE1222" s="1"/>
      <c r="YF1222" s="1"/>
      <c r="YG1222" s="1"/>
      <c r="YH1222" s="1"/>
      <c r="YI1222" s="1"/>
      <c r="YJ1222" s="1"/>
      <c r="YK1222" s="1"/>
      <c r="YL1222" s="1"/>
      <c r="YM1222" s="1"/>
      <c r="YN1222" s="1"/>
      <c r="YO1222" s="1"/>
      <c r="YP1222" s="1"/>
      <c r="YQ1222" s="1"/>
      <c r="YR1222" s="1"/>
      <c r="YS1222" s="1"/>
      <c r="YT1222" s="1"/>
      <c r="YU1222" s="1"/>
      <c r="YV1222" s="1"/>
      <c r="YW1222" s="1"/>
      <c r="YX1222" s="1"/>
      <c r="YY1222" s="1"/>
      <c r="YZ1222" s="1"/>
      <c r="ZA1222" s="1"/>
      <c r="ZB1222" s="1"/>
      <c r="ZC1222" s="1"/>
      <c r="ZD1222" s="1"/>
      <c r="ZE1222" s="1"/>
      <c r="ZF1222" s="1"/>
      <c r="ZG1222" s="1"/>
      <c r="ZH1222" s="1"/>
      <c r="ZI1222" s="1"/>
      <c r="ZJ1222" s="1"/>
      <c r="ZK1222" s="1"/>
      <c r="ZL1222" s="1"/>
      <c r="ZM1222" s="1"/>
      <c r="ZN1222" s="1"/>
      <c r="ZO1222" s="1"/>
      <c r="ZP1222" s="1"/>
      <c r="ZQ1222" s="1"/>
      <c r="ZR1222" s="1"/>
      <c r="ZS1222" s="1"/>
      <c r="ZT1222" s="1"/>
      <c r="ZU1222" s="1"/>
      <c r="ZV1222" s="1"/>
      <c r="ZW1222" s="1"/>
      <c r="ZX1222" s="1"/>
      <c r="ZY1222" s="1"/>
      <c r="ZZ1222" s="1"/>
      <c r="AAA1222" s="1"/>
      <c r="AAB1222" s="1"/>
      <c r="AAC1222" s="1"/>
      <c r="AAD1222" s="1"/>
      <c r="AAE1222" s="1"/>
      <c r="AAF1222" s="1"/>
      <c r="AAG1222" s="1"/>
      <c r="AAH1222" s="1"/>
      <c r="AAI1222" s="1"/>
      <c r="AAJ1222" s="1"/>
      <c r="AAK1222" s="1"/>
      <c r="AAL1222" s="1"/>
      <c r="AAM1222" s="1"/>
      <c r="AAN1222" s="1"/>
      <c r="AAO1222" s="1"/>
      <c r="AAP1222" s="1"/>
      <c r="AAQ1222" s="1"/>
      <c r="AAR1222" s="1"/>
      <c r="AAS1222" s="1"/>
      <c r="AAT1222" s="1"/>
      <c r="AAU1222" s="1"/>
      <c r="AAV1222" s="1"/>
      <c r="AAW1222" s="1"/>
      <c r="AAX1222" s="1"/>
      <c r="AAY1222" s="1"/>
      <c r="AAZ1222" s="1"/>
      <c r="ABA1222" s="1"/>
      <c r="ABB1222" s="1"/>
      <c r="ABC1222" s="1"/>
      <c r="ABD1222" s="1"/>
      <c r="ABE1222" s="1"/>
      <c r="ABF1222" s="1"/>
      <c r="ABG1222" s="1"/>
      <c r="ABH1222" s="1"/>
      <c r="ABI1222" s="1"/>
      <c r="ABJ1222" s="1"/>
      <c r="ABK1222" s="1"/>
      <c r="ABL1222" s="1"/>
      <c r="ABM1222" s="1"/>
      <c r="ABN1222" s="1"/>
      <c r="ABO1222" s="1"/>
      <c r="ABP1222" s="1"/>
      <c r="ABQ1222" s="1"/>
      <c r="ABR1222" s="1"/>
      <c r="ABS1222" s="1"/>
      <c r="ABT1222" s="1"/>
      <c r="ABU1222" s="1"/>
      <c r="ABV1222" s="1"/>
      <c r="ABW1222" s="1"/>
      <c r="ABX1222" s="1"/>
      <c r="ABY1222" s="1"/>
      <c r="ABZ1222" s="1"/>
      <c r="ACA1222" s="1"/>
      <c r="ACB1222" s="1"/>
      <c r="ACC1222" s="1"/>
      <c r="ACD1222" s="1"/>
      <c r="ACE1222" s="1"/>
      <c r="ACF1222" s="1"/>
      <c r="ACG1222" s="1"/>
      <c r="ACH1222" s="1"/>
      <c r="ACI1222" s="1"/>
      <c r="ACJ1222" s="1"/>
      <c r="ACK1222" s="1"/>
      <c r="ACL1222" s="1"/>
      <c r="ACM1222" s="1"/>
      <c r="ACN1222" s="1"/>
      <c r="ACO1222" s="1"/>
      <c r="ACP1222" s="1"/>
      <c r="ACQ1222" s="1"/>
      <c r="ACR1222" s="1"/>
      <c r="ACS1222" s="1"/>
      <c r="ACT1222" s="1"/>
      <c r="ACU1222" s="1"/>
      <c r="ACV1222" s="1"/>
      <c r="ACW1222" s="1"/>
      <c r="ACX1222" s="1"/>
      <c r="ACY1222" s="1"/>
      <c r="ACZ1222" s="1"/>
      <c r="ADA1222" s="1"/>
      <c r="ADB1222" s="1"/>
      <c r="ADC1222" s="1"/>
      <c r="ADD1222" s="1"/>
      <c r="ADE1222" s="1"/>
      <c r="ADF1222" s="1"/>
      <c r="ADG1222" s="1"/>
      <c r="ADH1222" s="1"/>
      <c r="ADI1222" s="1"/>
      <c r="ADJ1222" s="1"/>
      <c r="ADK1222" s="1"/>
      <c r="ADL1222" s="1"/>
      <c r="ADM1222" s="1"/>
      <c r="ADN1222" s="1"/>
      <c r="ADO1222" s="1"/>
      <c r="ADP1222" s="1"/>
      <c r="ADQ1222" s="1"/>
      <c r="ADR1222" s="1"/>
      <c r="ADS1222" s="1"/>
      <c r="ADT1222" s="1"/>
      <c r="ADU1222" s="1"/>
      <c r="ADV1222" s="1"/>
      <c r="ADW1222" s="1"/>
      <c r="ADX1222" s="1"/>
      <c r="ADY1222" s="1"/>
      <c r="ADZ1222" s="1"/>
      <c r="AEA1222" s="1"/>
      <c r="AEB1222" s="1"/>
      <c r="AEC1222" s="1"/>
      <c r="AED1222" s="1"/>
      <c r="AEE1222" s="1"/>
      <c r="AEF1222" s="1"/>
      <c r="AEG1222" s="1"/>
      <c r="AEH1222" s="1"/>
      <c r="AEI1222" s="1"/>
      <c r="AEJ1222" s="1"/>
      <c r="AEK1222" s="1"/>
      <c r="AEL1222" s="1"/>
      <c r="AEM1222" s="1"/>
      <c r="AEN1222" s="1"/>
      <c r="AEO1222" s="1"/>
      <c r="AEP1222" s="1"/>
      <c r="AEQ1222" s="1"/>
      <c r="AER1222" s="1"/>
      <c r="AES1222" s="1"/>
      <c r="AET1222" s="1"/>
      <c r="AEU1222" s="1"/>
      <c r="AEV1222" s="1"/>
      <c r="AEW1222" s="1"/>
      <c r="AEX1222" s="1"/>
      <c r="AEY1222" s="1"/>
      <c r="AEZ1222" s="1"/>
      <c r="AFA1222" s="1"/>
      <c r="AFB1222" s="1"/>
      <c r="AFC1222" s="1"/>
      <c r="AFD1222" s="1"/>
      <c r="AFE1222" s="1"/>
      <c r="AFF1222" s="1"/>
      <c r="AFG1222" s="1"/>
      <c r="AFH1222" s="1"/>
      <c r="AFI1222" s="1"/>
      <c r="AFJ1222" s="1"/>
      <c r="AFK1222" s="1"/>
      <c r="AFL1222" s="1"/>
      <c r="AFM1222" s="1"/>
      <c r="AFN1222" s="1"/>
      <c r="AFO1222" s="1"/>
      <c r="AFP1222" s="1"/>
      <c r="AFQ1222" s="1"/>
      <c r="AFR1222" s="1"/>
      <c r="AFS1222" s="1"/>
      <c r="AFT1222" s="1"/>
      <c r="AFU1222" s="1"/>
      <c r="AFV1222" s="1"/>
      <c r="AFW1222" s="1"/>
      <c r="AFX1222" s="1"/>
      <c r="AFY1222" s="1"/>
      <c r="AFZ1222" s="1"/>
      <c r="AGA1222" s="1"/>
      <c r="AGB1222" s="1"/>
      <c r="AGC1222" s="1"/>
      <c r="AGD1222" s="1"/>
      <c r="AGE1222" s="1"/>
      <c r="AGF1222" s="1"/>
      <c r="AGG1222" s="1"/>
      <c r="AGH1222" s="1"/>
      <c r="AGI1222" s="1"/>
      <c r="AGJ1222" s="1"/>
      <c r="AGK1222" s="1"/>
      <c r="AGL1222" s="1"/>
      <c r="AGM1222" s="1"/>
      <c r="AGN1222" s="1"/>
      <c r="AGO1222" s="1"/>
      <c r="AGP1222" s="1"/>
      <c r="AGQ1222" s="1"/>
      <c r="AGR1222" s="1"/>
      <c r="AGS1222" s="1"/>
      <c r="AGT1222" s="1"/>
      <c r="AGU1222" s="1"/>
      <c r="AGV1222" s="1"/>
      <c r="AGW1222" s="1"/>
      <c r="AGX1222" s="1"/>
      <c r="AGY1222" s="1"/>
      <c r="AGZ1222" s="1"/>
      <c r="AHA1222" s="1"/>
      <c r="AHB1222" s="1"/>
      <c r="AHC1222" s="1"/>
      <c r="AHD1222" s="1"/>
      <c r="AHE1222" s="1"/>
      <c r="AHF1222" s="1"/>
      <c r="AHG1222" s="1"/>
      <c r="AHH1222" s="1"/>
      <c r="AHI1222" s="1"/>
      <c r="AHJ1222" s="1"/>
      <c r="AHK1222" s="1"/>
      <c r="AHL1222" s="1"/>
      <c r="AHM1222" s="1"/>
      <c r="AHN1222" s="1"/>
      <c r="AHO1222" s="1"/>
      <c r="AHP1222" s="1"/>
      <c r="AHQ1222" s="1"/>
      <c r="AHR1222" s="1"/>
      <c r="AHS1222" s="1"/>
      <c r="AHT1222" s="1"/>
      <c r="AHU1222" s="1"/>
      <c r="AHV1222" s="1"/>
      <c r="AHW1222" s="1"/>
      <c r="AHX1222" s="1"/>
      <c r="AHY1222" s="1"/>
      <c r="AHZ1222" s="1"/>
      <c r="AIA1222" s="1"/>
      <c r="AIB1222" s="1"/>
      <c r="AIC1222" s="1"/>
      <c r="AID1222" s="1"/>
      <c r="AIE1222" s="1"/>
      <c r="AIF1222" s="1"/>
      <c r="AIG1222" s="1"/>
      <c r="AIH1222" s="1"/>
      <c r="AII1222" s="1"/>
      <c r="AIJ1222" s="1"/>
      <c r="AIK1222" s="1"/>
      <c r="AIL1222" s="1"/>
      <c r="AIM1222" s="1"/>
      <c r="AIN1222" s="1"/>
      <c r="AIO1222" s="1"/>
      <c r="AIP1222" s="1"/>
      <c r="AIQ1222" s="1"/>
      <c r="AIR1222" s="1"/>
      <c r="AIS1222" s="1"/>
      <c r="AIT1222" s="1"/>
      <c r="AIU1222" s="1"/>
    </row>
    <row r="1223" spans="1:931" s="12" customFormat="1" ht="37.5" x14ac:dyDescent="0.3">
      <c r="A1223" s="24">
        <f t="shared" si="247"/>
        <v>50</v>
      </c>
      <c r="B1223" s="111">
        <v>25</v>
      </c>
      <c r="C1223" s="47" t="s">
        <v>728</v>
      </c>
      <c r="D1223" s="111">
        <v>1968</v>
      </c>
      <c r="E1223" s="111" t="s">
        <v>24</v>
      </c>
      <c r="F1223" s="112" t="s">
        <v>216</v>
      </c>
      <c r="G1223" s="111" t="s">
        <v>25</v>
      </c>
      <c r="H1223" s="111">
        <v>3</v>
      </c>
      <c r="I1223" s="85">
        <v>2799.8</v>
      </c>
      <c r="J1223" s="113">
        <v>1481.3</v>
      </c>
      <c r="K1223" s="114" t="s">
        <v>32</v>
      </c>
      <c r="L1223" s="115">
        <f t="shared" si="248"/>
        <v>595517.46</v>
      </c>
      <c r="M1223" s="145">
        <f>L1223+L1224+L1225+L1226+L1227+L1228+L1229+L1230+L1231</f>
        <v>7300870.4720000001</v>
      </c>
      <c r="N1223" s="115">
        <f t="shared" si="249"/>
        <v>57899.864000000001</v>
      </c>
      <c r="O1223" s="115">
        <f t="shared" si="250"/>
        <v>653417.32400000002</v>
      </c>
      <c r="P1223" s="145">
        <f>O1223+O1224+O1225+O1226+O1227+O1228+O1229+O1230+O1231</f>
        <v>7725628.1300000008</v>
      </c>
      <c r="Q1223" s="115">
        <v>212.7</v>
      </c>
      <c r="R1223" s="34">
        <v>20.68</v>
      </c>
      <c r="S1223" s="112" t="s">
        <v>183</v>
      </c>
      <c r="T1223" s="112" t="s">
        <v>429</v>
      </c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1"/>
      <c r="JM1223" s="1"/>
      <c r="JN1223" s="1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1"/>
      <c r="KE1223" s="1"/>
      <c r="KF1223" s="1"/>
      <c r="KG1223" s="1"/>
      <c r="KH1223" s="1"/>
      <c r="KI1223" s="1"/>
      <c r="KJ1223" s="1"/>
      <c r="KK1223" s="1"/>
      <c r="KL1223" s="1"/>
      <c r="KM1223" s="1"/>
      <c r="KN1223" s="1"/>
      <c r="KO1223" s="1"/>
      <c r="KP1223" s="1"/>
      <c r="KQ1223" s="1"/>
      <c r="KR1223" s="1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1"/>
      <c r="LP1223" s="1"/>
      <c r="LQ1223" s="1"/>
      <c r="LR1223" s="1"/>
      <c r="LS1223" s="1"/>
      <c r="LT1223" s="1"/>
      <c r="LU1223" s="1"/>
      <c r="LV1223" s="1"/>
      <c r="LW1223" s="1"/>
      <c r="LX1223" s="1"/>
      <c r="LY1223" s="1"/>
      <c r="LZ1223" s="1"/>
      <c r="MA1223" s="1"/>
      <c r="MB1223" s="1"/>
      <c r="MC1223" s="1"/>
      <c r="MD1223" s="1"/>
      <c r="ME1223" s="1"/>
      <c r="MF1223" s="1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1"/>
      <c r="MR1223" s="1"/>
      <c r="MS1223" s="1"/>
      <c r="MT1223" s="1"/>
      <c r="MU1223" s="1"/>
      <c r="MV1223" s="1"/>
      <c r="MW1223" s="1"/>
      <c r="MX1223" s="1"/>
      <c r="MY1223" s="1"/>
      <c r="MZ1223" s="1"/>
      <c r="NA1223" s="1"/>
      <c r="NB1223" s="1"/>
      <c r="NC1223" s="1"/>
      <c r="ND1223" s="1"/>
      <c r="NE1223" s="1"/>
      <c r="NF1223" s="1"/>
      <c r="NG1223" s="1"/>
      <c r="NH1223" s="1"/>
      <c r="NI1223" s="1"/>
      <c r="NJ1223" s="1"/>
      <c r="NK1223" s="1"/>
      <c r="NL1223" s="1"/>
      <c r="NM1223" s="1"/>
      <c r="NN1223" s="1"/>
      <c r="NO1223" s="1"/>
      <c r="NP1223" s="1"/>
      <c r="NQ1223" s="1"/>
      <c r="NR1223" s="1"/>
      <c r="NS1223" s="1"/>
      <c r="NT1223" s="1"/>
      <c r="NU1223" s="1"/>
      <c r="NV1223" s="1"/>
      <c r="NW1223" s="1"/>
      <c r="NX1223" s="1"/>
      <c r="NY1223" s="1"/>
      <c r="NZ1223" s="1"/>
      <c r="OA1223" s="1"/>
      <c r="OB1223" s="1"/>
      <c r="OC1223" s="1"/>
      <c r="OD1223" s="1"/>
      <c r="OE1223" s="1"/>
      <c r="OF1223" s="1"/>
      <c r="OG1223" s="1"/>
      <c r="OH1223" s="1"/>
      <c r="OI1223" s="1"/>
      <c r="OJ1223" s="1"/>
      <c r="OK1223" s="1"/>
      <c r="OL1223" s="1"/>
      <c r="OM1223" s="1"/>
      <c r="ON1223" s="1"/>
      <c r="OO1223" s="1"/>
      <c r="OP1223" s="1"/>
      <c r="OQ1223" s="1"/>
      <c r="OR1223" s="1"/>
      <c r="OS1223" s="1"/>
      <c r="OT1223" s="1"/>
      <c r="OU1223" s="1"/>
      <c r="OV1223" s="1"/>
      <c r="OW1223" s="1"/>
      <c r="OX1223" s="1"/>
      <c r="OY1223" s="1"/>
      <c r="OZ1223" s="1"/>
      <c r="PA1223" s="1"/>
      <c r="PB1223" s="1"/>
      <c r="PC1223" s="1"/>
      <c r="PD1223" s="1"/>
      <c r="PE1223" s="1"/>
      <c r="PF1223" s="1"/>
      <c r="PG1223" s="1"/>
      <c r="PH1223" s="1"/>
      <c r="PI1223" s="1"/>
      <c r="PJ1223" s="1"/>
      <c r="PK1223" s="1"/>
      <c r="PL1223" s="1"/>
      <c r="PM1223" s="1"/>
      <c r="PN1223" s="1"/>
      <c r="PO1223" s="1"/>
      <c r="PP1223" s="1"/>
      <c r="PQ1223" s="1"/>
      <c r="PR1223" s="1"/>
      <c r="PS1223" s="1"/>
      <c r="PT1223" s="1"/>
      <c r="PU1223" s="1"/>
      <c r="PV1223" s="1"/>
      <c r="PW1223" s="1"/>
      <c r="PX1223" s="1"/>
      <c r="PY1223" s="1"/>
      <c r="PZ1223" s="1"/>
      <c r="QA1223" s="1"/>
      <c r="QB1223" s="1"/>
      <c r="QC1223" s="1"/>
      <c r="QD1223" s="1"/>
      <c r="QE1223" s="1"/>
      <c r="QF1223" s="1"/>
      <c r="QG1223" s="1"/>
      <c r="QH1223" s="1"/>
      <c r="QI1223" s="1"/>
      <c r="QJ1223" s="1"/>
      <c r="QK1223" s="1"/>
      <c r="QL1223" s="1"/>
      <c r="QM1223" s="1"/>
      <c r="QN1223" s="1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1"/>
      <c r="RR1223" s="1"/>
      <c r="RS1223" s="1"/>
      <c r="RT1223" s="1"/>
      <c r="RU1223" s="1"/>
      <c r="RV1223" s="1"/>
      <c r="RW1223" s="1"/>
      <c r="RX1223" s="1"/>
      <c r="RY1223" s="1"/>
      <c r="RZ1223" s="1"/>
      <c r="SA1223" s="1"/>
      <c r="SB1223" s="1"/>
      <c r="SC1223" s="1"/>
      <c r="SD1223" s="1"/>
      <c r="SE1223" s="1"/>
      <c r="SF1223" s="1"/>
      <c r="SG1223" s="1"/>
      <c r="SH1223" s="1"/>
      <c r="SI1223" s="1"/>
      <c r="SJ1223" s="1"/>
      <c r="SK1223" s="1"/>
      <c r="SL1223" s="1"/>
      <c r="SM1223" s="1"/>
      <c r="SN1223" s="1"/>
      <c r="SO1223" s="1"/>
      <c r="SP1223" s="1"/>
      <c r="SQ1223" s="1"/>
      <c r="SR1223" s="1"/>
      <c r="SS1223" s="1"/>
      <c r="ST1223" s="1"/>
      <c r="SU1223" s="1"/>
      <c r="SV1223" s="1"/>
      <c r="SW1223" s="1"/>
      <c r="SX1223" s="1"/>
      <c r="SY1223" s="1"/>
      <c r="SZ1223" s="1"/>
      <c r="TA1223" s="1"/>
      <c r="TB1223" s="1"/>
      <c r="TC1223" s="1"/>
      <c r="TD1223" s="1"/>
      <c r="TE1223" s="1"/>
      <c r="TF1223" s="1"/>
      <c r="TG1223" s="1"/>
      <c r="TH1223" s="1"/>
      <c r="TI1223" s="1"/>
      <c r="TJ1223" s="1"/>
      <c r="TK1223" s="1"/>
      <c r="TL1223" s="1"/>
      <c r="TM1223" s="1"/>
      <c r="TN1223" s="1"/>
      <c r="TO1223" s="1"/>
      <c r="TP1223" s="1"/>
      <c r="TQ1223" s="1"/>
      <c r="TR1223" s="1"/>
      <c r="TS1223" s="1"/>
      <c r="TT1223" s="1"/>
      <c r="TU1223" s="1"/>
      <c r="TV1223" s="1"/>
      <c r="TW1223" s="1"/>
      <c r="TX1223" s="1"/>
      <c r="TY1223" s="1"/>
      <c r="TZ1223" s="1"/>
      <c r="UA1223" s="1"/>
      <c r="UB1223" s="1"/>
      <c r="UC1223" s="1"/>
      <c r="UD1223" s="1"/>
      <c r="UE1223" s="1"/>
      <c r="UF1223" s="1"/>
      <c r="UG1223" s="1"/>
      <c r="UH1223" s="1"/>
      <c r="UI1223" s="1"/>
      <c r="UJ1223" s="1"/>
      <c r="UK1223" s="1"/>
      <c r="UL1223" s="1"/>
      <c r="UM1223" s="1"/>
      <c r="UN1223" s="1"/>
      <c r="UO1223" s="1"/>
      <c r="UP1223" s="1"/>
      <c r="UQ1223" s="1"/>
      <c r="UR1223" s="1"/>
      <c r="US1223" s="1"/>
      <c r="UT1223" s="1"/>
      <c r="UU1223" s="1"/>
      <c r="UV1223" s="1"/>
      <c r="UW1223" s="1"/>
      <c r="UX1223" s="1"/>
      <c r="UY1223" s="1"/>
      <c r="UZ1223" s="1"/>
      <c r="VA1223" s="1"/>
      <c r="VB1223" s="1"/>
      <c r="VC1223" s="1"/>
      <c r="VD1223" s="1"/>
      <c r="VE1223" s="1"/>
      <c r="VF1223" s="1"/>
      <c r="VG1223" s="1"/>
      <c r="VH1223" s="1"/>
      <c r="VI1223" s="1"/>
      <c r="VJ1223" s="1"/>
      <c r="VK1223" s="1"/>
      <c r="VL1223" s="1"/>
      <c r="VM1223" s="1"/>
      <c r="VN1223" s="1"/>
      <c r="VO1223" s="1"/>
      <c r="VP1223" s="1"/>
      <c r="VQ1223" s="1"/>
      <c r="VR1223" s="1"/>
      <c r="VS1223" s="1"/>
      <c r="VT1223" s="1"/>
      <c r="VU1223" s="1"/>
      <c r="VV1223" s="1"/>
      <c r="VW1223" s="1"/>
      <c r="VX1223" s="1"/>
      <c r="VY1223" s="1"/>
      <c r="VZ1223" s="1"/>
      <c r="WA1223" s="1"/>
      <c r="WB1223" s="1"/>
      <c r="WC1223" s="1"/>
      <c r="WD1223" s="1"/>
      <c r="WE1223" s="1"/>
      <c r="WF1223" s="1"/>
      <c r="WG1223" s="1"/>
      <c r="WH1223" s="1"/>
      <c r="WI1223" s="1"/>
      <c r="WJ1223" s="1"/>
      <c r="WK1223" s="1"/>
      <c r="WL1223" s="1"/>
      <c r="WM1223" s="1"/>
      <c r="WN1223" s="1"/>
      <c r="WO1223" s="1"/>
      <c r="WP1223" s="1"/>
      <c r="WQ1223" s="1"/>
      <c r="WR1223" s="1"/>
      <c r="WS1223" s="1"/>
      <c r="WT1223" s="1"/>
      <c r="WU1223" s="1"/>
      <c r="WV1223" s="1"/>
      <c r="WW1223" s="1"/>
      <c r="WX1223" s="1"/>
      <c r="WY1223" s="1"/>
      <c r="WZ1223" s="1"/>
      <c r="XA1223" s="1"/>
      <c r="XB1223" s="1"/>
      <c r="XC1223" s="1"/>
      <c r="XD1223" s="1"/>
      <c r="XE1223" s="1"/>
      <c r="XF1223" s="1"/>
      <c r="XG1223" s="1"/>
      <c r="XH1223" s="1"/>
      <c r="XI1223" s="1"/>
      <c r="XJ1223" s="1"/>
      <c r="XK1223" s="1"/>
      <c r="XL1223" s="1"/>
      <c r="XM1223" s="1"/>
      <c r="XN1223" s="1"/>
      <c r="XO1223" s="1"/>
      <c r="XP1223" s="1"/>
      <c r="XQ1223" s="1"/>
      <c r="XR1223" s="1"/>
      <c r="XS1223" s="1"/>
      <c r="XT1223" s="1"/>
      <c r="XU1223" s="1"/>
      <c r="XV1223" s="1"/>
      <c r="XW1223" s="1"/>
      <c r="XX1223" s="1"/>
      <c r="XY1223" s="1"/>
      <c r="XZ1223" s="1"/>
      <c r="YA1223" s="1"/>
      <c r="YB1223" s="1"/>
      <c r="YC1223" s="1"/>
      <c r="YD1223" s="1"/>
      <c r="YE1223" s="1"/>
      <c r="YF1223" s="1"/>
      <c r="YG1223" s="1"/>
      <c r="YH1223" s="1"/>
      <c r="YI1223" s="1"/>
      <c r="YJ1223" s="1"/>
      <c r="YK1223" s="1"/>
      <c r="YL1223" s="1"/>
      <c r="YM1223" s="1"/>
      <c r="YN1223" s="1"/>
      <c r="YO1223" s="1"/>
      <c r="YP1223" s="1"/>
      <c r="YQ1223" s="1"/>
      <c r="YR1223" s="1"/>
      <c r="YS1223" s="1"/>
      <c r="YT1223" s="1"/>
      <c r="YU1223" s="1"/>
      <c r="YV1223" s="1"/>
      <c r="YW1223" s="1"/>
      <c r="YX1223" s="1"/>
      <c r="YY1223" s="1"/>
      <c r="YZ1223" s="1"/>
      <c r="ZA1223" s="1"/>
      <c r="ZB1223" s="1"/>
      <c r="ZC1223" s="1"/>
      <c r="ZD1223" s="1"/>
      <c r="ZE1223" s="1"/>
      <c r="ZF1223" s="1"/>
      <c r="ZG1223" s="1"/>
      <c r="ZH1223" s="1"/>
      <c r="ZI1223" s="1"/>
      <c r="ZJ1223" s="1"/>
      <c r="ZK1223" s="1"/>
      <c r="ZL1223" s="1"/>
      <c r="ZM1223" s="1"/>
      <c r="ZN1223" s="1"/>
      <c r="ZO1223" s="1"/>
      <c r="ZP1223" s="1"/>
      <c r="ZQ1223" s="1"/>
      <c r="ZR1223" s="1"/>
      <c r="ZS1223" s="1"/>
      <c r="ZT1223" s="1"/>
      <c r="ZU1223" s="1"/>
      <c r="ZV1223" s="1"/>
      <c r="ZW1223" s="1"/>
      <c r="ZX1223" s="1"/>
      <c r="ZY1223" s="1"/>
      <c r="ZZ1223" s="1"/>
      <c r="AAA1223" s="1"/>
      <c r="AAB1223" s="1"/>
      <c r="AAC1223" s="1"/>
      <c r="AAD1223" s="1"/>
      <c r="AAE1223" s="1"/>
      <c r="AAF1223" s="1"/>
      <c r="AAG1223" s="1"/>
      <c r="AAH1223" s="1"/>
      <c r="AAI1223" s="1"/>
      <c r="AAJ1223" s="1"/>
      <c r="AAK1223" s="1"/>
      <c r="AAL1223" s="1"/>
      <c r="AAM1223" s="1"/>
      <c r="AAN1223" s="1"/>
      <c r="AAO1223" s="1"/>
      <c r="AAP1223" s="1"/>
      <c r="AAQ1223" s="1"/>
      <c r="AAR1223" s="1"/>
      <c r="AAS1223" s="1"/>
      <c r="AAT1223" s="1"/>
      <c r="AAU1223" s="1"/>
      <c r="AAV1223" s="1"/>
      <c r="AAW1223" s="1"/>
      <c r="AAX1223" s="1"/>
      <c r="AAY1223" s="1"/>
      <c r="AAZ1223" s="1"/>
      <c r="ABA1223" s="1"/>
      <c r="ABB1223" s="1"/>
      <c r="ABC1223" s="1"/>
      <c r="ABD1223" s="1"/>
      <c r="ABE1223" s="1"/>
      <c r="ABF1223" s="1"/>
      <c r="ABG1223" s="1"/>
      <c r="ABH1223" s="1"/>
      <c r="ABI1223" s="1"/>
      <c r="ABJ1223" s="1"/>
      <c r="ABK1223" s="1"/>
      <c r="ABL1223" s="1"/>
      <c r="ABM1223" s="1"/>
      <c r="ABN1223" s="1"/>
      <c r="ABO1223" s="1"/>
      <c r="ABP1223" s="1"/>
      <c r="ABQ1223" s="1"/>
      <c r="ABR1223" s="1"/>
      <c r="ABS1223" s="1"/>
      <c r="ABT1223" s="1"/>
      <c r="ABU1223" s="1"/>
      <c r="ABV1223" s="1"/>
      <c r="ABW1223" s="1"/>
      <c r="ABX1223" s="1"/>
      <c r="ABY1223" s="1"/>
      <c r="ABZ1223" s="1"/>
      <c r="ACA1223" s="1"/>
      <c r="ACB1223" s="1"/>
      <c r="ACC1223" s="1"/>
      <c r="ACD1223" s="1"/>
      <c r="ACE1223" s="1"/>
      <c r="ACF1223" s="1"/>
      <c r="ACG1223" s="1"/>
      <c r="ACH1223" s="1"/>
      <c r="ACI1223" s="1"/>
      <c r="ACJ1223" s="1"/>
      <c r="ACK1223" s="1"/>
      <c r="ACL1223" s="1"/>
      <c r="ACM1223" s="1"/>
      <c r="ACN1223" s="1"/>
      <c r="ACO1223" s="1"/>
      <c r="ACP1223" s="1"/>
      <c r="ACQ1223" s="1"/>
      <c r="ACR1223" s="1"/>
      <c r="ACS1223" s="1"/>
      <c r="ACT1223" s="1"/>
      <c r="ACU1223" s="1"/>
      <c r="ACV1223" s="1"/>
      <c r="ACW1223" s="1"/>
      <c r="ACX1223" s="1"/>
      <c r="ACY1223" s="1"/>
      <c r="ACZ1223" s="1"/>
      <c r="ADA1223" s="1"/>
      <c r="ADB1223" s="1"/>
      <c r="ADC1223" s="1"/>
      <c r="ADD1223" s="1"/>
      <c r="ADE1223" s="1"/>
      <c r="ADF1223" s="1"/>
      <c r="ADG1223" s="1"/>
      <c r="ADH1223" s="1"/>
      <c r="ADI1223" s="1"/>
      <c r="ADJ1223" s="1"/>
      <c r="ADK1223" s="1"/>
      <c r="ADL1223" s="1"/>
      <c r="ADM1223" s="1"/>
      <c r="ADN1223" s="1"/>
      <c r="ADO1223" s="1"/>
      <c r="ADP1223" s="1"/>
      <c r="ADQ1223" s="1"/>
      <c r="ADR1223" s="1"/>
      <c r="ADS1223" s="1"/>
      <c r="ADT1223" s="1"/>
      <c r="ADU1223" s="1"/>
      <c r="ADV1223" s="1"/>
      <c r="ADW1223" s="1"/>
      <c r="ADX1223" s="1"/>
      <c r="ADY1223" s="1"/>
      <c r="ADZ1223" s="1"/>
      <c r="AEA1223" s="1"/>
      <c r="AEB1223" s="1"/>
      <c r="AEC1223" s="1"/>
      <c r="AED1223" s="1"/>
      <c r="AEE1223" s="1"/>
      <c r="AEF1223" s="1"/>
      <c r="AEG1223" s="1"/>
      <c r="AEH1223" s="1"/>
      <c r="AEI1223" s="1"/>
      <c r="AEJ1223" s="1"/>
      <c r="AEK1223" s="1"/>
      <c r="AEL1223" s="1"/>
      <c r="AEM1223" s="1"/>
      <c r="AEN1223" s="1"/>
      <c r="AEO1223" s="1"/>
      <c r="AEP1223" s="1"/>
      <c r="AEQ1223" s="1"/>
      <c r="AER1223" s="1"/>
      <c r="AES1223" s="1"/>
      <c r="AET1223" s="1"/>
      <c r="AEU1223" s="1"/>
      <c r="AEV1223" s="1"/>
      <c r="AEW1223" s="1"/>
      <c r="AEX1223" s="1"/>
      <c r="AEY1223" s="1"/>
      <c r="AEZ1223" s="1"/>
      <c r="AFA1223" s="1"/>
      <c r="AFB1223" s="1"/>
      <c r="AFC1223" s="1"/>
      <c r="AFD1223" s="1"/>
      <c r="AFE1223" s="1"/>
      <c r="AFF1223" s="1"/>
      <c r="AFG1223" s="1"/>
      <c r="AFH1223" s="1"/>
      <c r="AFI1223" s="1"/>
      <c r="AFJ1223" s="1"/>
      <c r="AFK1223" s="1"/>
      <c r="AFL1223" s="1"/>
      <c r="AFM1223" s="1"/>
      <c r="AFN1223" s="1"/>
      <c r="AFO1223" s="1"/>
      <c r="AFP1223" s="1"/>
      <c r="AFQ1223" s="1"/>
      <c r="AFR1223" s="1"/>
      <c r="AFS1223" s="1"/>
      <c r="AFT1223" s="1"/>
      <c r="AFU1223" s="1"/>
      <c r="AFV1223" s="1"/>
      <c r="AFW1223" s="1"/>
      <c r="AFX1223" s="1"/>
      <c r="AFY1223" s="1"/>
      <c r="AFZ1223" s="1"/>
      <c r="AGA1223" s="1"/>
      <c r="AGB1223" s="1"/>
      <c r="AGC1223" s="1"/>
      <c r="AGD1223" s="1"/>
      <c r="AGE1223" s="1"/>
      <c r="AGF1223" s="1"/>
      <c r="AGG1223" s="1"/>
      <c r="AGH1223" s="1"/>
      <c r="AGI1223" s="1"/>
      <c r="AGJ1223" s="1"/>
      <c r="AGK1223" s="1"/>
      <c r="AGL1223" s="1"/>
      <c r="AGM1223" s="1"/>
      <c r="AGN1223" s="1"/>
      <c r="AGO1223" s="1"/>
      <c r="AGP1223" s="1"/>
      <c r="AGQ1223" s="1"/>
      <c r="AGR1223" s="1"/>
      <c r="AGS1223" s="1"/>
      <c r="AGT1223" s="1"/>
      <c r="AGU1223" s="1"/>
      <c r="AGV1223" s="1"/>
      <c r="AGW1223" s="1"/>
      <c r="AGX1223" s="1"/>
      <c r="AGY1223" s="1"/>
      <c r="AGZ1223" s="1"/>
      <c r="AHA1223" s="1"/>
      <c r="AHB1223" s="1"/>
      <c r="AHC1223" s="1"/>
      <c r="AHD1223" s="1"/>
      <c r="AHE1223" s="1"/>
      <c r="AHF1223" s="1"/>
      <c r="AHG1223" s="1"/>
      <c r="AHH1223" s="1"/>
      <c r="AHI1223" s="1"/>
      <c r="AHJ1223" s="1"/>
      <c r="AHK1223" s="1"/>
      <c r="AHL1223" s="1"/>
      <c r="AHM1223" s="1"/>
      <c r="AHN1223" s="1"/>
      <c r="AHO1223" s="1"/>
      <c r="AHP1223" s="1"/>
      <c r="AHQ1223" s="1"/>
      <c r="AHR1223" s="1"/>
      <c r="AHS1223" s="1"/>
      <c r="AHT1223" s="1"/>
      <c r="AHU1223" s="1"/>
      <c r="AHV1223" s="1"/>
      <c r="AHW1223" s="1"/>
      <c r="AHX1223" s="1"/>
      <c r="AHY1223" s="1"/>
      <c r="AHZ1223" s="1"/>
      <c r="AIA1223" s="1"/>
      <c r="AIB1223" s="1"/>
      <c r="AIC1223" s="1"/>
      <c r="AID1223" s="1"/>
      <c r="AIE1223" s="1"/>
      <c r="AIF1223" s="1"/>
      <c r="AIG1223" s="1"/>
      <c r="AIH1223" s="1"/>
      <c r="AII1223" s="1"/>
      <c r="AIJ1223" s="1"/>
      <c r="AIK1223" s="1"/>
      <c r="AIL1223" s="1"/>
      <c r="AIM1223" s="1"/>
      <c r="AIN1223" s="1"/>
      <c r="AIO1223" s="1"/>
      <c r="AIP1223" s="1"/>
      <c r="AIQ1223" s="1"/>
      <c r="AIR1223" s="1"/>
      <c r="AIS1223" s="1"/>
      <c r="AIT1223" s="1"/>
      <c r="AIU1223" s="1"/>
    </row>
    <row r="1224" spans="1:931" s="12" customFormat="1" x14ac:dyDescent="0.3">
      <c r="A1224" s="24">
        <f t="shared" si="247"/>
        <v>51</v>
      </c>
      <c r="B1224" s="111"/>
      <c r="C1224" s="47"/>
      <c r="D1224" s="111"/>
      <c r="E1224" s="111"/>
      <c r="F1224" s="112" t="s">
        <v>216</v>
      </c>
      <c r="G1224" s="111" t="s">
        <v>25</v>
      </c>
      <c r="H1224" s="111"/>
      <c r="I1224" s="113"/>
      <c r="J1224" s="113"/>
      <c r="K1224" s="114" t="s">
        <v>154</v>
      </c>
      <c r="L1224" s="115">
        <f>I1223*Q1224</f>
        <v>3130176.4000000004</v>
      </c>
      <c r="M1224" s="155"/>
      <c r="N1224" s="115">
        <f>I1223*R1224</f>
        <v>89593.600000000006</v>
      </c>
      <c r="O1224" s="115">
        <f t="shared" si="250"/>
        <v>3219770.0000000005</v>
      </c>
      <c r="P1224" s="155"/>
      <c r="Q1224" s="115">
        <v>1118</v>
      </c>
      <c r="R1224" s="34">
        <v>32</v>
      </c>
      <c r="S1224" s="112" t="s">
        <v>183</v>
      </c>
      <c r="T1224" s="112" t="s">
        <v>429</v>
      </c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1"/>
      <c r="JM1224" s="1"/>
      <c r="JN1224" s="1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1"/>
      <c r="KE1224" s="1"/>
      <c r="KF1224" s="1"/>
      <c r="KG1224" s="1"/>
      <c r="KH1224" s="1"/>
      <c r="KI1224" s="1"/>
      <c r="KJ1224" s="1"/>
      <c r="KK1224" s="1"/>
      <c r="KL1224" s="1"/>
      <c r="KM1224" s="1"/>
      <c r="KN1224" s="1"/>
      <c r="KO1224" s="1"/>
      <c r="KP1224" s="1"/>
      <c r="KQ1224" s="1"/>
      <c r="KR1224" s="1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1"/>
      <c r="LP1224" s="1"/>
      <c r="LQ1224" s="1"/>
      <c r="LR1224" s="1"/>
      <c r="LS1224" s="1"/>
      <c r="LT1224" s="1"/>
      <c r="LU1224" s="1"/>
      <c r="LV1224" s="1"/>
      <c r="LW1224" s="1"/>
      <c r="LX1224" s="1"/>
      <c r="LY1224" s="1"/>
      <c r="LZ1224" s="1"/>
      <c r="MA1224" s="1"/>
      <c r="MB1224" s="1"/>
      <c r="MC1224" s="1"/>
      <c r="MD1224" s="1"/>
      <c r="ME1224" s="1"/>
      <c r="MF1224" s="1"/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1"/>
      <c r="MR1224" s="1"/>
      <c r="MS1224" s="1"/>
      <c r="MT1224" s="1"/>
      <c r="MU1224" s="1"/>
      <c r="MV1224" s="1"/>
      <c r="MW1224" s="1"/>
      <c r="MX1224" s="1"/>
      <c r="MY1224" s="1"/>
      <c r="MZ1224" s="1"/>
      <c r="NA1224" s="1"/>
      <c r="NB1224" s="1"/>
      <c r="NC1224" s="1"/>
      <c r="ND1224" s="1"/>
      <c r="NE1224" s="1"/>
      <c r="NF1224" s="1"/>
      <c r="NG1224" s="1"/>
      <c r="NH1224" s="1"/>
      <c r="NI1224" s="1"/>
      <c r="NJ1224" s="1"/>
      <c r="NK1224" s="1"/>
      <c r="NL1224" s="1"/>
      <c r="NM1224" s="1"/>
      <c r="NN1224" s="1"/>
      <c r="NO1224" s="1"/>
      <c r="NP1224" s="1"/>
      <c r="NQ1224" s="1"/>
      <c r="NR1224" s="1"/>
      <c r="NS1224" s="1"/>
      <c r="NT1224" s="1"/>
      <c r="NU1224" s="1"/>
      <c r="NV1224" s="1"/>
      <c r="NW1224" s="1"/>
      <c r="NX1224" s="1"/>
      <c r="NY1224" s="1"/>
      <c r="NZ1224" s="1"/>
      <c r="OA1224" s="1"/>
      <c r="OB1224" s="1"/>
      <c r="OC1224" s="1"/>
      <c r="OD1224" s="1"/>
      <c r="OE1224" s="1"/>
      <c r="OF1224" s="1"/>
      <c r="OG1224" s="1"/>
      <c r="OH1224" s="1"/>
      <c r="OI1224" s="1"/>
      <c r="OJ1224" s="1"/>
      <c r="OK1224" s="1"/>
      <c r="OL1224" s="1"/>
      <c r="OM1224" s="1"/>
      <c r="ON1224" s="1"/>
      <c r="OO1224" s="1"/>
      <c r="OP1224" s="1"/>
      <c r="OQ1224" s="1"/>
      <c r="OR1224" s="1"/>
      <c r="OS1224" s="1"/>
      <c r="OT1224" s="1"/>
      <c r="OU1224" s="1"/>
      <c r="OV1224" s="1"/>
      <c r="OW1224" s="1"/>
      <c r="OX1224" s="1"/>
      <c r="OY1224" s="1"/>
      <c r="OZ1224" s="1"/>
      <c r="PA1224" s="1"/>
      <c r="PB1224" s="1"/>
      <c r="PC1224" s="1"/>
      <c r="PD1224" s="1"/>
      <c r="PE1224" s="1"/>
      <c r="PF1224" s="1"/>
      <c r="PG1224" s="1"/>
      <c r="PH1224" s="1"/>
      <c r="PI1224" s="1"/>
      <c r="PJ1224" s="1"/>
      <c r="PK1224" s="1"/>
      <c r="PL1224" s="1"/>
      <c r="PM1224" s="1"/>
      <c r="PN1224" s="1"/>
      <c r="PO1224" s="1"/>
      <c r="PP1224" s="1"/>
      <c r="PQ1224" s="1"/>
      <c r="PR1224" s="1"/>
      <c r="PS1224" s="1"/>
      <c r="PT1224" s="1"/>
      <c r="PU1224" s="1"/>
      <c r="PV1224" s="1"/>
      <c r="PW1224" s="1"/>
      <c r="PX1224" s="1"/>
      <c r="PY1224" s="1"/>
      <c r="PZ1224" s="1"/>
      <c r="QA1224" s="1"/>
      <c r="QB1224" s="1"/>
      <c r="QC1224" s="1"/>
      <c r="QD1224" s="1"/>
      <c r="QE1224" s="1"/>
      <c r="QF1224" s="1"/>
      <c r="QG1224" s="1"/>
      <c r="QH1224" s="1"/>
      <c r="QI1224" s="1"/>
      <c r="QJ1224" s="1"/>
      <c r="QK1224" s="1"/>
      <c r="QL1224" s="1"/>
      <c r="QM1224" s="1"/>
      <c r="QN1224" s="1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1"/>
      <c r="RR1224" s="1"/>
      <c r="RS1224" s="1"/>
      <c r="RT1224" s="1"/>
      <c r="RU1224" s="1"/>
      <c r="RV1224" s="1"/>
      <c r="RW1224" s="1"/>
      <c r="RX1224" s="1"/>
      <c r="RY1224" s="1"/>
      <c r="RZ1224" s="1"/>
      <c r="SA1224" s="1"/>
      <c r="SB1224" s="1"/>
      <c r="SC1224" s="1"/>
      <c r="SD1224" s="1"/>
      <c r="SE1224" s="1"/>
      <c r="SF1224" s="1"/>
      <c r="SG1224" s="1"/>
      <c r="SH1224" s="1"/>
      <c r="SI1224" s="1"/>
      <c r="SJ1224" s="1"/>
      <c r="SK1224" s="1"/>
      <c r="SL1224" s="1"/>
      <c r="SM1224" s="1"/>
      <c r="SN1224" s="1"/>
      <c r="SO1224" s="1"/>
      <c r="SP1224" s="1"/>
      <c r="SQ1224" s="1"/>
      <c r="SR1224" s="1"/>
      <c r="SS1224" s="1"/>
      <c r="ST1224" s="1"/>
      <c r="SU1224" s="1"/>
      <c r="SV1224" s="1"/>
      <c r="SW1224" s="1"/>
      <c r="SX1224" s="1"/>
      <c r="SY1224" s="1"/>
      <c r="SZ1224" s="1"/>
      <c r="TA1224" s="1"/>
      <c r="TB1224" s="1"/>
      <c r="TC1224" s="1"/>
      <c r="TD1224" s="1"/>
      <c r="TE1224" s="1"/>
      <c r="TF1224" s="1"/>
      <c r="TG1224" s="1"/>
      <c r="TH1224" s="1"/>
      <c r="TI1224" s="1"/>
      <c r="TJ1224" s="1"/>
      <c r="TK1224" s="1"/>
      <c r="TL1224" s="1"/>
      <c r="TM1224" s="1"/>
      <c r="TN1224" s="1"/>
      <c r="TO1224" s="1"/>
      <c r="TP1224" s="1"/>
      <c r="TQ1224" s="1"/>
      <c r="TR1224" s="1"/>
      <c r="TS1224" s="1"/>
      <c r="TT1224" s="1"/>
      <c r="TU1224" s="1"/>
      <c r="TV1224" s="1"/>
      <c r="TW1224" s="1"/>
      <c r="TX1224" s="1"/>
      <c r="TY1224" s="1"/>
      <c r="TZ1224" s="1"/>
      <c r="UA1224" s="1"/>
      <c r="UB1224" s="1"/>
      <c r="UC1224" s="1"/>
      <c r="UD1224" s="1"/>
      <c r="UE1224" s="1"/>
      <c r="UF1224" s="1"/>
      <c r="UG1224" s="1"/>
      <c r="UH1224" s="1"/>
      <c r="UI1224" s="1"/>
      <c r="UJ1224" s="1"/>
      <c r="UK1224" s="1"/>
      <c r="UL1224" s="1"/>
      <c r="UM1224" s="1"/>
      <c r="UN1224" s="1"/>
      <c r="UO1224" s="1"/>
      <c r="UP1224" s="1"/>
      <c r="UQ1224" s="1"/>
      <c r="UR1224" s="1"/>
      <c r="US1224" s="1"/>
      <c r="UT1224" s="1"/>
      <c r="UU1224" s="1"/>
      <c r="UV1224" s="1"/>
      <c r="UW1224" s="1"/>
      <c r="UX1224" s="1"/>
      <c r="UY1224" s="1"/>
      <c r="UZ1224" s="1"/>
      <c r="VA1224" s="1"/>
      <c r="VB1224" s="1"/>
      <c r="VC1224" s="1"/>
      <c r="VD1224" s="1"/>
      <c r="VE1224" s="1"/>
      <c r="VF1224" s="1"/>
      <c r="VG1224" s="1"/>
      <c r="VH1224" s="1"/>
      <c r="VI1224" s="1"/>
      <c r="VJ1224" s="1"/>
      <c r="VK1224" s="1"/>
      <c r="VL1224" s="1"/>
      <c r="VM1224" s="1"/>
      <c r="VN1224" s="1"/>
      <c r="VO1224" s="1"/>
      <c r="VP1224" s="1"/>
      <c r="VQ1224" s="1"/>
      <c r="VR1224" s="1"/>
      <c r="VS1224" s="1"/>
      <c r="VT1224" s="1"/>
      <c r="VU1224" s="1"/>
      <c r="VV1224" s="1"/>
      <c r="VW1224" s="1"/>
      <c r="VX1224" s="1"/>
      <c r="VY1224" s="1"/>
      <c r="VZ1224" s="1"/>
      <c r="WA1224" s="1"/>
      <c r="WB1224" s="1"/>
      <c r="WC1224" s="1"/>
      <c r="WD1224" s="1"/>
      <c r="WE1224" s="1"/>
      <c r="WF1224" s="1"/>
      <c r="WG1224" s="1"/>
      <c r="WH1224" s="1"/>
      <c r="WI1224" s="1"/>
      <c r="WJ1224" s="1"/>
      <c r="WK1224" s="1"/>
      <c r="WL1224" s="1"/>
      <c r="WM1224" s="1"/>
      <c r="WN1224" s="1"/>
      <c r="WO1224" s="1"/>
      <c r="WP1224" s="1"/>
      <c r="WQ1224" s="1"/>
      <c r="WR1224" s="1"/>
      <c r="WS1224" s="1"/>
      <c r="WT1224" s="1"/>
      <c r="WU1224" s="1"/>
      <c r="WV1224" s="1"/>
      <c r="WW1224" s="1"/>
      <c r="WX1224" s="1"/>
      <c r="WY1224" s="1"/>
      <c r="WZ1224" s="1"/>
      <c r="XA1224" s="1"/>
      <c r="XB1224" s="1"/>
      <c r="XC1224" s="1"/>
      <c r="XD1224" s="1"/>
      <c r="XE1224" s="1"/>
      <c r="XF1224" s="1"/>
      <c r="XG1224" s="1"/>
      <c r="XH1224" s="1"/>
      <c r="XI1224" s="1"/>
      <c r="XJ1224" s="1"/>
      <c r="XK1224" s="1"/>
      <c r="XL1224" s="1"/>
      <c r="XM1224" s="1"/>
      <c r="XN1224" s="1"/>
      <c r="XO1224" s="1"/>
      <c r="XP1224" s="1"/>
      <c r="XQ1224" s="1"/>
      <c r="XR1224" s="1"/>
      <c r="XS1224" s="1"/>
      <c r="XT1224" s="1"/>
      <c r="XU1224" s="1"/>
      <c r="XV1224" s="1"/>
      <c r="XW1224" s="1"/>
      <c r="XX1224" s="1"/>
      <c r="XY1224" s="1"/>
      <c r="XZ1224" s="1"/>
      <c r="YA1224" s="1"/>
      <c r="YB1224" s="1"/>
      <c r="YC1224" s="1"/>
      <c r="YD1224" s="1"/>
      <c r="YE1224" s="1"/>
      <c r="YF1224" s="1"/>
      <c r="YG1224" s="1"/>
      <c r="YH1224" s="1"/>
      <c r="YI1224" s="1"/>
      <c r="YJ1224" s="1"/>
      <c r="YK1224" s="1"/>
      <c r="YL1224" s="1"/>
      <c r="YM1224" s="1"/>
      <c r="YN1224" s="1"/>
      <c r="YO1224" s="1"/>
      <c r="YP1224" s="1"/>
      <c r="YQ1224" s="1"/>
      <c r="YR1224" s="1"/>
      <c r="YS1224" s="1"/>
      <c r="YT1224" s="1"/>
      <c r="YU1224" s="1"/>
      <c r="YV1224" s="1"/>
      <c r="YW1224" s="1"/>
      <c r="YX1224" s="1"/>
      <c r="YY1224" s="1"/>
      <c r="YZ1224" s="1"/>
      <c r="ZA1224" s="1"/>
      <c r="ZB1224" s="1"/>
      <c r="ZC1224" s="1"/>
      <c r="ZD1224" s="1"/>
      <c r="ZE1224" s="1"/>
      <c r="ZF1224" s="1"/>
      <c r="ZG1224" s="1"/>
      <c r="ZH1224" s="1"/>
      <c r="ZI1224" s="1"/>
      <c r="ZJ1224" s="1"/>
      <c r="ZK1224" s="1"/>
      <c r="ZL1224" s="1"/>
      <c r="ZM1224" s="1"/>
      <c r="ZN1224" s="1"/>
      <c r="ZO1224" s="1"/>
      <c r="ZP1224" s="1"/>
      <c r="ZQ1224" s="1"/>
      <c r="ZR1224" s="1"/>
      <c r="ZS1224" s="1"/>
      <c r="ZT1224" s="1"/>
      <c r="ZU1224" s="1"/>
      <c r="ZV1224" s="1"/>
      <c r="ZW1224" s="1"/>
      <c r="ZX1224" s="1"/>
      <c r="ZY1224" s="1"/>
      <c r="ZZ1224" s="1"/>
      <c r="AAA1224" s="1"/>
      <c r="AAB1224" s="1"/>
      <c r="AAC1224" s="1"/>
      <c r="AAD1224" s="1"/>
      <c r="AAE1224" s="1"/>
      <c r="AAF1224" s="1"/>
      <c r="AAG1224" s="1"/>
      <c r="AAH1224" s="1"/>
      <c r="AAI1224" s="1"/>
      <c r="AAJ1224" s="1"/>
      <c r="AAK1224" s="1"/>
      <c r="AAL1224" s="1"/>
      <c r="AAM1224" s="1"/>
      <c r="AAN1224" s="1"/>
      <c r="AAO1224" s="1"/>
      <c r="AAP1224" s="1"/>
      <c r="AAQ1224" s="1"/>
      <c r="AAR1224" s="1"/>
      <c r="AAS1224" s="1"/>
      <c r="AAT1224" s="1"/>
      <c r="AAU1224" s="1"/>
      <c r="AAV1224" s="1"/>
      <c r="AAW1224" s="1"/>
      <c r="AAX1224" s="1"/>
      <c r="AAY1224" s="1"/>
      <c r="AAZ1224" s="1"/>
      <c r="ABA1224" s="1"/>
      <c r="ABB1224" s="1"/>
      <c r="ABC1224" s="1"/>
      <c r="ABD1224" s="1"/>
      <c r="ABE1224" s="1"/>
      <c r="ABF1224" s="1"/>
      <c r="ABG1224" s="1"/>
      <c r="ABH1224" s="1"/>
      <c r="ABI1224" s="1"/>
      <c r="ABJ1224" s="1"/>
      <c r="ABK1224" s="1"/>
      <c r="ABL1224" s="1"/>
      <c r="ABM1224" s="1"/>
      <c r="ABN1224" s="1"/>
      <c r="ABO1224" s="1"/>
      <c r="ABP1224" s="1"/>
      <c r="ABQ1224" s="1"/>
      <c r="ABR1224" s="1"/>
      <c r="ABS1224" s="1"/>
      <c r="ABT1224" s="1"/>
      <c r="ABU1224" s="1"/>
      <c r="ABV1224" s="1"/>
      <c r="ABW1224" s="1"/>
      <c r="ABX1224" s="1"/>
      <c r="ABY1224" s="1"/>
      <c r="ABZ1224" s="1"/>
      <c r="ACA1224" s="1"/>
      <c r="ACB1224" s="1"/>
      <c r="ACC1224" s="1"/>
      <c r="ACD1224" s="1"/>
      <c r="ACE1224" s="1"/>
      <c r="ACF1224" s="1"/>
      <c r="ACG1224" s="1"/>
      <c r="ACH1224" s="1"/>
      <c r="ACI1224" s="1"/>
      <c r="ACJ1224" s="1"/>
      <c r="ACK1224" s="1"/>
      <c r="ACL1224" s="1"/>
      <c r="ACM1224" s="1"/>
      <c r="ACN1224" s="1"/>
      <c r="ACO1224" s="1"/>
      <c r="ACP1224" s="1"/>
      <c r="ACQ1224" s="1"/>
      <c r="ACR1224" s="1"/>
      <c r="ACS1224" s="1"/>
      <c r="ACT1224" s="1"/>
      <c r="ACU1224" s="1"/>
      <c r="ACV1224" s="1"/>
      <c r="ACW1224" s="1"/>
      <c r="ACX1224" s="1"/>
      <c r="ACY1224" s="1"/>
      <c r="ACZ1224" s="1"/>
      <c r="ADA1224" s="1"/>
      <c r="ADB1224" s="1"/>
      <c r="ADC1224" s="1"/>
      <c r="ADD1224" s="1"/>
      <c r="ADE1224" s="1"/>
      <c r="ADF1224" s="1"/>
      <c r="ADG1224" s="1"/>
      <c r="ADH1224" s="1"/>
      <c r="ADI1224" s="1"/>
      <c r="ADJ1224" s="1"/>
      <c r="ADK1224" s="1"/>
      <c r="ADL1224" s="1"/>
      <c r="ADM1224" s="1"/>
      <c r="ADN1224" s="1"/>
      <c r="ADO1224" s="1"/>
      <c r="ADP1224" s="1"/>
      <c r="ADQ1224" s="1"/>
      <c r="ADR1224" s="1"/>
      <c r="ADS1224" s="1"/>
      <c r="ADT1224" s="1"/>
      <c r="ADU1224" s="1"/>
      <c r="ADV1224" s="1"/>
      <c r="ADW1224" s="1"/>
      <c r="ADX1224" s="1"/>
      <c r="ADY1224" s="1"/>
      <c r="ADZ1224" s="1"/>
      <c r="AEA1224" s="1"/>
      <c r="AEB1224" s="1"/>
      <c r="AEC1224" s="1"/>
      <c r="AED1224" s="1"/>
      <c r="AEE1224" s="1"/>
      <c r="AEF1224" s="1"/>
      <c r="AEG1224" s="1"/>
      <c r="AEH1224" s="1"/>
      <c r="AEI1224" s="1"/>
      <c r="AEJ1224" s="1"/>
      <c r="AEK1224" s="1"/>
      <c r="AEL1224" s="1"/>
      <c r="AEM1224" s="1"/>
      <c r="AEN1224" s="1"/>
      <c r="AEO1224" s="1"/>
      <c r="AEP1224" s="1"/>
      <c r="AEQ1224" s="1"/>
      <c r="AER1224" s="1"/>
      <c r="AES1224" s="1"/>
      <c r="AET1224" s="1"/>
      <c r="AEU1224" s="1"/>
      <c r="AEV1224" s="1"/>
      <c r="AEW1224" s="1"/>
      <c r="AEX1224" s="1"/>
      <c r="AEY1224" s="1"/>
      <c r="AEZ1224" s="1"/>
      <c r="AFA1224" s="1"/>
      <c r="AFB1224" s="1"/>
      <c r="AFC1224" s="1"/>
      <c r="AFD1224" s="1"/>
      <c r="AFE1224" s="1"/>
      <c r="AFF1224" s="1"/>
      <c r="AFG1224" s="1"/>
      <c r="AFH1224" s="1"/>
      <c r="AFI1224" s="1"/>
      <c r="AFJ1224" s="1"/>
      <c r="AFK1224" s="1"/>
      <c r="AFL1224" s="1"/>
      <c r="AFM1224" s="1"/>
      <c r="AFN1224" s="1"/>
      <c r="AFO1224" s="1"/>
      <c r="AFP1224" s="1"/>
      <c r="AFQ1224" s="1"/>
      <c r="AFR1224" s="1"/>
      <c r="AFS1224" s="1"/>
      <c r="AFT1224" s="1"/>
      <c r="AFU1224" s="1"/>
      <c r="AFV1224" s="1"/>
      <c r="AFW1224" s="1"/>
      <c r="AFX1224" s="1"/>
      <c r="AFY1224" s="1"/>
      <c r="AFZ1224" s="1"/>
      <c r="AGA1224" s="1"/>
      <c r="AGB1224" s="1"/>
      <c r="AGC1224" s="1"/>
      <c r="AGD1224" s="1"/>
      <c r="AGE1224" s="1"/>
      <c r="AGF1224" s="1"/>
      <c r="AGG1224" s="1"/>
      <c r="AGH1224" s="1"/>
      <c r="AGI1224" s="1"/>
      <c r="AGJ1224" s="1"/>
      <c r="AGK1224" s="1"/>
      <c r="AGL1224" s="1"/>
      <c r="AGM1224" s="1"/>
      <c r="AGN1224" s="1"/>
      <c r="AGO1224" s="1"/>
      <c r="AGP1224" s="1"/>
      <c r="AGQ1224" s="1"/>
      <c r="AGR1224" s="1"/>
      <c r="AGS1224" s="1"/>
      <c r="AGT1224" s="1"/>
      <c r="AGU1224" s="1"/>
      <c r="AGV1224" s="1"/>
      <c r="AGW1224" s="1"/>
      <c r="AGX1224" s="1"/>
      <c r="AGY1224" s="1"/>
      <c r="AGZ1224" s="1"/>
      <c r="AHA1224" s="1"/>
      <c r="AHB1224" s="1"/>
      <c r="AHC1224" s="1"/>
      <c r="AHD1224" s="1"/>
      <c r="AHE1224" s="1"/>
      <c r="AHF1224" s="1"/>
      <c r="AHG1224" s="1"/>
      <c r="AHH1224" s="1"/>
      <c r="AHI1224" s="1"/>
      <c r="AHJ1224" s="1"/>
      <c r="AHK1224" s="1"/>
      <c r="AHL1224" s="1"/>
      <c r="AHM1224" s="1"/>
      <c r="AHN1224" s="1"/>
      <c r="AHO1224" s="1"/>
      <c r="AHP1224" s="1"/>
      <c r="AHQ1224" s="1"/>
      <c r="AHR1224" s="1"/>
      <c r="AHS1224" s="1"/>
      <c r="AHT1224" s="1"/>
      <c r="AHU1224" s="1"/>
      <c r="AHV1224" s="1"/>
      <c r="AHW1224" s="1"/>
      <c r="AHX1224" s="1"/>
      <c r="AHY1224" s="1"/>
      <c r="AHZ1224" s="1"/>
      <c r="AIA1224" s="1"/>
      <c r="AIB1224" s="1"/>
      <c r="AIC1224" s="1"/>
      <c r="AID1224" s="1"/>
      <c r="AIE1224" s="1"/>
      <c r="AIF1224" s="1"/>
      <c r="AIG1224" s="1"/>
      <c r="AIH1224" s="1"/>
      <c r="AII1224" s="1"/>
      <c r="AIJ1224" s="1"/>
      <c r="AIK1224" s="1"/>
      <c r="AIL1224" s="1"/>
      <c r="AIM1224" s="1"/>
      <c r="AIN1224" s="1"/>
      <c r="AIO1224" s="1"/>
      <c r="AIP1224" s="1"/>
      <c r="AIQ1224" s="1"/>
      <c r="AIR1224" s="1"/>
      <c r="AIS1224" s="1"/>
      <c r="AIT1224" s="1"/>
      <c r="AIU1224" s="1"/>
    </row>
    <row r="1225" spans="1:931" s="12" customFormat="1" ht="37.5" x14ac:dyDescent="0.3">
      <c r="A1225" s="24">
        <f t="shared" si="247"/>
        <v>52</v>
      </c>
      <c r="B1225" s="111"/>
      <c r="C1225" s="47"/>
      <c r="D1225" s="111"/>
      <c r="E1225" s="111"/>
      <c r="F1225" s="112" t="s">
        <v>216</v>
      </c>
      <c r="G1225" s="111" t="s">
        <v>25</v>
      </c>
      <c r="H1225" s="111"/>
      <c r="I1225" s="113"/>
      <c r="J1225" s="113"/>
      <c r="K1225" s="114" t="s">
        <v>540</v>
      </c>
      <c r="L1225" s="115">
        <f>I1223*Q1225</f>
        <v>436348.83</v>
      </c>
      <c r="M1225" s="155"/>
      <c r="N1225" s="115">
        <f>I1223*R1225</f>
        <v>29901.864000000001</v>
      </c>
      <c r="O1225" s="115">
        <f t="shared" si="250"/>
        <v>466250.69400000002</v>
      </c>
      <c r="P1225" s="155"/>
      <c r="Q1225" s="115">
        <v>155.85</v>
      </c>
      <c r="R1225" s="34">
        <v>10.68</v>
      </c>
      <c r="S1225" s="112" t="s">
        <v>183</v>
      </c>
      <c r="T1225" s="112" t="s">
        <v>429</v>
      </c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1"/>
      <c r="JM1225" s="1"/>
      <c r="JN1225" s="1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1"/>
      <c r="KE1225" s="1"/>
      <c r="KF1225" s="1"/>
      <c r="KG1225" s="1"/>
      <c r="KH1225" s="1"/>
      <c r="KI1225" s="1"/>
      <c r="KJ1225" s="1"/>
      <c r="KK1225" s="1"/>
      <c r="KL1225" s="1"/>
      <c r="KM1225" s="1"/>
      <c r="KN1225" s="1"/>
      <c r="KO1225" s="1"/>
      <c r="KP1225" s="1"/>
      <c r="KQ1225" s="1"/>
      <c r="KR1225" s="1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1"/>
      <c r="LP1225" s="1"/>
      <c r="LQ1225" s="1"/>
      <c r="LR1225" s="1"/>
      <c r="LS1225" s="1"/>
      <c r="LT1225" s="1"/>
      <c r="LU1225" s="1"/>
      <c r="LV1225" s="1"/>
      <c r="LW1225" s="1"/>
      <c r="LX1225" s="1"/>
      <c r="LY1225" s="1"/>
      <c r="LZ1225" s="1"/>
      <c r="MA1225" s="1"/>
      <c r="MB1225" s="1"/>
      <c r="MC1225" s="1"/>
      <c r="MD1225" s="1"/>
      <c r="ME1225" s="1"/>
      <c r="MF1225" s="1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1"/>
      <c r="MR1225" s="1"/>
      <c r="MS1225" s="1"/>
      <c r="MT1225" s="1"/>
      <c r="MU1225" s="1"/>
      <c r="MV1225" s="1"/>
      <c r="MW1225" s="1"/>
      <c r="MX1225" s="1"/>
      <c r="MY1225" s="1"/>
      <c r="MZ1225" s="1"/>
      <c r="NA1225" s="1"/>
      <c r="NB1225" s="1"/>
      <c r="NC1225" s="1"/>
      <c r="ND1225" s="1"/>
      <c r="NE1225" s="1"/>
      <c r="NF1225" s="1"/>
      <c r="NG1225" s="1"/>
      <c r="NH1225" s="1"/>
      <c r="NI1225" s="1"/>
      <c r="NJ1225" s="1"/>
      <c r="NK1225" s="1"/>
      <c r="NL1225" s="1"/>
      <c r="NM1225" s="1"/>
      <c r="NN1225" s="1"/>
      <c r="NO1225" s="1"/>
      <c r="NP1225" s="1"/>
      <c r="NQ1225" s="1"/>
      <c r="NR1225" s="1"/>
      <c r="NS1225" s="1"/>
      <c r="NT1225" s="1"/>
      <c r="NU1225" s="1"/>
      <c r="NV1225" s="1"/>
      <c r="NW1225" s="1"/>
      <c r="NX1225" s="1"/>
      <c r="NY1225" s="1"/>
      <c r="NZ1225" s="1"/>
      <c r="OA1225" s="1"/>
      <c r="OB1225" s="1"/>
      <c r="OC1225" s="1"/>
      <c r="OD1225" s="1"/>
      <c r="OE1225" s="1"/>
      <c r="OF1225" s="1"/>
      <c r="OG1225" s="1"/>
      <c r="OH1225" s="1"/>
      <c r="OI1225" s="1"/>
      <c r="OJ1225" s="1"/>
      <c r="OK1225" s="1"/>
      <c r="OL1225" s="1"/>
      <c r="OM1225" s="1"/>
      <c r="ON1225" s="1"/>
      <c r="OO1225" s="1"/>
      <c r="OP1225" s="1"/>
      <c r="OQ1225" s="1"/>
      <c r="OR1225" s="1"/>
      <c r="OS1225" s="1"/>
      <c r="OT1225" s="1"/>
      <c r="OU1225" s="1"/>
      <c r="OV1225" s="1"/>
      <c r="OW1225" s="1"/>
      <c r="OX1225" s="1"/>
      <c r="OY1225" s="1"/>
      <c r="OZ1225" s="1"/>
      <c r="PA1225" s="1"/>
      <c r="PB1225" s="1"/>
      <c r="PC1225" s="1"/>
      <c r="PD1225" s="1"/>
      <c r="PE1225" s="1"/>
      <c r="PF1225" s="1"/>
      <c r="PG1225" s="1"/>
      <c r="PH1225" s="1"/>
      <c r="PI1225" s="1"/>
      <c r="PJ1225" s="1"/>
      <c r="PK1225" s="1"/>
      <c r="PL1225" s="1"/>
      <c r="PM1225" s="1"/>
      <c r="PN1225" s="1"/>
      <c r="PO1225" s="1"/>
      <c r="PP1225" s="1"/>
      <c r="PQ1225" s="1"/>
      <c r="PR1225" s="1"/>
      <c r="PS1225" s="1"/>
      <c r="PT1225" s="1"/>
      <c r="PU1225" s="1"/>
      <c r="PV1225" s="1"/>
      <c r="PW1225" s="1"/>
      <c r="PX1225" s="1"/>
      <c r="PY1225" s="1"/>
      <c r="PZ1225" s="1"/>
      <c r="QA1225" s="1"/>
      <c r="QB1225" s="1"/>
      <c r="QC1225" s="1"/>
      <c r="QD1225" s="1"/>
      <c r="QE1225" s="1"/>
      <c r="QF1225" s="1"/>
      <c r="QG1225" s="1"/>
      <c r="QH1225" s="1"/>
      <c r="QI1225" s="1"/>
      <c r="QJ1225" s="1"/>
      <c r="QK1225" s="1"/>
      <c r="QL1225" s="1"/>
      <c r="QM1225" s="1"/>
      <c r="QN1225" s="1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1"/>
      <c r="RR1225" s="1"/>
      <c r="RS1225" s="1"/>
      <c r="RT1225" s="1"/>
      <c r="RU1225" s="1"/>
      <c r="RV1225" s="1"/>
      <c r="RW1225" s="1"/>
      <c r="RX1225" s="1"/>
      <c r="RY1225" s="1"/>
      <c r="RZ1225" s="1"/>
      <c r="SA1225" s="1"/>
      <c r="SB1225" s="1"/>
      <c r="SC1225" s="1"/>
      <c r="SD1225" s="1"/>
      <c r="SE1225" s="1"/>
      <c r="SF1225" s="1"/>
      <c r="SG1225" s="1"/>
      <c r="SH1225" s="1"/>
      <c r="SI1225" s="1"/>
      <c r="SJ1225" s="1"/>
      <c r="SK1225" s="1"/>
      <c r="SL1225" s="1"/>
      <c r="SM1225" s="1"/>
      <c r="SN1225" s="1"/>
      <c r="SO1225" s="1"/>
      <c r="SP1225" s="1"/>
      <c r="SQ1225" s="1"/>
      <c r="SR1225" s="1"/>
      <c r="SS1225" s="1"/>
      <c r="ST1225" s="1"/>
      <c r="SU1225" s="1"/>
      <c r="SV1225" s="1"/>
      <c r="SW1225" s="1"/>
      <c r="SX1225" s="1"/>
      <c r="SY1225" s="1"/>
      <c r="SZ1225" s="1"/>
      <c r="TA1225" s="1"/>
      <c r="TB1225" s="1"/>
      <c r="TC1225" s="1"/>
      <c r="TD1225" s="1"/>
      <c r="TE1225" s="1"/>
      <c r="TF1225" s="1"/>
      <c r="TG1225" s="1"/>
      <c r="TH1225" s="1"/>
      <c r="TI1225" s="1"/>
      <c r="TJ1225" s="1"/>
      <c r="TK1225" s="1"/>
      <c r="TL1225" s="1"/>
      <c r="TM1225" s="1"/>
      <c r="TN1225" s="1"/>
      <c r="TO1225" s="1"/>
      <c r="TP1225" s="1"/>
      <c r="TQ1225" s="1"/>
      <c r="TR1225" s="1"/>
      <c r="TS1225" s="1"/>
      <c r="TT1225" s="1"/>
      <c r="TU1225" s="1"/>
      <c r="TV1225" s="1"/>
      <c r="TW1225" s="1"/>
      <c r="TX1225" s="1"/>
      <c r="TY1225" s="1"/>
      <c r="TZ1225" s="1"/>
      <c r="UA1225" s="1"/>
      <c r="UB1225" s="1"/>
      <c r="UC1225" s="1"/>
      <c r="UD1225" s="1"/>
      <c r="UE1225" s="1"/>
      <c r="UF1225" s="1"/>
      <c r="UG1225" s="1"/>
      <c r="UH1225" s="1"/>
      <c r="UI1225" s="1"/>
      <c r="UJ1225" s="1"/>
      <c r="UK1225" s="1"/>
      <c r="UL1225" s="1"/>
      <c r="UM1225" s="1"/>
      <c r="UN1225" s="1"/>
      <c r="UO1225" s="1"/>
      <c r="UP1225" s="1"/>
      <c r="UQ1225" s="1"/>
      <c r="UR1225" s="1"/>
      <c r="US1225" s="1"/>
      <c r="UT1225" s="1"/>
      <c r="UU1225" s="1"/>
      <c r="UV1225" s="1"/>
      <c r="UW1225" s="1"/>
      <c r="UX1225" s="1"/>
      <c r="UY1225" s="1"/>
      <c r="UZ1225" s="1"/>
      <c r="VA1225" s="1"/>
      <c r="VB1225" s="1"/>
      <c r="VC1225" s="1"/>
      <c r="VD1225" s="1"/>
      <c r="VE1225" s="1"/>
      <c r="VF1225" s="1"/>
      <c r="VG1225" s="1"/>
      <c r="VH1225" s="1"/>
      <c r="VI1225" s="1"/>
      <c r="VJ1225" s="1"/>
      <c r="VK1225" s="1"/>
      <c r="VL1225" s="1"/>
      <c r="VM1225" s="1"/>
      <c r="VN1225" s="1"/>
      <c r="VO1225" s="1"/>
      <c r="VP1225" s="1"/>
      <c r="VQ1225" s="1"/>
      <c r="VR1225" s="1"/>
      <c r="VS1225" s="1"/>
      <c r="VT1225" s="1"/>
      <c r="VU1225" s="1"/>
      <c r="VV1225" s="1"/>
      <c r="VW1225" s="1"/>
      <c r="VX1225" s="1"/>
      <c r="VY1225" s="1"/>
      <c r="VZ1225" s="1"/>
      <c r="WA1225" s="1"/>
      <c r="WB1225" s="1"/>
      <c r="WC1225" s="1"/>
      <c r="WD1225" s="1"/>
      <c r="WE1225" s="1"/>
      <c r="WF1225" s="1"/>
      <c r="WG1225" s="1"/>
      <c r="WH1225" s="1"/>
      <c r="WI1225" s="1"/>
      <c r="WJ1225" s="1"/>
      <c r="WK1225" s="1"/>
      <c r="WL1225" s="1"/>
      <c r="WM1225" s="1"/>
      <c r="WN1225" s="1"/>
      <c r="WO1225" s="1"/>
      <c r="WP1225" s="1"/>
      <c r="WQ1225" s="1"/>
      <c r="WR1225" s="1"/>
      <c r="WS1225" s="1"/>
      <c r="WT1225" s="1"/>
      <c r="WU1225" s="1"/>
      <c r="WV1225" s="1"/>
      <c r="WW1225" s="1"/>
      <c r="WX1225" s="1"/>
      <c r="WY1225" s="1"/>
      <c r="WZ1225" s="1"/>
      <c r="XA1225" s="1"/>
      <c r="XB1225" s="1"/>
      <c r="XC1225" s="1"/>
      <c r="XD1225" s="1"/>
      <c r="XE1225" s="1"/>
      <c r="XF1225" s="1"/>
      <c r="XG1225" s="1"/>
      <c r="XH1225" s="1"/>
      <c r="XI1225" s="1"/>
      <c r="XJ1225" s="1"/>
      <c r="XK1225" s="1"/>
      <c r="XL1225" s="1"/>
      <c r="XM1225" s="1"/>
      <c r="XN1225" s="1"/>
      <c r="XO1225" s="1"/>
      <c r="XP1225" s="1"/>
      <c r="XQ1225" s="1"/>
      <c r="XR1225" s="1"/>
      <c r="XS1225" s="1"/>
      <c r="XT1225" s="1"/>
      <c r="XU1225" s="1"/>
      <c r="XV1225" s="1"/>
      <c r="XW1225" s="1"/>
      <c r="XX1225" s="1"/>
      <c r="XY1225" s="1"/>
      <c r="XZ1225" s="1"/>
      <c r="YA1225" s="1"/>
      <c r="YB1225" s="1"/>
      <c r="YC1225" s="1"/>
      <c r="YD1225" s="1"/>
      <c r="YE1225" s="1"/>
      <c r="YF1225" s="1"/>
      <c r="YG1225" s="1"/>
      <c r="YH1225" s="1"/>
      <c r="YI1225" s="1"/>
      <c r="YJ1225" s="1"/>
      <c r="YK1225" s="1"/>
      <c r="YL1225" s="1"/>
      <c r="YM1225" s="1"/>
      <c r="YN1225" s="1"/>
      <c r="YO1225" s="1"/>
      <c r="YP1225" s="1"/>
      <c r="YQ1225" s="1"/>
      <c r="YR1225" s="1"/>
      <c r="YS1225" s="1"/>
      <c r="YT1225" s="1"/>
      <c r="YU1225" s="1"/>
      <c r="YV1225" s="1"/>
      <c r="YW1225" s="1"/>
      <c r="YX1225" s="1"/>
      <c r="YY1225" s="1"/>
      <c r="YZ1225" s="1"/>
      <c r="ZA1225" s="1"/>
      <c r="ZB1225" s="1"/>
      <c r="ZC1225" s="1"/>
      <c r="ZD1225" s="1"/>
      <c r="ZE1225" s="1"/>
      <c r="ZF1225" s="1"/>
      <c r="ZG1225" s="1"/>
      <c r="ZH1225" s="1"/>
      <c r="ZI1225" s="1"/>
      <c r="ZJ1225" s="1"/>
      <c r="ZK1225" s="1"/>
      <c r="ZL1225" s="1"/>
      <c r="ZM1225" s="1"/>
      <c r="ZN1225" s="1"/>
      <c r="ZO1225" s="1"/>
      <c r="ZP1225" s="1"/>
      <c r="ZQ1225" s="1"/>
      <c r="ZR1225" s="1"/>
      <c r="ZS1225" s="1"/>
      <c r="ZT1225" s="1"/>
      <c r="ZU1225" s="1"/>
      <c r="ZV1225" s="1"/>
      <c r="ZW1225" s="1"/>
      <c r="ZX1225" s="1"/>
      <c r="ZY1225" s="1"/>
      <c r="ZZ1225" s="1"/>
      <c r="AAA1225" s="1"/>
      <c r="AAB1225" s="1"/>
      <c r="AAC1225" s="1"/>
      <c r="AAD1225" s="1"/>
      <c r="AAE1225" s="1"/>
      <c r="AAF1225" s="1"/>
      <c r="AAG1225" s="1"/>
      <c r="AAH1225" s="1"/>
      <c r="AAI1225" s="1"/>
      <c r="AAJ1225" s="1"/>
      <c r="AAK1225" s="1"/>
      <c r="AAL1225" s="1"/>
      <c r="AAM1225" s="1"/>
      <c r="AAN1225" s="1"/>
      <c r="AAO1225" s="1"/>
      <c r="AAP1225" s="1"/>
      <c r="AAQ1225" s="1"/>
      <c r="AAR1225" s="1"/>
      <c r="AAS1225" s="1"/>
      <c r="AAT1225" s="1"/>
      <c r="AAU1225" s="1"/>
      <c r="AAV1225" s="1"/>
      <c r="AAW1225" s="1"/>
      <c r="AAX1225" s="1"/>
      <c r="AAY1225" s="1"/>
      <c r="AAZ1225" s="1"/>
      <c r="ABA1225" s="1"/>
      <c r="ABB1225" s="1"/>
      <c r="ABC1225" s="1"/>
      <c r="ABD1225" s="1"/>
      <c r="ABE1225" s="1"/>
      <c r="ABF1225" s="1"/>
      <c r="ABG1225" s="1"/>
      <c r="ABH1225" s="1"/>
      <c r="ABI1225" s="1"/>
      <c r="ABJ1225" s="1"/>
      <c r="ABK1225" s="1"/>
      <c r="ABL1225" s="1"/>
      <c r="ABM1225" s="1"/>
      <c r="ABN1225" s="1"/>
      <c r="ABO1225" s="1"/>
      <c r="ABP1225" s="1"/>
      <c r="ABQ1225" s="1"/>
      <c r="ABR1225" s="1"/>
      <c r="ABS1225" s="1"/>
      <c r="ABT1225" s="1"/>
      <c r="ABU1225" s="1"/>
      <c r="ABV1225" s="1"/>
      <c r="ABW1225" s="1"/>
      <c r="ABX1225" s="1"/>
      <c r="ABY1225" s="1"/>
      <c r="ABZ1225" s="1"/>
      <c r="ACA1225" s="1"/>
      <c r="ACB1225" s="1"/>
      <c r="ACC1225" s="1"/>
      <c r="ACD1225" s="1"/>
      <c r="ACE1225" s="1"/>
      <c r="ACF1225" s="1"/>
      <c r="ACG1225" s="1"/>
      <c r="ACH1225" s="1"/>
      <c r="ACI1225" s="1"/>
      <c r="ACJ1225" s="1"/>
      <c r="ACK1225" s="1"/>
      <c r="ACL1225" s="1"/>
      <c r="ACM1225" s="1"/>
      <c r="ACN1225" s="1"/>
      <c r="ACO1225" s="1"/>
      <c r="ACP1225" s="1"/>
      <c r="ACQ1225" s="1"/>
      <c r="ACR1225" s="1"/>
      <c r="ACS1225" s="1"/>
      <c r="ACT1225" s="1"/>
      <c r="ACU1225" s="1"/>
      <c r="ACV1225" s="1"/>
      <c r="ACW1225" s="1"/>
      <c r="ACX1225" s="1"/>
      <c r="ACY1225" s="1"/>
      <c r="ACZ1225" s="1"/>
      <c r="ADA1225" s="1"/>
      <c r="ADB1225" s="1"/>
      <c r="ADC1225" s="1"/>
      <c r="ADD1225" s="1"/>
      <c r="ADE1225" s="1"/>
      <c r="ADF1225" s="1"/>
      <c r="ADG1225" s="1"/>
      <c r="ADH1225" s="1"/>
      <c r="ADI1225" s="1"/>
      <c r="ADJ1225" s="1"/>
      <c r="ADK1225" s="1"/>
      <c r="ADL1225" s="1"/>
      <c r="ADM1225" s="1"/>
      <c r="ADN1225" s="1"/>
      <c r="ADO1225" s="1"/>
      <c r="ADP1225" s="1"/>
      <c r="ADQ1225" s="1"/>
      <c r="ADR1225" s="1"/>
      <c r="ADS1225" s="1"/>
      <c r="ADT1225" s="1"/>
      <c r="ADU1225" s="1"/>
      <c r="ADV1225" s="1"/>
      <c r="ADW1225" s="1"/>
      <c r="ADX1225" s="1"/>
      <c r="ADY1225" s="1"/>
      <c r="ADZ1225" s="1"/>
      <c r="AEA1225" s="1"/>
      <c r="AEB1225" s="1"/>
      <c r="AEC1225" s="1"/>
      <c r="AED1225" s="1"/>
      <c r="AEE1225" s="1"/>
      <c r="AEF1225" s="1"/>
      <c r="AEG1225" s="1"/>
      <c r="AEH1225" s="1"/>
      <c r="AEI1225" s="1"/>
      <c r="AEJ1225" s="1"/>
      <c r="AEK1225" s="1"/>
      <c r="AEL1225" s="1"/>
      <c r="AEM1225" s="1"/>
      <c r="AEN1225" s="1"/>
      <c r="AEO1225" s="1"/>
      <c r="AEP1225" s="1"/>
      <c r="AEQ1225" s="1"/>
      <c r="AER1225" s="1"/>
      <c r="AES1225" s="1"/>
      <c r="AET1225" s="1"/>
      <c r="AEU1225" s="1"/>
      <c r="AEV1225" s="1"/>
      <c r="AEW1225" s="1"/>
      <c r="AEX1225" s="1"/>
      <c r="AEY1225" s="1"/>
      <c r="AEZ1225" s="1"/>
      <c r="AFA1225" s="1"/>
      <c r="AFB1225" s="1"/>
      <c r="AFC1225" s="1"/>
      <c r="AFD1225" s="1"/>
      <c r="AFE1225" s="1"/>
      <c r="AFF1225" s="1"/>
      <c r="AFG1225" s="1"/>
      <c r="AFH1225" s="1"/>
      <c r="AFI1225" s="1"/>
      <c r="AFJ1225" s="1"/>
      <c r="AFK1225" s="1"/>
      <c r="AFL1225" s="1"/>
      <c r="AFM1225" s="1"/>
      <c r="AFN1225" s="1"/>
      <c r="AFO1225" s="1"/>
      <c r="AFP1225" s="1"/>
      <c r="AFQ1225" s="1"/>
      <c r="AFR1225" s="1"/>
      <c r="AFS1225" s="1"/>
      <c r="AFT1225" s="1"/>
      <c r="AFU1225" s="1"/>
      <c r="AFV1225" s="1"/>
      <c r="AFW1225" s="1"/>
      <c r="AFX1225" s="1"/>
      <c r="AFY1225" s="1"/>
      <c r="AFZ1225" s="1"/>
      <c r="AGA1225" s="1"/>
      <c r="AGB1225" s="1"/>
      <c r="AGC1225" s="1"/>
      <c r="AGD1225" s="1"/>
      <c r="AGE1225" s="1"/>
      <c r="AGF1225" s="1"/>
      <c r="AGG1225" s="1"/>
      <c r="AGH1225" s="1"/>
      <c r="AGI1225" s="1"/>
      <c r="AGJ1225" s="1"/>
      <c r="AGK1225" s="1"/>
      <c r="AGL1225" s="1"/>
      <c r="AGM1225" s="1"/>
      <c r="AGN1225" s="1"/>
      <c r="AGO1225" s="1"/>
      <c r="AGP1225" s="1"/>
      <c r="AGQ1225" s="1"/>
      <c r="AGR1225" s="1"/>
      <c r="AGS1225" s="1"/>
      <c r="AGT1225" s="1"/>
      <c r="AGU1225" s="1"/>
      <c r="AGV1225" s="1"/>
      <c r="AGW1225" s="1"/>
      <c r="AGX1225" s="1"/>
      <c r="AGY1225" s="1"/>
      <c r="AGZ1225" s="1"/>
      <c r="AHA1225" s="1"/>
      <c r="AHB1225" s="1"/>
      <c r="AHC1225" s="1"/>
      <c r="AHD1225" s="1"/>
      <c r="AHE1225" s="1"/>
      <c r="AHF1225" s="1"/>
      <c r="AHG1225" s="1"/>
      <c r="AHH1225" s="1"/>
      <c r="AHI1225" s="1"/>
      <c r="AHJ1225" s="1"/>
      <c r="AHK1225" s="1"/>
      <c r="AHL1225" s="1"/>
      <c r="AHM1225" s="1"/>
      <c r="AHN1225" s="1"/>
      <c r="AHO1225" s="1"/>
      <c r="AHP1225" s="1"/>
      <c r="AHQ1225" s="1"/>
      <c r="AHR1225" s="1"/>
      <c r="AHS1225" s="1"/>
      <c r="AHT1225" s="1"/>
      <c r="AHU1225" s="1"/>
      <c r="AHV1225" s="1"/>
      <c r="AHW1225" s="1"/>
      <c r="AHX1225" s="1"/>
      <c r="AHY1225" s="1"/>
      <c r="AHZ1225" s="1"/>
      <c r="AIA1225" s="1"/>
      <c r="AIB1225" s="1"/>
      <c r="AIC1225" s="1"/>
      <c r="AID1225" s="1"/>
      <c r="AIE1225" s="1"/>
      <c r="AIF1225" s="1"/>
      <c r="AIG1225" s="1"/>
      <c r="AIH1225" s="1"/>
      <c r="AII1225" s="1"/>
      <c r="AIJ1225" s="1"/>
      <c r="AIK1225" s="1"/>
      <c r="AIL1225" s="1"/>
      <c r="AIM1225" s="1"/>
      <c r="AIN1225" s="1"/>
      <c r="AIO1225" s="1"/>
      <c r="AIP1225" s="1"/>
      <c r="AIQ1225" s="1"/>
      <c r="AIR1225" s="1"/>
      <c r="AIS1225" s="1"/>
      <c r="AIT1225" s="1"/>
      <c r="AIU1225" s="1"/>
    </row>
    <row r="1226" spans="1:931" s="12" customFormat="1" x14ac:dyDescent="0.3">
      <c r="A1226" s="24">
        <f t="shared" si="247"/>
        <v>53</v>
      </c>
      <c r="B1226" s="111"/>
      <c r="C1226" s="47"/>
      <c r="D1226" s="111"/>
      <c r="E1226" s="111"/>
      <c r="F1226" s="112" t="s">
        <v>216</v>
      </c>
      <c r="G1226" s="111" t="s">
        <v>25</v>
      </c>
      <c r="H1226" s="111"/>
      <c r="I1226" s="113"/>
      <c r="J1226" s="113"/>
      <c r="K1226" s="114" t="s">
        <v>63</v>
      </c>
      <c r="L1226" s="115">
        <f>I1223*Q1226</f>
        <v>1243811.1500000001</v>
      </c>
      <c r="M1226" s="155"/>
      <c r="N1226" s="115">
        <f>I1223*R1226</f>
        <v>45188.772000000004</v>
      </c>
      <c r="O1226" s="115">
        <f t="shared" si="250"/>
        <v>1288999.9220000003</v>
      </c>
      <c r="P1226" s="155"/>
      <c r="Q1226" s="34">
        <v>444.25</v>
      </c>
      <c r="R1226" s="65">
        <v>16.14</v>
      </c>
      <c r="S1226" s="112" t="s">
        <v>183</v>
      </c>
      <c r="T1226" s="112" t="s">
        <v>429</v>
      </c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1"/>
      <c r="JM1226" s="1"/>
      <c r="JN1226" s="1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1"/>
      <c r="KE1226" s="1"/>
      <c r="KF1226" s="1"/>
      <c r="KG1226" s="1"/>
      <c r="KH1226" s="1"/>
      <c r="KI1226" s="1"/>
      <c r="KJ1226" s="1"/>
      <c r="KK1226" s="1"/>
      <c r="KL1226" s="1"/>
      <c r="KM1226" s="1"/>
      <c r="KN1226" s="1"/>
      <c r="KO1226" s="1"/>
      <c r="KP1226" s="1"/>
      <c r="KQ1226" s="1"/>
      <c r="KR1226" s="1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1"/>
      <c r="LP1226" s="1"/>
      <c r="LQ1226" s="1"/>
      <c r="LR1226" s="1"/>
      <c r="LS1226" s="1"/>
      <c r="LT1226" s="1"/>
      <c r="LU1226" s="1"/>
      <c r="LV1226" s="1"/>
      <c r="LW1226" s="1"/>
      <c r="LX1226" s="1"/>
      <c r="LY1226" s="1"/>
      <c r="LZ1226" s="1"/>
      <c r="MA1226" s="1"/>
      <c r="MB1226" s="1"/>
      <c r="MC1226" s="1"/>
      <c r="MD1226" s="1"/>
      <c r="ME1226" s="1"/>
      <c r="MF1226" s="1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1"/>
      <c r="MR1226" s="1"/>
      <c r="MS1226" s="1"/>
      <c r="MT1226" s="1"/>
      <c r="MU1226" s="1"/>
      <c r="MV1226" s="1"/>
      <c r="MW1226" s="1"/>
      <c r="MX1226" s="1"/>
      <c r="MY1226" s="1"/>
      <c r="MZ1226" s="1"/>
      <c r="NA1226" s="1"/>
      <c r="NB1226" s="1"/>
      <c r="NC1226" s="1"/>
      <c r="ND1226" s="1"/>
      <c r="NE1226" s="1"/>
      <c r="NF1226" s="1"/>
      <c r="NG1226" s="1"/>
      <c r="NH1226" s="1"/>
      <c r="NI1226" s="1"/>
      <c r="NJ1226" s="1"/>
      <c r="NK1226" s="1"/>
      <c r="NL1226" s="1"/>
      <c r="NM1226" s="1"/>
      <c r="NN1226" s="1"/>
      <c r="NO1226" s="1"/>
      <c r="NP1226" s="1"/>
      <c r="NQ1226" s="1"/>
      <c r="NR1226" s="1"/>
      <c r="NS1226" s="1"/>
      <c r="NT1226" s="1"/>
      <c r="NU1226" s="1"/>
      <c r="NV1226" s="1"/>
      <c r="NW1226" s="1"/>
      <c r="NX1226" s="1"/>
      <c r="NY1226" s="1"/>
      <c r="NZ1226" s="1"/>
      <c r="OA1226" s="1"/>
      <c r="OB1226" s="1"/>
      <c r="OC1226" s="1"/>
      <c r="OD1226" s="1"/>
      <c r="OE1226" s="1"/>
      <c r="OF1226" s="1"/>
      <c r="OG1226" s="1"/>
      <c r="OH1226" s="1"/>
      <c r="OI1226" s="1"/>
      <c r="OJ1226" s="1"/>
      <c r="OK1226" s="1"/>
      <c r="OL1226" s="1"/>
      <c r="OM1226" s="1"/>
      <c r="ON1226" s="1"/>
      <c r="OO1226" s="1"/>
      <c r="OP1226" s="1"/>
      <c r="OQ1226" s="1"/>
      <c r="OR1226" s="1"/>
      <c r="OS1226" s="1"/>
      <c r="OT1226" s="1"/>
      <c r="OU1226" s="1"/>
      <c r="OV1226" s="1"/>
      <c r="OW1226" s="1"/>
      <c r="OX1226" s="1"/>
      <c r="OY1226" s="1"/>
      <c r="OZ1226" s="1"/>
      <c r="PA1226" s="1"/>
      <c r="PB1226" s="1"/>
      <c r="PC1226" s="1"/>
      <c r="PD1226" s="1"/>
      <c r="PE1226" s="1"/>
      <c r="PF1226" s="1"/>
      <c r="PG1226" s="1"/>
      <c r="PH1226" s="1"/>
      <c r="PI1226" s="1"/>
      <c r="PJ1226" s="1"/>
      <c r="PK1226" s="1"/>
      <c r="PL1226" s="1"/>
      <c r="PM1226" s="1"/>
      <c r="PN1226" s="1"/>
      <c r="PO1226" s="1"/>
      <c r="PP1226" s="1"/>
      <c r="PQ1226" s="1"/>
      <c r="PR1226" s="1"/>
      <c r="PS1226" s="1"/>
      <c r="PT1226" s="1"/>
      <c r="PU1226" s="1"/>
      <c r="PV1226" s="1"/>
      <c r="PW1226" s="1"/>
      <c r="PX1226" s="1"/>
      <c r="PY1226" s="1"/>
      <c r="PZ1226" s="1"/>
      <c r="QA1226" s="1"/>
      <c r="QB1226" s="1"/>
      <c r="QC1226" s="1"/>
      <c r="QD1226" s="1"/>
      <c r="QE1226" s="1"/>
      <c r="QF1226" s="1"/>
      <c r="QG1226" s="1"/>
      <c r="QH1226" s="1"/>
      <c r="QI1226" s="1"/>
      <c r="QJ1226" s="1"/>
      <c r="QK1226" s="1"/>
      <c r="QL1226" s="1"/>
      <c r="QM1226" s="1"/>
      <c r="QN1226" s="1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1"/>
      <c r="RR1226" s="1"/>
      <c r="RS1226" s="1"/>
      <c r="RT1226" s="1"/>
      <c r="RU1226" s="1"/>
      <c r="RV1226" s="1"/>
      <c r="RW1226" s="1"/>
      <c r="RX1226" s="1"/>
      <c r="RY1226" s="1"/>
      <c r="RZ1226" s="1"/>
      <c r="SA1226" s="1"/>
      <c r="SB1226" s="1"/>
      <c r="SC1226" s="1"/>
      <c r="SD1226" s="1"/>
      <c r="SE1226" s="1"/>
      <c r="SF1226" s="1"/>
      <c r="SG1226" s="1"/>
      <c r="SH1226" s="1"/>
      <c r="SI1226" s="1"/>
      <c r="SJ1226" s="1"/>
      <c r="SK1226" s="1"/>
      <c r="SL1226" s="1"/>
      <c r="SM1226" s="1"/>
      <c r="SN1226" s="1"/>
      <c r="SO1226" s="1"/>
      <c r="SP1226" s="1"/>
      <c r="SQ1226" s="1"/>
      <c r="SR1226" s="1"/>
      <c r="SS1226" s="1"/>
      <c r="ST1226" s="1"/>
      <c r="SU1226" s="1"/>
      <c r="SV1226" s="1"/>
      <c r="SW1226" s="1"/>
      <c r="SX1226" s="1"/>
      <c r="SY1226" s="1"/>
      <c r="SZ1226" s="1"/>
      <c r="TA1226" s="1"/>
      <c r="TB1226" s="1"/>
      <c r="TC1226" s="1"/>
      <c r="TD1226" s="1"/>
      <c r="TE1226" s="1"/>
      <c r="TF1226" s="1"/>
      <c r="TG1226" s="1"/>
      <c r="TH1226" s="1"/>
      <c r="TI1226" s="1"/>
      <c r="TJ1226" s="1"/>
      <c r="TK1226" s="1"/>
      <c r="TL1226" s="1"/>
      <c r="TM1226" s="1"/>
      <c r="TN1226" s="1"/>
      <c r="TO1226" s="1"/>
      <c r="TP1226" s="1"/>
      <c r="TQ1226" s="1"/>
      <c r="TR1226" s="1"/>
      <c r="TS1226" s="1"/>
      <c r="TT1226" s="1"/>
      <c r="TU1226" s="1"/>
      <c r="TV1226" s="1"/>
      <c r="TW1226" s="1"/>
      <c r="TX1226" s="1"/>
      <c r="TY1226" s="1"/>
      <c r="TZ1226" s="1"/>
      <c r="UA1226" s="1"/>
      <c r="UB1226" s="1"/>
      <c r="UC1226" s="1"/>
      <c r="UD1226" s="1"/>
      <c r="UE1226" s="1"/>
      <c r="UF1226" s="1"/>
      <c r="UG1226" s="1"/>
      <c r="UH1226" s="1"/>
      <c r="UI1226" s="1"/>
      <c r="UJ1226" s="1"/>
      <c r="UK1226" s="1"/>
      <c r="UL1226" s="1"/>
      <c r="UM1226" s="1"/>
      <c r="UN1226" s="1"/>
      <c r="UO1226" s="1"/>
      <c r="UP1226" s="1"/>
      <c r="UQ1226" s="1"/>
      <c r="UR1226" s="1"/>
      <c r="US1226" s="1"/>
      <c r="UT1226" s="1"/>
      <c r="UU1226" s="1"/>
      <c r="UV1226" s="1"/>
      <c r="UW1226" s="1"/>
      <c r="UX1226" s="1"/>
      <c r="UY1226" s="1"/>
      <c r="UZ1226" s="1"/>
      <c r="VA1226" s="1"/>
      <c r="VB1226" s="1"/>
      <c r="VC1226" s="1"/>
      <c r="VD1226" s="1"/>
      <c r="VE1226" s="1"/>
      <c r="VF1226" s="1"/>
      <c r="VG1226" s="1"/>
      <c r="VH1226" s="1"/>
      <c r="VI1226" s="1"/>
      <c r="VJ1226" s="1"/>
      <c r="VK1226" s="1"/>
      <c r="VL1226" s="1"/>
      <c r="VM1226" s="1"/>
      <c r="VN1226" s="1"/>
      <c r="VO1226" s="1"/>
      <c r="VP1226" s="1"/>
      <c r="VQ1226" s="1"/>
      <c r="VR1226" s="1"/>
      <c r="VS1226" s="1"/>
      <c r="VT1226" s="1"/>
      <c r="VU1226" s="1"/>
      <c r="VV1226" s="1"/>
      <c r="VW1226" s="1"/>
      <c r="VX1226" s="1"/>
      <c r="VY1226" s="1"/>
      <c r="VZ1226" s="1"/>
      <c r="WA1226" s="1"/>
      <c r="WB1226" s="1"/>
      <c r="WC1226" s="1"/>
      <c r="WD1226" s="1"/>
      <c r="WE1226" s="1"/>
      <c r="WF1226" s="1"/>
      <c r="WG1226" s="1"/>
      <c r="WH1226" s="1"/>
      <c r="WI1226" s="1"/>
      <c r="WJ1226" s="1"/>
      <c r="WK1226" s="1"/>
      <c r="WL1226" s="1"/>
      <c r="WM1226" s="1"/>
      <c r="WN1226" s="1"/>
      <c r="WO1226" s="1"/>
      <c r="WP1226" s="1"/>
      <c r="WQ1226" s="1"/>
      <c r="WR1226" s="1"/>
      <c r="WS1226" s="1"/>
      <c r="WT1226" s="1"/>
      <c r="WU1226" s="1"/>
      <c r="WV1226" s="1"/>
      <c r="WW1226" s="1"/>
      <c r="WX1226" s="1"/>
      <c r="WY1226" s="1"/>
      <c r="WZ1226" s="1"/>
      <c r="XA1226" s="1"/>
      <c r="XB1226" s="1"/>
      <c r="XC1226" s="1"/>
      <c r="XD1226" s="1"/>
      <c r="XE1226" s="1"/>
      <c r="XF1226" s="1"/>
      <c r="XG1226" s="1"/>
      <c r="XH1226" s="1"/>
      <c r="XI1226" s="1"/>
      <c r="XJ1226" s="1"/>
      <c r="XK1226" s="1"/>
      <c r="XL1226" s="1"/>
      <c r="XM1226" s="1"/>
      <c r="XN1226" s="1"/>
      <c r="XO1226" s="1"/>
      <c r="XP1226" s="1"/>
      <c r="XQ1226" s="1"/>
      <c r="XR1226" s="1"/>
      <c r="XS1226" s="1"/>
      <c r="XT1226" s="1"/>
      <c r="XU1226" s="1"/>
      <c r="XV1226" s="1"/>
      <c r="XW1226" s="1"/>
      <c r="XX1226" s="1"/>
      <c r="XY1226" s="1"/>
      <c r="XZ1226" s="1"/>
      <c r="YA1226" s="1"/>
      <c r="YB1226" s="1"/>
      <c r="YC1226" s="1"/>
      <c r="YD1226" s="1"/>
      <c r="YE1226" s="1"/>
      <c r="YF1226" s="1"/>
      <c r="YG1226" s="1"/>
      <c r="YH1226" s="1"/>
      <c r="YI1226" s="1"/>
      <c r="YJ1226" s="1"/>
      <c r="YK1226" s="1"/>
      <c r="YL1226" s="1"/>
      <c r="YM1226" s="1"/>
      <c r="YN1226" s="1"/>
      <c r="YO1226" s="1"/>
      <c r="YP1226" s="1"/>
      <c r="YQ1226" s="1"/>
      <c r="YR1226" s="1"/>
      <c r="YS1226" s="1"/>
      <c r="YT1226" s="1"/>
      <c r="YU1226" s="1"/>
      <c r="YV1226" s="1"/>
      <c r="YW1226" s="1"/>
      <c r="YX1226" s="1"/>
      <c r="YY1226" s="1"/>
      <c r="YZ1226" s="1"/>
      <c r="ZA1226" s="1"/>
      <c r="ZB1226" s="1"/>
      <c r="ZC1226" s="1"/>
      <c r="ZD1226" s="1"/>
      <c r="ZE1226" s="1"/>
      <c r="ZF1226" s="1"/>
      <c r="ZG1226" s="1"/>
      <c r="ZH1226" s="1"/>
      <c r="ZI1226" s="1"/>
      <c r="ZJ1226" s="1"/>
      <c r="ZK1226" s="1"/>
      <c r="ZL1226" s="1"/>
      <c r="ZM1226" s="1"/>
      <c r="ZN1226" s="1"/>
      <c r="ZO1226" s="1"/>
      <c r="ZP1226" s="1"/>
      <c r="ZQ1226" s="1"/>
      <c r="ZR1226" s="1"/>
      <c r="ZS1226" s="1"/>
      <c r="ZT1226" s="1"/>
      <c r="ZU1226" s="1"/>
      <c r="ZV1226" s="1"/>
      <c r="ZW1226" s="1"/>
      <c r="ZX1226" s="1"/>
      <c r="ZY1226" s="1"/>
      <c r="ZZ1226" s="1"/>
      <c r="AAA1226" s="1"/>
      <c r="AAB1226" s="1"/>
      <c r="AAC1226" s="1"/>
      <c r="AAD1226" s="1"/>
      <c r="AAE1226" s="1"/>
      <c r="AAF1226" s="1"/>
      <c r="AAG1226" s="1"/>
      <c r="AAH1226" s="1"/>
      <c r="AAI1226" s="1"/>
      <c r="AAJ1226" s="1"/>
      <c r="AAK1226" s="1"/>
      <c r="AAL1226" s="1"/>
      <c r="AAM1226" s="1"/>
      <c r="AAN1226" s="1"/>
      <c r="AAO1226" s="1"/>
      <c r="AAP1226" s="1"/>
      <c r="AAQ1226" s="1"/>
      <c r="AAR1226" s="1"/>
      <c r="AAS1226" s="1"/>
      <c r="AAT1226" s="1"/>
      <c r="AAU1226" s="1"/>
      <c r="AAV1226" s="1"/>
      <c r="AAW1226" s="1"/>
      <c r="AAX1226" s="1"/>
      <c r="AAY1226" s="1"/>
      <c r="AAZ1226" s="1"/>
      <c r="ABA1226" s="1"/>
      <c r="ABB1226" s="1"/>
      <c r="ABC1226" s="1"/>
      <c r="ABD1226" s="1"/>
      <c r="ABE1226" s="1"/>
      <c r="ABF1226" s="1"/>
      <c r="ABG1226" s="1"/>
      <c r="ABH1226" s="1"/>
      <c r="ABI1226" s="1"/>
      <c r="ABJ1226" s="1"/>
      <c r="ABK1226" s="1"/>
      <c r="ABL1226" s="1"/>
      <c r="ABM1226" s="1"/>
      <c r="ABN1226" s="1"/>
      <c r="ABO1226" s="1"/>
      <c r="ABP1226" s="1"/>
      <c r="ABQ1226" s="1"/>
      <c r="ABR1226" s="1"/>
      <c r="ABS1226" s="1"/>
      <c r="ABT1226" s="1"/>
      <c r="ABU1226" s="1"/>
      <c r="ABV1226" s="1"/>
      <c r="ABW1226" s="1"/>
      <c r="ABX1226" s="1"/>
      <c r="ABY1226" s="1"/>
      <c r="ABZ1226" s="1"/>
      <c r="ACA1226" s="1"/>
      <c r="ACB1226" s="1"/>
      <c r="ACC1226" s="1"/>
      <c r="ACD1226" s="1"/>
      <c r="ACE1226" s="1"/>
      <c r="ACF1226" s="1"/>
      <c r="ACG1226" s="1"/>
      <c r="ACH1226" s="1"/>
      <c r="ACI1226" s="1"/>
      <c r="ACJ1226" s="1"/>
      <c r="ACK1226" s="1"/>
      <c r="ACL1226" s="1"/>
      <c r="ACM1226" s="1"/>
      <c r="ACN1226" s="1"/>
      <c r="ACO1226" s="1"/>
      <c r="ACP1226" s="1"/>
      <c r="ACQ1226" s="1"/>
      <c r="ACR1226" s="1"/>
      <c r="ACS1226" s="1"/>
      <c r="ACT1226" s="1"/>
      <c r="ACU1226" s="1"/>
      <c r="ACV1226" s="1"/>
      <c r="ACW1226" s="1"/>
      <c r="ACX1226" s="1"/>
      <c r="ACY1226" s="1"/>
      <c r="ACZ1226" s="1"/>
      <c r="ADA1226" s="1"/>
      <c r="ADB1226" s="1"/>
      <c r="ADC1226" s="1"/>
      <c r="ADD1226" s="1"/>
      <c r="ADE1226" s="1"/>
      <c r="ADF1226" s="1"/>
      <c r="ADG1226" s="1"/>
      <c r="ADH1226" s="1"/>
      <c r="ADI1226" s="1"/>
      <c r="ADJ1226" s="1"/>
      <c r="ADK1226" s="1"/>
      <c r="ADL1226" s="1"/>
      <c r="ADM1226" s="1"/>
      <c r="ADN1226" s="1"/>
      <c r="ADO1226" s="1"/>
      <c r="ADP1226" s="1"/>
      <c r="ADQ1226" s="1"/>
      <c r="ADR1226" s="1"/>
      <c r="ADS1226" s="1"/>
      <c r="ADT1226" s="1"/>
      <c r="ADU1226" s="1"/>
      <c r="ADV1226" s="1"/>
      <c r="ADW1226" s="1"/>
      <c r="ADX1226" s="1"/>
      <c r="ADY1226" s="1"/>
      <c r="ADZ1226" s="1"/>
      <c r="AEA1226" s="1"/>
      <c r="AEB1226" s="1"/>
      <c r="AEC1226" s="1"/>
      <c r="AED1226" s="1"/>
      <c r="AEE1226" s="1"/>
      <c r="AEF1226" s="1"/>
      <c r="AEG1226" s="1"/>
      <c r="AEH1226" s="1"/>
      <c r="AEI1226" s="1"/>
      <c r="AEJ1226" s="1"/>
      <c r="AEK1226" s="1"/>
      <c r="AEL1226" s="1"/>
      <c r="AEM1226" s="1"/>
      <c r="AEN1226" s="1"/>
      <c r="AEO1226" s="1"/>
      <c r="AEP1226" s="1"/>
      <c r="AEQ1226" s="1"/>
      <c r="AER1226" s="1"/>
      <c r="AES1226" s="1"/>
      <c r="AET1226" s="1"/>
      <c r="AEU1226" s="1"/>
      <c r="AEV1226" s="1"/>
      <c r="AEW1226" s="1"/>
      <c r="AEX1226" s="1"/>
      <c r="AEY1226" s="1"/>
      <c r="AEZ1226" s="1"/>
      <c r="AFA1226" s="1"/>
      <c r="AFB1226" s="1"/>
      <c r="AFC1226" s="1"/>
      <c r="AFD1226" s="1"/>
      <c r="AFE1226" s="1"/>
      <c r="AFF1226" s="1"/>
      <c r="AFG1226" s="1"/>
      <c r="AFH1226" s="1"/>
      <c r="AFI1226" s="1"/>
      <c r="AFJ1226" s="1"/>
      <c r="AFK1226" s="1"/>
      <c r="AFL1226" s="1"/>
      <c r="AFM1226" s="1"/>
      <c r="AFN1226" s="1"/>
      <c r="AFO1226" s="1"/>
      <c r="AFP1226" s="1"/>
      <c r="AFQ1226" s="1"/>
      <c r="AFR1226" s="1"/>
      <c r="AFS1226" s="1"/>
      <c r="AFT1226" s="1"/>
      <c r="AFU1226" s="1"/>
      <c r="AFV1226" s="1"/>
      <c r="AFW1226" s="1"/>
      <c r="AFX1226" s="1"/>
      <c r="AFY1226" s="1"/>
      <c r="AFZ1226" s="1"/>
      <c r="AGA1226" s="1"/>
      <c r="AGB1226" s="1"/>
      <c r="AGC1226" s="1"/>
      <c r="AGD1226" s="1"/>
      <c r="AGE1226" s="1"/>
      <c r="AGF1226" s="1"/>
      <c r="AGG1226" s="1"/>
      <c r="AGH1226" s="1"/>
      <c r="AGI1226" s="1"/>
      <c r="AGJ1226" s="1"/>
      <c r="AGK1226" s="1"/>
      <c r="AGL1226" s="1"/>
      <c r="AGM1226" s="1"/>
      <c r="AGN1226" s="1"/>
      <c r="AGO1226" s="1"/>
      <c r="AGP1226" s="1"/>
      <c r="AGQ1226" s="1"/>
      <c r="AGR1226" s="1"/>
      <c r="AGS1226" s="1"/>
      <c r="AGT1226" s="1"/>
      <c r="AGU1226" s="1"/>
      <c r="AGV1226" s="1"/>
      <c r="AGW1226" s="1"/>
      <c r="AGX1226" s="1"/>
      <c r="AGY1226" s="1"/>
      <c r="AGZ1226" s="1"/>
      <c r="AHA1226" s="1"/>
      <c r="AHB1226" s="1"/>
      <c r="AHC1226" s="1"/>
      <c r="AHD1226" s="1"/>
      <c r="AHE1226" s="1"/>
      <c r="AHF1226" s="1"/>
      <c r="AHG1226" s="1"/>
      <c r="AHH1226" s="1"/>
      <c r="AHI1226" s="1"/>
      <c r="AHJ1226" s="1"/>
      <c r="AHK1226" s="1"/>
      <c r="AHL1226" s="1"/>
      <c r="AHM1226" s="1"/>
      <c r="AHN1226" s="1"/>
      <c r="AHO1226" s="1"/>
      <c r="AHP1226" s="1"/>
      <c r="AHQ1226" s="1"/>
      <c r="AHR1226" s="1"/>
      <c r="AHS1226" s="1"/>
      <c r="AHT1226" s="1"/>
      <c r="AHU1226" s="1"/>
      <c r="AHV1226" s="1"/>
      <c r="AHW1226" s="1"/>
      <c r="AHX1226" s="1"/>
      <c r="AHY1226" s="1"/>
      <c r="AHZ1226" s="1"/>
      <c r="AIA1226" s="1"/>
      <c r="AIB1226" s="1"/>
      <c r="AIC1226" s="1"/>
      <c r="AID1226" s="1"/>
      <c r="AIE1226" s="1"/>
      <c r="AIF1226" s="1"/>
      <c r="AIG1226" s="1"/>
      <c r="AIH1226" s="1"/>
      <c r="AII1226" s="1"/>
      <c r="AIJ1226" s="1"/>
      <c r="AIK1226" s="1"/>
      <c r="AIL1226" s="1"/>
      <c r="AIM1226" s="1"/>
      <c r="AIN1226" s="1"/>
      <c r="AIO1226" s="1"/>
      <c r="AIP1226" s="1"/>
      <c r="AIQ1226" s="1"/>
      <c r="AIR1226" s="1"/>
      <c r="AIS1226" s="1"/>
      <c r="AIT1226" s="1"/>
      <c r="AIU1226" s="1"/>
    </row>
    <row r="1227" spans="1:931" s="12" customFormat="1" ht="37.5" x14ac:dyDescent="0.3">
      <c r="A1227" s="24">
        <f t="shared" si="247"/>
        <v>54</v>
      </c>
      <c r="B1227" s="111"/>
      <c r="C1227" s="47"/>
      <c r="D1227" s="111"/>
      <c r="E1227" s="111"/>
      <c r="F1227" s="112" t="s">
        <v>216</v>
      </c>
      <c r="G1227" s="111" t="s">
        <v>25</v>
      </c>
      <c r="H1227" s="111"/>
      <c r="I1227" s="113"/>
      <c r="J1227" s="113"/>
      <c r="K1227" s="114" t="s">
        <v>35</v>
      </c>
      <c r="L1227" s="115">
        <f>I1223*Q1227</f>
        <v>989449.32</v>
      </c>
      <c r="M1227" s="155"/>
      <c r="N1227" s="115">
        <f>I1223*R1227</f>
        <v>59075.780000000006</v>
      </c>
      <c r="O1227" s="115">
        <f t="shared" si="250"/>
        <v>1048525.1</v>
      </c>
      <c r="P1227" s="155"/>
      <c r="Q1227" s="115">
        <v>353.4</v>
      </c>
      <c r="R1227" s="34">
        <v>21.1</v>
      </c>
      <c r="S1227" s="112" t="s">
        <v>183</v>
      </c>
      <c r="T1227" s="112" t="s">
        <v>429</v>
      </c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  <c r="XX1227" s="1"/>
      <c r="XY1227" s="1"/>
      <c r="XZ1227" s="1"/>
      <c r="YA1227" s="1"/>
      <c r="YB1227" s="1"/>
      <c r="YC1227" s="1"/>
      <c r="YD1227" s="1"/>
      <c r="YE1227" s="1"/>
      <c r="YF1227" s="1"/>
      <c r="YG1227" s="1"/>
      <c r="YH1227" s="1"/>
      <c r="YI1227" s="1"/>
      <c r="YJ1227" s="1"/>
      <c r="YK1227" s="1"/>
      <c r="YL1227" s="1"/>
      <c r="YM1227" s="1"/>
      <c r="YN1227" s="1"/>
      <c r="YO1227" s="1"/>
      <c r="YP1227" s="1"/>
      <c r="YQ1227" s="1"/>
      <c r="YR1227" s="1"/>
      <c r="YS1227" s="1"/>
      <c r="YT1227" s="1"/>
      <c r="YU1227" s="1"/>
      <c r="YV1227" s="1"/>
      <c r="YW1227" s="1"/>
      <c r="YX1227" s="1"/>
      <c r="YY1227" s="1"/>
      <c r="YZ1227" s="1"/>
      <c r="ZA1227" s="1"/>
      <c r="ZB1227" s="1"/>
      <c r="ZC1227" s="1"/>
      <c r="ZD1227" s="1"/>
      <c r="ZE1227" s="1"/>
      <c r="ZF1227" s="1"/>
      <c r="ZG1227" s="1"/>
      <c r="ZH1227" s="1"/>
      <c r="ZI1227" s="1"/>
      <c r="ZJ1227" s="1"/>
      <c r="ZK1227" s="1"/>
      <c r="ZL1227" s="1"/>
      <c r="ZM1227" s="1"/>
      <c r="ZN1227" s="1"/>
      <c r="ZO1227" s="1"/>
      <c r="ZP1227" s="1"/>
      <c r="ZQ1227" s="1"/>
      <c r="ZR1227" s="1"/>
      <c r="ZS1227" s="1"/>
      <c r="ZT1227" s="1"/>
      <c r="ZU1227" s="1"/>
      <c r="ZV1227" s="1"/>
      <c r="ZW1227" s="1"/>
      <c r="ZX1227" s="1"/>
      <c r="ZY1227" s="1"/>
      <c r="ZZ1227" s="1"/>
      <c r="AAA1227" s="1"/>
      <c r="AAB1227" s="1"/>
      <c r="AAC1227" s="1"/>
      <c r="AAD1227" s="1"/>
      <c r="AAE1227" s="1"/>
      <c r="AAF1227" s="1"/>
      <c r="AAG1227" s="1"/>
      <c r="AAH1227" s="1"/>
      <c r="AAI1227" s="1"/>
      <c r="AAJ1227" s="1"/>
      <c r="AAK1227" s="1"/>
      <c r="AAL1227" s="1"/>
      <c r="AAM1227" s="1"/>
      <c r="AAN1227" s="1"/>
      <c r="AAO1227" s="1"/>
      <c r="AAP1227" s="1"/>
      <c r="AAQ1227" s="1"/>
      <c r="AAR1227" s="1"/>
      <c r="AAS1227" s="1"/>
      <c r="AAT1227" s="1"/>
      <c r="AAU1227" s="1"/>
      <c r="AAV1227" s="1"/>
      <c r="AAW1227" s="1"/>
      <c r="AAX1227" s="1"/>
      <c r="AAY1227" s="1"/>
      <c r="AAZ1227" s="1"/>
      <c r="ABA1227" s="1"/>
      <c r="ABB1227" s="1"/>
      <c r="ABC1227" s="1"/>
      <c r="ABD1227" s="1"/>
      <c r="ABE1227" s="1"/>
      <c r="ABF1227" s="1"/>
      <c r="ABG1227" s="1"/>
      <c r="ABH1227" s="1"/>
      <c r="ABI1227" s="1"/>
      <c r="ABJ1227" s="1"/>
      <c r="ABK1227" s="1"/>
      <c r="ABL1227" s="1"/>
      <c r="ABM1227" s="1"/>
      <c r="ABN1227" s="1"/>
      <c r="ABO1227" s="1"/>
      <c r="ABP1227" s="1"/>
      <c r="ABQ1227" s="1"/>
      <c r="ABR1227" s="1"/>
      <c r="ABS1227" s="1"/>
      <c r="ABT1227" s="1"/>
      <c r="ABU1227" s="1"/>
      <c r="ABV1227" s="1"/>
      <c r="ABW1227" s="1"/>
      <c r="ABX1227" s="1"/>
      <c r="ABY1227" s="1"/>
      <c r="ABZ1227" s="1"/>
      <c r="ACA1227" s="1"/>
      <c r="ACB1227" s="1"/>
      <c r="ACC1227" s="1"/>
      <c r="ACD1227" s="1"/>
      <c r="ACE1227" s="1"/>
      <c r="ACF1227" s="1"/>
      <c r="ACG1227" s="1"/>
      <c r="ACH1227" s="1"/>
      <c r="ACI1227" s="1"/>
      <c r="ACJ1227" s="1"/>
      <c r="ACK1227" s="1"/>
      <c r="ACL1227" s="1"/>
      <c r="ACM1227" s="1"/>
      <c r="ACN1227" s="1"/>
      <c r="ACO1227" s="1"/>
      <c r="ACP1227" s="1"/>
      <c r="ACQ1227" s="1"/>
      <c r="ACR1227" s="1"/>
      <c r="ACS1227" s="1"/>
      <c r="ACT1227" s="1"/>
      <c r="ACU1227" s="1"/>
      <c r="ACV1227" s="1"/>
      <c r="ACW1227" s="1"/>
      <c r="ACX1227" s="1"/>
      <c r="ACY1227" s="1"/>
      <c r="ACZ1227" s="1"/>
      <c r="ADA1227" s="1"/>
      <c r="ADB1227" s="1"/>
      <c r="ADC1227" s="1"/>
      <c r="ADD1227" s="1"/>
      <c r="ADE1227" s="1"/>
      <c r="ADF1227" s="1"/>
      <c r="ADG1227" s="1"/>
      <c r="ADH1227" s="1"/>
      <c r="ADI1227" s="1"/>
      <c r="ADJ1227" s="1"/>
      <c r="ADK1227" s="1"/>
      <c r="ADL1227" s="1"/>
      <c r="ADM1227" s="1"/>
      <c r="ADN1227" s="1"/>
      <c r="ADO1227" s="1"/>
      <c r="ADP1227" s="1"/>
      <c r="ADQ1227" s="1"/>
      <c r="ADR1227" s="1"/>
      <c r="ADS1227" s="1"/>
      <c r="ADT1227" s="1"/>
      <c r="ADU1227" s="1"/>
      <c r="ADV1227" s="1"/>
      <c r="ADW1227" s="1"/>
      <c r="ADX1227" s="1"/>
      <c r="ADY1227" s="1"/>
      <c r="ADZ1227" s="1"/>
      <c r="AEA1227" s="1"/>
      <c r="AEB1227" s="1"/>
      <c r="AEC1227" s="1"/>
      <c r="AED1227" s="1"/>
      <c r="AEE1227" s="1"/>
      <c r="AEF1227" s="1"/>
      <c r="AEG1227" s="1"/>
      <c r="AEH1227" s="1"/>
      <c r="AEI1227" s="1"/>
      <c r="AEJ1227" s="1"/>
      <c r="AEK1227" s="1"/>
      <c r="AEL1227" s="1"/>
      <c r="AEM1227" s="1"/>
      <c r="AEN1227" s="1"/>
      <c r="AEO1227" s="1"/>
      <c r="AEP1227" s="1"/>
      <c r="AEQ1227" s="1"/>
      <c r="AER1227" s="1"/>
      <c r="AES1227" s="1"/>
      <c r="AET1227" s="1"/>
      <c r="AEU1227" s="1"/>
      <c r="AEV1227" s="1"/>
      <c r="AEW1227" s="1"/>
      <c r="AEX1227" s="1"/>
      <c r="AEY1227" s="1"/>
      <c r="AEZ1227" s="1"/>
      <c r="AFA1227" s="1"/>
      <c r="AFB1227" s="1"/>
      <c r="AFC1227" s="1"/>
      <c r="AFD1227" s="1"/>
      <c r="AFE1227" s="1"/>
      <c r="AFF1227" s="1"/>
      <c r="AFG1227" s="1"/>
      <c r="AFH1227" s="1"/>
      <c r="AFI1227" s="1"/>
      <c r="AFJ1227" s="1"/>
      <c r="AFK1227" s="1"/>
      <c r="AFL1227" s="1"/>
      <c r="AFM1227" s="1"/>
      <c r="AFN1227" s="1"/>
      <c r="AFO1227" s="1"/>
      <c r="AFP1227" s="1"/>
      <c r="AFQ1227" s="1"/>
      <c r="AFR1227" s="1"/>
      <c r="AFS1227" s="1"/>
      <c r="AFT1227" s="1"/>
      <c r="AFU1227" s="1"/>
      <c r="AFV1227" s="1"/>
      <c r="AFW1227" s="1"/>
      <c r="AFX1227" s="1"/>
      <c r="AFY1227" s="1"/>
      <c r="AFZ1227" s="1"/>
      <c r="AGA1227" s="1"/>
      <c r="AGB1227" s="1"/>
      <c r="AGC1227" s="1"/>
      <c r="AGD1227" s="1"/>
      <c r="AGE1227" s="1"/>
      <c r="AGF1227" s="1"/>
      <c r="AGG1227" s="1"/>
      <c r="AGH1227" s="1"/>
      <c r="AGI1227" s="1"/>
      <c r="AGJ1227" s="1"/>
      <c r="AGK1227" s="1"/>
      <c r="AGL1227" s="1"/>
      <c r="AGM1227" s="1"/>
      <c r="AGN1227" s="1"/>
      <c r="AGO1227" s="1"/>
      <c r="AGP1227" s="1"/>
      <c r="AGQ1227" s="1"/>
      <c r="AGR1227" s="1"/>
      <c r="AGS1227" s="1"/>
      <c r="AGT1227" s="1"/>
      <c r="AGU1227" s="1"/>
      <c r="AGV1227" s="1"/>
      <c r="AGW1227" s="1"/>
      <c r="AGX1227" s="1"/>
      <c r="AGY1227" s="1"/>
      <c r="AGZ1227" s="1"/>
      <c r="AHA1227" s="1"/>
      <c r="AHB1227" s="1"/>
      <c r="AHC1227" s="1"/>
      <c r="AHD1227" s="1"/>
      <c r="AHE1227" s="1"/>
      <c r="AHF1227" s="1"/>
      <c r="AHG1227" s="1"/>
      <c r="AHH1227" s="1"/>
      <c r="AHI1227" s="1"/>
      <c r="AHJ1227" s="1"/>
      <c r="AHK1227" s="1"/>
      <c r="AHL1227" s="1"/>
      <c r="AHM1227" s="1"/>
      <c r="AHN1227" s="1"/>
      <c r="AHO1227" s="1"/>
      <c r="AHP1227" s="1"/>
      <c r="AHQ1227" s="1"/>
      <c r="AHR1227" s="1"/>
      <c r="AHS1227" s="1"/>
      <c r="AHT1227" s="1"/>
      <c r="AHU1227" s="1"/>
      <c r="AHV1227" s="1"/>
      <c r="AHW1227" s="1"/>
      <c r="AHX1227" s="1"/>
      <c r="AHY1227" s="1"/>
      <c r="AHZ1227" s="1"/>
      <c r="AIA1227" s="1"/>
      <c r="AIB1227" s="1"/>
      <c r="AIC1227" s="1"/>
      <c r="AID1227" s="1"/>
      <c r="AIE1227" s="1"/>
      <c r="AIF1227" s="1"/>
      <c r="AIG1227" s="1"/>
      <c r="AIH1227" s="1"/>
      <c r="AII1227" s="1"/>
      <c r="AIJ1227" s="1"/>
      <c r="AIK1227" s="1"/>
      <c r="AIL1227" s="1"/>
      <c r="AIM1227" s="1"/>
      <c r="AIN1227" s="1"/>
      <c r="AIO1227" s="1"/>
      <c r="AIP1227" s="1"/>
      <c r="AIQ1227" s="1"/>
      <c r="AIR1227" s="1"/>
      <c r="AIS1227" s="1"/>
      <c r="AIT1227" s="1"/>
      <c r="AIU1227" s="1"/>
    </row>
    <row r="1228" spans="1:931" s="12" customFormat="1" ht="56.25" x14ac:dyDescent="0.3">
      <c r="A1228" s="24">
        <f t="shared" si="247"/>
        <v>55</v>
      </c>
      <c r="B1228" s="111"/>
      <c r="C1228" s="47"/>
      <c r="D1228" s="111"/>
      <c r="E1228" s="111"/>
      <c r="F1228" s="112" t="s">
        <v>216</v>
      </c>
      <c r="G1228" s="111" t="s">
        <v>25</v>
      </c>
      <c r="H1228" s="111"/>
      <c r="I1228" s="113"/>
      <c r="J1228" s="113"/>
      <c r="K1228" s="114" t="s">
        <v>26</v>
      </c>
      <c r="L1228" s="115">
        <f>I1223*Q1228</f>
        <v>211664.88</v>
      </c>
      <c r="M1228" s="155"/>
      <c r="N1228" s="115">
        <f>I1223*R1228</f>
        <v>39673.166000000005</v>
      </c>
      <c r="O1228" s="115">
        <f t="shared" si="250"/>
        <v>251338.046</v>
      </c>
      <c r="P1228" s="155"/>
      <c r="Q1228" s="115">
        <v>75.599999999999994</v>
      </c>
      <c r="R1228" s="34">
        <v>14.17</v>
      </c>
      <c r="S1228" s="112" t="s">
        <v>183</v>
      </c>
      <c r="T1228" s="112" t="s">
        <v>429</v>
      </c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  <c r="XX1228" s="1"/>
      <c r="XY1228" s="1"/>
      <c r="XZ1228" s="1"/>
      <c r="YA1228" s="1"/>
      <c r="YB1228" s="1"/>
      <c r="YC1228" s="1"/>
      <c r="YD1228" s="1"/>
      <c r="YE1228" s="1"/>
      <c r="YF1228" s="1"/>
      <c r="YG1228" s="1"/>
      <c r="YH1228" s="1"/>
      <c r="YI1228" s="1"/>
      <c r="YJ1228" s="1"/>
      <c r="YK1228" s="1"/>
      <c r="YL1228" s="1"/>
      <c r="YM1228" s="1"/>
      <c r="YN1228" s="1"/>
      <c r="YO1228" s="1"/>
      <c r="YP1228" s="1"/>
      <c r="YQ1228" s="1"/>
      <c r="YR1228" s="1"/>
      <c r="YS1228" s="1"/>
      <c r="YT1228" s="1"/>
      <c r="YU1228" s="1"/>
      <c r="YV1228" s="1"/>
      <c r="YW1228" s="1"/>
      <c r="YX1228" s="1"/>
      <c r="YY1228" s="1"/>
      <c r="YZ1228" s="1"/>
      <c r="ZA1228" s="1"/>
      <c r="ZB1228" s="1"/>
      <c r="ZC1228" s="1"/>
      <c r="ZD1228" s="1"/>
      <c r="ZE1228" s="1"/>
      <c r="ZF1228" s="1"/>
      <c r="ZG1228" s="1"/>
      <c r="ZH1228" s="1"/>
      <c r="ZI1228" s="1"/>
      <c r="ZJ1228" s="1"/>
      <c r="ZK1228" s="1"/>
      <c r="ZL1228" s="1"/>
      <c r="ZM1228" s="1"/>
      <c r="ZN1228" s="1"/>
      <c r="ZO1228" s="1"/>
      <c r="ZP1228" s="1"/>
      <c r="ZQ1228" s="1"/>
      <c r="ZR1228" s="1"/>
      <c r="ZS1228" s="1"/>
      <c r="ZT1228" s="1"/>
      <c r="ZU1228" s="1"/>
      <c r="ZV1228" s="1"/>
      <c r="ZW1228" s="1"/>
      <c r="ZX1228" s="1"/>
      <c r="ZY1228" s="1"/>
      <c r="ZZ1228" s="1"/>
      <c r="AAA1228" s="1"/>
      <c r="AAB1228" s="1"/>
      <c r="AAC1228" s="1"/>
      <c r="AAD1228" s="1"/>
      <c r="AAE1228" s="1"/>
      <c r="AAF1228" s="1"/>
      <c r="AAG1228" s="1"/>
      <c r="AAH1228" s="1"/>
      <c r="AAI1228" s="1"/>
      <c r="AAJ1228" s="1"/>
      <c r="AAK1228" s="1"/>
      <c r="AAL1228" s="1"/>
      <c r="AAM1228" s="1"/>
      <c r="AAN1228" s="1"/>
      <c r="AAO1228" s="1"/>
      <c r="AAP1228" s="1"/>
      <c r="AAQ1228" s="1"/>
      <c r="AAR1228" s="1"/>
      <c r="AAS1228" s="1"/>
      <c r="AAT1228" s="1"/>
      <c r="AAU1228" s="1"/>
      <c r="AAV1228" s="1"/>
      <c r="AAW1228" s="1"/>
      <c r="AAX1228" s="1"/>
      <c r="AAY1228" s="1"/>
      <c r="AAZ1228" s="1"/>
      <c r="ABA1228" s="1"/>
      <c r="ABB1228" s="1"/>
      <c r="ABC1228" s="1"/>
      <c r="ABD1228" s="1"/>
      <c r="ABE1228" s="1"/>
      <c r="ABF1228" s="1"/>
      <c r="ABG1228" s="1"/>
      <c r="ABH1228" s="1"/>
      <c r="ABI1228" s="1"/>
      <c r="ABJ1228" s="1"/>
      <c r="ABK1228" s="1"/>
      <c r="ABL1228" s="1"/>
      <c r="ABM1228" s="1"/>
      <c r="ABN1228" s="1"/>
      <c r="ABO1228" s="1"/>
      <c r="ABP1228" s="1"/>
      <c r="ABQ1228" s="1"/>
      <c r="ABR1228" s="1"/>
      <c r="ABS1228" s="1"/>
      <c r="ABT1228" s="1"/>
      <c r="ABU1228" s="1"/>
      <c r="ABV1228" s="1"/>
      <c r="ABW1228" s="1"/>
      <c r="ABX1228" s="1"/>
      <c r="ABY1228" s="1"/>
      <c r="ABZ1228" s="1"/>
      <c r="ACA1228" s="1"/>
      <c r="ACB1228" s="1"/>
      <c r="ACC1228" s="1"/>
      <c r="ACD1228" s="1"/>
      <c r="ACE1228" s="1"/>
      <c r="ACF1228" s="1"/>
      <c r="ACG1228" s="1"/>
      <c r="ACH1228" s="1"/>
      <c r="ACI1228" s="1"/>
      <c r="ACJ1228" s="1"/>
      <c r="ACK1228" s="1"/>
      <c r="ACL1228" s="1"/>
      <c r="ACM1228" s="1"/>
      <c r="ACN1228" s="1"/>
      <c r="ACO1228" s="1"/>
      <c r="ACP1228" s="1"/>
      <c r="ACQ1228" s="1"/>
      <c r="ACR1228" s="1"/>
      <c r="ACS1228" s="1"/>
      <c r="ACT1228" s="1"/>
      <c r="ACU1228" s="1"/>
      <c r="ACV1228" s="1"/>
      <c r="ACW1228" s="1"/>
      <c r="ACX1228" s="1"/>
      <c r="ACY1228" s="1"/>
      <c r="ACZ1228" s="1"/>
      <c r="ADA1228" s="1"/>
      <c r="ADB1228" s="1"/>
      <c r="ADC1228" s="1"/>
      <c r="ADD1228" s="1"/>
      <c r="ADE1228" s="1"/>
      <c r="ADF1228" s="1"/>
      <c r="ADG1228" s="1"/>
      <c r="ADH1228" s="1"/>
      <c r="ADI1228" s="1"/>
      <c r="ADJ1228" s="1"/>
      <c r="ADK1228" s="1"/>
      <c r="ADL1228" s="1"/>
      <c r="ADM1228" s="1"/>
      <c r="ADN1228" s="1"/>
      <c r="ADO1228" s="1"/>
      <c r="ADP1228" s="1"/>
      <c r="ADQ1228" s="1"/>
      <c r="ADR1228" s="1"/>
      <c r="ADS1228" s="1"/>
      <c r="ADT1228" s="1"/>
      <c r="ADU1228" s="1"/>
      <c r="ADV1228" s="1"/>
      <c r="ADW1228" s="1"/>
      <c r="ADX1228" s="1"/>
      <c r="ADY1228" s="1"/>
      <c r="ADZ1228" s="1"/>
      <c r="AEA1228" s="1"/>
      <c r="AEB1228" s="1"/>
      <c r="AEC1228" s="1"/>
      <c r="AED1228" s="1"/>
      <c r="AEE1228" s="1"/>
      <c r="AEF1228" s="1"/>
      <c r="AEG1228" s="1"/>
      <c r="AEH1228" s="1"/>
      <c r="AEI1228" s="1"/>
      <c r="AEJ1228" s="1"/>
      <c r="AEK1228" s="1"/>
      <c r="AEL1228" s="1"/>
      <c r="AEM1228" s="1"/>
      <c r="AEN1228" s="1"/>
      <c r="AEO1228" s="1"/>
      <c r="AEP1228" s="1"/>
      <c r="AEQ1228" s="1"/>
      <c r="AER1228" s="1"/>
      <c r="AES1228" s="1"/>
      <c r="AET1228" s="1"/>
      <c r="AEU1228" s="1"/>
      <c r="AEV1228" s="1"/>
      <c r="AEW1228" s="1"/>
      <c r="AEX1228" s="1"/>
      <c r="AEY1228" s="1"/>
      <c r="AEZ1228" s="1"/>
      <c r="AFA1228" s="1"/>
      <c r="AFB1228" s="1"/>
      <c r="AFC1228" s="1"/>
      <c r="AFD1228" s="1"/>
      <c r="AFE1228" s="1"/>
      <c r="AFF1228" s="1"/>
      <c r="AFG1228" s="1"/>
      <c r="AFH1228" s="1"/>
      <c r="AFI1228" s="1"/>
      <c r="AFJ1228" s="1"/>
      <c r="AFK1228" s="1"/>
      <c r="AFL1228" s="1"/>
      <c r="AFM1228" s="1"/>
      <c r="AFN1228" s="1"/>
      <c r="AFO1228" s="1"/>
      <c r="AFP1228" s="1"/>
      <c r="AFQ1228" s="1"/>
      <c r="AFR1228" s="1"/>
      <c r="AFS1228" s="1"/>
      <c r="AFT1228" s="1"/>
      <c r="AFU1228" s="1"/>
      <c r="AFV1228" s="1"/>
      <c r="AFW1228" s="1"/>
      <c r="AFX1228" s="1"/>
      <c r="AFY1228" s="1"/>
      <c r="AFZ1228" s="1"/>
      <c r="AGA1228" s="1"/>
      <c r="AGB1228" s="1"/>
      <c r="AGC1228" s="1"/>
      <c r="AGD1228" s="1"/>
      <c r="AGE1228" s="1"/>
      <c r="AGF1228" s="1"/>
      <c r="AGG1228" s="1"/>
      <c r="AGH1228" s="1"/>
      <c r="AGI1228" s="1"/>
      <c r="AGJ1228" s="1"/>
      <c r="AGK1228" s="1"/>
      <c r="AGL1228" s="1"/>
      <c r="AGM1228" s="1"/>
      <c r="AGN1228" s="1"/>
      <c r="AGO1228" s="1"/>
      <c r="AGP1228" s="1"/>
      <c r="AGQ1228" s="1"/>
      <c r="AGR1228" s="1"/>
      <c r="AGS1228" s="1"/>
      <c r="AGT1228" s="1"/>
      <c r="AGU1228" s="1"/>
      <c r="AGV1228" s="1"/>
      <c r="AGW1228" s="1"/>
      <c r="AGX1228" s="1"/>
      <c r="AGY1228" s="1"/>
      <c r="AGZ1228" s="1"/>
      <c r="AHA1228" s="1"/>
      <c r="AHB1228" s="1"/>
      <c r="AHC1228" s="1"/>
      <c r="AHD1228" s="1"/>
      <c r="AHE1228" s="1"/>
      <c r="AHF1228" s="1"/>
      <c r="AHG1228" s="1"/>
      <c r="AHH1228" s="1"/>
      <c r="AHI1228" s="1"/>
      <c r="AHJ1228" s="1"/>
      <c r="AHK1228" s="1"/>
      <c r="AHL1228" s="1"/>
      <c r="AHM1228" s="1"/>
      <c r="AHN1228" s="1"/>
      <c r="AHO1228" s="1"/>
      <c r="AHP1228" s="1"/>
      <c r="AHQ1228" s="1"/>
      <c r="AHR1228" s="1"/>
      <c r="AHS1228" s="1"/>
      <c r="AHT1228" s="1"/>
      <c r="AHU1228" s="1"/>
      <c r="AHV1228" s="1"/>
      <c r="AHW1228" s="1"/>
      <c r="AHX1228" s="1"/>
      <c r="AHY1228" s="1"/>
      <c r="AHZ1228" s="1"/>
      <c r="AIA1228" s="1"/>
      <c r="AIB1228" s="1"/>
      <c r="AIC1228" s="1"/>
      <c r="AID1228" s="1"/>
      <c r="AIE1228" s="1"/>
      <c r="AIF1228" s="1"/>
      <c r="AIG1228" s="1"/>
      <c r="AIH1228" s="1"/>
      <c r="AII1228" s="1"/>
      <c r="AIJ1228" s="1"/>
      <c r="AIK1228" s="1"/>
      <c r="AIL1228" s="1"/>
      <c r="AIM1228" s="1"/>
      <c r="AIN1228" s="1"/>
      <c r="AIO1228" s="1"/>
      <c r="AIP1228" s="1"/>
      <c r="AIQ1228" s="1"/>
      <c r="AIR1228" s="1"/>
      <c r="AIS1228" s="1"/>
      <c r="AIT1228" s="1"/>
      <c r="AIU1228" s="1"/>
    </row>
    <row r="1229" spans="1:931" s="12" customFormat="1" ht="56.25" x14ac:dyDescent="0.3">
      <c r="A1229" s="24">
        <f t="shared" si="247"/>
        <v>56</v>
      </c>
      <c r="B1229" s="111"/>
      <c r="C1229" s="47"/>
      <c r="D1229" s="111"/>
      <c r="E1229" s="111"/>
      <c r="F1229" s="112" t="s">
        <v>216</v>
      </c>
      <c r="G1229" s="111" t="s">
        <v>25</v>
      </c>
      <c r="H1229" s="111"/>
      <c r="I1229" s="113"/>
      <c r="J1229" s="113"/>
      <c r="K1229" s="114" t="s">
        <v>29</v>
      </c>
      <c r="L1229" s="115">
        <f>I1223*Q1229</f>
        <v>145589.6</v>
      </c>
      <c r="M1229" s="155"/>
      <c r="N1229" s="115">
        <f>I1223*R1229</f>
        <v>31945.718000000001</v>
      </c>
      <c r="O1229" s="115">
        <f t="shared" si="250"/>
        <v>177535.318</v>
      </c>
      <c r="P1229" s="155"/>
      <c r="Q1229" s="115">
        <v>52</v>
      </c>
      <c r="R1229" s="34">
        <v>11.41</v>
      </c>
      <c r="S1229" s="112" t="s">
        <v>183</v>
      </c>
      <c r="T1229" s="112" t="s">
        <v>429</v>
      </c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  <c r="XX1229" s="1"/>
      <c r="XY1229" s="1"/>
      <c r="XZ1229" s="1"/>
      <c r="YA1229" s="1"/>
      <c r="YB1229" s="1"/>
      <c r="YC1229" s="1"/>
      <c r="YD1229" s="1"/>
      <c r="YE1229" s="1"/>
      <c r="YF1229" s="1"/>
      <c r="YG1229" s="1"/>
      <c r="YH1229" s="1"/>
      <c r="YI1229" s="1"/>
      <c r="YJ1229" s="1"/>
      <c r="YK1229" s="1"/>
      <c r="YL1229" s="1"/>
      <c r="YM1229" s="1"/>
      <c r="YN1229" s="1"/>
      <c r="YO1229" s="1"/>
      <c r="YP1229" s="1"/>
      <c r="YQ1229" s="1"/>
      <c r="YR1229" s="1"/>
      <c r="YS1229" s="1"/>
      <c r="YT1229" s="1"/>
      <c r="YU1229" s="1"/>
      <c r="YV1229" s="1"/>
      <c r="YW1229" s="1"/>
      <c r="YX1229" s="1"/>
      <c r="YY1229" s="1"/>
      <c r="YZ1229" s="1"/>
      <c r="ZA1229" s="1"/>
      <c r="ZB1229" s="1"/>
      <c r="ZC1229" s="1"/>
      <c r="ZD1229" s="1"/>
      <c r="ZE1229" s="1"/>
      <c r="ZF1229" s="1"/>
      <c r="ZG1229" s="1"/>
      <c r="ZH1229" s="1"/>
      <c r="ZI1229" s="1"/>
      <c r="ZJ1229" s="1"/>
      <c r="ZK1229" s="1"/>
      <c r="ZL1229" s="1"/>
      <c r="ZM1229" s="1"/>
      <c r="ZN1229" s="1"/>
      <c r="ZO1229" s="1"/>
      <c r="ZP1229" s="1"/>
      <c r="ZQ1229" s="1"/>
      <c r="ZR1229" s="1"/>
      <c r="ZS1229" s="1"/>
      <c r="ZT1229" s="1"/>
      <c r="ZU1229" s="1"/>
      <c r="ZV1229" s="1"/>
      <c r="ZW1229" s="1"/>
      <c r="ZX1229" s="1"/>
      <c r="ZY1229" s="1"/>
      <c r="ZZ1229" s="1"/>
      <c r="AAA1229" s="1"/>
      <c r="AAB1229" s="1"/>
      <c r="AAC1229" s="1"/>
      <c r="AAD1229" s="1"/>
      <c r="AAE1229" s="1"/>
      <c r="AAF1229" s="1"/>
      <c r="AAG1229" s="1"/>
      <c r="AAH1229" s="1"/>
      <c r="AAI1229" s="1"/>
      <c r="AAJ1229" s="1"/>
      <c r="AAK1229" s="1"/>
      <c r="AAL1229" s="1"/>
      <c r="AAM1229" s="1"/>
      <c r="AAN1229" s="1"/>
      <c r="AAO1229" s="1"/>
      <c r="AAP1229" s="1"/>
      <c r="AAQ1229" s="1"/>
      <c r="AAR1229" s="1"/>
      <c r="AAS1229" s="1"/>
      <c r="AAT1229" s="1"/>
      <c r="AAU1229" s="1"/>
      <c r="AAV1229" s="1"/>
      <c r="AAW1229" s="1"/>
      <c r="AAX1229" s="1"/>
      <c r="AAY1229" s="1"/>
      <c r="AAZ1229" s="1"/>
      <c r="ABA1229" s="1"/>
      <c r="ABB1229" s="1"/>
      <c r="ABC1229" s="1"/>
      <c r="ABD1229" s="1"/>
      <c r="ABE1229" s="1"/>
      <c r="ABF1229" s="1"/>
      <c r="ABG1229" s="1"/>
      <c r="ABH1229" s="1"/>
      <c r="ABI1229" s="1"/>
      <c r="ABJ1229" s="1"/>
      <c r="ABK1229" s="1"/>
      <c r="ABL1229" s="1"/>
      <c r="ABM1229" s="1"/>
      <c r="ABN1229" s="1"/>
      <c r="ABO1229" s="1"/>
      <c r="ABP1229" s="1"/>
      <c r="ABQ1229" s="1"/>
      <c r="ABR1229" s="1"/>
      <c r="ABS1229" s="1"/>
      <c r="ABT1229" s="1"/>
      <c r="ABU1229" s="1"/>
      <c r="ABV1229" s="1"/>
      <c r="ABW1229" s="1"/>
      <c r="ABX1229" s="1"/>
      <c r="ABY1229" s="1"/>
      <c r="ABZ1229" s="1"/>
      <c r="ACA1229" s="1"/>
      <c r="ACB1229" s="1"/>
      <c r="ACC1229" s="1"/>
      <c r="ACD1229" s="1"/>
      <c r="ACE1229" s="1"/>
      <c r="ACF1229" s="1"/>
      <c r="ACG1229" s="1"/>
      <c r="ACH1229" s="1"/>
      <c r="ACI1229" s="1"/>
      <c r="ACJ1229" s="1"/>
      <c r="ACK1229" s="1"/>
      <c r="ACL1229" s="1"/>
      <c r="ACM1229" s="1"/>
      <c r="ACN1229" s="1"/>
      <c r="ACO1229" s="1"/>
      <c r="ACP1229" s="1"/>
      <c r="ACQ1229" s="1"/>
      <c r="ACR1229" s="1"/>
      <c r="ACS1229" s="1"/>
      <c r="ACT1229" s="1"/>
      <c r="ACU1229" s="1"/>
      <c r="ACV1229" s="1"/>
      <c r="ACW1229" s="1"/>
      <c r="ACX1229" s="1"/>
      <c r="ACY1229" s="1"/>
      <c r="ACZ1229" s="1"/>
      <c r="ADA1229" s="1"/>
      <c r="ADB1229" s="1"/>
      <c r="ADC1229" s="1"/>
      <c r="ADD1229" s="1"/>
      <c r="ADE1229" s="1"/>
      <c r="ADF1229" s="1"/>
      <c r="ADG1229" s="1"/>
      <c r="ADH1229" s="1"/>
      <c r="ADI1229" s="1"/>
      <c r="ADJ1229" s="1"/>
      <c r="ADK1229" s="1"/>
      <c r="ADL1229" s="1"/>
      <c r="ADM1229" s="1"/>
      <c r="ADN1229" s="1"/>
      <c r="ADO1229" s="1"/>
      <c r="ADP1229" s="1"/>
      <c r="ADQ1229" s="1"/>
      <c r="ADR1229" s="1"/>
      <c r="ADS1229" s="1"/>
      <c r="ADT1229" s="1"/>
      <c r="ADU1229" s="1"/>
      <c r="ADV1229" s="1"/>
      <c r="ADW1229" s="1"/>
      <c r="ADX1229" s="1"/>
      <c r="ADY1229" s="1"/>
      <c r="ADZ1229" s="1"/>
      <c r="AEA1229" s="1"/>
      <c r="AEB1229" s="1"/>
      <c r="AEC1229" s="1"/>
      <c r="AED1229" s="1"/>
      <c r="AEE1229" s="1"/>
      <c r="AEF1229" s="1"/>
      <c r="AEG1229" s="1"/>
      <c r="AEH1229" s="1"/>
      <c r="AEI1229" s="1"/>
      <c r="AEJ1229" s="1"/>
      <c r="AEK1229" s="1"/>
      <c r="AEL1229" s="1"/>
      <c r="AEM1229" s="1"/>
      <c r="AEN1229" s="1"/>
      <c r="AEO1229" s="1"/>
      <c r="AEP1229" s="1"/>
      <c r="AEQ1229" s="1"/>
      <c r="AER1229" s="1"/>
      <c r="AES1229" s="1"/>
      <c r="AET1229" s="1"/>
      <c r="AEU1229" s="1"/>
      <c r="AEV1229" s="1"/>
      <c r="AEW1229" s="1"/>
      <c r="AEX1229" s="1"/>
      <c r="AEY1229" s="1"/>
      <c r="AEZ1229" s="1"/>
      <c r="AFA1229" s="1"/>
      <c r="AFB1229" s="1"/>
      <c r="AFC1229" s="1"/>
      <c r="AFD1229" s="1"/>
      <c r="AFE1229" s="1"/>
      <c r="AFF1229" s="1"/>
      <c r="AFG1229" s="1"/>
      <c r="AFH1229" s="1"/>
      <c r="AFI1229" s="1"/>
      <c r="AFJ1229" s="1"/>
      <c r="AFK1229" s="1"/>
      <c r="AFL1229" s="1"/>
      <c r="AFM1229" s="1"/>
      <c r="AFN1229" s="1"/>
      <c r="AFO1229" s="1"/>
      <c r="AFP1229" s="1"/>
      <c r="AFQ1229" s="1"/>
      <c r="AFR1229" s="1"/>
      <c r="AFS1229" s="1"/>
      <c r="AFT1229" s="1"/>
      <c r="AFU1229" s="1"/>
      <c r="AFV1229" s="1"/>
      <c r="AFW1229" s="1"/>
      <c r="AFX1229" s="1"/>
      <c r="AFY1229" s="1"/>
      <c r="AFZ1229" s="1"/>
      <c r="AGA1229" s="1"/>
      <c r="AGB1229" s="1"/>
      <c r="AGC1229" s="1"/>
      <c r="AGD1229" s="1"/>
      <c r="AGE1229" s="1"/>
      <c r="AGF1229" s="1"/>
      <c r="AGG1229" s="1"/>
      <c r="AGH1229" s="1"/>
      <c r="AGI1229" s="1"/>
      <c r="AGJ1229" s="1"/>
      <c r="AGK1229" s="1"/>
      <c r="AGL1229" s="1"/>
      <c r="AGM1229" s="1"/>
      <c r="AGN1229" s="1"/>
      <c r="AGO1229" s="1"/>
      <c r="AGP1229" s="1"/>
      <c r="AGQ1229" s="1"/>
      <c r="AGR1229" s="1"/>
      <c r="AGS1229" s="1"/>
      <c r="AGT1229" s="1"/>
      <c r="AGU1229" s="1"/>
      <c r="AGV1229" s="1"/>
      <c r="AGW1229" s="1"/>
      <c r="AGX1229" s="1"/>
      <c r="AGY1229" s="1"/>
      <c r="AGZ1229" s="1"/>
      <c r="AHA1229" s="1"/>
      <c r="AHB1229" s="1"/>
      <c r="AHC1229" s="1"/>
      <c r="AHD1229" s="1"/>
      <c r="AHE1229" s="1"/>
      <c r="AHF1229" s="1"/>
      <c r="AHG1229" s="1"/>
      <c r="AHH1229" s="1"/>
      <c r="AHI1229" s="1"/>
      <c r="AHJ1229" s="1"/>
      <c r="AHK1229" s="1"/>
      <c r="AHL1229" s="1"/>
      <c r="AHM1229" s="1"/>
      <c r="AHN1229" s="1"/>
      <c r="AHO1229" s="1"/>
      <c r="AHP1229" s="1"/>
      <c r="AHQ1229" s="1"/>
      <c r="AHR1229" s="1"/>
      <c r="AHS1229" s="1"/>
      <c r="AHT1229" s="1"/>
      <c r="AHU1229" s="1"/>
      <c r="AHV1229" s="1"/>
      <c r="AHW1229" s="1"/>
      <c r="AHX1229" s="1"/>
      <c r="AHY1229" s="1"/>
      <c r="AHZ1229" s="1"/>
      <c r="AIA1229" s="1"/>
      <c r="AIB1229" s="1"/>
      <c r="AIC1229" s="1"/>
      <c r="AID1229" s="1"/>
      <c r="AIE1229" s="1"/>
      <c r="AIF1229" s="1"/>
      <c r="AIG1229" s="1"/>
      <c r="AIH1229" s="1"/>
      <c r="AII1229" s="1"/>
      <c r="AIJ1229" s="1"/>
      <c r="AIK1229" s="1"/>
      <c r="AIL1229" s="1"/>
      <c r="AIM1229" s="1"/>
      <c r="AIN1229" s="1"/>
      <c r="AIO1229" s="1"/>
      <c r="AIP1229" s="1"/>
      <c r="AIQ1229" s="1"/>
      <c r="AIR1229" s="1"/>
      <c r="AIS1229" s="1"/>
      <c r="AIT1229" s="1"/>
      <c r="AIU1229" s="1"/>
    </row>
    <row r="1230" spans="1:931" s="12" customFormat="1" ht="56.25" x14ac:dyDescent="0.3">
      <c r="A1230" s="24">
        <f t="shared" si="247"/>
        <v>57</v>
      </c>
      <c r="B1230" s="111"/>
      <c r="C1230" s="47"/>
      <c r="D1230" s="111"/>
      <c r="E1230" s="111"/>
      <c r="F1230" s="112" t="s">
        <v>216</v>
      </c>
      <c r="G1230" s="111" t="s">
        <v>25</v>
      </c>
      <c r="H1230" s="111"/>
      <c r="I1230" s="113"/>
      <c r="J1230" s="113"/>
      <c r="K1230" s="114" t="s">
        <v>58</v>
      </c>
      <c r="L1230" s="115">
        <f>I1223*Q1230</f>
        <v>403619.16800000001</v>
      </c>
      <c r="M1230" s="155"/>
      <c r="N1230" s="115">
        <f>I1223*R1230</f>
        <v>57367.902000000002</v>
      </c>
      <c r="O1230" s="115">
        <f t="shared" si="250"/>
        <v>460987.07</v>
      </c>
      <c r="P1230" s="155"/>
      <c r="Q1230" s="115">
        <v>144.16</v>
      </c>
      <c r="R1230" s="34">
        <v>20.49</v>
      </c>
      <c r="S1230" s="112" t="s">
        <v>183</v>
      </c>
      <c r="T1230" s="112" t="s">
        <v>429</v>
      </c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  <c r="XX1230" s="1"/>
      <c r="XY1230" s="1"/>
      <c r="XZ1230" s="1"/>
      <c r="YA1230" s="1"/>
      <c r="YB1230" s="1"/>
      <c r="YC1230" s="1"/>
      <c r="YD1230" s="1"/>
      <c r="YE1230" s="1"/>
      <c r="YF1230" s="1"/>
      <c r="YG1230" s="1"/>
      <c r="YH1230" s="1"/>
      <c r="YI1230" s="1"/>
      <c r="YJ1230" s="1"/>
      <c r="YK1230" s="1"/>
      <c r="YL1230" s="1"/>
      <c r="YM1230" s="1"/>
      <c r="YN1230" s="1"/>
      <c r="YO1230" s="1"/>
      <c r="YP1230" s="1"/>
      <c r="YQ1230" s="1"/>
      <c r="YR1230" s="1"/>
      <c r="YS1230" s="1"/>
      <c r="YT1230" s="1"/>
      <c r="YU1230" s="1"/>
      <c r="YV1230" s="1"/>
      <c r="YW1230" s="1"/>
      <c r="YX1230" s="1"/>
      <c r="YY1230" s="1"/>
      <c r="YZ1230" s="1"/>
      <c r="ZA1230" s="1"/>
      <c r="ZB1230" s="1"/>
      <c r="ZC1230" s="1"/>
      <c r="ZD1230" s="1"/>
      <c r="ZE1230" s="1"/>
      <c r="ZF1230" s="1"/>
      <c r="ZG1230" s="1"/>
      <c r="ZH1230" s="1"/>
      <c r="ZI1230" s="1"/>
      <c r="ZJ1230" s="1"/>
      <c r="ZK1230" s="1"/>
      <c r="ZL1230" s="1"/>
      <c r="ZM1230" s="1"/>
      <c r="ZN1230" s="1"/>
      <c r="ZO1230" s="1"/>
      <c r="ZP1230" s="1"/>
      <c r="ZQ1230" s="1"/>
      <c r="ZR1230" s="1"/>
      <c r="ZS1230" s="1"/>
      <c r="ZT1230" s="1"/>
      <c r="ZU1230" s="1"/>
      <c r="ZV1230" s="1"/>
      <c r="ZW1230" s="1"/>
      <c r="ZX1230" s="1"/>
      <c r="ZY1230" s="1"/>
      <c r="ZZ1230" s="1"/>
      <c r="AAA1230" s="1"/>
      <c r="AAB1230" s="1"/>
      <c r="AAC1230" s="1"/>
      <c r="AAD1230" s="1"/>
      <c r="AAE1230" s="1"/>
      <c r="AAF1230" s="1"/>
      <c r="AAG1230" s="1"/>
      <c r="AAH1230" s="1"/>
      <c r="AAI1230" s="1"/>
      <c r="AAJ1230" s="1"/>
      <c r="AAK1230" s="1"/>
      <c r="AAL1230" s="1"/>
      <c r="AAM1230" s="1"/>
      <c r="AAN1230" s="1"/>
      <c r="AAO1230" s="1"/>
      <c r="AAP1230" s="1"/>
      <c r="AAQ1230" s="1"/>
      <c r="AAR1230" s="1"/>
      <c r="AAS1230" s="1"/>
      <c r="AAT1230" s="1"/>
      <c r="AAU1230" s="1"/>
      <c r="AAV1230" s="1"/>
      <c r="AAW1230" s="1"/>
      <c r="AAX1230" s="1"/>
      <c r="AAY1230" s="1"/>
      <c r="AAZ1230" s="1"/>
      <c r="ABA1230" s="1"/>
      <c r="ABB1230" s="1"/>
      <c r="ABC1230" s="1"/>
      <c r="ABD1230" s="1"/>
      <c r="ABE1230" s="1"/>
      <c r="ABF1230" s="1"/>
      <c r="ABG1230" s="1"/>
      <c r="ABH1230" s="1"/>
      <c r="ABI1230" s="1"/>
      <c r="ABJ1230" s="1"/>
      <c r="ABK1230" s="1"/>
      <c r="ABL1230" s="1"/>
      <c r="ABM1230" s="1"/>
      <c r="ABN1230" s="1"/>
      <c r="ABO1230" s="1"/>
      <c r="ABP1230" s="1"/>
      <c r="ABQ1230" s="1"/>
      <c r="ABR1230" s="1"/>
      <c r="ABS1230" s="1"/>
      <c r="ABT1230" s="1"/>
      <c r="ABU1230" s="1"/>
      <c r="ABV1230" s="1"/>
      <c r="ABW1230" s="1"/>
      <c r="ABX1230" s="1"/>
      <c r="ABY1230" s="1"/>
      <c r="ABZ1230" s="1"/>
      <c r="ACA1230" s="1"/>
      <c r="ACB1230" s="1"/>
      <c r="ACC1230" s="1"/>
      <c r="ACD1230" s="1"/>
      <c r="ACE1230" s="1"/>
      <c r="ACF1230" s="1"/>
      <c r="ACG1230" s="1"/>
      <c r="ACH1230" s="1"/>
      <c r="ACI1230" s="1"/>
      <c r="ACJ1230" s="1"/>
      <c r="ACK1230" s="1"/>
      <c r="ACL1230" s="1"/>
      <c r="ACM1230" s="1"/>
      <c r="ACN1230" s="1"/>
      <c r="ACO1230" s="1"/>
      <c r="ACP1230" s="1"/>
      <c r="ACQ1230" s="1"/>
      <c r="ACR1230" s="1"/>
      <c r="ACS1230" s="1"/>
      <c r="ACT1230" s="1"/>
      <c r="ACU1230" s="1"/>
      <c r="ACV1230" s="1"/>
      <c r="ACW1230" s="1"/>
      <c r="ACX1230" s="1"/>
      <c r="ACY1230" s="1"/>
      <c r="ACZ1230" s="1"/>
      <c r="ADA1230" s="1"/>
      <c r="ADB1230" s="1"/>
      <c r="ADC1230" s="1"/>
      <c r="ADD1230" s="1"/>
      <c r="ADE1230" s="1"/>
      <c r="ADF1230" s="1"/>
      <c r="ADG1230" s="1"/>
      <c r="ADH1230" s="1"/>
      <c r="ADI1230" s="1"/>
      <c r="ADJ1230" s="1"/>
      <c r="ADK1230" s="1"/>
      <c r="ADL1230" s="1"/>
      <c r="ADM1230" s="1"/>
      <c r="ADN1230" s="1"/>
      <c r="ADO1230" s="1"/>
      <c r="ADP1230" s="1"/>
      <c r="ADQ1230" s="1"/>
      <c r="ADR1230" s="1"/>
      <c r="ADS1230" s="1"/>
      <c r="ADT1230" s="1"/>
      <c r="ADU1230" s="1"/>
      <c r="ADV1230" s="1"/>
      <c r="ADW1230" s="1"/>
      <c r="ADX1230" s="1"/>
      <c r="ADY1230" s="1"/>
      <c r="ADZ1230" s="1"/>
      <c r="AEA1230" s="1"/>
      <c r="AEB1230" s="1"/>
      <c r="AEC1230" s="1"/>
      <c r="AED1230" s="1"/>
      <c r="AEE1230" s="1"/>
      <c r="AEF1230" s="1"/>
      <c r="AEG1230" s="1"/>
      <c r="AEH1230" s="1"/>
      <c r="AEI1230" s="1"/>
      <c r="AEJ1230" s="1"/>
      <c r="AEK1230" s="1"/>
      <c r="AEL1230" s="1"/>
      <c r="AEM1230" s="1"/>
      <c r="AEN1230" s="1"/>
      <c r="AEO1230" s="1"/>
      <c r="AEP1230" s="1"/>
      <c r="AEQ1230" s="1"/>
      <c r="AER1230" s="1"/>
      <c r="AES1230" s="1"/>
      <c r="AET1230" s="1"/>
      <c r="AEU1230" s="1"/>
      <c r="AEV1230" s="1"/>
      <c r="AEW1230" s="1"/>
      <c r="AEX1230" s="1"/>
      <c r="AEY1230" s="1"/>
      <c r="AEZ1230" s="1"/>
      <c r="AFA1230" s="1"/>
      <c r="AFB1230" s="1"/>
      <c r="AFC1230" s="1"/>
      <c r="AFD1230" s="1"/>
      <c r="AFE1230" s="1"/>
      <c r="AFF1230" s="1"/>
      <c r="AFG1230" s="1"/>
      <c r="AFH1230" s="1"/>
      <c r="AFI1230" s="1"/>
      <c r="AFJ1230" s="1"/>
      <c r="AFK1230" s="1"/>
      <c r="AFL1230" s="1"/>
      <c r="AFM1230" s="1"/>
      <c r="AFN1230" s="1"/>
      <c r="AFO1230" s="1"/>
      <c r="AFP1230" s="1"/>
      <c r="AFQ1230" s="1"/>
      <c r="AFR1230" s="1"/>
      <c r="AFS1230" s="1"/>
      <c r="AFT1230" s="1"/>
      <c r="AFU1230" s="1"/>
      <c r="AFV1230" s="1"/>
      <c r="AFW1230" s="1"/>
      <c r="AFX1230" s="1"/>
      <c r="AFY1230" s="1"/>
      <c r="AFZ1230" s="1"/>
      <c r="AGA1230" s="1"/>
      <c r="AGB1230" s="1"/>
      <c r="AGC1230" s="1"/>
      <c r="AGD1230" s="1"/>
      <c r="AGE1230" s="1"/>
      <c r="AGF1230" s="1"/>
      <c r="AGG1230" s="1"/>
      <c r="AGH1230" s="1"/>
      <c r="AGI1230" s="1"/>
      <c r="AGJ1230" s="1"/>
      <c r="AGK1230" s="1"/>
      <c r="AGL1230" s="1"/>
      <c r="AGM1230" s="1"/>
      <c r="AGN1230" s="1"/>
      <c r="AGO1230" s="1"/>
      <c r="AGP1230" s="1"/>
      <c r="AGQ1230" s="1"/>
      <c r="AGR1230" s="1"/>
      <c r="AGS1230" s="1"/>
      <c r="AGT1230" s="1"/>
      <c r="AGU1230" s="1"/>
      <c r="AGV1230" s="1"/>
      <c r="AGW1230" s="1"/>
      <c r="AGX1230" s="1"/>
      <c r="AGY1230" s="1"/>
      <c r="AGZ1230" s="1"/>
      <c r="AHA1230" s="1"/>
      <c r="AHB1230" s="1"/>
      <c r="AHC1230" s="1"/>
      <c r="AHD1230" s="1"/>
      <c r="AHE1230" s="1"/>
      <c r="AHF1230" s="1"/>
      <c r="AHG1230" s="1"/>
      <c r="AHH1230" s="1"/>
      <c r="AHI1230" s="1"/>
      <c r="AHJ1230" s="1"/>
      <c r="AHK1230" s="1"/>
      <c r="AHL1230" s="1"/>
      <c r="AHM1230" s="1"/>
      <c r="AHN1230" s="1"/>
      <c r="AHO1230" s="1"/>
      <c r="AHP1230" s="1"/>
      <c r="AHQ1230" s="1"/>
      <c r="AHR1230" s="1"/>
      <c r="AHS1230" s="1"/>
      <c r="AHT1230" s="1"/>
      <c r="AHU1230" s="1"/>
      <c r="AHV1230" s="1"/>
      <c r="AHW1230" s="1"/>
      <c r="AHX1230" s="1"/>
      <c r="AHY1230" s="1"/>
      <c r="AHZ1230" s="1"/>
      <c r="AIA1230" s="1"/>
      <c r="AIB1230" s="1"/>
      <c r="AIC1230" s="1"/>
      <c r="AID1230" s="1"/>
      <c r="AIE1230" s="1"/>
      <c r="AIF1230" s="1"/>
      <c r="AIG1230" s="1"/>
      <c r="AIH1230" s="1"/>
      <c r="AII1230" s="1"/>
      <c r="AIJ1230" s="1"/>
      <c r="AIK1230" s="1"/>
      <c r="AIL1230" s="1"/>
      <c r="AIM1230" s="1"/>
      <c r="AIN1230" s="1"/>
      <c r="AIO1230" s="1"/>
      <c r="AIP1230" s="1"/>
      <c r="AIQ1230" s="1"/>
      <c r="AIR1230" s="1"/>
      <c r="AIS1230" s="1"/>
      <c r="AIT1230" s="1"/>
      <c r="AIU1230" s="1"/>
    </row>
    <row r="1231" spans="1:931" x14ac:dyDescent="0.3">
      <c r="A1231" s="24">
        <f t="shared" si="247"/>
        <v>58</v>
      </c>
      <c r="B1231" s="111"/>
      <c r="C1231" s="47"/>
      <c r="D1231" s="111"/>
      <c r="E1231" s="111"/>
      <c r="F1231" s="112" t="s">
        <v>216</v>
      </c>
      <c r="G1231" s="111" t="s">
        <v>25</v>
      </c>
      <c r="H1231" s="111"/>
      <c r="I1231" s="113"/>
      <c r="J1231" s="113"/>
      <c r="K1231" s="114" t="s">
        <v>325</v>
      </c>
      <c r="L1231" s="115">
        <f>I1223*Q1231</f>
        <v>144693.66400000002</v>
      </c>
      <c r="M1231" s="146"/>
      <c r="N1231" s="115">
        <f>I1223*R1231</f>
        <v>14110.992</v>
      </c>
      <c r="O1231" s="115">
        <f t="shared" si="250"/>
        <v>158804.65600000002</v>
      </c>
      <c r="P1231" s="146"/>
      <c r="Q1231" s="115">
        <v>51.68</v>
      </c>
      <c r="R1231" s="34">
        <v>5.04</v>
      </c>
      <c r="S1231" s="112" t="s">
        <v>183</v>
      </c>
      <c r="T1231" s="112" t="s">
        <v>429</v>
      </c>
    </row>
    <row r="1232" spans="1:931" s="7" customFormat="1" x14ac:dyDescent="0.3">
      <c r="A1232" s="25">
        <f>A1258</f>
        <v>26</v>
      </c>
      <c r="B1232" s="31">
        <f>B1258</f>
        <v>25</v>
      </c>
      <c r="C1232" s="52" t="s">
        <v>293</v>
      </c>
      <c r="D1232" s="31"/>
      <c r="E1232" s="111"/>
      <c r="F1232" s="112"/>
      <c r="G1232" s="31"/>
      <c r="H1232" s="31"/>
      <c r="I1232" s="30">
        <f>SUM(I1233:I1258)</f>
        <v>231467.26000000004</v>
      </c>
      <c r="J1232" s="27"/>
      <c r="K1232" s="26"/>
      <c r="L1232" s="30">
        <f>SUM(L1233:L1258)</f>
        <v>52042382.421999991</v>
      </c>
      <c r="M1232" s="30">
        <f t="shared" ref="M1232:P1232" si="251">SUM(M1233:M1258)</f>
        <v>52042382.421999991</v>
      </c>
      <c r="N1232" s="30">
        <f t="shared" si="251"/>
        <v>4959207.7747999998</v>
      </c>
      <c r="O1232" s="30">
        <f t="shared" si="251"/>
        <v>57001590.196799994</v>
      </c>
      <c r="P1232" s="30">
        <f t="shared" si="251"/>
        <v>57001590.196799994</v>
      </c>
      <c r="Q1232" s="30"/>
      <c r="R1232" s="73"/>
      <c r="S1232" s="112"/>
      <c r="T1232" s="112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</row>
    <row r="1233" spans="1:931" ht="37.5" x14ac:dyDescent="0.3">
      <c r="A1233" s="24">
        <v>1</v>
      </c>
      <c r="B1233" s="111">
        <v>1</v>
      </c>
      <c r="C1233" s="47" t="s">
        <v>956</v>
      </c>
      <c r="D1233" s="111">
        <v>1981</v>
      </c>
      <c r="E1233" s="111" t="s">
        <v>24</v>
      </c>
      <c r="F1233" s="112" t="s">
        <v>216</v>
      </c>
      <c r="G1233" s="111" t="s">
        <v>57</v>
      </c>
      <c r="H1233" s="111">
        <v>5</v>
      </c>
      <c r="I1233" s="113">
        <v>9693</v>
      </c>
      <c r="J1233" s="113">
        <v>5520.76</v>
      </c>
      <c r="K1233" s="114" t="s">
        <v>32</v>
      </c>
      <c r="L1233" s="115">
        <f>I1233*Q1233</f>
        <v>2061701.0999999999</v>
      </c>
      <c r="M1233" s="115">
        <f>L1233</f>
        <v>2061701.0999999999</v>
      </c>
      <c r="N1233" s="115">
        <f>I1233*R1233</f>
        <v>200451.24</v>
      </c>
      <c r="O1233" s="115">
        <f t="shared" ref="O1233:O1258" si="252">L1233+N1233</f>
        <v>2262152.34</v>
      </c>
      <c r="P1233" s="115">
        <f>O1233</f>
        <v>2262152.34</v>
      </c>
      <c r="Q1233" s="115">
        <v>212.7</v>
      </c>
      <c r="R1233" s="34">
        <v>20.68</v>
      </c>
      <c r="S1233" s="112" t="s">
        <v>183</v>
      </c>
      <c r="T1233" s="112" t="s">
        <v>429</v>
      </c>
    </row>
    <row r="1234" spans="1:931" ht="37.5" x14ac:dyDescent="0.3">
      <c r="A1234" s="24">
        <v>2</v>
      </c>
      <c r="B1234" s="111">
        <v>2</v>
      </c>
      <c r="C1234" s="47" t="s">
        <v>955</v>
      </c>
      <c r="D1234" s="111">
        <v>1980</v>
      </c>
      <c r="E1234" s="111" t="s">
        <v>24</v>
      </c>
      <c r="F1234" s="112" t="s">
        <v>216</v>
      </c>
      <c r="G1234" s="111" t="s">
        <v>57</v>
      </c>
      <c r="H1234" s="111">
        <v>5</v>
      </c>
      <c r="I1234" s="113">
        <v>9733</v>
      </c>
      <c r="J1234" s="113">
        <v>5560.7</v>
      </c>
      <c r="K1234" s="114" t="s">
        <v>32</v>
      </c>
      <c r="L1234" s="115">
        <f>I1234*Q1234</f>
        <v>2070209.0999999999</v>
      </c>
      <c r="M1234" s="115">
        <f>L1234</f>
        <v>2070209.0999999999</v>
      </c>
      <c r="N1234" s="115">
        <f>I1234*R1234</f>
        <v>201278.44</v>
      </c>
      <c r="O1234" s="115">
        <f t="shared" si="252"/>
        <v>2271487.54</v>
      </c>
      <c r="P1234" s="115">
        <f>O1234</f>
        <v>2271487.54</v>
      </c>
      <c r="Q1234" s="115">
        <v>212.7</v>
      </c>
      <c r="R1234" s="34">
        <v>20.68</v>
      </c>
      <c r="S1234" s="112" t="s">
        <v>183</v>
      </c>
      <c r="T1234" s="112" t="s">
        <v>429</v>
      </c>
    </row>
    <row r="1235" spans="1:931" ht="37.5" x14ac:dyDescent="0.3">
      <c r="A1235" s="101">
        <v>3</v>
      </c>
      <c r="B1235" s="111">
        <v>3</v>
      </c>
      <c r="C1235" s="47" t="s">
        <v>954</v>
      </c>
      <c r="D1235" s="111">
        <v>1979</v>
      </c>
      <c r="E1235" s="111" t="s">
        <v>24</v>
      </c>
      <c r="F1235" s="112" t="s">
        <v>216</v>
      </c>
      <c r="G1235" s="111" t="s">
        <v>57</v>
      </c>
      <c r="H1235" s="111">
        <v>5</v>
      </c>
      <c r="I1235" s="113">
        <v>9911.94</v>
      </c>
      <c r="J1235" s="113">
        <v>5739.7</v>
      </c>
      <c r="K1235" s="114" t="s">
        <v>32</v>
      </c>
      <c r="L1235" s="115">
        <f>I1235*Q1235</f>
        <v>2108269.6379999998</v>
      </c>
      <c r="M1235" s="115">
        <f>L1235</f>
        <v>2108269.6379999998</v>
      </c>
      <c r="N1235" s="115">
        <f>I1235*R1235</f>
        <v>204978.9192</v>
      </c>
      <c r="O1235" s="115">
        <f t="shared" si="252"/>
        <v>2313248.5571999997</v>
      </c>
      <c r="P1235" s="115">
        <f>O1235</f>
        <v>2313248.5571999997</v>
      </c>
      <c r="Q1235" s="115">
        <v>212.7</v>
      </c>
      <c r="R1235" s="34">
        <v>20.68</v>
      </c>
      <c r="S1235" s="112" t="s">
        <v>183</v>
      </c>
      <c r="T1235" s="112" t="s">
        <v>429</v>
      </c>
    </row>
    <row r="1236" spans="1:931" ht="37.5" x14ac:dyDescent="0.3">
      <c r="A1236" s="24">
        <v>4</v>
      </c>
      <c r="B1236" s="111">
        <v>4</v>
      </c>
      <c r="C1236" s="47" t="s">
        <v>953</v>
      </c>
      <c r="D1236" s="111">
        <v>1987</v>
      </c>
      <c r="E1236" s="111" t="s">
        <v>24</v>
      </c>
      <c r="F1236" s="112" t="s">
        <v>216</v>
      </c>
      <c r="G1236" s="111" t="s">
        <v>25</v>
      </c>
      <c r="H1236" s="111">
        <v>5</v>
      </c>
      <c r="I1236" s="113">
        <v>9744</v>
      </c>
      <c r="J1236" s="113">
        <v>5571</v>
      </c>
      <c r="K1236" s="114" t="s">
        <v>32</v>
      </c>
      <c r="L1236" s="115">
        <f>I1236*Q1236</f>
        <v>2072548.7999999998</v>
      </c>
      <c r="M1236" s="115">
        <f>L1236</f>
        <v>2072548.7999999998</v>
      </c>
      <c r="N1236" s="115">
        <f>I1236*R1236</f>
        <v>201505.91999999998</v>
      </c>
      <c r="O1236" s="115">
        <f t="shared" si="252"/>
        <v>2274054.7199999997</v>
      </c>
      <c r="P1236" s="115">
        <f>O1236</f>
        <v>2274054.7199999997</v>
      </c>
      <c r="Q1236" s="115">
        <v>212.7</v>
      </c>
      <c r="R1236" s="34">
        <v>20.68</v>
      </c>
      <c r="S1236" s="112" t="s">
        <v>183</v>
      </c>
      <c r="T1236" s="112" t="s">
        <v>429</v>
      </c>
    </row>
    <row r="1237" spans="1:931" ht="52.5" customHeight="1" x14ac:dyDescent="0.3">
      <c r="A1237" s="24">
        <v>5</v>
      </c>
      <c r="B1237" s="148">
        <v>5</v>
      </c>
      <c r="C1237" s="172" t="s">
        <v>761</v>
      </c>
      <c r="D1237" s="148">
        <v>1985</v>
      </c>
      <c r="E1237" s="148" t="s">
        <v>24</v>
      </c>
      <c r="F1237" s="174" t="s">
        <v>216</v>
      </c>
      <c r="G1237" s="148" t="s">
        <v>762</v>
      </c>
      <c r="H1237" s="148">
        <v>5</v>
      </c>
      <c r="I1237" s="153">
        <v>14578.6</v>
      </c>
      <c r="J1237" s="153">
        <v>6990.95</v>
      </c>
      <c r="K1237" s="40" t="s">
        <v>763</v>
      </c>
      <c r="L1237" s="113">
        <f>I1237*Q1237</f>
        <v>758087.20000000007</v>
      </c>
      <c r="M1237" s="145">
        <f>L1237+L1238</f>
        <v>5910164.4400000004</v>
      </c>
      <c r="N1237" s="115">
        <f>R1237*I1237</f>
        <v>166341.826</v>
      </c>
      <c r="O1237" s="115">
        <f t="shared" si="252"/>
        <v>924429.02600000007</v>
      </c>
      <c r="P1237" s="145">
        <f>O1237+O1238</f>
        <v>6384114.7259999998</v>
      </c>
      <c r="Q1237" s="115">
        <v>52</v>
      </c>
      <c r="R1237" s="115">
        <v>11.41</v>
      </c>
      <c r="S1237" s="115" t="s">
        <v>183</v>
      </c>
      <c r="T1237" s="115" t="s">
        <v>429</v>
      </c>
    </row>
    <row r="1238" spans="1:931" ht="52.5" customHeight="1" x14ac:dyDescent="0.3">
      <c r="A1238" s="24">
        <v>6</v>
      </c>
      <c r="B1238" s="149"/>
      <c r="C1238" s="173"/>
      <c r="D1238" s="149"/>
      <c r="E1238" s="149"/>
      <c r="F1238" s="175"/>
      <c r="G1238" s="149"/>
      <c r="H1238" s="149"/>
      <c r="I1238" s="154"/>
      <c r="J1238" s="154"/>
      <c r="K1238" s="40" t="s">
        <v>35</v>
      </c>
      <c r="L1238" s="113">
        <f>I1237*Q1238</f>
        <v>5152077.24</v>
      </c>
      <c r="M1238" s="146"/>
      <c r="N1238" s="115">
        <f>R1238*I1237</f>
        <v>307608.46000000002</v>
      </c>
      <c r="O1238" s="115">
        <f t="shared" si="252"/>
        <v>5459685.7000000002</v>
      </c>
      <c r="P1238" s="146"/>
      <c r="Q1238" s="115">
        <v>353.4</v>
      </c>
      <c r="R1238" s="115">
        <v>21.1</v>
      </c>
      <c r="S1238" s="115" t="s">
        <v>183</v>
      </c>
      <c r="T1238" s="115" t="s">
        <v>429</v>
      </c>
    </row>
    <row r="1239" spans="1:931" ht="37.5" x14ac:dyDescent="0.3">
      <c r="A1239" s="24">
        <f>A1238+1</f>
        <v>7</v>
      </c>
      <c r="B1239" s="111">
        <v>6</v>
      </c>
      <c r="C1239" s="47" t="s">
        <v>952</v>
      </c>
      <c r="D1239" s="111">
        <v>1981</v>
      </c>
      <c r="E1239" s="111" t="s">
        <v>24</v>
      </c>
      <c r="F1239" s="112" t="s">
        <v>216</v>
      </c>
      <c r="G1239" s="111" t="s">
        <v>57</v>
      </c>
      <c r="H1239" s="111">
        <v>5</v>
      </c>
      <c r="I1239" s="113">
        <v>10690.47</v>
      </c>
      <c r="J1239" s="113">
        <v>6518.23</v>
      </c>
      <c r="K1239" s="114" t="s">
        <v>32</v>
      </c>
      <c r="L1239" s="115">
        <f t="shared" ref="L1239:L1258" si="253">I1239*Q1239</f>
        <v>2273862.9689999996</v>
      </c>
      <c r="M1239" s="115">
        <f t="shared" ref="M1239:M1258" si="254">L1239</f>
        <v>2273862.9689999996</v>
      </c>
      <c r="N1239" s="115">
        <f t="shared" ref="N1239:N1258" si="255">I1239*R1239</f>
        <v>221078.91959999999</v>
      </c>
      <c r="O1239" s="115">
        <f t="shared" si="252"/>
        <v>2494941.8885999997</v>
      </c>
      <c r="P1239" s="115">
        <f t="shared" ref="P1239:P1258" si="256">O1239</f>
        <v>2494941.8885999997</v>
      </c>
      <c r="Q1239" s="115">
        <v>212.7</v>
      </c>
      <c r="R1239" s="34">
        <v>20.68</v>
      </c>
      <c r="S1239" s="112" t="s">
        <v>183</v>
      </c>
      <c r="T1239" s="112" t="s">
        <v>429</v>
      </c>
    </row>
    <row r="1240" spans="1:931" s="5" customFormat="1" ht="37.5" x14ac:dyDescent="0.3">
      <c r="A1240" s="24">
        <f t="shared" ref="A1240:A1258" si="257">A1239+1</f>
        <v>8</v>
      </c>
      <c r="B1240" s="111">
        <v>7</v>
      </c>
      <c r="C1240" s="47" t="s">
        <v>575</v>
      </c>
      <c r="D1240" s="111">
        <v>1992</v>
      </c>
      <c r="E1240" s="111" t="s">
        <v>24</v>
      </c>
      <c r="F1240" s="112" t="s">
        <v>216</v>
      </c>
      <c r="G1240" s="111" t="s">
        <v>25</v>
      </c>
      <c r="H1240" s="111">
        <v>5</v>
      </c>
      <c r="I1240" s="113">
        <v>3503.12</v>
      </c>
      <c r="J1240" s="113">
        <v>2295.4</v>
      </c>
      <c r="K1240" s="114" t="s">
        <v>32</v>
      </c>
      <c r="L1240" s="115">
        <f t="shared" si="253"/>
        <v>745113.62399999995</v>
      </c>
      <c r="M1240" s="115">
        <f t="shared" si="254"/>
        <v>745113.62399999995</v>
      </c>
      <c r="N1240" s="115">
        <f t="shared" si="255"/>
        <v>72444.521599999993</v>
      </c>
      <c r="O1240" s="115">
        <f t="shared" si="252"/>
        <v>817558.14559999993</v>
      </c>
      <c r="P1240" s="115">
        <f t="shared" si="256"/>
        <v>817558.14559999993</v>
      </c>
      <c r="Q1240" s="115">
        <v>212.7</v>
      </c>
      <c r="R1240" s="34">
        <v>20.68</v>
      </c>
      <c r="S1240" s="112" t="s">
        <v>183</v>
      </c>
      <c r="T1240" s="112" t="s">
        <v>429</v>
      </c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  <c r="XX1240" s="1"/>
      <c r="XY1240" s="1"/>
      <c r="XZ1240" s="1"/>
      <c r="YA1240" s="1"/>
      <c r="YB1240" s="1"/>
      <c r="YC1240" s="1"/>
      <c r="YD1240" s="1"/>
      <c r="YE1240" s="1"/>
      <c r="YF1240" s="1"/>
      <c r="YG1240" s="1"/>
      <c r="YH1240" s="1"/>
      <c r="YI1240" s="1"/>
      <c r="YJ1240" s="1"/>
      <c r="YK1240" s="1"/>
      <c r="YL1240" s="1"/>
      <c r="YM1240" s="1"/>
      <c r="YN1240" s="1"/>
      <c r="YO1240" s="1"/>
      <c r="YP1240" s="1"/>
      <c r="YQ1240" s="1"/>
      <c r="YR1240" s="1"/>
      <c r="YS1240" s="1"/>
      <c r="YT1240" s="1"/>
      <c r="YU1240" s="1"/>
      <c r="YV1240" s="1"/>
      <c r="YW1240" s="1"/>
      <c r="YX1240" s="1"/>
      <c r="YY1240" s="1"/>
      <c r="YZ1240" s="1"/>
      <c r="ZA1240" s="1"/>
      <c r="ZB1240" s="1"/>
      <c r="ZC1240" s="1"/>
      <c r="ZD1240" s="1"/>
      <c r="ZE1240" s="1"/>
      <c r="ZF1240" s="1"/>
      <c r="ZG1240" s="1"/>
      <c r="ZH1240" s="1"/>
      <c r="ZI1240" s="1"/>
      <c r="ZJ1240" s="1"/>
      <c r="ZK1240" s="1"/>
      <c r="ZL1240" s="1"/>
      <c r="ZM1240" s="1"/>
      <c r="ZN1240" s="1"/>
      <c r="ZO1240" s="1"/>
      <c r="ZP1240" s="1"/>
      <c r="ZQ1240" s="1"/>
      <c r="ZR1240" s="1"/>
      <c r="ZS1240" s="1"/>
      <c r="ZT1240" s="1"/>
      <c r="ZU1240" s="1"/>
      <c r="ZV1240" s="1"/>
      <c r="ZW1240" s="1"/>
      <c r="ZX1240" s="1"/>
      <c r="ZY1240" s="1"/>
      <c r="ZZ1240" s="1"/>
      <c r="AAA1240" s="1"/>
      <c r="AAB1240" s="1"/>
      <c r="AAC1240" s="1"/>
      <c r="AAD1240" s="1"/>
      <c r="AAE1240" s="1"/>
      <c r="AAF1240" s="1"/>
      <c r="AAG1240" s="1"/>
      <c r="AAH1240" s="1"/>
      <c r="AAI1240" s="1"/>
      <c r="AAJ1240" s="1"/>
      <c r="AAK1240" s="1"/>
      <c r="AAL1240" s="1"/>
      <c r="AAM1240" s="1"/>
      <c r="AAN1240" s="1"/>
      <c r="AAO1240" s="1"/>
      <c r="AAP1240" s="1"/>
      <c r="AAQ1240" s="1"/>
      <c r="AAR1240" s="1"/>
      <c r="AAS1240" s="1"/>
      <c r="AAT1240" s="1"/>
      <c r="AAU1240" s="1"/>
      <c r="AAV1240" s="1"/>
      <c r="AAW1240" s="1"/>
      <c r="AAX1240" s="1"/>
      <c r="AAY1240" s="1"/>
      <c r="AAZ1240" s="1"/>
      <c r="ABA1240" s="1"/>
      <c r="ABB1240" s="1"/>
      <c r="ABC1240" s="1"/>
      <c r="ABD1240" s="1"/>
      <c r="ABE1240" s="1"/>
      <c r="ABF1240" s="1"/>
      <c r="ABG1240" s="1"/>
      <c r="ABH1240" s="1"/>
      <c r="ABI1240" s="1"/>
      <c r="ABJ1240" s="1"/>
      <c r="ABK1240" s="1"/>
      <c r="ABL1240" s="1"/>
      <c r="ABM1240" s="1"/>
      <c r="ABN1240" s="1"/>
      <c r="ABO1240" s="1"/>
      <c r="ABP1240" s="1"/>
      <c r="ABQ1240" s="1"/>
      <c r="ABR1240" s="1"/>
      <c r="ABS1240" s="1"/>
      <c r="ABT1240" s="1"/>
      <c r="ABU1240" s="1"/>
      <c r="ABV1240" s="1"/>
      <c r="ABW1240" s="1"/>
      <c r="ABX1240" s="1"/>
      <c r="ABY1240" s="1"/>
      <c r="ABZ1240" s="1"/>
      <c r="ACA1240" s="1"/>
      <c r="ACB1240" s="1"/>
      <c r="ACC1240" s="1"/>
      <c r="ACD1240" s="1"/>
      <c r="ACE1240" s="1"/>
      <c r="ACF1240" s="1"/>
      <c r="ACG1240" s="1"/>
      <c r="ACH1240" s="1"/>
      <c r="ACI1240" s="1"/>
      <c r="ACJ1240" s="1"/>
      <c r="ACK1240" s="1"/>
      <c r="ACL1240" s="1"/>
      <c r="ACM1240" s="1"/>
      <c r="ACN1240" s="1"/>
      <c r="ACO1240" s="1"/>
      <c r="ACP1240" s="1"/>
      <c r="ACQ1240" s="1"/>
      <c r="ACR1240" s="1"/>
      <c r="ACS1240" s="1"/>
      <c r="ACT1240" s="1"/>
      <c r="ACU1240" s="1"/>
      <c r="ACV1240" s="1"/>
      <c r="ACW1240" s="1"/>
      <c r="ACX1240" s="1"/>
      <c r="ACY1240" s="1"/>
      <c r="ACZ1240" s="1"/>
      <c r="ADA1240" s="1"/>
      <c r="ADB1240" s="1"/>
      <c r="ADC1240" s="1"/>
      <c r="ADD1240" s="1"/>
      <c r="ADE1240" s="1"/>
      <c r="ADF1240" s="1"/>
      <c r="ADG1240" s="1"/>
      <c r="ADH1240" s="1"/>
      <c r="ADI1240" s="1"/>
      <c r="ADJ1240" s="1"/>
      <c r="ADK1240" s="1"/>
      <c r="ADL1240" s="1"/>
      <c r="ADM1240" s="1"/>
      <c r="ADN1240" s="1"/>
      <c r="ADO1240" s="1"/>
      <c r="ADP1240" s="1"/>
      <c r="ADQ1240" s="1"/>
      <c r="ADR1240" s="1"/>
      <c r="ADS1240" s="1"/>
      <c r="ADT1240" s="1"/>
      <c r="ADU1240" s="1"/>
      <c r="ADV1240" s="1"/>
      <c r="ADW1240" s="1"/>
      <c r="ADX1240" s="1"/>
      <c r="ADY1240" s="1"/>
      <c r="ADZ1240" s="1"/>
      <c r="AEA1240" s="1"/>
      <c r="AEB1240" s="1"/>
      <c r="AEC1240" s="1"/>
      <c r="AED1240" s="1"/>
      <c r="AEE1240" s="1"/>
      <c r="AEF1240" s="1"/>
      <c r="AEG1240" s="1"/>
      <c r="AEH1240" s="1"/>
      <c r="AEI1240" s="1"/>
      <c r="AEJ1240" s="1"/>
      <c r="AEK1240" s="1"/>
      <c r="AEL1240" s="1"/>
      <c r="AEM1240" s="1"/>
      <c r="AEN1240" s="1"/>
      <c r="AEO1240" s="1"/>
      <c r="AEP1240" s="1"/>
      <c r="AEQ1240" s="1"/>
      <c r="AER1240" s="1"/>
      <c r="AES1240" s="1"/>
      <c r="AET1240" s="1"/>
      <c r="AEU1240" s="1"/>
      <c r="AEV1240" s="1"/>
      <c r="AEW1240" s="1"/>
      <c r="AEX1240" s="1"/>
      <c r="AEY1240" s="1"/>
      <c r="AEZ1240" s="1"/>
      <c r="AFA1240" s="1"/>
      <c r="AFB1240" s="1"/>
      <c r="AFC1240" s="1"/>
      <c r="AFD1240" s="1"/>
      <c r="AFE1240" s="1"/>
      <c r="AFF1240" s="1"/>
      <c r="AFG1240" s="1"/>
      <c r="AFH1240" s="1"/>
      <c r="AFI1240" s="1"/>
      <c r="AFJ1240" s="1"/>
      <c r="AFK1240" s="1"/>
      <c r="AFL1240" s="1"/>
      <c r="AFM1240" s="1"/>
      <c r="AFN1240" s="1"/>
      <c r="AFO1240" s="1"/>
      <c r="AFP1240" s="1"/>
      <c r="AFQ1240" s="1"/>
      <c r="AFR1240" s="1"/>
      <c r="AFS1240" s="1"/>
      <c r="AFT1240" s="1"/>
      <c r="AFU1240" s="1"/>
      <c r="AFV1240" s="1"/>
      <c r="AFW1240" s="1"/>
      <c r="AFX1240" s="1"/>
      <c r="AFY1240" s="1"/>
      <c r="AFZ1240" s="1"/>
      <c r="AGA1240" s="1"/>
      <c r="AGB1240" s="1"/>
      <c r="AGC1240" s="1"/>
      <c r="AGD1240" s="1"/>
      <c r="AGE1240" s="1"/>
      <c r="AGF1240" s="1"/>
      <c r="AGG1240" s="1"/>
      <c r="AGH1240" s="1"/>
      <c r="AGI1240" s="1"/>
      <c r="AGJ1240" s="1"/>
      <c r="AGK1240" s="1"/>
      <c r="AGL1240" s="1"/>
      <c r="AGM1240" s="1"/>
      <c r="AGN1240" s="1"/>
      <c r="AGO1240" s="1"/>
      <c r="AGP1240" s="1"/>
      <c r="AGQ1240" s="1"/>
      <c r="AGR1240" s="1"/>
      <c r="AGS1240" s="1"/>
      <c r="AGT1240" s="1"/>
      <c r="AGU1240" s="1"/>
      <c r="AGV1240" s="1"/>
      <c r="AGW1240" s="1"/>
      <c r="AGX1240" s="1"/>
      <c r="AGY1240" s="1"/>
      <c r="AGZ1240" s="1"/>
      <c r="AHA1240" s="1"/>
      <c r="AHB1240" s="1"/>
      <c r="AHC1240" s="1"/>
      <c r="AHD1240" s="1"/>
      <c r="AHE1240" s="1"/>
      <c r="AHF1240" s="1"/>
      <c r="AHG1240" s="1"/>
      <c r="AHH1240" s="1"/>
      <c r="AHI1240" s="1"/>
      <c r="AHJ1240" s="1"/>
      <c r="AHK1240" s="1"/>
      <c r="AHL1240" s="1"/>
      <c r="AHM1240" s="1"/>
      <c r="AHN1240" s="1"/>
      <c r="AHO1240" s="1"/>
      <c r="AHP1240" s="1"/>
      <c r="AHQ1240" s="1"/>
      <c r="AHR1240" s="1"/>
      <c r="AHS1240" s="1"/>
      <c r="AHT1240" s="1"/>
      <c r="AHU1240" s="1"/>
      <c r="AHV1240" s="1"/>
      <c r="AHW1240" s="1"/>
      <c r="AHX1240" s="1"/>
      <c r="AHY1240" s="1"/>
      <c r="AHZ1240" s="1"/>
      <c r="AIA1240" s="1"/>
      <c r="AIB1240" s="1"/>
      <c r="AIC1240" s="1"/>
      <c r="AID1240" s="1"/>
      <c r="AIE1240" s="1"/>
      <c r="AIF1240" s="1"/>
      <c r="AIG1240" s="1"/>
      <c r="AIH1240" s="1"/>
      <c r="AII1240" s="1"/>
      <c r="AIJ1240" s="1"/>
      <c r="AIK1240" s="1"/>
      <c r="AIL1240" s="1"/>
      <c r="AIM1240" s="1"/>
      <c r="AIN1240" s="1"/>
      <c r="AIO1240" s="1"/>
      <c r="AIP1240" s="1"/>
      <c r="AIQ1240" s="1"/>
      <c r="AIR1240" s="1"/>
      <c r="AIS1240" s="1"/>
      <c r="AIT1240" s="1"/>
      <c r="AIU1240" s="1"/>
    </row>
    <row r="1241" spans="1:931" s="5" customFormat="1" ht="37.5" x14ac:dyDescent="0.3">
      <c r="A1241" s="24">
        <f t="shared" si="257"/>
        <v>9</v>
      </c>
      <c r="B1241" s="111">
        <v>8</v>
      </c>
      <c r="C1241" s="47" t="s">
        <v>576</v>
      </c>
      <c r="D1241" s="111">
        <v>1989</v>
      </c>
      <c r="E1241" s="111" t="s">
        <v>24</v>
      </c>
      <c r="F1241" s="112" t="s">
        <v>216</v>
      </c>
      <c r="G1241" s="111" t="s">
        <v>25</v>
      </c>
      <c r="H1241" s="111">
        <v>4</v>
      </c>
      <c r="I1241" s="113">
        <v>10042.66</v>
      </c>
      <c r="J1241" s="113">
        <v>5870.42</v>
      </c>
      <c r="K1241" s="114" t="s">
        <v>32</v>
      </c>
      <c r="L1241" s="115">
        <f t="shared" si="253"/>
        <v>2136073.7819999997</v>
      </c>
      <c r="M1241" s="115">
        <f t="shared" si="254"/>
        <v>2136073.7819999997</v>
      </c>
      <c r="N1241" s="115">
        <f t="shared" si="255"/>
        <v>207682.20879999999</v>
      </c>
      <c r="O1241" s="115">
        <f t="shared" si="252"/>
        <v>2343755.9907999998</v>
      </c>
      <c r="P1241" s="115">
        <f t="shared" si="256"/>
        <v>2343755.9907999998</v>
      </c>
      <c r="Q1241" s="115">
        <v>212.7</v>
      </c>
      <c r="R1241" s="34">
        <v>20.68</v>
      </c>
      <c r="S1241" s="112" t="s">
        <v>183</v>
      </c>
      <c r="T1241" s="112" t="s">
        <v>429</v>
      </c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  <c r="XX1241" s="1"/>
      <c r="XY1241" s="1"/>
      <c r="XZ1241" s="1"/>
      <c r="YA1241" s="1"/>
      <c r="YB1241" s="1"/>
      <c r="YC1241" s="1"/>
      <c r="YD1241" s="1"/>
      <c r="YE1241" s="1"/>
      <c r="YF1241" s="1"/>
      <c r="YG1241" s="1"/>
      <c r="YH1241" s="1"/>
      <c r="YI1241" s="1"/>
      <c r="YJ1241" s="1"/>
      <c r="YK1241" s="1"/>
      <c r="YL1241" s="1"/>
      <c r="YM1241" s="1"/>
      <c r="YN1241" s="1"/>
      <c r="YO1241" s="1"/>
      <c r="YP1241" s="1"/>
      <c r="YQ1241" s="1"/>
      <c r="YR1241" s="1"/>
      <c r="YS1241" s="1"/>
      <c r="YT1241" s="1"/>
      <c r="YU1241" s="1"/>
      <c r="YV1241" s="1"/>
      <c r="YW1241" s="1"/>
      <c r="YX1241" s="1"/>
      <c r="YY1241" s="1"/>
      <c r="YZ1241" s="1"/>
      <c r="ZA1241" s="1"/>
      <c r="ZB1241" s="1"/>
      <c r="ZC1241" s="1"/>
      <c r="ZD1241" s="1"/>
      <c r="ZE1241" s="1"/>
      <c r="ZF1241" s="1"/>
      <c r="ZG1241" s="1"/>
      <c r="ZH1241" s="1"/>
      <c r="ZI1241" s="1"/>
      <c r="ZJ1241" s="1"/>
      <c r="ZK1241" s="1"/>
      <c r="ZL1241" s="1"/>
      <c r="ZM1241" s="1"/>
      <c r="ZN1241" s="1"/>
      <c r="ZO1241" s="1"/>
      <c r="ZP1241" s="1"/>
      <c r="ZQ1241" s="1"/>
      <c r="ZR1241" s="1"/>
      <c r="ZS1241" s="1"/>
      <c r="ZT1241" s="1"/>
      <c r="ZU1241" s="1"/>
      <c r="ZV1241" s="1"/>
      <c r="ZW1241" s="1"/>
      <c r="ZX1241" s="1"/>
      <c r="ZY1241" s="1"/>
      <c r="ZZ1241" s="1"/>
      <c r="AAA1241" s="1"/>
      <c r="AAB1241" s="1"/>
      <c r="AAC1241" s="1"/>
      <c r="AAD1241" s="1"/>
      <c r="AAE1241" s="1"/>
      <c r="AAF1241" s="1"/>
      <c r="AAG1241" s="1"/>
      <c r="AAH1241" s="1"/>
      <c r="AAI1241" s="1"/>
      <c r="AAJ1241" s="1"/>
      <c r="AAK1241" s="1"/>
      <c r="AAL1241" s="1"/>
      <c r="AAM1241" s="1"/>
      <c r="AAN1241" s="1"/>
      <c r="AAO1241" s="1"/>
      <c r="AAP1241" s="1"/>
      <c r="AAQ1241" s="1"/>
      <c r="AAR1241" s="1"/>
      <c r="AAS1241" s="1"/>
      <c r="AAT1241" s="1"/>
      <c r="AAU1241" s="1"/>
      <c r="AAV1241" s="1"/>
      <c r="AAW1241" s="1"/>
      <c r="AAX1241" s="1"/>
      <c r="AAY1241" s="1"/>
      <c r="AAZ1241" s="1"/>
      <c r="ABA1241" s="1"/>
      <c r="ABB1241" s="1"/>
      <c r="ABC1241" s="1"/>
      <c r="ABD1241" s="1"/>
      <c r="ABE1241" s="1"/>
      <c r="ABF1241" s="1"/>
      <c r="ABG1241" s="1"/>
      <c r="ABH1241" s="1"/>
      <c r="ABI1241" s="1"/>
      <c r="ABJ1241" s="1"/>
      <c r="ABK1241" s="1"/>
      <c r="ABL1241" s="1"/>
      <c r="ABM1241" s="1"/>
      <c r="ABN1241" s="1"/>
      <c r="ABO1241" s="1"/>
      <c r="ABP1241" s="1"/>
      <c r="ABQ1241" s="1"/>
      <c r="ABR1241" s="1"/>
      <c r="ABS1241" s="1"/>
      <c r="ABT1241" s="1"/>
      <c r="ABU1241" s="1"/>
      <c r="ABV1241" s="1"/>
      <c r="ABW1241" s="1"/>
      <c r="ABX1241" s="1"/>
      <c r="ABY1241" s="1"/>
      <c r="ABZ1241" s="1"/>
      <c r="ACA1241" s="1"/>
      <c r="ACB1241" s="1"/>
      <c r="ACC1241" s="1"/>
      <c r="ACD1241" s="1"/>
      <c r="ACE1241" s="1"/>
      <c r="ACF1241" s="1"/>
      <c r="ACG1241" s="1"/>
      <c r="ACH1241" s="1"/>
      <c r="ACI1241" s="1"/>
      <c r="ACJ1241" s="1"/>
      <c r="ACK1241" s="1"/>
      <c r="ACL1241" s="1"/>
      <c r="ACM1241" s="1"/>
      <c r="ACN1241" s="1"/>
      <c r="ACO1241" s="1"/>
      <c r="ACP1241" s="1"/>
      <c r="ACQ1241" s="1"/>
      <c r="ACR1241" s="1"/>
      <c r="ACS1241" s="1"/>
      <c r="ACT1241" s="1"/>
      <c r="ACU1241" s="1"/>
      <c r="ACV1241" s="1"/>
      <c r="ACW1241" s="1"/>
      <c r="ACX1241" s="1"/>
      <c r="ACY1241" s="1"/>
      <c r="ACZ1241" s="1"/>
      <c r="ADA1241" s="1"/>
      <c r="ADB1241" s="1"/>
      <c r="ADC1241" s="1"/>
      <c r="ADD1241" s="1"/>
      <c r="ADE1241" s="1"/>
      <c r="ADF1241" s="1"/>
      <c r="ADG1241" s="1"/>
      <c r="ADH1241" s="1"/>
      <c r="ADI1241" s="1"/>
      <c r="ADJ1241" s="1"/>
      <c r="ADK1241" s="1"/>
      <c r="ADL1241" s="1"/>
      <c r="ADM1241" s="1"/>
      <c r="ADN1241" s="1"/>
      <c r="ADO1241" s="1"/>
      <c r="ADP1241" s="1"/>
      <c r="ADQ1241" s="1"/>
      <c r="ADR1241" s="1"/>
      <c r="ADS1241" s="1"/>
      <c r="ADT1241" s="1"/>
      <c r="ADU1241" s="1"/>
      <c r="ADV1241" s="1"/>
      <c r="ADW1241" s="1"/>
      <c r="ADX1241" s="1"/>
      <c r="ADY1241" s="1"/>
      <c r="ADZ1241" s="1"/>
      <c r="AEA1241" s="1"/>
      <c r="AEB1241" s="1"/>
      <c r="AEC1241" s="1"/>
      <c r="AED1241" s="1"/>
      <c r="AEE1241" s="1"/>
      <c r="AEF1241" s="1"/>
      <c r="AEG1241" s="1"/>
      <c r="AEH1241" s="1"/>
      <c r="AEI1241" s="1"/>
      <c r="AEJ1241" s="1"/>
      <c r="AEK1241" s="1"/>
      <c r="AEL1241" s="1"/>
      <c r="AEM1241" s="1"/>
      <c r="AEN1241" s="1"/>
      <c r="AEO1241" s="1"/>
      <c r="AEP1241" s="1"/>
      <c r="AEQ1241" s="1"/>
      <c r="AER1241" s="1"/>
      <c r="AES1241" s="1"/>
      <c r="AET1241" s="1"/>
      <c r="AEU1241" s="1"/>
      <c r="AEV1241" s="1"/>
      <c r="AEW1241" s="1"/>
      <c r="AEX1241" s="1"/>
      <c r="AEY1241" s="1"/>
      <c r="AEZ1241" s="1"/>
      <c r="AFA1241" s="1"/>
      <c r="AFB1241" s="1"/>
      <c r="AFC1241" s="1"/>
      <c r="AFD1241" s="1"/>
      <c r="AFE1241" s="1"/>
      <c r="AFF1241" s="1"/>
      <c r="AFG1241" s="1"/>
      <c r="AFH1241" s="1"/>
      <c r="AFI1241" s="1"/>
      <c r="AFJ1241" s="1"/>
      <c r="AFK1241" s="1"/>
      <c r="AFL1241" s="1"/>
      <c r="AFM1241" s="1"/>
      <c r="AFN1241" s="1"/>
      <c r="AFO1241" s="1"/>
      <c r="AFP1241" s="1"/>
      <c r="AFQ1241" s="1"/>
      <c r="AFR1241" s="1"/>
      <c r="AFS1241" s="1"/>
      <c r="AFT1241" s="1"/>
      <c r="AFU1241" s="1"/>
      <c r="AFV1241" s="1"/>
      <c r="AFW1241" s="1"/>
      <c r="AFX1241" s="1"/>
      <c r="AFY1241" s="1"/>
      <c r="AFZ1241" s="1"/>
      <c r="AGA1241" s="1"/>
      <c r="AGB1241" s="1"/>
      <c r="AGC1241" s="1"/>
      <c r="AGD1241" s="1"/>
      <c r="AGE1241" s="1"/>
      <c r="AGF1241" s="1"/>
      <c r="AGG1241" s="1"/>
      <c r="AGH1241" s="1"/>
      <c r="AGI1241" s="1"/>
      <c r="AGJ1241" s="1"/>
      <c r="AGK1241" s="1"/>
      <c r="AGL1241" s="1"/>
      <c r="AGM1241" s="1"/>
      <c r="AGN1241" s="1"/>
      <c r="AGO1241" s="1"/>
      <c r="AGP1241" s="1"/>
      <c r="AGQ1241" s="1"/>
      <c r="AGR1241" s="1"/>
      <c r="AGS1241" s="1"/>
      <c r="AGT1241" s="1"/>
      <c r="AGU1241" s="1"/>
      <c r="AGV1241" s="1"/>
      <c r="AGW1241" s="1"/>
      <c r="AGX1241" s="1"/>
      <c r="AGY1241" s="1"/>
      <c r="AGZ1241" s="1"/>
      <c r="AHA1241" s="1"/>
      <c r="AHB1241" s="1"/>
      <c r="AHC1241" s="1"/>
      <c r="AHD1241" s="1"/>
      <c r="AHE1241" s="1"/>
      <c r="AHF1241" s="1"/>
      <c r="AHG1241" s="1"/>
      <c r="AHH1241" s="1"/>
      <c r="AHI1241" s="1"/>
      <c r="AHJ1241" s="1"/>
      <c r="AHK1241" s="1"/>
      <c r="AHL1241" s="1"/>
      <c r="AHM1241" s="1"/>
      <c r="AHN1241" s="1"/>
      <c r="AHO1241" s="1"/>
      <c r="AHP1241" s="1"/>
      <c r="AHQ1241" s="1"/>
      <c r="AHR1241" s="1"/>
      <c r="AHS1241" s="1"/>
      <c r="AHT1241" s="1"/>
      <c r="AHU1241" s="1"/>
      <c r="AHV1241" s="1"/>
      <c r="AHW1241" s="1"/>
      <c r="AHX1241" s="1"/>
      <c r="AHY1241" s="1"/>
      <c r="AHZ1241" s="1"/>
      <c r="AIA1241" s="1"/>
      <c r="AIB1241" s="1"/>
      <c r="AIC1241" s="1"/>
      <c r="AID1241" s="1"/>
      <c r="AIE1241" s="1"/>
      <c r="AIF1241" s="1"/>
      <c r="AIG1241" s="1"/>
      <c r="AIH1241" s="1"/>
      <c r="AII1241" s="1"/>
      <c r="AIJ1241" s="1"/>
      <c r="AIK1241" s="1"/>
      <c r="AIL1241" s="1"/>
      <c r="AIM1241" s="1"/>
      <c r="AIN1241" s="1"/>
      <c r="AIO1241" s="1"/>
      <c r="AIP1241" s="1"/>
      <c r="AIQ1241" s="1"/>
      <c r="AIR1241" s="1"/>
      <c r="AIS1241" s="1"/>
      <c r="AIT1241" s="1"/>
      <c r="AIU1241" s="1"/>
    </row>
    <row r="1242" spans="1:931" s="5" customFormat="1" ht="37.5" x14ac:dyDescent="0.3">
      <c r="A1242" s="24">
        <f t="shared" si="257"/>
        <v>10</v>
      </c>
      <c r="B1242" s="111">
        <v>9</v>
      </c>
      <c r="C1242" s="47" t="s">
        <v>577</v>
      </c>
      <c r="D1242" s="111">
        <v>1988</v>
      </c>
      <c r="E1242" s="111" t="s">
        <v>24</v>
      </c>
      <c r="F1242" s="112" t="s">
        <v>216</v>
      </c>
      <c r="G1242" s="111" t="s">
        <v>57</v>
      </c>
      <c r="H1242" s="111">
        <v>5</v>
      </c>
      <c r="I1242" s="113">
        <v>10763.48</v>
      </c>
      <c r="J1242" s="113">
        <v>6555.1</v>
      </c>
      <c r="K1242" s="114" t="s">
        <v>32</v>
      </c>
      <c r="L1242" s="115">
        <f t="shared" si="253"/>
        <v>2289392.196</v>
      </c>
      <c r="M1242" s="115">
        <f t="shared" si="254"/>
        <v>2289392.196</v>
      </c>
      <c r="N1242" s="115">
        <f t="shared" si="255"/>
        <v>222588.76639999999</v>
      </c>
      <c r="O1242" s="115">
        <f t="shared" si="252"/>
        <v>2511980.9624000001</v>
      </c>
      <c r="P1242" s="115">
        <f t="shared" si="256"/>
        <v>2511980.9624000001</v>
      </c>
      <c r="Q1242" s="115">
        <v>212.7</v>
      </c>
      <c r="R1242" s="34">
        <v>20.68</v>
      </c>
      <c r="S1242" s="112" t="s">
        <v>183</v>
      </c>
      <c r="T1242" s="112" t="s">
        <v>429</v>
      </c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  <c r="XX1242" s="1"/>
      <c r="XY1242" s="1"/>
      <c r="XZ1242" s="1"/>
      <c r="YA1242" s="1"/>
      <c r="YB1242" s="1"/>
      <c r="YC1242" s="1"/>
      <c r="YD1242" s="1"/>
      <c r="YE1242" s="1"/>
      <c r="YF1242" s="1"/>
      <c r="YG1242" s="1"/>
      <c r="YH1242" s="1"/>
      <c r="YI1242" s="1"/>
      <c r="YJ1242" s="1"/>
      <c r="YK1242" s="1"/>
      <c r="YL1242" s="1"/>
      <c r="YM1242" s="1"/>
      <c r="YN1242" s="1"/>
      <c r="YO1242" s="1"/>
      <c r="YP1242" s="1"/>
      <c r="YQ1242" s="1"/>
      <c r="YR1242" s="1"/>
      <c r="YS1242" s="1"/>
      <c r="YT1242" s="1"/>
      <c r="YU1242" s="1"/>
      <c r="YV1242" s="1"/>
      <c r="YW1242" s="1"/>
      <c r="YX1242" s="1"/>
      <c r="YY1242" s="1"/>
      <c r="YZ1242" s="1"/>
      <c r="ZA1242" s="1"/>
      <c r="ZB1242" s="1"/>
      <c r="ZC1242" s="1"/>
      <c r="ZD1242" s="1"/>
      <c r="ZE1242" s="1"/>
      <c r="ZF1242" s="1"/>
      <c r="ZG1242" s="1"/>
      <c r="ZH1242" s="1"/>
      <c r="ZI1242" s="1"/>
      <c r="ZJ1242" s="1"/>
      <c r="ZK1242" s="1"/>
      <c r="ZL1242" s="1"/>
      <c r="ZM1242" s="1"/>
      <c r="ZN1242" s="1"/>
      <c r="ZO1242" s="1"/>
      <c r="ZP1242" s="1"/>
      <c r="ZQ1242" s="1"/>
      <c r="ZR1242" s="1"/>
      <c r="ZS1242" s="1"/>
      <c r="ZT1242" s="1"/>
      <c r="ZU1242" s="1"/>
      <c r="ZV1242" s="1"/>
      <c r="ZW1242" s="1"/>
      <c r="ZX1242" s="1"/>
      <c r="ZY1242" s="1"/>
      <c r="ZZ1242" s="1"/>
      <c r="AAA1242" s="1"/>
      <c r="AAB1242" s="1"/>
      <c r="AAC1242" s="1"/>
      <c r="AAD1242" s="1"/>
      <c r="AAE1242" s="1"/>
      <c r="AAF1242" s="1"/>
      <c r="AAG1242" s="1"/>
      <c r="AAH1242" s="1"/>
      <c r="AAI1242" s="1"/>
      <c r="AAJ1242" s="1"/>
      <c r="AAK1242" s="1"/>
      <c r="AAL1242" s="1"/>
      <c r="AAM1242" s="1"/>
      <c r="AAN1242" s="1"/>
      <c r="AAO1242" s="1"/>
      <c r="AAP1242" s="1"/>
      <c r="AAQ1242" s="1"/>
      <c r="AAR1242" s="1"/>
      <c r="AAS1242" s="1"/>
      <c r="AAT1242" s="1"/>
      <c r="AAU1242" s="1"/>
      <c r="AAV1242" s="1"/>
      <c r="AAW1242" s="1"/>
      <c r="AAX1242" s="1"/>
      <c r="AAY1242" s="1"/>
      <c r="AAZ1242" s="1"/>
      <c r="ABA1242" s="1"/>
      <c r="ABB1242" s="1"/>
      <c r="ABC1242" s="1"/>
      <c r="ABD1242" s="1"/>
      <c r="ABE1242" s="1"/>
      <c r="ABF1242" s="1"/>
      <c r="ABG1242" s="1"/>
      <c r="ABH1242" s="1"/>
      <c r="ABI1242" s="1"/>
      <c r="ABJ1242" s="1"/>
      <c r="ABK1242" s="1"/>
      <c r="ABL1242" s="1"/>
      <c r="ABM1242" s="1"/>
      <c r="ABN1242" s="1"/>
      <c r="ABO1242" s="1"/>
      <c r="ABP1242" s="1"/>
      <c r="ABQ1242" s="1"/>
      <c r="ABR1242" s="1"/>
      <c r="ABS1242" s="1"/>
      <c r="ABT1242" s="1"/>
      <c r="ABU1242" s="1"/>
      <c r="ABV1242" s="1"/>
      <c r="ABW1242" s="1"/>
      <c r="ABX1242" s="1"/>
      <c r="ABY1242" s="1"/>
      <c r="ABZ1242" s="1"/>
      <c r="ACA1242" s="1"/>
      <c r="ACB1242" s="1"/>
      <c r="ACC1242" s="1"/>
      <c r="ACD1242" s="1"/>
      <c r="ACE1242" s="1"/>
      <c r="ACF1242" s="1"/>
      <c r="ACG1242" s="1"/>
      <c r="ACH1242" s="1"/>
      <c r="ACI1242" s="1"/>
      <c r="ACJ1242" s="1"/>
      <c r="ACK1242" s="1"/>
      <c r="ACL1242" s="1"/>
      <c r="ACM1242" s="1"/>
      <c r="ACN1242" s="1"/>
      <c r="ACO1242" s="1"/>
      <c r="ACP1242" s="1"/>
      <c r="ACQ1242" s="1"/>
      <c r="ACR1242" s="1"/>
      <c r="ACS1242" s="1"/>
      <c r="ACT1242" s="1"/>
      <c r="ACU1242" s="1"/>
      <c r="ACV1242" s="1"/>
      <c r="ACW1242" s="1"/>
      <c r="ACX1242" s="1"/>
      <c r="ACY1242" s="1"/>
      <c r="ACZ1242" s="1"/>
      <c r="ADA1242" s="1"/>
      <c r="ADB1242" s="1"/>
      <c r="ADC1242" s="1"/>
      <c r="ADD1242" s="1"/>
      <c r="ADE1242" s="1"/>
      <c r="ADF1242" s="1"/>
      <c r="ADG1242" s="1"/>
      <c r="ADH1242" s="1"/>
      <c r="ADI1242" s="1"/>
      <c r="ADJ1242" s="1"/>
      <c r="ADK1242" s="1"/>
      <c r="ADL1242" s="1"/>
      <c r="ADM1242" s="1"/>
      <c r="ADN1242" s="1"/>
      <c r="ADO1242" s="1"/>
      <c r="ADP1242" s="1"/>
      <c r="ADQ1242" s="1"/>
      <c r="ADR1242" s="1"/>
      <c r="ADS1242" s="1"/>
      <c r="ADT1242" s="1"/>
      <c r="ADU1242" s="1"/>
      <c r="ADV1242" s="1"/>
      <c r="ADW1242" s="1"/>
      <c r="ADX1242" s="1"/>
      <c r="ADY1242" s="1"/>
      <c r="ADZ1242" s="1"/>
      <c r="AEA1242" s="1"/>
      <c r="AEB1242" s="1"/>
      <c r="AEC1242" s="1"/>
      <c r="AED1242" s="1"/>
      <c r="AEE1242" s="1"/>
      <c r="AEF1242" s="1"/>
      <c r="AEG1242" s="1"/>
      <c r="AEH1242" s="1"/>
      <c r="AEI1242" s="1"/>
      <c r="AEJ1242" s="1"/>
      <c r="AEK1242" s="1"/>
      <c r="AEL1242" s="1"/>
      <c r="AEM1242" s="1"/>
      <c r="AEN1242" s="1"/>
      <c r="AEO1242" s="1"/>
      <c r="AEP1242" s="1"/>
      <c r="AEQ1242" s="1"/>
      <c r="AER1242" s="1"/>
      <c r="AES1242" s="1"/>
      <c r="AET1242" s="1"/>
      <c r="AEU1242" s="1"/>
      <c r="AEV1242" s="1"/>
      <c r="AEW1242" s="1"/>
      <c r="AEX1242" s="1"/>
      <c r="AEY1242" s="1"/>
      <c r="AEZ1242" s="1"/>
      <c r="AFA1242" s="1"/>
      <c r="AFB1242" s="1"/>
      <c r="AFC1242" s="1"/>
      <c r="AFD1242" s="1"/>
      <c r="AFE1242" s="1"/>
      <c r="AFF1242" s="1"/>
      <c r="AFG1242" s="1"/>
      <c r="AFH1242" s="1"/>
      <c r="AFI1242" s="1"/>
      <c r="AFJ1242" s="1"/>
      <c r="AFK1242" s="1"/>
      <c r="AFL1242" s="1"/>
      <c r="AFM1242" s="1"/>
      <c r="AFN1242" s="1"/>
      <c r="AFO1242" s="1"/>
      <c r="AFP1242" s="1"/>
      <c r="AFQ1242" s="1"/>
      <c r="AFR1242" s="1"/>
      <c r="AFS1242" s="1"/>
      <c r="AFT1242" s="1"/>
      <c r="AFU1242" s="1"/>
      <c r="AFV1242" s="1"/>
      <c r="AFW1242" s="1"/>
      <c r="AFX1242" s="1"/>
      <c r="AFY1242" s="1"/>
      <c r="AFZ1242" s="1"/>
      <c r="AGA1242" s="1"/>
      <c r="AGB1242" s="1"/>
      <c r="AGC1242" s="1"/>
      <c r="AGD1242" s="1"/>
      <c r="AGE1242" s="1"/>
      <c r="AGF1242" s="1"/>
      <c r="AGG1242" s="1"/>
      <c r="AGH1242" s="1"/>
      <c r="AGI1242" s="1"/>
      <c r="AGJ1242" s="1"/>
      <c r="AGK1242" s="1"/>
      <c r="AGL1242" s="1"/>
      <c r="AGM1242" s="1"/>
      <c r="AGN1242" s="1"/>
      <c r="AGO1242" s="1"/>
      <c r="AGP1242" s="1"/>
      <c r="AGQ1242" s="1"/>
      <c r="AGR1242" s="1"/>
      <c r="AGS1242" s="1"/>
      <c r="AGT1242" s="1"/>
      <c r="AGU1242" s="1"/>
      <c r="AGV1242" s="1"/>
      <c r="AGW1242" s="1"/>
      <c r="AGX1242" s="1"/>
      <c r="AGY1242" s="1"/>
      <c r="AGZ1242" s="1"/>
      <c r="AHA1242" s="1"/>
      <c r="AHB1242" s="1"/>
      <c r="AHC1242" s="1"/>
      <c r="AHD1242" s="1"/>
      <c r="AHE1242" s="1"/>
      <c r="AHF1242" s="1"/>
      <c r="AHG1242" s="1"/>
      <c r="AHH1242" s="1"/>
      <c r="AHI1242" s="1"/>
      <c r="AHJ1242" s="1"/>
      <c r="AHK1242" s="1"/>
      <c r="AHL1242" s="1"/>
      <c r="AHM1242" s="1"/>
      <c r="AHN1242" s="1"/>
      <c r="AHO1242" s="1"/>
      <c r="AHP1242" s="1"/>
      <c r="AHQ1242" s="1"/>
      <c r="AHR1242" s="1"/>
      <c r="AHS1242" s="1"/>
      <c r="AHT1242" s="1"/>
      <c r="AHU1242" s="1"/>
      <c r="AHV1242" s="1"/>
      <c r="AHW1242" s="1"/>
      <c r="AHX1242" s="1"/>
      <c r="AHY1242" s="1"/>
      <c r="AHZ1242" s="1"/>
      <c r="AIA1242" s="1"/>
      <c r="AIB1242" s="1"/>
      <c r="AIC1242" s="1"/>
      <c r="AID1242" s="1"/>
      <c r="AIE1242" s="1"/>
      <c r="AIF1242" s="1"/>
      <c r="AIG1242" s="1"/>
      <c r="AIH1242" s="1"/>
      <c r="AII1242" s="1"/>
      <c r="AIJ1242" s="1"/>
      <c r="AIK1242" s="1"/>
      <c r="AIL1242" s="1"/>
      <c r="AIM1242" s="1"/>
      <c r="AIN1242" s="1"/>
      <c r="AIO1242" s="1"/>
      <c r="AIP1242" s="1"/>
      <c r="AIQ1242" s="1"/>
      <c r="AIR1242" s="1"/>
      <c r="AIS1242" s="1"/>
      <c r="AIT1242" s="1"/>
      <c r="AIU1242" s="1"/>
    </row>
    <row r="1243" spans="1:931" s="5" customFormat="1" ht="37.5" x14ac:dyDescent="0.3">
      <c r="A1243" s="24">
        <f t="shared" si="257"/>
        <v>11</v>
      </c>
      <c r="B1243" s="111">
        <v>10</v>
      </c>
      <c r="C1243" s="47" t="s">
        <v>578</v>
      </c>
      <c r="D1243" s="111">
        <v>1989</v>
      </c>
      <c r="E1243" s="111" t="s">
        <v>24</v>
      </c>
      <c r="F1243" s="112" t="s">
        <v>216</v>
      </c>
      <c r="G1243" s="111" t="s">
        <v>57</v>
      </c>
      <c r="H1243" s="111">
        <v>5</v>
      </c>
      <c r="I1243" s="113">
        <v>13101.52</v>
      </c>
      <c r="J1243" s="113">
        <v>4524.3999999999996</v>
      </c>
      <c r="K1243" s="114" t="s">
        <v>32</v>
      </c>
      <c r="L1243" s="115">
        <f t="shared" si="253"/>
        <v>2786693.304</v>
      </c>
      <c r="M1243" s="115">
        <f t="shared" si="254"/>
        <v>2786693.304</v>
      </c>
      <c r="N1243" s="115">
        <f t="shared" si="255"/>
        <v>270939.43359999999</v>
      </c>
      <c r="O1243" s="115">
        <f t="shared" si="252"/>
        <v>3057632.7376000001</v>
      </c>
      <c r="P1243" s="115">
        <f t="shared" si="256"/>
        <v>3057632.7376000001</v>
      </c>
      <c r="Q1243" s="115">
        <v>212.7</v>
      </c>
      <c r="R1243" s="34">
        <v>20.68</v>
      </c>
      <c r="S1243" s="112" t="s">
        <v>183</v>
      </c>
      <c r="T1243" s="112" t="s">
        <v>429</v>
      </c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1"/>
      <c r="JM1243" s="1"/>
      <c r="JN1243" s="1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1"/>
      <c r="KE1243" s="1"/>
      <c r="KF1243" s="1"/>
      <c r="KG1243" s="1"/>
      <c r="KH1243" s="1"/>
      <c r="KI1243" s="1"/>
      <c r="KJ1243" s="1"/>
      <c r="KK1243" s="1"/>
      <c r="KL1243" s="1"/>
      <c r="KM1243" s="1"/>
      <c r="KN1243" s="1"/>
      <c r="KO1243" s="1"/>
      <c r="KP1243" s="1"/>
      <c r="KQ1243" s="1"/>
      <c r="KR1243" s="1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1"/>
      <c r="LP1243" s="1"/>
      <c r="LQ1243" s="1"/>
      <c r="LR1243" s="1"/>
      <c r="LS1243" s="1"/>
      <c r="LT1243" s="1"/>
      <c r="LU1243" s="1"/>
      <c r="LV1243" s="1"/>
      <c r="LW1243" s="1"/>
      <c r="LX1243" s="1"/>
      <c r="LY1243" s="1"/>
      <c r="LZ1243" s="1"/>
      <c r="MA1243" s="1"/>
      <c r="MB1243" s="1"/>
      <c r="MC1243" s="1"/>
      <c r="MD1243" s="1"/>
      <c r="ME1243" s="1"/>
      <c r="MF1243" s="1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1"/>
      <c r="MR1243" s="1"/>
      <c r="MS1243" s="1"/>
      <c r="MT1243" s="1"/>
      <c r="MU1243" s="1"/>
      <c r="MV1243" s="1"/>
      <c r="MW1243" s="1"/>
      <c r="MX1243" s="1"/>
      <c r="MY1243" s="1"/>
      <c r="MZ1243" s="1"/>
      <c r="NA1243" s="1"/>
      <c r="NB1243" s="1"/>
      <c r="NC1243" s="1"/>
      <c r="ND1243" s="1"/>
      <c r="NE1243" s="1"/>
      <c r="NF1243" s="1"/>
      <c r="NG1243" s="1"/>
      <c r="NH1243" s="1"/>
      <c r="NI1243" s="1"/>
      <c r="NJ1243" s="1"/>
      <c r="NK1243" s="1"/>
      <c r="NL1243" s="1"/>
      <c r="NM1243" s="1"/>
      <c r="NN1243" s="1"/>
      <c r="NO1243" s="1"/>
      <c r="NP1243" s="1"/>
      <c r="NQ1243" s="1"/>
      <c r="NR1243" s="1"/>
      <c r="NS1243" s="1"/>
      <c r="NT1243" s="1"/>
      <c r="NU1243" s="1"/>
      <c r="NV1243" s="1"/>
      <c r="NW1243" s="1"/>
      <c r="NX1243" s="1"/>
      <c r="NY1243" s="1"/>
      <c r="NZ1243" s="1"/>
      <c r="OA1243" s="1"/>
      <c r="OB1243" s="1"/>
      <c r="OC1243" s="1"/>
      <c r="OD1243" s="1"/>
      <c r="OE1243" s="1"/>
      <c r="OF1243" s="1"/>
      <c r="OG1243" s="1"/>
      <c r="OH1243" s="1"/>
      <c r="OI1243" s="1"/>
      <c r="OJ1243" s="1"/>
      <c r="OK1243" s="1"/>
      <c r="OL1243" s="1"/>
      <c r="OM1243" s="1"/>
      <c r="ON1243" s="1"/>
      <c r="OO1243" s="1"/>
      <c r="OP1243" s="1"/>
      <c r="OQ1243" s="1"/>
      <c r="OR1243" s="1"/>
      <c r="OS1243" s="1"/>
      <c r="OT1243" s="1"/>
      <c r="OU1243" s="1"/>
      <c r="OV1243" s="1"/>
      <c r="OW1243" s="1"/>
      <c r="OX1243" s="1"/>
      <c r="OY1243" s="1"/>
      <c r="OZ1243" s="1"/>
      <c r="PA1243" s="1"/>
      <c r="PB1243" s="1"/>
      <c r="PC1243" s="1"/>
      <c r="PD1243" s="1"/>
      <c r="PE1243" s="1"/>
      <c r="PF1243" s="1"/>
      <c r="PG1243" s="1"/>
      <c r="PH1243" s="1"/>
      <c r="PI1243" s="1"/>
      <c r="PJ1243" s="1"/>
      <c r="PK1243" s="1"/>
      <c r="PL1243" s="1"/>
      <c r="PM1243" s="1"/>
      <c r="PN1243" s="1"/>
      <c r="PO1243" s="1"/>
      <c r="PP1243" s="1"/>
      <c r="PQ1243" s="1"/>
      <c r="PR1243" s="1"/>
      <c r="PS1243" s="1"/>
      <c r="PT1243" s="1"/>
      <c r="PU1243" s="1"/>
      <c r="PV1243" s="1"/>
      <c r="PW1243" s="1"/>
      <c r="PX1243" s="1"/>
      <c r="PY1243" s="1"/>
      <c r="PZ1243" s="1"/>
      <c r="QA1243" s="1"/>
      <c r="QB1243" s="1"/>
      <c r="QC1243" s="1"/>
      <c r="QD1243" s="1"/>
      <c r="QE1243" s="1"/>
      <c r="QF1243" s="1"/>
      <c r="QG1243" s="1"/>
      <c r="QH1243" s="1"/>
      <c r="QI1243" s="1"/>
      <c r="QJ1243" s="1"/>
      <c r="QK1243" s="1"/>
      <c r="QL1243" s="1"/>
      <c r="QM1243" s="1"/>
      <c r="QN1243" s="1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1"/>
      <c r="RR1243" s="1"/>
      <c r="RS1243" s="1"/>
      <c r="RT1243" s="1"/>
      <c r="RU1243" s="1"/>
      <c r="RV1243" s="1"/>
      <c r="RW1243" s="1"/>
      <c r="RX1243" s="1"/>
      <c r="RY1243" s="1"/>
      <c r="RZ1243" s="1"/>
      <c r="SA1243" s="1"/>
      <c r="SB1243" s="1"/>
      <c r="SC1243" s="1"/>
      <c r="SD1243" s="1"/>
      <c r="SE1243" s="1"/>
      <c r="SF1243" s="1"/>
      <c r="SG1243" s="1"/>
      <c r="SH1243" s="1"/>
      <c r="SI1243" s="1"/>
      <c r="SJ1243" s="1"/>
      <c r="SK1243" s="1"/>
      <c r="SL1243" s="1"/>
      <c r="SM1243" s="1"/>
      <c r="SN1243" s="1"/>
      <c r="SO1243" s="1"/>
      <c r="SP1243" s="1"/>
      <c r="SQ1243" s="1"/>
      <c r="SR1243" s="1"/>
      <c r="SS1243" s="1"/>
      <c r="ST1243" s="1"/>
      <c r="SU1243" s="1"/>
      <c r="SV1243" s="1"/>
      <c r="SW1243" s="1"/>
      <c r="SX1243" s="1"/>
      <c r="SY1243" s="1"/>
      <c r="SZ1243" s="1"/>
      <c r="TA1243" s="1"/>
      <c r="TB1243" s="1"/>
      <c r="TC1243" s="1"/>
      <c r="TD1243" s="1"/>
      <c r="TE1243" s="1"/>
      <c r="TF1243" s="1"/>
      <c r="TG1243" s="1"/>
      <c r="TH1243" s="1"/>
      <c r="TI1243" s="1"/>
      <c r="TJ1243" s="1"/>
      <c r="TK1243" s="1"/>
      <c r="TL1243" s="1"/>
      <c r="TM1243" s="1"/>
      <c r="TN1243" s="1"/>
      <c r="TO1243" s="1"/>
      <c r="TP1243" s="1"/>
      <c r="TQ1243" s="1"/>
      <c r="TR1243" s="1"/>
      <c r="TS1243" s="1"/>
      <c r="TT1243" s="1"/>
      <c r="TU1243" s="1"/>
      <c r="TV1243" s="1"/>
      <c r="TW1243" s="1"/>
      <c r="TX1243" s="1"/>
      <c r="TY1243" s="1"/>
      <c r="TZ1243" s="1"/>
      <c r="UA1243" s="1"/>
      <c r="UB1243" s="1"/>
      <c r="UC1243" s="1"/>
      <c r="UD1243" s="1"/>
      <c r="UE1243" s="1"/>
      <c r="UF1243" s="1"/>
      <c r="UG1243" s="1"/>
      <c r="UH1243" s="1"/>
      <c r="UI1243" s="1"/>
      <c r="UJ1243" s="1"/>
      <c r="UK1243" s="1"/>
      <c r="UL1243" s="1"/>
      <c r="UM1243" s="1"/>
      <c r="UN1243" s="1"/>
      <c r="UO1243" s="1"/>
      <c r="UP1243" s="1"/>
      <c r="UQ1243" s="1"/>
      <c r="UR1243" s="1"/>
      <c r="US1243" s="1"/>
      <c r="UT1243" s="1"/>
      <c r="UU1243" s="1"/>
      <c r="UV1243" s="1"/>
      <c r="UW1243" s="1"/>
      <c r="UX1243" s="1"/>
      <c r="UY1243" s="1"/>
      <c r="UZ1243" s="1"/>
      <c r="VA1243" s="1"/>
      <c r="VB1243" s="1"/>
      <c r="VC1243" s="1"/>
      <c r="VD1243" s="1"/>
      <c r="VE1243" s="1"/>
      <c r="VF1243" s="1"/>
      <c r="VG1243" s="1"/>
      <c r="VH1243" s="1"/>
      <c r="VI1243" s="1"/>
      <c r="VJ1243" s="1"/>
      <c r="VK1243" s="1"/>
      <c r="VL1243" s="1"/>
      <c r="VM1243" s="1"/>
      <c r="VN1243" s="1"/>
      <c r="VO1243" s="1"/>
      <c r="VP1243" s="1"/>
      <c r="VQ1243" s="1"/>
      <c r="VR1243" s="1"/>
      <c r="VS1243" s="1"/>
      <c r="VT1243" s="1"/>
      <c r="VU1243" s="1"/>
      <c r="VV1243" s="1"/>
      <c r="VW1243" s="1"/>
      <c r="VX1243" s="1"/>
      <c r="VY1243" s="1"/>
      <c r="VZ1243" s="1"/>
      <c r="WA1243" s="1"/>
      <c r="WB1243" s="1"/>
      <c r="WC1243" s="1"/>
      <c r="WD1243" s="1"/>
      <c r="WE1243" s="1"/>
      <c r="WF1243" s="1"/>
      <c r="WG1243" s="1"/>
      <c r="WH1243" s="1"/>
      <c r="WI1243" s="1"/>
      <c r="WJ1243" s="1"/>
      <c r="WK1243" s="1"/>
      <c r="WL1243" s="1"/>
      <c r="WM1243" s="1"/>
      <c r="WN1243" s="1"/>
      <c r="WO1243" s="1"/>
      <c r="WP1243" s="1"/>
      <c r="WQ1243" s="1"/>
      <c r="WR1243" s="1"/>
      <c r="WS1243" s="1"/>
      <c r="WT1243" s="1"/>
      <c r="WU1243" s="1"/>
      <c r="WV1243" s="1"/>
      <c r="WW1243" s="1"/>
      <c r="WX1243" s="1"/>
      <c r="WY1243" s="1"/>
      <c r="WZ1243" s="1"/>
      <c r="XA1243" s="1"/>
      <c r="XB1243" s="1"/>
      <c r="XC1243" s="1"/>
      <c r="XD1243" s="1"/>
      <c r="XE1243" s="1"/>
      <c r="XF1243" s="1"/>
      <c r="XG1243" s="1"/>
      <c r="XH1243" s="1"/>
      <c r="XI1243" s="1"/>
      <c r="XJ1243" s="1"/>
      <c r="XK1243" s="1"/>
      <c r="XL1243" s="1"/>
      <c r="XM1243" s="1"/>
      <c r="XN1243" s="1"/>
      <c r="XO1243" s="1"/>
      <c r="XP1243" s="1"/>
      <c r="XQ1243" s="1"/>
      <c r="XR1243" s="1"/>
      <c r="XS1243" s="1"/>
      <c r="XT1243" s="1"/>
      <c r="XU1243" s="1"/>
      <c r="XV1243" s="1"/>
      <c r="XW1243" s="1"/>
      <c r="XX1243" s="1"/>
      <c r="XY1243" s="1"/>
      <c r="XZ1243" s="1"/>
      <c r="YA1243" s="1"/>
      <c r="YB1243" s="1"/>
      <c r="YC1243" s="1"/>
      <c r="YD1243" s="1"/>
      <c r="YE1243" s="1"/>
      <c r="YF1243" s="1"/>
      <c r="YG1243" s="1"/>
      <c r="YH1243" s="1"/>
      <c r="YI1243" s="1"/>
      <c r="YJ1243" s="1"/>
      <c r="YK1243" s="1"/>
      <c r="YL1243" s="1"/>
      <c r="YM1243" s="1"/>
      <c r="YN1243" s="1"/>
      <c r="YO1243" s="1"/>
      <c r="YP1243" s="1"/>
      <c r="YQ1243" s="1"/>
      <c r="YR1243" s="1"/>
      <c r="YS1243" s="1"/>
      <c r="YT1243" s="1"/>
      <c r="YU1243" s="1"/>
      <c r="YV1243" s="1"/>
      <c r="YW1243" s="1"/>
      <c r="YX1243" s="1"/>
      <c r="YY1243" s="1"/>
      <c r="YZ1243" s="1"/>
      <c r="ZA1243" s="1"/>
      <c r="ZB1243" s="1"/>
      <c r="ZC1243" s="1"/>
      <c r="ZD1243" s="1"/>
      <c r="ZE1243" s="1"/>
      <c r="ZF1243" s="1"/>
      <c r="ZG1243" s="1"/>
      <c r="ZH1243" s="1"/>
      <c r="ZI1243" s="1"/>
      <c r="ZJ1243" s="1"/>
      <c r="ZK1243" s="1"/>
      <c r="ZL1243" s="1"/>
      <c r="ZM1243" s="1"/>
      <c r="ZN1243" s="1"/>
      <c r="ZO1243" s="1"/>
      <c r="ZP1243" s="1"/>
      <c r="ZQ1243" s="1"/>
      <c r="ZR1243" s="1"/>
      <c r="ZS1243" s="1"/>
      <c r="ZT1243" s="1"/>
      <c r="ZU1243" s="1"/>
      <c r="ZV1243" s="1"/>
      <c r="ZW1243" s="1"/>
      <c r="ZX1243" s="1"/>
      <c r="ZY1243" s="1"/>
      <c r="ZZ1243" s="1"/>
      <c r="AAA1243" s="1"/>
      <c r="AAB1243" s="1"/>
      <c r="AAC1243" s="1"/>
      <c r="AAD1243" s="1"/>
      <c r="AAE1243" s="1"/>
      <c r="AAF1243" s="1"/>
      <c r="AAG1243" s="1"/>
      <c r="AAH1243" s="1"/>
      <c r="AAI1243" s="1"/>
      <c r="AAJ1243" s="1"/>
      <c r="AAK1243" s="1"/>
      <c r="AAL1243" s="1"/>
      <c r="AAM1243" s="1"/>
      <c r="AAN1243" s="1"/>
      <c r="AAO1243" s="1"/>
      <c r="AAP1243" s="1"/>
      <c r="AAQ1243" s="1"/>
      <c r="AAR1243" s="1"/>
      <c r="AAS1243" s="1"/>
      <c r="AAT1243" s="1"/>
      <c r="AAU1243" s="1"/>
      <c r="AAV1243" s="1"/>
      <c r="AAW1243" s="1"/>
      <c r="AAX1243" s="1"/>
      <c r="AAY1243" s="1"/>
      <c r="AAZ1243" s="1"/>
      <c r="ABA1243" s="1"/>
      <c r="ABB1243" s="1"/>
      <c r="ABC1243" s="1"/>
      <c r="ABD1243" s="1"/>
      <c r="ABE1243" s="1"/>
      <c r="ABF1243" s="1"/>
      <c r="ABG1243" s="1"/>
      <c r="ABH1243" s="1"/>
      <c r="ABI1243" s="1"/>
      <c r="ABJ1243" s="1"/>
      <c r="ABK1243" s="1"/>
      <c r="ABL1243" s="1"/>
      <c r="ABM1243" s="1"/>
      <c r="ABN1243" s="1"/>
      <c r="ABO1243" s="1"/>
      <c r="ABP1243" s="1"/>
      <c r="ABQ1243" s="1"/>
      <c r="ABR1243" s="1"/>
      <c r="ABS1243" s="1"/>
      <c r="ABT1243" s="1"/>
      <c r="ABU1243" s="1"/>
      <c r="ABV1243" s="1"/>
      <c r="ABW1243" s="1"/>
      <c r="ABX1243" s="1"/>
      <c r="ABY1243" s="1"/>
      <c r="ABZ1243" s="1"/>
      <c r="ACA1243" s="1"/>
      <c r="ACB1243" s="1"/>
      <c r="ACC1243" s="1"/>
      <c r="ACD1243" s="1"/>
      <c r="ACE1243" s="1"/>
      <c r="ACF1243" s="1"/>
      <c r="ACG1243" s="1"/>
      <c r="ACH1243" s="1"/>
      <c r="ACI1243" s="1"/>
      <c r="ACJ1243" s="1"/>
      <c r="ACK1243" s="1"/>
      <c r="ACL1243" s="1"/>
      <c r="ACM1243" s="1"/>
      <c r="ACN1243" s="1"/>
      <c r="ACO1243" s="1"/>
      <c r="ACP1243" s="1"/>
      <c r="ACQ1243" s="1"/>
      <c r="ACR1243" s="1"/>
      <c r="ACS1243" s="1"/>
      <c r="ACT1243" s="1"/>
      <c r="ACU1243" s="1"/>
      <c r="ACV1243" s="1"/>
      <c r="ACW1243" s="1"/>
      <c r="ACX1243" s="1"/>
      <c r="ACY1243" s="1"/>
      <c r="ACZ1243" s="1"/>
      <c r="ADA1243" s="1"/>
      <c r="ADB1243" s="1"/>
      <c r="ADC1243" s="1"/>
      <c r="ADD1243" s="1"/>
      <c r="ADE1243" s="1"/>
      <c r="ADF1243" s="1"/>
      <c r="ADG1243" s="1"/>
      <c r="ADH1243" s="1"/>
      <c r="ADI1243" s="1"/>
      <c r="ADJ1243" s="1"/>
      <c r="ADK1243" s="1"/>
      <c r="ADL1243" s="1"/>
      <c r="ADM1243" s="1"/>
      <c r="ADN1243" s="1"/>
      <c r="ADO1243" s="1"/>
      <c r="ADP1243" s="1"/>
      <c r="ADQ1243" s="1"/>
      <c r="ADR1243" s="1"/>
      <c r="ADS1243" s="1"/>
      <c r="ADT1243" s="1"/>
      <c r="ADU1243" s="1"/>
      <c r="ADV1243" s="1"/>
      <c r="ADW1243" s="1"/>
      <c r="ADX1243" s="1"/>
      <c r="ADY1243" s="1"/>
      <c r="ADZ1243" s="1"/>
      <c r="AEA1243" s="1"/>
      <c r="AEB1243" s="1"/>
      <c r="AEC1243" s="1"/>
      <c r="AED1243" s="1"/>
      <c r="AEE1243" s="1"/>
      <c r="AEF1243" s="1"/>
      <c r="AEG1243" s="1"/>
      <c r="AEH1243" s="1"/>
      <c r="AEI1243" s="1"/>
      <c r="AEJ1243" s="1"/>
      <c r="AEK1243" s="1"/>
      <c r="AEL1243" s="1"/>
      <c r="AEM1243" s="1"/>
      <c r="AEN1243" s="1"/>
      <c r="AEO1243" s="1"/>
      <c r="AEP1243" s="1"/>
      <c r="AEQ1243" s="1"/>
      <c r="AER1243" s="1"/>
      <c r="AES1243" s="1"/>
      <c r="AET1243" s="1"/>
      <c r="AEU1243" s="1"/>
      <c r="AEV1243" s="1"/>
      <c r="AEW1243" s="1"/>
      <c r="AEX1243" s="1"/>
      <c r="AEY1243" s="1"/>
      <c r="AEZ1243" s="1"/>
      <c r="AFA1243" s="1"/>
      <c r="AFB1243" s="1"/>
      <c r="AFC1243" s="1"/>
      <c r="AFD1243" s="1"/>
      <c r="AFE1243" s="1"/>
      <c r="AFF1243" s="1"/>
      <c r="AFG1243" s="1"/>
      <c r="AFH1243" s="1"/>
      <c r="AFI1243" s="1"/>
      <c r="AFJ1243" s="1"/>
      <c r="AFK1243" s="1"/>
      <c r="AFL1243" s="1"/>
      <c r="AFM1243" s="1"/>
      <c r="AFN1243" s="1"/>
      <c r="AFO1243" s="1"/>
      <c r="AFP1243" s="1"/>
      <c r="AFQ1243" s="1"/>
      <c r="AFR1243" s="1"/>
      <c r="AFS1243" s="1"/>
      <c r="AFT1243" s="1"/>
      <c r="AFU1243" s="1"/>
      <c r="AFV1243" s="1"/>
      <c r="AFW1243" s="1"/>
      <c r="AFX1243" s="1"/>
      <c r="AFY1243" s="1"/>
      <c r="AFZ1243" s="1"/>
      <c r="AGA1243" s="1"/>
      <c r="AGB1243" s="1"/>
      <c r="AGC1243" s="1"/>
      <c r="AGD1243" s="1"/>
      <c r="AGE1243" s="1"/>
      <c r="AGF1243" s="1"/>
      <c r="AGG1243" s="1"/>
      <c r="AGH1243" s="1"/>
      <c r="AGI1243" s="1"/>
      <c r="AGJ1243" s="1"/>
      <c r="AGK1243" s="1"/>
      <c r="AGL1243" s="1"/>
      <c r="AGM1243" s="1"/>
      <c r="AGN1243" s="1"/>
      <c r="AGO1243" s="1"/>
      <c r="AGP1243" s="1"/>
      <c r="AGQ1243" s="1"/>
      <c r="AGR1243" s="1"/>
      <c r="AGS1243" s="1"/>
      <c r="AGT1243" s="1"/>
      <c r="AGU1243" s="1"/>
      <c r="AGV1243" s="1"/>
      <c r="AGW1243" s="1"/>
      <c r="AGX1243" s="1"/>
      <c r="AGY1243" s="1"/>
      <c r="AGZ1243" s="1"/>
      <c r="AHA1243" s="1"/>
      <c r="AHB1243" s="1"/>
      <c r="AHC1243" s="1"/>
      <c r="AHD1243" s="1"/>
      <c r="AHE1243" s="1"/>
      <c r="AHF1243" s="1"/>
      <c r="AHG1243" s="1"/>
      <c r="AHH1243" s="1"/>
      <c r="AHI1243" s="1"/>
      <c r="AHJ1243" s="1"/>
      <c r="AHK1243" s="1"/>
      <c r="AHL1243" s="1"/>
      <c r="AHM1243" s="1"/>
      <c r="AHN1243" s="1"/>
      <c r="AHO1243" s="1"/>
      <c r="AHP1243" s="1"/>
      <c r="AHQ1243" s="1"/>
      <c r="AHR1243" s="1"/>
      <c r="AHS1243" s="1"/>
      <c r="AHT1243" s="1"/>
      <c r="AHU1243" s="1"/>
      <c r="AHV1243" s="1"/>
      <c r="AHW1243" s="1"/>
      <c r="AHX1243" s="1"/>
      <c r="AHY1243" s="1"/>
      <c r="AHZ1243" s="1"/>
      <c r="AIA1243" s="1"/>
      <c r="AIB1243" s="1"/>
      <c r="AIC1243" s="1"/>
      <c r="AID1243" s="1"/>
      <c r="AIE1243" s="1"/>
      <c r="AIF1243" s="1"/>
      <c r="AIG1243" s="1"/>
      <c r="AIH1243" s="1"/>
      <c r="AII1243" s="1"/>
      <c r="AIJ1243" s="1"/>
      <c r="AIK1243" s="1"/>
      <c r="AIL1243" s="1"/>
      <c r="AIM1243" s="1"/>
      <c r="AIN1243" s="1"/>
      <c r="AIO1243" s="1"/>
      <c r="AIP1243" s="1"/>
      <c r="AIQ1243" s="1"/>
      <c r="AIR1243" s="1"/>
      <c r="AIS1243" s="1"/>
      <c r="AIT1243" s="1"/>
      <c r="AIU1243" s="1"/>
    </row>
    <row r="1244" spans="1:931" s="5" customFormat="1" ht="37.5" x14ac:dyDescent="0.3">
      <c r="A1244" s="24">
        <f t="shared" si="257"/>
        <v>12</v>
      </c>
      <c r="B1244" s="111">
        <v>11</v>
      </c>
      <c r="C1244" s="47" t="s">
        <v>579</v>
      </c>
      <c r="D1244" s="111">
        <v>1987</v>
      </c>
      <c r="E1244" s="111" t="s">
        <v>24</v>
      </c>
      <c r="F1244" s="112" t="s">
        <v>216</v>
      </c>
      <c r="G1244" s="111" t="s">
        <v>57</v>
      </c>
      <c r="H1244" s="111">
        <v>5</v>
      </c>
      <c r="I1244" s="113">
        <v>10681.74</v>
      </c>
      <c r="J1244" s="113">
        <v>6509.5</v>
      </c>
      <c r="K1244" s="114" t="s">
        <v>32</v>
      </c>
      <c r="L1244" s="115">
        <f t="shared" si="253"/>
        <v>2272006.0979999998</v>
      </c>
      <c r="M1244" s="115">
        <f t="shared" si="254"/>
        <v>2272006.0979999998</v>
      </c>
      <c r="N1244" s="115">
        <f t="shared" si="255"/>
        <v>220898.38319999998</v>
      </c>
      <c r="O1244" s="115">
        <f t="shared" si="252"/>
        <v>2492904.4811999998</v>
      </c>
      <c r="P1244" s="115">
        <f t="shared" si="256"/>
        <v>2492904.4811999998</v>
      </c>
      <c r="Q1244" s="115">
        <v>212.7</v>
      </c>
      <c r="R1244" s="34">
        <v>20.68</v>
      </c>
      <c r="S1244" s="112" t="s">
        <v>183</v>
      </c>
      <c r="T1244" s="112" t="s">
        <v>429</v>
      </c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1"/>
      <c r="JM1244" s="1"/>
      <c r="JN1244" s="1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1"/>
      <c r="KE1244" s="1"/>
      <c r="KF1244" s="1"/>
      <c r="KG1244" s="1"/>
      <c r="KH1244" s="1"/>
      <c r="KI1244" s="1"/>
      <c r="KJ1244" s="1"/>
      <c r="KK1244" s="1"/>
      <c r="KL1244" s="1"/>
      <c r="KM1244" s="1"/>
      <c r="KN1244" s="1"/>
      <c r="KO1244" s="1"/>
      <c r="KP1244" s="1"/>
      <c r="KQ1244" s="1"/>
      <c r="KR1244" s="1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1"/>
      <c r="LP1244" s="1"/>
      <c r="LQ1244" s="1"/>
      <c r="LR1244" s="1"/>
      <c r="LS1244" s="1"/>
      <c r="LT1244" s="1"/>
      <c r="LU1244" s="1"/>
      <c r="LV1244" s="1"/>
      <c r="LW1244" s="1"/>
      <c r="LX1244" s="1"/>
      <c r="LY1244" s="1"/>
      <c r="LZ1244" s="1"/>
      <c r="MA1244" s="1"/>
      <c r="MB1244" s="1"/>
      <c r="MC1244" s="1"/>
      <c r="MD1244" s="1"/>
      <c r="ME1244" s="1"/>
      <c r="MF1244" s="1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1"/>
      <c r="MR1244" s="1"/>
      <c r="MS1244" s="1"/>
      <c r="MT1244" s="1"/>
      <c r="MU1244" s="1"/>
      <c r="MV1244" s="1"/>
      <c r="MW1244" s="1"/>
      <c r="MX1244" s="1"/>
      <c r="MY1244" s="1"/>
      <c r="MZ1244" s="1"/>
      <c r="NA1244" s="1"/>
      <c r="NB1244" s="1"/>
      <c r="NC1244" s="1"/>
      <c r="ND1244" s="1"/>
      <c r="NE1244" s="1"/>
      <c r="NF1244" s="1"/>
      <c r="NG1244" s="1"/>
      <c r="NH1244" s="1"/>
      <c r="NI1244" s="1"/>
      <c r="NJ1244" s="1"/>
      <c r="NK1244" s="1"/>
      <c r="NL1244" s="1"/>
      <c r="NM1244" s="1"/>
      <c r="NN1244" s="1"/>
      <c r="NO1244" s="1"/>
      <c r="NP1244" s="1"/>
      <c r="NQ1244" s="1"/>
      <c r="NR1244" s="1"/>
      <c r="NS1244" s="1"/>
      <c r="NT1244" s="1"/>
      <c r="NU1244" s="1"/>
      <c r="NV1244" s="1"/>
      <c r="NW1244" s="1"/>
      <c r="NX1244" s="1"/>
      <c r="NY1244" s="1"/>
      <c r="NZ1244" s="1"/>
      <c r="OA1244" s="1"/>
      <c r="OB1244" s="1"/>
      <c r="OC1244" s="1"/>
      <c r="OD1244" s="1"/>
      <c r="OE1244" s="1"/>
      <c r="OF1244" s="1"/>
      <c r="OG1244" s="1"/>
      <c r="OH1244" s="1"/>
      <c r="OI1244" s="1"/>
      <c r="OJ1244" s="1"/>
      <c r="OK1244" s="1"/>
      <c r="OL1244" s="1"/>
      <c r="OM1244" s="1"/>
      <c r="ON1244" s="1"/>
      <c r="OO1244" s="1"/>
      <c r="OP1244" s="1"/>
      <c r="OQ1244" s="1"/>
      <c r="OR1244" s="1"/>
      <c r="OS1244" s="1"/>
      <c r="OT1244" s="1"/>
      <c r="OU1244" s="1"/>
      <c r="OV1244" s="1"/>
      <c r="OW1244" s="1"/>
      <c r="OX1244" s="1"/>
      <c r="OY1244" s="1"/>
      <c r="OZ1244" s="1"/>
      <c r="PA1244" s="1"/>
      <c r="PB1244" s="1"/>
      <c r="PC1244" s="1"/>
      <c r="PD1244" s="1"/>
      <c r="PE1244" s="1"/>
      <c r="PF1244" s="1"/>
      <c r="PG1244" s="1"/>
      <c r="PH1244" s="1"/>
      <c r="PI1244" s="1"/>
      <c r="PJ1244" s="1"/>
      <c r="PK1244" s="1"/>
      <c r="PL1244" s="1"/>
      <c r="PM1244" s="1"/>
      <c r="PN1244" s="1"/>
      <c r="PO1244" s="1"/>
      <c r="PP1244" s="1"/>
      <c r="PQ1244" s="1"/>
      <c r="PR1244" s="1"/>
      <c r="PS1244" s="1"/>
      <c r="PT1244" s="1"/>
      <c r="PU1244" s="1"/>
      <c r="PV1244" s="1"/>
      <c r="PW1244" s="1"/>
      <c r="PX1244" s="1"/>
      <c r="PY1244" s="1"/>
      <c r="PZ1244" s="1"/>
      <c r="QA1244" s="1"/>
      <c r="QB1244" s="1"/>
      <c r="QC1244" s="1"/>
      <c r="QD1244" s="1"/>
      <c r="QE1244" s="1"/>
      <c r="QF1244" s="1"/>
      <c r="QG1244" s="1"/>
      <c r="QH1244" s="1"/>
      <c r="QI1244" s="1"/>
      <c r="QJ1244" s="1"/>
      <c r="QK1244" s="1"/>
      <c r="QL1244" s="1"/>
      <c r="QM1244" s="1"/>
      <c r="QN1244" s="1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1"/>
      <c r="RR1244" s="1"/>
      <c r="RS1244" s="1"/>
      <c r="RT1244" s="1"/>
      <c r="RU1244" s="1"/>
      <c r="RV1244" s="1"/>
      <c r="RW1244" s="1"/>
      <c r="RX1244" s="1"/>
      <c r="RY1244" s="1"/>
      <c r="RZ1244" s="1"/>
      <c r="SA1244" s="1"/>
      <c r="SB1244" s="1"/>
      <c r="SC1244" s="1"/>
      <c r="SD1244" s="1"/>
      <c r="SE1244" s="1"/>
      <c r="SF1244" s="1"/>
      <c r="SG1244" s="1"/>
      <c r="SH1244" s="1"/>
      <c r="SI1244" s="1"/>
      <c r="SJ1244" s="1"/>
      <c r="SK1244" s="1"/>
      <c r="SL1244" s="1"/>
      <c r="SM1244" s="1"/>
      <c r="SN1244" s="1"/>
      <c r="SO1244" s="1"/>
      <c r="SP1244" s="1"/>
      <c r="SQ1244" s="1"/>
      <c r="SR1244" s="1"/>
      <c r="SS1244" s="1"/>
      <c r="ST1244" s="1"/>
      <c r="SU1244" s="1"/>
      <c r="SV1244" s="1"/>
      <c r="SW1244" s="1"/>
      <c r="SX1244" s="1"/>
      <c r="SY1244" s="1"/>
      <c r="SZ1244" s="1"/>
      <c r="TA1244" s="1"/>
      <c r="TB1244" s="1"/>
      <c r="TC1244" s="1"/>
      <c r="TD1244" s="1"/>
      <c r="TE1244" s="1"/>
      <c r="TF1244" s="1"/>
      <c r="TG1244" s="1"/>
      <c r="TH1244" s="1"/>
      <c r="TI1244" s="1"/>
      <c r="TJ1244" s="1"/>
      <c r="TK1244" s="1"/>
      <c r="TL1244" s="1"/>
      <c r="TM1244" s="1"/>
      <c r="TN1244" s="1"/>
      <c r="TO1244" s="1"/>
      <c r="TP1244" s="1"/>
      <c r="TQ1244" s="1"/>
      <c r="TR1244" s="1"/>
      <c r="TS1244" s="1"/>
      <c r="TT1244" s="1"/>
      <c r="TU1244" s="1"/>
      <c r="TV1244" s="1"/>
      <c r="TW1244" s="1"/>
      <c r="TX1244" s="1"/>
      <c r="TY1244" s="1"/>
      <c r="TZ1244" s="1"/>
      <c r="UA1244" s="1"/>
      <c r="UB1244" s="1"/>
      <c r="UC1244" s="1"/>
      <c r="UD1244" s="1"/>
      <c r="UE1244" s="1"/>
      <c r="UF1244" s="1"/>
      <c r="UG1244" s="1"/>
      <c r="UH1244" s="1"/>
      <c r="UI1244" s="1"/>
      <c r="UJ1244" s="1"/>
      <c r="UK1244" s="1"/>
      <c r="UL1244" s="1"/>
      <c r="UM1244" s="1"/>
      <c r="UN1244" s="1"/>
      <c r="UO1244" s="1"/>
      <c r="UP1244" s="1"/>
      <c r="UQ1244" s="1"/>
      <c r="UR1244" s="1"/>
      <c r="US1244" s="1"/>
      <c r="UT1244" s="1"/>
      <c r="UU1244" s="1"/>
      <c r="UV1244" s="1"/>
      <c r="UW1244" s="1"/>
      <c r="UX1244" s="1"/>
      <c r="UY1244" s="1"/>
      <c r="UZ1244" s="1"/>
      <c r="VA1244" s="1"/>
      <c r="VB1244" s="1"/>
      <c r="VC1244" s="1"/>
      <c r="VD1244" s="1"/>
      <c r="VE1244" s="1"/>
      <c r="VF1244" s="1"/>
      <c r="VG1244" s="1"/>
      <c r="VH1244" s="1"/>
      <c r="VI1244" s="1"/>
      <c r="VJ1244" s="1"/>
      <c r="VK1244" s="1"/>
      <c r="VL1244" s="1"/>
      <c r="VM1244" s="1"/>
      <c r="VN1244" s="1"/>
      <c r="VO1244" s="1"/>
      <c r="VP1244" s="1"/>
      <c r="VQ1244" s="1"/>
      <c r="VR1244" s="1"/>
      <c r="VS1244" s="1"/>
      <c r="VT1244" s="1"/>
      <c r="VU1244" s="1"/>
      <c r="VV1244" s="1"/>
      <c r="VW1244" s="1"/>
      <c r="VX1244" s="1"/>
      <c r="VY1244" s="1"/>
      <c r="VZ1244" s="1"/>
      <c r="WA1244" s="1"/>
      <c r="WB1244" s="1"/>
      <c r="WC1244" s="1"/>
      <c r="WD1244" s="1"/>
      <c r="WE1244" s="1"/>
      <c r="WF1244" s="1"/>
      <c r="WG1244" s="1"/>
      <c r="WH1244" s="1"/>
      <c r="WI1244" s="1"/>
      <c r="WJ1244" s="1"/>
      <c r="WK1244" s="1"/>
      <c r="WL1244" s="1"/>
      <c r="WM1244" s="1"/>
      <c r="WN1244" s="1"/>
      <c r="WO1244" s="1"/>
      <c r="WP1244" s="1"/>
      <c r="WQ1244" s="1"/>
      <c r="WR1244" s="1"/>
      <c r="WS1244" s="1"/>
      <c r="WT1244" s="1"/>
      <c r="WU1244" s="1"/>
      <c r="WV1244" s="1"/>
      <c r="WW1244" s="1"/>
      <c r="WX1244" s="1"/>
      <c r="WY1244" s="1"/>
      <c r="WZ1244" s="1"/>
      <c r="XA1244" s="1"/>
      <c r="XB1244" s="1"/>
      <c r="XC1244" s="1"/>
      <c r="XD1244" s="1"/>
      <c r="XE1244" s="1"/>
      <c r="XF1244" s="1"/>
      <c r="XG1244" s="1"/>
      <c r="XH1244" s="1"/>
      <c r="XI1244" s="1"/>
      <c r="XJ1244" s="1"/>
      <c r="XK1244" s="1"/>
      <c r="XL1244" s="1"/>
      <c r="XM1244" s="1"/>
      <c r="XN1244" s="1"/>
      <c r="XO1244" s="1"/>
      <c r="XP1244" s="1"/>
      <c r="XQ1244" s="1"/>
      <c r="XR1244" s="1"/>
      <c r="XS1244" s="1"/>
      <c r="XT1244" s="1"/>
      <c r="XU1244" s="1"/>
      <c r="XV1244" s="1"/>
      <c r="XW1244" s="1"/>
      <c r="XX1244" s="1"/>
      <c r="XY1244" s="1"/>
      <c r="XZ1244" s="1"/>
      <c r="YA1244" s="1"/>
      <c r="YB1244" s="1"/>
      <c r="YC1244" s="1"/>
      <c r="YD1244" s="1"/>
      <c r="YE1244" s="1"/>
      <c r="YF1244" s="1"/>
      <c r="YG1244" s="1"/>
      <c r="YH1244" s="1"/>
      <c r="YI1244" s="1"/>
      <c r="YJ1244" s="1"/>
      <c r="YK1244" s="1"/>
      <c r="YL1244" s="1"/>
      <c r="YM1244" s="1"/>
      <c r="YN1244" s="1"/>
      <c r="YO1244" s="1"/>
      <c r="YP1244" s="1"/>
      <c r="YQ1244" s="1"/>
      <c r="YR1244" s="1"/>
      <c r="YS1244" s="1"/>
      <c r="YT1244" s="1"/>
      <c r="YU1244" s="1"/>
      <c r="YV1244" s="1"/>
      <c r="YW1244" s="1"/>
      <c r="YX1244" s="1"/>
      <c r="YY1244" s="1"/>
      <c r="YZ1244" s="1"/>
      <c r="ZA1244" s="1"/>
      <c r="ZB1244" s="1"/>
      <c r="ZC1244" s="1"/>
      <c r="ZD1244" s="1"/>
      <c r="ZE1244" s="1"/>
      <c r="ZF1244" s="1"/>
      <c r="ZG1244" s="1"/>
      <c r="ZH1244" s="1"/>
      <c r="ZI1244" s="1"/>
      <c r="ZJ1244" s="1"/>
      <c r="ZK1244" s="1"/>
      <c r="ZL1244" s="1"/>
      <c r="ZM1244" s="1"/>
      <c r="ZN1244" s="1"/>
      <c r="ZO1244" s="1"/>
      <c r="ZP1244" s="1"/>
      <c r="ZQ1244" s="1"/>
      <c r="ZR1244" s="1"/>
      <c r="ZS1244" s="1"/>
      <c r="ZT1244" s="1"/>
      <c r="ZU1244" s="1"/>
      <c r="ZV1244" s="1"/>
      <c r="ZW1244" s="1"/>
      <c r="ZX1244" s="1"/>
      <c r="ZY1244" s="1"/>
      <c r="ZZ1244" s="1"/>
      <c r="AAA1244" s="1"/>
      <c r="AAB1244" s="1"/>
      <c r="AAC1244" s="1"/>
      <c r="AAD1244" s="1"/>
      <c r="AAE1244" s="1"/>
      <c r="AAF1244" s="1"/>
      <c r="AAG1244" s="1"/>
      <c r="AAH1244" s="1"/>
      <c r="AAI1244" s="1"/>
      <c r="AAJ1244" s="1"/>
      <c r="AAK1244" s="1"/>
      <c r="AAL1244" s="1"/>
      <c r="AAM1244" s="1"/>
      <c r="AAN1244" s="1"/>
      <c r="AAO1244" s="1"/>
      <c r="AAP1244" s="1"/>
      <c r="AAQ1244" s="1"/>
      <c r="AAR1244" s="1"/>
      <c r="AAS1244" s="1"/>
      <c r="AAT1244" s="1"/>
      <c r="AAU1244" s="1"/>
      <c r="AAV1244" s="1"/>
      <c r="AAW1244" s="1"/>
      <c r="AAX1244" s="1"/>
      <c r="AAY1244" s="1"/>
      <c r="AAZ1244" s="1"/>
      <c r="ABA1244" s="1"/>
      <c r="ABB1244" s="1"/>
      <c r="ABC1244" s="1"/>
      <c r="ABD1244" s="1"/>
      <c r="ABE1244" s="1"/>
      <c r="ABF1244" s="1"/>
      <c r="ABG1244" s="1"/>
      <c r="ABH1244" s="1"/>
      <c r="ABI1244" s="1"/>
      <c r="ABJ1244" s="1"/>
      <c r="ABK1244" s="1"/>
      <c r="ABL1244" s="1"/>
      <c r="ABM1244" s="1"/>
      <c r="ABN1244" s="1"/>
      <c r="ABO1244" s="1"/>
      <c r="ABP1244" s="1"/>
      <c r="ABQ1244" s="1"/>
      <c r="ABR1244" s="1"/>
      <c r="ABS1244" s="1"/>
      <c r="ABT1244" s="1"/>
      <c r="ABU1244" s="1"/>
      <c r="ABV1244" s="1"/>
      <c r="ABW1244" s="1"/>
      <c r="ABX1244" s="1"/>
      <c r="ABY1244" s="1"/>
      <c r="ABZ1244" s="1"/>
      <c r="ACA1244" s="1"/>
      <c r="ACB1244" s="1"/>
      <c r="ACC1244" s="1"/>
      <c r="ACD1244" s="1"/>
      <c r="ACE1244" s="1"/>
      <c r="ACF1244" s="1"/>
      <c r="ACG1244" s="1"/>
      <c r="ACH1244" s="1"/>
      <c r="ACI1244" s="1"/>
      <c r="ACJ1244" s="1"/>
      <c r="ACK1244" s="1"/>
      <c r="ACL1244" s="1"/>
      <c r="ACM1244" s="1"/>
      <c r="ACN1244" s="1"/>
      <c r="ACO1244" s="1"/>
      <c r="ACP1244" s="1"/>
      <c r="ACQ1244" s="1"/>
      <c r="ACR1244" s="1"/>
      <c r="ACS1244" s="1"/>
      <c r="ACT1244" s="1"/>
      <c r="ACU1244" s="1"/>
      <c r="ACV1244" s="1"/>
      <c r="ACW1244" s="1"/>
      <c r="ACX1244" s="1"/>
      <c r="ACY1244" s="1"/>
      <c r="ACZ1244" s="1"/>
      <c r="ADA1244" s="1"/>
      <c r="ADB1244" s="1"/>
      <c r="ADC1244" s="1"/>
      <c r="ADD1244" s="1"/>
      <c r="ADE1244" s="1"/>
      <c r="ADF1244" s="1"/>
      <c r="ADG1244" s="1"/>
      <c r="ADH1244" s="1"/>
      <c r="ADI1244" s="1"/>
      <c r="ADJ1244" s="1"/>
      <c r="ADK1244" s="1"/>
      <c r="ADL1244" s="1"/>
      <c r="ADM1244" s="1"/>
      <c r="ADN1244" s="1"/>
      <c r="ADO1244" s="1"/>
      <c r="ADP1244" s="1"/>
      <c r="ADQ1244" s="1"/>
      <c r="ADR1244" s="1"/>
      <c r="ADS1244" s="1"/>
      <c r="ADT1244" s="1"/>
      <c r="ADU1244" s="1"/>
      <c r="ADV1244" s="1"/>
      <c r="ADW1244" s="1"/>
      <c r="ADX1244" s="1"/>
      <c r="ADY1244" s="1"/>
      <c r="ADZ1244" s="1"/>
      <c r="AEA1244" s="1"/>
      <c r="AEB1244" s="1"/>
      <c r="AEC1244" s="1"/>
      <c r="AED1244" s="1"/>
      <c r="AEE1244" s="1"/>
      <c r="AEF1244" s="1"/>
      <c r="AEG1244" s="1"/>
      <c r="AEH1244" s="1"/>
      <c r="AEI1244" s="1"/>
      <c r="AEJ1244" s="1"/>
      <c r="AEK1244" s="1"/>
      <c r="AEL1244" s="1"/>
      <c r="AEM1244" s="1"/>
      <c r="AEN1244" s="1"/>
      <c r="AEO1244" s="1"/>
      <c r="AEP1244" s="1"/>
      <c r="AEQ1244" s="1"/>
      <c r="AER1244" s="1"/>
      <c r="AES1244" s="1"/>
      <c r="AET1244" s="1"/>
      <c r="AEU1244" s="1"/>
      <c r="AEV1244" s="1"/>
      <c r="AEW1244" s="1"/>
      <c r="AEX1244" s="1"/>
      <c r="AEY1244" s="1"/>
      <c r="AEZ1244" s="1"/>
      <c r="AFA1244" s="1"/>
      <c r="AFB1244" s="1"/>
      <c r="AFC1244" s="1"/>
      <c r="AFD1244" s="1"/>
      <c r="AFE1244" s="1"/>
      <c r="AFF1244" s="1"/>
      <c r="AFG1244" s="1"/>
      <c r="AFH1244" s="1"/>
      <c r="AFI1244" s="1"/>
      <c r="AFJ1244" s="1"/>
      <c r="AFK1244" s="1"/>
      <c r="AFL1244" s="1"/>
      <c r="AFM1244" s="1"/>
      <c r="AFN1244" s="1"/>
      <c r="AFO1244" s="1"/>
      <c r="AFP1244" s="1"/>
      <c r="AFQ1244" s="1"/>
      <c r="AFR1244" s="1"/>
      <c r="AFS1244" s="1"/>
      <c r="AFT1244" s="1"/>
      <c r="AFU1244" s="1"/>
      <c r="AFV1244" s="1"/>
      <c r="AFW1244" s="1"/>
      <c r="AFX1244" s="1"/>
      <c r="AFY1244" s="1"/>
      <c r="AFZ1244" s="1"/>
      <c r="AGA1244" s="1"/>
      <c r="AGB1244" s="1"/>
      <c r="AGC1244" s="1"/>
      <c r="AGD1244" s="1"/>
      <c r="AGE1244" s="1"/>
      <c r="AGF1244" s="1"/>
      <c r="AGG1244" s="1"/>
      <c r="AGH1244" s="1"/>
      <c r="AGI1244" s="1"/>
      <c r="AGJ1244" s="1"/>
      <c r="AGK1244" s="1"/>
      <c r="AGL1244" s="1"/>
      <c r="AGM1244" s="1"/>
      <c r="AGN1244" s="1"/>
      <c r="AGO1244" s="1"/>
      <c r="AGP1244" s="1"/>
      <c r="AGQ1244" s="1"/>
      <c r="AGR1244" s="1"/>
      <c r="AGS1244" s="1"/>
      <c r="AGT1244" s="1"/>
      <c r="AGU1244" s="1"/>
      <c r="AGV1244" s="1"/>
      <c r="AGW1244" s="1"/>
      <c r="AGX1244" s="1"/>
      <c r="AGY1244" s="1"/>
      <c r="AGZ1244" s="1"/>
      <c r="AHA1244" s="1"/>
      <c r="AHB1244" s="1"/>
      <c r="AHC1244" s="1"/>
      <c r="AHD1244" s="1"/>
      <c r="AHE1244" s="1"/>
      <c r="AHF1244" s="1"/>
      <c r="AHG1244" s="1"/>
      <c r="AHH1244" s="1"/>
      <c r="AHI1244" s="1"/>
      <c r="AHJ1244" s="1"/>
      <c r="AHK1244" s="1"/>
      <c r="AHL1244" s="1"/>
      <c r="AHM1244" s="1"/>
      <c r="AHN1244" s="1"/>
      <c r="AHO1244" s="1"/>
      <c r="AHP1244" s="1"/>
      <c r="AHQ1244" s="1"/>
      <c r="AHR1244" s="1"/>
      <c r="AHS1244" s="1"/>
      <c r="AHT1244" s="1"/>
      <c r="AHU1244" s="1"/>
      <c r="AHV1244" s="1"/>
      <c r="AHW1244" s="1"/>
      <c r="AHX1244" s="1"/>
      <c r="AHY1244" s="1"/>
      <c r="AHZ1244" s="1"/>
      <c r="AIA1244" s="1"/>
      <c r="AIB1244" s="1"/>
      <c r="AIC1244" s="1"/>
      <c r="AID1244" s="1"/>
      <c r="AIE1244" s="1"/>
      <c r="AIF1244" s="1"/>
      <c r="AIG1244" s="1"/>
      <c r="AIH1244" s="1"/>
      <c r="AII1244" s="1"/>
      <c r="AIJ1244" s="1"/>
      <c r="AIK1244" s="1"/>
      <c r="AIL1244" s="1"/>
      <c r="AIM1244" s="1"/>
      <c r="AIN1244" s="1"/>
      <c r="AIO1244" s="1"/>
      <c r="AIP1244" s="1"/>
      <c r="AIQ1244" s="1"/>
      <c r="AIR1244" s="1"/>
      <c r="AIS1244" s="1"/>
      <c r="AIT1244" s="1"/>
      <c r="AIU1244" s="1"/>
    </row>
    <row r="1245" spans="1:931" s="5" customFormat="1" ht="37.5" x14ac:dyDescent="0.3">
      <c r="A1245" s="24">
        <f t="shared" si="257"/>
        <v>13</v>
      </c>
      <c r="B1245" s="111">
        <v>12</v>
      </c>
      <c r="C1245" s="47" t="s">
        <v>580</v>
      </c>
      <c r="D1245" s="111">
        <v>1987</v>
      </c>
      <c r="E1245" s="111" t="s">
        <v>24</v>
      </c>
      <c r="F1245" s="112" t="s">
        <v>216</v>
      </c>
      <c r="G1245" s="111" t="s">
        <v>57</v>
      </c>
      <c r="H1245" s="111">
        <v>5</v>
      </c>
      <c r="I1245" s="113">
        <v>8685.24</v>
      </c>
      <c r="J1245" s="113">
        <v>4513</v>
      </c>
      <c r="K1245" s="114" t="s">
        <v>32</v>
      </c>
      <c r="L1245" s="115">
        <f t="shared" si="253"/>
        <v>1847350.548</v>
      </c>
      <c r="M1245" s="115">
        <f t="shared" si="254"/>
        <v>1847350.548</v>
      </c>
      <c r="N1245" s="115">
        <f t="shared" si="255"/>
        <v>179610.76319999999</v>
      </c>
      <c r="O1245" s="115">
        <f t="shared" si="252"/>
        <v>2026961.3111999999</v>
      </c>
      <c r="P1245" s="115">
        <f t="shared" si="256"/>
        <v>2026961.3111999999</v>
      </c>
      <c r="Q1245" s="115">
        <v>212.7</v>
      </c>
      <c r="R1245" s="34">
        <v>20.68</v>
      </c>
      <c r="S1245" s="112" t="s">
        <v>183</v>
      </c>
      <c r="T1245" s="112" t="s">
        <v>429</v>
      </c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1"/>
      <c r="JM1245" s="1"/>
      <c r="JN1245" s="1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1"/>
      <c r="KE1245" s="1"/>
      <c r="KF1245" s="1"/>
      <c r="KG1245" s="1"/>
      <c r="KH1245" s="1"/>
      <c r="KI1245" s="1"/>
      <c r="KJ1245" s="1"/>
      <c r="KK1245" s="1"/>
      <c r="KL1245" s="1"/>
      <c r="KM1245" s="1"/>
      <c r="KN1245" s="1"/>
      <c r="KO1245" s="1"/>
      <c r="KP1245" s="1"/>
      <c r="KQ1245" s="1"/>
      <c r="KR1245" s="1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1"/>
      <c r="LP1245" s="1"/>
      <c r="LQ1245" s="1"/>
      <c r="LR1245" s="1"/>
      <c r="LS1245" s="1"/>
      <c r="LT1245" s="1"/>
      <c r="LU1245" s="1"/>
      <c r="LV1245" s="1"/>
      <c r="LW1245" s="1"/>
      <c r="LX1245" s="1"/>
      <c r="LY1245" s="1"/>
      <c r="LZ1245" s="1"/>
      <c r="MA1245" s="1"/>
      <c r="MB1245" s="1"/>
      <c r="MC1245" s="1"/>
      <c r="MD1245" s="1"/>
      <c r="ME1245" s="1"/>
      <c r="MF1245" s="1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1"/>
      <c r="MR1245" s="1"/>
      <c r="MS1245" s="1"/>
      <c r="MT1245" s="1"/>
      <c r="MU1245" s="1"/>
      <c r="MV1245" s="1"/>
      <c r="MW1245" s="1"/>
      <c r="MX1245" s="1"/>
      <c r="MY1245" s="1"/>
      <c r="MZ1245" s="1"/>
      <c r="NA1245" s="1"/>
      <c r="NB1245" s="1"/>
      <c r="NC1245" s="1"/>
      <c r="ND1245" s="1"/>
      <c r="NE1245" s="1"/>
      <c r="NF1245" s="1"/>
      <c r="NG1245" s="1"/>
      <c r="NH1245" s="1"/>
      <c r="NI1245" s="1"/>
      <c r="NJ1245" s="1"/>
      <c r="NK1245" s="1"/>
      <c r="NL1245" s="1"/>
      <c r="NM1245" s="1"/>
      <c r="NN1245" s="1"/>
      <c r="NO1245" s="1"/>
      <c r="NP1245" s="1"/>
      <c r="NQ1245" s="1"/>
      <c r="NR1245" s="1"/>
      <c r="NS1245" s="1"/>
      <c r="NT1245" s="1"/>
      <c r="NU1245" s="1"/>
      <c r="NV1245" s="1"/>
      <c r="NW1245" s="1"/>
      <c r="NX1245" s="1"/>
      <c r="NY1245" s="1"/>
      <c r="NZ1245" s="1"/>
      <c r="OA1245" s="1"/>
      <c r="OB1245" s="1"/>
      <c r="OC1245" s="1"/>
      <c r="OD1245" s="1"/>
      <c r="OE1245" s="1"/>
      <c r="OF1245" s="1"/>
      <c r="OG1245" s="1"/>
      <c r="OH1245" s="1"/>
      <c r="OI1245" s="1"/>
      <c r="OJ1245" s="1"/>
      <c r="OK1245" s="1"/>
      <c r="OL1245" s="1"/>
      <c r="OM1245" s="1"/>
      <c r="ON1245" s="1"/>
      <c r="OO1245" s="1"/>
      <c r="OP1245" s="1"/>
      <c r="OQ1245" s="1"/>
      <c r="OR1245" s="1"/>
      <c r="OS1245" s="1"/>
      <c r="OT1245" s="1"/>
      <c r="OU1245" s="1"/>
      <c r="OV1245" s="1"/>
      <c r="OW1245" s="1"/>
      <c r="OX1245" s="1"/>
      <c r="OY1245" s="1"/>
      <c r="OZ1245" s="1"/>
      <c r="PA1245" s="1"/>
      <c r="PB1245" s="1"/>
      <c r="PC1245" s="1"/>
      <c r="PD1245" s="1"/>
      <c r="PE1245" s="1"/>
      <c r="PF1245" s="1"/>
      <c r="PG1245" s="1"/>
      <c r="PH1245" s="1"/>
      <c r="PI1245" s="1"/>
      <c r="PJ1245" s="1"/>
      <c r="PK1245" s="1"/>
      <c r="PL1245" s="1"/>
      <c r="PM1245" s="1"/>
      <c r="PN1245" s="1"/>
      <c r="PO1245" s="1"/>
      <c r="PP1245" s="1"/>
      <c r="PQ1245" s="1"/>
      <c r="PR1245" s="1"/>
      <c r="PS1245" s="1"/>
      <c r="PT1245" s="1"/>
      <c r="PU1245" s="1"/>
      <c r="PV1245" s="1"/>
      <c r="PW1245" s="1"/>
      <c r="PX1245" s="1"/>
      <c r="PY1245" s="1"/>
      <c r="PZ1245" s="1"/>
      <c r="QA1245" s="1"/>
      <c r="QB1245" s="1"/>
      <c r="QC1245" s="1"/>
      <c r="QD1245" s="1"/>
      <c r="QE1245" s="1"/>
      <c r="QF1245" s="1"/>
      <c r="QG1245" s="1"/>
      <c r="QH1245" s="1"/>
      <c r="QI1245" s="1"/>
      <c r="QJ1245" s="1"/>
      <c r="QK1245" s="1"/>
      <c r="QL1245" s="1"/>
      <c r="QM1245" s="1"/>
      <c r="QN1245" s="1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1"/>
      <c r="RR1245" s="1"/>
      <c r="RS1245" s="1"/>
      <c r="RT1245" s="1"/>
      <c r="RU1245" s="1"/>
      <c r="RV1245" s="1"/>
      <c r="RW1245" s="1"/>
      <c r="RX1245" s="1"/>
      <c r="RY1245" s="1"/>
      <c r="RZ1245" s="1"/>
      <c r="SA1245" s="1"/>
      <c r="SB1245" s="1"/>
      <c r="SC1245" s="1"/>
      <c r="SD1245" s="1"/>
      <c r="SE1245" s="1"/>
      <c r="SF1245" s="1"/>
      <c r="SG1245" s="1"/>
      <c r="SH1245" s="1"/>
      <c r="SI1245" s="1"/>
      <c r="SJ1245" s="1"/>
      <c r="SK1245" s="1"/>
      <c r="SL1245" s="1"/>
      <c r="SM1245" s="1"/>
      <c r="SN1245" s="1"/>
      <c r="SO1245" s="1"/>
      <c r="SP1245" s="1"/>
      <c r="SQ1245" s="1"/>
      <c r="SR1245" s="1"/>
      <c r="SS1245" s="1"/>
      <c r="ST1245" s="1"/>
      <c r="SU1245" s="1"/>
      <c r="SV1245" s="1"/>
      <c r="SW1245" s="1"/>
      <c r="SX1245" s="1"/>
      <c r="SY1245" s="1"/>
      <c r="SZ1245" s="1"/>
      <c r="TA1245" s="1"/>
      <c r="TB1245" s="1"/>
      <c r="TC1245" s="1"/>
      <c r="TD1245" s="1"/>
      <c r="TE1245" s="1"/>
      <c r="TF1245" s="1"/>
      <c r="TG1245" s="1"/>
      <c r="TH1245" s="1"/>
      <c r="TI1245" s="1"/>
      <c r="TJ1245" s="1"/>
      <c r="TK1245" s="1"/>
      <c r="TL1245" s="1"/>
      <c r="TM1245" s="1"/>
      <c r="TN1245" s="1"/>
      <c r="TO1245" s="1"/>
      <c r="TP1245" s="1"/>
      <c r="TQ1245" s="1"/>
      <c r="TR1245" s="1"/>
      <c r="TS1245" s="1"/>
      <c r="TT1245" s="1"/>
      <c r="TU1245" s="1"/>
      <c r="TV1245" s="1"/>
      <c r="TW1245" s="1"/>
      <c r="TX1245" s="1"/>
      <c r="TY1245" s="1"/>
      <c r="TZ1245" s="1"/>
      <c r="UA1245" s="1"/>
      <c r="UB1245" s="1"/>
      <c r="UC1245" s="1"/>
      <c r="UD1245" s="1"/>
      <c r="UE1245" s="1"/>
      <c r="UF1245" s="1"/>
      <c r="UG1245" s="1"/>
      <c r="UH1245" s="1"/>
      <c r="UI1245" s="1"/>
      <c r="UJ1245" s="1"/>
      <c r="UK1245" s="1"/>
      <c r="UL1245" s="1"/>
      <c r="UM1245" s="1"/>
      <c r="UN1245" s="1"/>
      <c r="UO1245" s="1"/>
      <c r="UP1245" s="1"/>
      <c r="UQ1245" s="1"/>
      <c r="UR1245" s="1"/>
      <c r="US1245" s="1"/>
      <c r="UT1245" s="1"/>
      <c r="UU1245" s="1"/>
      <c r="UV1245" s="1"/>
      <c r="UW1245" s="1"/>
      <c r="UX1245" s="1"/>
      <c r="UY1245" s="1"/>
      <c r="UZ1245" s="1"/>
      <c r="VA1245" s="1"/>
      <c r="VB1245" s="1"/>
      <c r="VC1245" s="1"/>
      <c r="VD1245" s="1"/>
      <c r="VE1245" s="1"/>
      <c r="VF1245" s="1"/>
      <c r="VG1245" s="1"/>
      <c r="VH1245" s="1"/>
      <c r="VI1245" s="1"/>
      <c r="VJ1245" s="1"/>
      <c r="VK1245" s="1"/>
      <c r="VL1245" s="1"/>
      <c r="VM1245" s="1"/>
      <c r="VN1245" s="1"/>
      <c r="VO1245" s="1"/>
      <c r="VP1245" s="1"/>
      <c r="VQ1245" s="1"/>
      <c r="VR1245" s="1"/>
      <c r="VS1245" s="1"/>
      <c r="VT1245" s="1"/>
      <c r="VU1245" s="1"/>
      <c r="VV1245" s="1"/>
      <c r="VW1245" s="1"/>
      <c r="VX1245" s="1"/>
      <c r="VY1245" s="1"/>
      <c r="VZ1245" s="1"/>
      <c r="WA1245" s="1"/>
      <c r="WB1245" s="1"/>
      <c r="WC1245" s="1"/>
      <c r="WD1245" s="1"/>
      <c r="WE1245" s="1"/>
      <c r="WF1245" s="1"/>
      <c r="WG1245" s="1"/>
      <c r="WH1245" s="1"/>
      <c r="WI1245" s="1"/>
      <c r="WJ1245" s="1"/>
      <c r="WK1245" s="1"/>
      <c r="WL1245" s="1"/>
      <c r="WM1245" s="1"/>
      <c r="WN1245" s="1"/>
      <c r="WO1245" s="1"/>
      <c r="WP1245" s="1"/>
      <c r="WQ1245" s="1"/>
      <c r="WR1245" s="1"/>
      <c r="WS1245" s="1"/>
      <c r="WT1245" s="1"/>
      <c r="WU1245" s="1"/>
      <c r="WV1245" s="1"/>
      <c r="WW1245" s="1"/>
      <c r="WX1245" s="1"/>
      <c r="WY1245" s="1"/>
      <c r="WZ1245" s="1"/>
      <c r="XA1245" s="1"/>
      <c r="XB1245" s="1"/>
      <c r="XC1245" s="1"/>
      <c r="XD1245" s="1"/>
      <c r="XE1245" s="1"/>
      <c r="XF1245" s="1"/>
      <c r="XG1245" s="1"/>
      <c r="XH1245" s="1"/>
      <c r="XI1245" s="1"/>
      <c r="XJ1245" s="1"/>
      <c r="XK1245" s="1"/>
      <c r="XL1245" s="1"/>
      <c r="XM1245" s="1"/>
      <c r="XN1245" s="1"/>
      <c r="XO1245" s="1"/>
      <c r="XP1245" s="1"/>
      <c r="XQ1245" s="1"/>
      <c r="XR1245" s="1"/>
      <c r="XS1245" s="1"/>
      <c r="XT1245" s="1"/>
      <c r="XU1245" s="1"/>
      <c r="XV1245" s="1"/>
      <c r="XW1245" s="1"/>
      <c r="XX1245" s="1"/>
      <c r="XY1245" s="1"/>
      <c r="XZ1245" s="1"/>
      <c r="YA1245" s="1"/>
      <c r="YB1245" s="1"/>
      <c r="YC1245" s="1"/>
      <c r="YD1245" s="1"/>
      <c r="YE1245" s="1"/>
      <c r="YF1245" s="1"/>
      <c r="YG1245" s="1"/>
      <c r="YH1245" s="1"/>
      <c r="YI1245" s="1"/>
      <c r="YJ1245" s="1"/>
      <c r="YK1245" s="1"/>
      <c r="YL1245" s="1"/>
      <c r="YM1245" s="1"/>
      <c r="YN1245" s="1"/>
      <c r="YO1245" s="1"/>
      <c r="YP1245" s="1"/>
      <c r="YQ1245" s="1"/>
      <c r="YR1245" s="1"/>
      <c r="YS1245" s="1"/>
      <c r="YT1245" s="1"/>
      <c r="YU1245" s="1"/>
      <c r="YV1245" s="1"/>
      <c r="YW1245" s="1"/>
      <c r="YX1245" s="1"/>
      <c r="YY1245" s="1"/>
      <c r="YZ1245" s="1"/>
      <c r="ZA1245" s="1"/>
      <c r="ZB1245" s="1"/>
      <c r="ZC1245" s="1"/>
      <c r="ZD1245" s="1"/>
      <c r="ZE1245" s="1"/>
      <c r="ZF1245" s="1"/>
      <c r="ZG1245" s="1"/>
      <c r="ZH1245" s="1"/>
      <c r="ZI1245" s="1"/>
      <c r="ZJ1245" s="1"/>
      <c r="ZK1245" s="1"/>
      <c r="ZL1245" s="1"/>
      <c r="ZM1245" s="1"/>
      <c r="ZN1245" s="1"/>
      <c r="ZO1245" s="1"/>
      <c r="ZP1245" s="1"/>
      <c r="ZQ1245" s="1"/>
      <c r="ZR1245" s="1"/>
      <c r="ZS1245" s="1"/>
      <c r="ZT1245" s="1"/>
      <c r="ZU1245" s="1"/>
      <c r="ZV1245" s="1"/>
      <c r="ZW1245" s="1"/>
      <c r="ZX1245" s="1"/>
      <c r="ZY1245" s="1"/>
      <c r="ZZ1245" s="1"/>
      <c r="AAA1245" s="1"/>
      <c r="AAB1245" s="1"/>
      <c r="AAC1245" s="1"/>
      <c r="AAD1245" s="1"/>
      <c r="AAE1245" s="1"/>
      <c r="AAF1245" s="1"/>
      <c r="AAG1245" s="1"/>
      <c r="AAH1245" s="1"/>
      <c r="AAI1245" s="1"/>
      <c r="AAJ1245" s="1"/>
      <c r="AAK1245" s="1"/>
      <c r="AAL1245" s="1"/>
      <c r="AAM1245" s="1"/>
      <c r="AAN1245" s="1"/>
      <c r="AAO1245" s="1"/>
      <c r="AAP1245" s="1"/>
      <c r="AAQ1245" s="1"/>
      <c r="AAR1245" s="1"/>
      <c r="AAS1245" s="1"/>
      <c r="AAT1245" s="1"/>
      <c r="AAU1245" s="1"/>
      <c r="AAV1245" s="1"/>
      <c r="AAW1245" s="1"/>
      <c r="AAX1245" s="1"/>
      <c r="AAY1245" s="1"/>
      <c r="AAZ1245" s="1"/>
      <c r="ABA1245" s="1"/>
      <c r="ABB1245" s="1"/>
      <c r="ABC1245" s="1"/>
      <c r="ABD1245" s="1"/>
      <c r="ABE1245" s="1"/>
      <c r="ABF1245" s="1"/>
      <c r="ABG1245" s="1"/>
      <c r="ABH1245" s="1"/>
      <c r="ABI1245" s="1"/>
      <c r="ABJ1245" s="1"/>
      <c r="ABK1245" s="1"/>
      <c r="ABL1245" s="1"/>
      <c r="ABM1245" s="1"/>
      <c r="ABN1245" s="1"/>
      <c r="ABO1245" s="1"/>
      <c r="ABP1245" s="1"/>
      <c r="ABQ1245" s="1"/>
      <c r="ABR1245" s="1"/>
      <c r="ABS1245" s="1"/>
      <c r="ABT1245" s="1"/>
      <c r="ABU1245" s="1"/>
      <c r="ABV1245" s="1"/>
      <c r="ABW1245" s="1"/>
      <c r="ABX1245" s="1"/>
      <c r="ABY1245" s="1"/>
      <c r="ABZ1245" s="1"/>
      <c r="ACA1245" s="1"/>
      <c r="ACB1245" s="1"/>
      <c r="ACC1245" s="1"/>
      <c r="ACD1245" s="1"/>
      <c r="ACE1245" s="1"/>
      <c r="ACF1245" s="1"/>
      <c r="ACG1245" s="1"/>
      <c r="ACH1245" s="1"/>
      <c r="ACI1245" s="1"/>
      <c r="ACJ1245" s="1"/>
      <c r="ACK1245" s="1"/>
      <c r="ACL1245" s="1"/>
      <c r="ACM1245" s="1"/>
      <c r="ACN1245" s="1"/>
      <c r="ACO1245" s="1"/>
      <c r="ACP1245" s="1"/>
      <c r="ACQ1245" s="1"/>
      <c r="ACR1245" s="1"/>
      <c r="ACS1245" s="1"/>
      <c r="ACT1245" s="1"/>
      <c r="ACU1245" s="1"/>
      <c r="ACV1245" s="1"/>
      <c r="ACW1245" s="1"/>
      <c r="ACX1245" s="1"/>
      <c r="ACY1245" s="1"/>
      <c r="ACZ1245" s="1"/>
      <c r="ADA1245" s="1"/>
      <c r="ADB1245" s="1"/>
      <c r="ADC1245" s="1"/>
      <c r="ADD1245" s="1"/>
      <c r="ADE1245" s="1"/>
      <c r="ADF1245" s="1"/>
      <c r="ADG1245" s="1"/>
      <c r="ADH1245" s="1"/>
      <c r="ADI1245" s="1"/>
      <c r="ADJ1245" s="1"/>
      <c r="ADK1245" s="1"/>
      <c r="ADL1245" s="1"/>
      <c r="ADM1245" s="1"/>
      <c r="ADN1245" s="1"/>
      <c r="ADO1245" s="1"/>
      <c r="ADP1245" s="1"/>
      <c r="ADQ1245" s="1"/>
      <c r="ADR1245" s="1"/>
      <c r="ADS1245" s="1"/>
      <c r="ADT1245" s="1"/>
      <c r="ADU1245" s="1"/>
      <c r="ADV1245" s="1"/>
      <c r="ADW1245" s="1"/>
      <c r="ADX1245" s="1"/>
      <c r="ADY1245" s="1"/>
      <c r="ADZ1245" s="1"/>
      <c r="AEA1245" s="1"/>
      <c r="AEB1245" s="1"/>
      <c r="AEC1245" s="1"/>
      <c r="AED1245" s="1"/>
      <c r="AEE1245" s="1"/>
      <c r="AEF1245" s="1"/>
      <c r="AEG1245" s="1"/>
      <c r="AEH1245" s="1"/>
      <c r="AEI1245" s="1"/>
      <c r="AEJ1245" s="1"/>
      <c r="AEK1245" s="1"/>
      <c r="AEL1245" s="1"/>
      <c r="AEM1245" s="1"/>
      <c r="AEN1245" s="1"/>
      <c r="AEO1245" s="1"/>
      <c r="AEP1245" s="1"/>
      <c r="AEQ1245" s="1"/>
      <c r="AER1245" s="1"/>
      <c r="AES1245" s="1"/>
      <c r="AET1245" s="1"/>
      <c r="AEU1245" s="1"/>
      <c r="AEV1245" s="1"/>
      <c r="AEW1245" s="1"/>
      <c r="AEX1245" s="1"/>
      <c r="AEY1245" s="1"/>
      <c r="AEZ1245" s="1"/>
      <c r="AFA1245" s="1"/>
      <c r="AFB1245" s="1"/>
      <c r="AFC1245" s="1"/>
      <c r="AFD1245" s="1"/>
      <c r="AFE1245" s="1"/>
      <c r="AFF1245" s="1"/>
      <c r="AFG1245" s="1"/>
      <c r="AFH1245" s="1"/>
      <c r="AFI1245" s="1"/>
      <c r="AFJ1245" s="1"/>
      <c r="AFK1245" s="1"/>
      <c r="AFL1245" s="1"/>
      <c r="AFM1245" s="1"/>
      <c r="AFN1245" s="1"/>
      <c r="AFO1245" s="1"/>
      <c r="AFP1245" s="1"/>
      <c r="AFQ1245" s="1"/>
      <c r="AFR1245" s="1"/>
      <c r="AFS1245" s="1"/>
      <c r="AFT1245" s="1"/>
      <c r="AFU1245" s="1"/>
      <c r="AFV1245" s="1"/>
      <c r="AFW1245" s="1"/>
      <c r="AFX1245" s="1"/>
      <c r="AFY1245" s="1"/>
      <c r="AFZ1245" s="1"/>
      <c r="AGA1245" s="1"/>
      <c r="AGB1245" s="1"/>
      <c r="AGC1245" s="1"/>
      <c r="AGD1245" s="1"/>
      <c r="AGE1245" s="1"/>
      <c r="AGF1245" s="1"/>
      <c r="AGG1245" s="1"/>
      <c r="AGH1245" s="1"/>
      <c r="AGI1245" s="1"/>
      <c r="AGJ1245" s="1"/>
      <c r="AGK1245" s="1"/>
      <c r="AGL1245" s="1"/>
      <c r="AGM1245" s="1"/>
      <c r="AGN1245" s="1"/>
      <c r="AGO1245" s="1"/>
      <c r="AGP1245" s="1"/>
      <c r="AGQ1245" s="1"/>
      <c r="AGR1245" s="1"/>
      <c r="AGS1245" s="1"/>
      <c r="AGT1245" s="1"/>
      <c r="AGU1245" s="1"/>
      <c r="AGV1245" s="1"/>
      <c r="AGW1245" s="1"/>
      <c r="AGX1245" s="1"/>
      <c r="AGY1245" s="1"/>
      <c r="AGZ1245" s="1"/>
      <c r="AHA1245" s="1"/>
      <c r="AHB1245" s="1"/>
      <c r="AHC1245" s="1"/>
      <c r="AHD1245" s="1"/>
      <c r="AHE1245" s="1"/>
      <c r="AHF1245" s="1"/>
      <c r="AHG1245" s="1"/>
      <c r="AHH1245" s="1"/>
      <c r="AHI1245" s="1"/>
      <c r="AHJ1245" s="1"/>
      <c r="AHK1245" s="1"/>
      <c r="AHL1245" s="1"/>
      <c r="AHM1245" s="1"/>
      <c r="AHN1245" s="1"/>
      <c r="AHO1245" s="1"/>
      <c r="AHP1245" s="1"/>
      <c r="AHQ1245" s="1"/>
      <c r="AHR1245" s="1"/>
      <c r="AHS1245" s="1"/>
      <c r="AHT1245" s="1"/>
      <c r="AHU1245" s="1"/>
      <c r="AHV1245" s="1"/>
      <c r="AHW1245" s="1"/>
      <c r="AHX1245" s="1"/>
      <c r="AHY1245" s="1"/>
      <c r="AHZ1245" s="1"/>
      <c r="AIA1245" s="1"/>
      <c r="AIB1245" s="1"/>
      <c r="AIC1245" s="1"/>
      <c r="AID1245" s="1"/>
      <c r="AIE1245" s="1"/>
      <c r="AIF1245" s="1"/>
      <c r="AIG1245" s="1"/>
      <c r="AIH1245" s="1"/>
      <c r="AII1245" s="1"/>
      <c r="AIJ1245" s="1"/>
      <c r="AIK1245" s="1"/>
      <c r="AIL1245" s="1"/>
      <c r="AIM1245" s="1"/>
      <c r="AIN1245" s="1"/>
      <c r="AIO1245" s="1"/>
      <c r="AIP1245" s="1"/>
      <c r="AIQ1245" s="1"/>
      <c r="AIR1245" s="1"/>
      <c r="AIS1245" s="1"/>
      <c r="AIT1245" s="1"/>
      <c r="AIU1245" s="1"/>
    </row>
    <row r="1246" spans="1:931" s="5" customFormat="1" ht="37.5" x14ac:dyDescent="0.3">
      <c r="A1246" s="24">
        <f t="shared" si="257"/>
        <v>14</v>
      </c>
      <c r="B1246" s="111">
        <v>13</v>
      </c>
      <c r="C1246" s="47" t="s">
        <v>581</v>
      </c>
      <c r="D1246" s="111">
        <v>1989</v>
      </c>
      <c r="E1246" s="111" t="s">
        <v>24</v>
      </c>
      <c r="F1246" s="112" t="s">
        <v>216</v>
      </c>
      <c r="G1246" s="111" t="s">
        <v>57</v>
      </c>
      <c r="H1246" s="111">
        <v>5</v>
      </c>
      <c r="I1246" s="113">
        <v>11127.24</v>
      </c>
      <c r="J1246" s="113">
        <v>3744.6</v>
      </c>
      <c r="K1246" s="114" t="s">
        <v>32</v>
      </c>
      <c r="L1246" s="115">
        <f t="shared" si="253"/>
        <v>2366763.9479999999</v>
      </c>
      <c r="M1246" s="115">
        <f t="shared" si="254"/>
        <v>2366763.9479999999</v>
      </c>
      <c r="N1246" s="115">
        <f t="shared" si="255"/>
        <v>230111.32319999998</v>
      </c>
      <c r="O1246" s="115">
        <f t="shared" si="252"/>
        <v>2596875.2711999998</v>
      </c>
      <c r="P1246" s="115">
        <f t="shared" si="256"/>
        <v>2596875.2711999998</v>
      </c>
      <c r="Q1246" s="115">
        <v>212.7</v>
      </c>
      <c r="R1246" s="34">
        <v>20.68</v>
      </c>
      <c r="S1246" s="112" t="s">
        <v>183</v>
      </c>
      <c r="T1246" s="112" t="s">
        <v>429</v>
      </c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1"/>
      <c r="JM1246" s="1"/>
      <c r="JN1246" s="1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1"/>
      <c r="KE1246" s="1"/>
      <c r="KF1246" s="1"/>
      <c r="KG1246" s="1"/>
      <c r="KH1246" s="1"/>
      <c r="KI1246" s="1"/>
      <c r="KJ1246" s="1"/>
      <c r="KK1246" s="1"/>
      <c r="KL1246" s="1"/>
      <c r="KM1246" s="1"/>
      <c r="KN1246" s="1"/>
      <c r="KO1246" s="1"/>
      <c r="KP1246" s="1"/>
      <c r="KQ1246" s="1"/>
      <c r="KR1246" s="1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1"/>
      <c r="LP1246" s="1"/>
      <c r="LQ1246" s="1"/>
      <c r="LR1246" s="1"/>
      <c r="LS1246" s="1"/>
      <c r="LT1246" s="1"/>
      <c r="LU1246" s="1"/>
      <c r="LV1246" s="1"/>
      <c r="LW1246" s="1"/>
      <c r="LX1246" s="1"/>
      <c r="LY1246" s="1"/>
      <c r="LZ1246" s="1"/>
      <c r="MA1246" s="1"/>
      <c r="MB1246" s="1"/>
      <c r="MC1246" s="1"/>
      <c r="MD1246" s="1"/>
      <c r="ME1246" s="1"/>
      <c r="MF1246" s="1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1"/>
      <c r="MR1246" s="1"/>
      <c r="MS1246" s="1"/>
      <c r="MT1246" s="1"/>
      <c r="MU1246" s="1"/>
      <c r="MV1246" s="1"/>
      <c r="MW1246" s="1"/>
      <c r="MX1246" s="1"/>
      <c r="MY1246" s="1"/>
      <c r="MZ1246" s="1"/>
      <c r="NA1246" s="1"/>
      <c r="NB1246" s="1"/>
      <c r="NC1246" s="1"/>
      <c r="ND1246" s="1"/>
      <c r="NE1246" s="1"/>
      <c r="NF1246" s="1"/>
      <c r="NG1246" s="1"/>
      <c r="NH1246" s="1"/>
      <c r="NI1246" s="1"/>
      <c r="NJ1246" s="1"/>
      <c r="NK1246" s="1"/>
      <c r="NL1246" s="1"/>
      <c r="NM1246" s="1"/>
      <c r="NN1246" s="1"/>
      <c r="NO1246" s="1"/>
      <c r="NP1246" s="1"/>
      <c r="NQ1246" s="1"/>
      <c r="NR1246" s="1"/>
      <c r="NS1246" s="1"/>
      <c r="NT1246" s="1"/>
      <c r="NU1246" s="1"/>
      <c r="NV1246" s="1"/>
      <c r="NW1246" s="1"/>
      <c r="NX1246" s="1"/>
      <c r="NY1246" s="1"/>
      <c r="NZ1246" s="1"/>
      <c r="OA1246" s="1"/>
      <c r="OB1246" s="1"/>
      <c r="OC1246" s="1"/>
      <c r="OD1246" s="1"/>
      <c r="OE1246" s="1"/>
      <c r="OF1246" s="1"/>
      <c r="OG1246" s="1"/>
      <c r="OH1246" s="1"/>
      <c r="OI1246" s="1"/>
      <c r="OJ1246" s="1"/>
      <c r="OK1246" s="1"/>
      <c r="OL1246" s="1"/>
      <c r="OM1246" s="1"/>
      <c r="ON1246" s="1"/>
      <c r="OO1246" s="1"/>
      <c r="OP1246" s="1"/>
      <c r="OQ1246" s="1"/>
      <c r="OR1246" s="1"/>
      <c r="OS1246" s="1"/>
      <c r="OT1246" s="1"/>
      <c r="OU1246" s="1"/>
      <c r="OV1246" s="1"/>
      <c r="OW1246" s="1"/>
      <c r="OX1246" s="1"/>
      <c r="OY1246" s="1"/>
      <c r="OZ1246" s="1"/>
      <c r="PA1246" s="1"/>
      <c r="PB1246" s="1"/>
      <c r="PC1246" s="1"/>
      <c r="PD1246" s="1"/>
      <c r="PE1246" s="1"/>
      <c r="PF1246" s="1"/>
      <c r="PG1246" s="1"/>
      <c r="PH1246" s="1"/>
      <c r="PI1246" s="1"/>
      <c r="PJ1246" s="1"/>
      <c r="PK1246" s="1"/>
      <c r="PL1246" s="1"/>
      <c r="PM1246" s="1"/>
      <c r="PN1246" s="1"/>
      <c r="PO1246" s="1"/>
      <c r="PP1246" s="1"/>
      <c r="PQ1246" s="1"/>
      <c r="PR1246" s="1"/>
      <c r="PS1246" s="1"/>
      <c r="PT1246" s="1"/>
      <c r="PU1246" s="1"/>
      <c r="PV1246" s="1"/>
      <c r="PW1246" s="1"/>
      <c r="PX1246" s="1"/>
      <c r="PY1246" s="1"/>
      <c r="PZ1246" s="1"/>
      <c r="QA1246" s="1"/>
      <c r="QB1246" s="1"/>
      <c r="QC1246" s="1"/>
      <c r="QD1246" s="1"/>
      <c r="QE1246" s="1"/>
      <c r="QF1246" s="1"/>
      <c r="QG1246" s="1"/>
      <c r="QH1246" s="1"/>
      <c r="QI1246" s="1"/>
      <c r="QJ1246" s="1"/>
      <c r="QK1246" s="1"/>
      <c r="QL1246" s="1"/>
      <c r="QM1246" s="1"/>
      <c r="QN1246" s="1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1"/>
      <c r="RR1246" s="1"/>
      <c r="RS1246" s="1"/>
      <c r="RT1246" s="1"/>
      <c r="RU1246" s="1"/>
      <c r="RV1246" s="1"/>
      <c r="RW1246" s="1"/>
      <c r="RX1246" s="1"/>
      <c r="RY1246" s="1"/>
      <c r="RZ1246" s="1"/>
      <c r="SA1246" s="1"/>
      <c r="SB1246" s="1"/>
      <c r="SC1246" s="1"/>
      <c r="SD1246" s="1"/>
      <c r="SE1246" s="1"/>
      <c r="SF1246" s="1"/>
      <c r="SG1246" s="1"/>
      <c r="SH1246" s="1"/>
      <c r="SI1246" s="1"/>
      <c r="SJ1246" s="1"/>
      <c r="SK1246" s="1"/>
      <c r="SL1246" s="1"/>
      <c r="SM1246" s="1"/>
      <c r="SN1246" s="1"/>
      <c r="SO1246" s="1"/>
      <c r="SP1246" s="1"/>
      <c r="SQ1246" s="1"/>
      <c r="SR1246" s="1"/>
      <c r="SS1246" s="1"/>
      <c r="ST1246" s="1"/>
      <c r="SU1246" s="1"/>
      <c r="SV1246" s="1"/>
      <c r="SW1246" s="1"/>
      <c r="SX1246" s="1"/>
      <c r="SY1246" s="1"/>
      <c r="SZ1246" s="1"/>
      <c r="TA1246" s="1"/>
      <c r="TB1246" s="1"/>
      <c r="TC1246" s="1"/>
      <c r="TD1246" s="1"/>
      <c r="TE1246" s="1"/>
      <c r="TF1246" s="1"/>
      <c r="TG1246" s="1"/>
      <c r="TH1246" s="1"/>
      <c r="TI1246" s="1"/>
      <c r="TJ1246" s="1"/>
      <c r="TK1246" s="1"/>
      <c r="TL1246" s="1"/>
      <c r="TM1246" s="1"/>
      <c r="TN1246" s="1"/>
      <c r="TO1246" s="1"/>
      <c r="TP1246" s="1"/>
      <c r="TQ1246" s="1"/>
      <c r="TR1246" s="1"/>
      <c r="TS1246" s="1"/>
      <c r="TT1246" s="1"/>
      <c r="TU1246" s="1"/>
      <c r="TV1246" s="1"/>
      <c r="TW1246" s="1"/>
      <c r="TX1246" s="1"/>
      <c r="TY1246" s="1"/>
      <c r="TZ1246" s="1"/>
      <c r="UA1246" s="1"/>
      <c r="UB1246" s="1"/>
      <c r="UC1246" s="1"/>
      <c r="UD1246" s="1"/>
      <c r="UE1246" s="1"/>
      <c r="UF1246" s="1"/>
      <c r="UG1246" s="1"/>
      <c r="UH1246" s="1"/>
      <c r="UI1246" s="1"/>
      <c r="UJ1246" s="1"/>
      <c r="UK1246" s="1"/>
      <c r="UL1246" s="1"/>
      <c r="UM1246" s="1"/>
      <c r="UN1246" s="1"/>
      <c r="UO1246" s="1"/>
      <c r="UP1246" s="1"/>
      <c r="UQ1246" s="1"/>
      <c r="UR1246" s="1"/>
      <c r="US1246" s="1"/>
      <c r="UT1246" s="1"/>
      <c r="UU1246" s="1"/>
      <c r="UV1246" s="1"/>
      <c r="UW1246" s="1"/>
      <c r="UX1246" s="1"/>
      <c r="UY1246" s="1"/>
      <c r="UZ1246" s="1"/>
      <c r="VA1246" s="1"/>
      <c r="VB1246" s="1"/>
      <c r="VC1246" s="1"/>
      <c r="VD1246" s="1"/>
      <c r="VE1246" s="1"/>
      <c r="VF1246" s="1"/>
      <c r="VG1246" s="1"/>
      <c r="VH1246" s="1"/>
      <c r="VI1246" s="1"/>
      <c r="VJ1246" s="1"/>
      <c r="VK1246" s="1"/>
      <c r="VL1246" s="1"/>
      <c r="VM1246" s="1"/>
      <c r="VN1246" s="1"/>
      <c r="VO1246" s="1"/>
      <c r="VP1246" s="1"/>
      <c r="VQ1246" s="1"/>
      <c r="VR1246" s="1"/>
      <c r="VS1246" s="1"/>
      <c r="VT1246" s="1"/>
      <c r="VU1246" s="1"/>
      <c r="VV1246" s="1"/>
      <c r="VW1246" s="1"/>
      <c r="VX1246" s="1"/>
      <c r="VY1246" s="1"/>
      <c r="VZ1246" s="1"/>
      <c r="WA1246" s="1"/>
      <c r="WB1246" s="1"/>
      <c r="WC1246" s="1"/>
      <c r="WD1246" s="1"/>
      <c r="WE1246" s="1"/>
      <c r="WF1246" s="1"/>
      <c r="WG1246" s="1"/>
      <c r="WH1246" s="1"/>
      <c r="WI1246" s="1"/>
      <c r="WJ1246" s="1"/>
      <c r="WK1246" s="1"/>
      <c r="WL1246" s="1"/>
      <c r="WM1246" s="1"/>
      <c r="WN1246" s="1"/>
      <c r="WO1246" s="1"/>
      <c r="WP1246" s="1"/>
      <c r="WQ1246" s="1"/>
      <c r="WR1246" s="1"/>
      <c r="WS1246" s="1"/>
      <c r="WT1246" s="1"/>
      <c r="WU1246" s="1"/>
      <c r="WV1246" s="1"/>
      <c r="WW1246" s="1"/>
      <c r="WX1246" s="1"/>
      <c r="WY1246" s="1"/>
      <c r="WZ1246" s="1"/>
      <c r="XA1246" s="1"/>
      <c r="XB1246" s="1"/>
      <c r="XC1246" s="1"/>
      <c r="XD1246" s="1"/>
      <c r="XE1246" s="1"/>
      <c r="XF1246" s="1"/>
      <c r="XG1246" s="1"/>
      <c r="XH1246" s="1"/>
      <c r="XI1246" s="1"/>
      <c r="XJ1246" s="1"/>
      <c r="XK1246" s="1"/>
      <c r="XL1246" s="1"/>
      <c r="XM1246" s="1"/>
      <c r="XN1246" s="1"/>
      <c r="XO1246" s="1"/>
      <c r="XP1246" s="1"/>
      <c r="XQ1246" s="1"/>
      <c r="XR1246" s="1"/>
      <c r="XS1246" s="1"/>
      <c r="XT1246" s="1"/>
      <c r="XU1246" s="1"/>
      <c r="XV1246" s="1"/>
      <c r="XW1246" s="1"/>
      <c r="XX1246" s="1"/>
      <c r="XY1246" s="1"/>
      <c r="XZ1246" s="1"/>
      <c r="YA1246" s="1"/>
      <c r="YB1246" s="1"/>
      <c r="YC1246" s="1"/>
      <c r="YD1246" s="1"/>
      <c r="YE1246" s="1"/>
      <c r="YF1246" s="1"/>
      <c r="YG1246" s="1"/>
      <c r="YH1246" s="1"/>
      <c r="YI1246" s="1"/>
      <c r="YJ1246" s="1"/>
      <c r="YK1246" s="1"/>
      <c r="YL1246" s="1"/>
      <c r="YM1246" s="1"/>
      <c r="YN1246" s="1"/>
      <c r="YO1246" s="1"/>
      <c r="YP1246" s="1"/>
      <c r="YQ1246" s="1"/>
      <c r="YR1246" s="1"/>
      <c r="YS1246" s="1"/>
      <c r="YT1246" s="1"/>
      <c r="YU1246" s="1"/>
      <c r="YV1246" s="1"/>
      <c r="YW1246" s="1"/>
      <c r="YX1246" s="1"/>
      <c r="YY1246" s="1"/>
      <c r="YZ1246" s="1"/>
      <c r="ZA1246" s="1"/>
      <c r="ZB1246" s="1"/>
      <c r="ZC1246" s="1"/>
      <c r="ZD1246" s="1"/>
      <c r="ZE1246" s="1"/>
      <c r="ZF1246" s="1"/>
      <c r="ZG1246" s="1"/>
      <c r="ZH1246" s="1"/>
      <c r="ZI1246" s="1"/>
      <c r="ZJ1246" s="1"/>
      <c r="ZK1246" s="1"/>
      <c r="ZL1246" s="1"/>
      <c r="ZM1246" s="1"/>
      <c r="ZN1246" s="1"/>
      <c r="ZO1246" s="1"/>
      <c r="ZP1246" s="1"/>
      <c r="ZQ1246" s="1"/>
      <c r="ZR1246" s="1"/>
      <c r="ZS1246" s="1"/>
      <c r="ZT1246" s="1"/>
      <c r="ZU1246" s="1"/>
      <c r="ZV1246" s="1"/>
      <c r="ZW1246" s="1"/>
      <c r="ZX1246" s="1"/>
      <c r="ZY1246" s="1"/>
      <c r="ZZ1246" s="1"/>
      <c r="AAA1246" s="1"/>
      <c r="AAB1246" s="1"/>
      <c r="AAC1246" s="1"/>
      <c r="AAD1246" s="1"/>
      <c r="AAE1246" s="1"/>
      <c r="AAF1246" s="1"/>
      <c r="AAG1246" s="1"/>
      <c r="AAH1246" s="1"/>
      <c r="AAI1246" s="1"/>
      <c r="AAJ1246" s="1"/>
      <c r="AAK1246" s="1"/>
      <c r="AAL1246" s="1"/>
      <c r="AAM1246" s="1"/>
      <c r="AAN1246" s="1"/>
      <c r="AAO1246" s="1"/>
      <c r="AAP1246" s="1"/>
      <c r="AAQ1246" s="1"/>
      <c r="AAR1246" s="1"/>
      <c r="AAS1246" s="1"/>
      <c r="AAT1246" s="1"/>
      <c r="AAU1246" s="1"/>
      <c r="AAV1246" s="1"/>
      <c r="AAW1246" s="1"/>
      <c r="AAX1246" s="1"/>
      <c r="AAY1246" s="1"/>
      <c r="AAZ1246" s="1"/>
      <c r="ABA1246" s="1"/>
      <c r="ABB1246" s="1"/>
      <c r="ABC1246" s="1"/>
      <c r="ABD1246" s="1"/>
      <c r="ABE1246" s="1"/>
      <c r="ABF1246" s="1"/>
      <c r="ABG1246" s="1"/>
      <c r="ABH1246" s="1"/>
      <c r="ABI1246" s="1"/>
      <c r="ABJ1246" s="1"/>
      <c r="ABK1246" s="1"/>
      <c r="ABL1246" s="1"/>
      <c r="ABM1246" s="1"/>
      <c r="ABN1246" s="1"/>
      <c r="ABO1246" s="1"/>
      <c r="ABP1246" s="1"/>
      <c r="ABQ1246" s="1"/>
      <c r="ABR1246" s="1"/>
      <c r="ABS1246" s="1"/>
      <c r="ABT1246" s="1"/>
      <c r="ABU1246" s="1"/>
      <c r="ABV1246" s="1"/>
      <c r="ABW1246" s="1"/>
      <c r="ABX1246" s="1"/>
      <c r="ABY1246" s="1"/>
      <c r="ABZ1246" s="1"/>
      <c r="ACA1246" s="1"/>
      <c r="ACB1246" s="1"/>
      <c r="ACC1246" s="1"/>
      <c r="ACD1246" s="1"/>
      <c r="ACE1246" s="1"/>
      <c r="ACF1246" s="1"/>
      <c r="ACG1246" s="1"/>
      <c r="ACH1246" s="1"/>
      <c r="ACI1246" s="1"/>
      <c r="ACJ1246" s="1"/>
      <c r="ACK1246" s="1"/>
      <c r="ACL1246" s="1"/>
      <c r="ACM1246" s="1"/>
      <c r="ACN1246" s="1"/>
      <c r="ACO1246" s="1"/>
      <c r="ACP1246" s="1"/>
      <c r="ACQ1246" s="1"/>
      <c r="ACR1246" s="1"/>
      <c r="ACS1246" s="1"/>
      <c r="ACT1246" s="1"/>
      <c r="ACU1246" s="1"/>
      <c r="ACV1246" s="1"/>
      <c r="ACW1246" s="1"/>
      <c r="ACX1246" s="1"/>
      <c r="ACY1246" s="1"/>
      <c r="ACZ1246" s="1"/>
      <c r="ADA1246" s="1"/>
      <c r="ADB1246" s="1"/>
      <c r="ADC1246" s="1"/>
      <c r="ADD1246" s="1"/>
      <c r="ADE1246" s="1"/>
      <c r="ADF1246" s="1"/>
      <c r="ADG1246" s="1"/>
      <c r="ADH1246" s="1"/>
      <c r="ADI1246" s="1"/>
      <c r="ADJ1246" s="1"/>
      <c r="ADK1246" s="1"/>
      <c r="ADL1246" s="1"/>
      <c r="ADM1246" s="1"/>
      <c r="ADN1246" s="1"/>
      <c r="ADO1246" s="1"/>
      <c r="ADP1246" s="1"/>
      <c r="ADQ1246" s="1"/>
      <c r="ADR1246" s="1"/>
      <c r="ADS1246" s="1"/>
      <c r="ADT1246" s="1"/>
      <c r="ADU1246" s="1"/>
      <c r="ADV1246" s="1"/>
      <c r="ADW1246" s="1"/>
      <c r="ADX1246" s="1"/>
      <c r="ADY1246" s="1"/>
      <c r="ADZ1246" s="1"/>
      <c r="AEA1246" s="1"/>
      <c r="AEB1246" s="1"/>
      <c r="AEC1246" s="1"/>
      <c r="AED1246" s="1"/>
      <c r="AEE1246" s="1"/>
      <c r="AEF1246" s="1"/>
      <c r="AEG1246" s="1"/>
      <c r="AEH1246" s="1"/>
      <c r="AEI1246" s="1"/>
      <c r="AEJ1246" s="1"/>
      <c r="AEK1246" s="1"/>
      <c r="AEL1246" s="1"/>
      <c r="AEM1246" s="1"/>
      <c r="AEN1246" s="1"/>
      <c r="AEO1246" s="1"/>
      <c r="AEP1246" s="1"/>
      <c r="AEQ1246" s="1"/>
      <c r="AER1246" s="1"/>
      <c r="AES1246" s="1"/>
      <c r="AET1246" s="1"/>
      <c r="AEU1246" s="1"/>
      <c r="AEV1246" s="1"/>
      <c r="AEW1246" s="1"/>
      <c r="AEX1246" s="1"/>
      <c r="AEY1246" s="1"/>
      <c r="AEZ1246" s="1"/>
      <c r="AFA1246" s="1"/>
      <c r="AFB1246" s="1"/>
      <c r="AFC1246" s="1"/>
      <c r="AFD1246" s="1"/>
      <c r="AFE1246" s="1"/>
      <c r="AFF1246" s="1"/>
      <c r="AFG1246" s="1"/>
      <c r="AFH1246" s="1"/>
      <c r="AFI1246" s="1"/>
      <c r="AFJ1246" s="1"/>
      <c r="AFK1246" s="1"/>
      <c r="AFL1246" s="1"/>
      <c r="AFM1246" s="1"/>
      <c r="AFN1246" s="1"/>
      <c r="AFO1246" s="1"/>
      <c r="AFP1246" s="1"/>
      <c r="AFQ1246" s="1"/>
      <c r="AFR1246" s="1"/>
      <c r="AFS1246" s="1"/>
      <c r="AFT1246" s="1"/>
      <c r="AFU1246" s="1"/>
      <c r="AFV1246" s="1"/>
      <c r="AFW1246" s="1"/>
      <c r="AFX1246" s="1"/>
      <c r="AFY1246" s="1"/>
      <c r="AFZ1246" s="1"/>
      <c r="AGA1246" s="1"/>
      <c r="AGB1246" s="1"/>
      <c r="AGC1246" s="1"/>
      <c r="AGD1246" s="1"/>
      <c r="AGE1246" s="1"/>
      <c r="AGF1246" s="1"/>
      <c r="AGG1246" s="1"/>
      <c r="AGH1246" s="1"/>
      <c r="AGI1246" s="1"/>
      <c r="AGJ1246" s="1"/>
      <c r="AGK1246" s="1"/>
      <c r="AGL1246" s="1"/>
      <c r="AGM1246" s="1"/>
      <c r="AGN1246" s="1"/>
      <c r="AGO1246" s="1"/>
      <c r="AGP1246" s="1"/>
      <c r="AGQ1246" s="1"/>
      <c r="AGR1246" s="1"/>
      <c r="AGS1246" s="1"/>
      <c r="AGT1246" s="1"/>
      <c r="AGU1246" s="1"/>
      <c r="AGV1246" s="1"/>
      <c r="AGW1246" s="1"/>
      <c r="AGX1246" s="1"/>
      <c r="AGY1246" s="1"/>
      <c r="AGZ1246" s="1"/>
      <c r="AHA1246" s="1"/>
      <c r="AHB1246" s="1"/>
      <c r="AHC1246" s="1"/>
      <c r="AHD1246" s="1"/>
      <c r="AHE1246" s="1"/>
      <c r="AHF1246" s="1"/>
      <c r="AHG1246" s="1"/>
      <c r="AHH1246" s="1"/>
      <c r="AHI1246" s="1"/>
      <c r="AHJ1246" s="1"/>
      <c r="AHK1246" s="1"/>
      <c r="AHL1246" s="1"/>
      <c r="AHM1246" s="1"/>
      <c r="AHN1246" s="1"/>
      <c r="AHO1246" s="1"/>
      <c r="AHP1246" s="1"/>
      <c r="AHQ1246" s="1"/>
      <c r="AHR1246" s="1"/>
      <c r="AHS1246" s="1"/>
      <c r="AHT1246" s="1"/>
      <c r="AHU1246" s="1"/>
      <c r="AHV1246" s="1"/>
      <c r="AHW1246" s="1"/>
      <c r="AHX1246" s="1"/>
      <c r="AHY1246" s="1"/>
      <c r="AHZ1246" s="1"/>
      <c r="AIA1246" s="1"/>
      <c r="AIB1246" s="1"/>
      <c r="AIC1246" s="1"/>
      <c r="AID1246" s="1"/>
      <c r="AIE1246" s="1"/>
      <c r="AIF1246" s="1"/>
      <c r="AIG1246" s="1"/>
      <c r="AIH1246" s="1"/>
      <c r="AII1246" s="1"/>
      <c r="AIJ1246" s="1"/>
      <c r="AIK1246" s="1"/>
      <c r="AIL1246" s="1"/>
      <c r="AIM1246" s="1"/>
      <c r="AIN1246" s="1"/>
      <c r="AIO1246" s="1"/>
      <c r="AIP1246" s="1"/>
      <c r="AIQ1246" s="1"/>
      <c r="AIR1246" s="1"/>
      <c r="AIS1246" s="1"/>
      <c r="AIT1246" s="1"/>
      <c r="AIU1246" s="1"/>
    </row>
    <row r="1247" spans="1:931" s="5" customFormat="1" ht="37.5" x14ac:dyDescent="0.3">
      <c r="A1247" s="24">
        <f t="shared" si="257"/>
        <v>15</v>
      </c>
      <c r="B1247" s="111">
        <v>14</v>
      </c>
      <c r="C1247" s="47" t="s">
        <v>582</v>
      </c>
      <c r="D1247" s="111">
        <v>1990</v>
      </c>
      <c r="E1247" s="111" t="s">
        <v>24</v>
      </c>
      <c r="F1247" s="112" t="s">
        <v>216</v>
      </c>
      <c r="G1247" s="111" t="s">
        <v>57</v>
      </c>
      <c r="H1247" s="111">
        <v>5</v>
      </c>
      <c r="I1247" s="113">
        <v>13183</v>
      </c>
      <c r="J1247" s="113">
        <v>7992.5</v>
      </c>
      <c r="K1247" s="114" t="s">
        <v>32</v>
      </c>
      <c r="L1247" s="115">
        <f t="shared" si="253"/>
        <v>2804024.0999999996</v>
      </c>
      <c r="M1247" s="115">
        <f t="shared" si="254"/>
        <v>2804024.0999999996</v>
      </c>
      <c r="N1247" s="115">
        <f t="shared" si="255"/>
        <v>272624.44</v>
      </c>
      <c r="O1247" s="115">
        <f t="shared" si="252"/>
        <v>3076648.5399999996</v>
      </c>
      <c r="P1247" s="115">
        <f t="shared" si="256"/>
        <v>3076648.5399999996</v>
      </c>
      <c r="Q1247" s="115">
        <v>212.7</v>
      </c>
      <c r="R1247" s="34">
        <v>20.68</v>
      </c>
      <c r="S1247" s="112" t="s">
        <v>183</v>
      </c>
      <c r="T1247" s="112" t="s">
        <v>429</v>
      </c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1"/>
      <c r="JM1247" s="1"/>
      <c r="JN1247" s="1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1"/>
      <c r="KE1247" s="1"/>
      <c r="KF1247" s="1"/>
      <c r="KG1247" s="1"/>
      <c r="KH1247" s="1"/>
      <c r="KI1247" s="1"/>
      <c r="KJ1247" s="1"/>
      <c r="KK1247" s="1"/>
      <c r="KL1247" s="1"/>
      <c r="KM1247" s="1"/>
      <c r="KN1247" s="1"/>
      <c r="KO1247" s="1"/>
      <c r="KP1247" s="1"/>
      <c r="KQ1247" s="1"/>
      <c r="KR1247" s="1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1"/>
      <c r="LP1247" s="1"/>
      <c r="LQ1247" s="1"/>
      <c r="LR1247" s="1"/>
      <c r="LS1247" s="1"/>
      <c r="LT1247" s="1"/>
      <c r="LU1247" s="1"/>
      <c r="LV1247" s="1"/>
      <c r="LW1247" s="1"/>
      <c r="LX1247" s="1"/>
      <c r="LY1247" s="1"/>
      <c r="LZ1247" s="1"/>
      <c r="MA1247" s="1"/>
      <c r="MB1247" s="1"/>
      <c r="MC1247" s="1"/>
      <c r="MD1247" s="1"/>
      <c r="ME1247" s="1"/>
      <c r="MF1247" s="1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1"/>
      <c r="MR1247" s="1"/>
      <c r="MS1247" s="1"/>
      <c r="MT1247" s="1"/>
      <c r="MU1247" s="1"/>
      <c r="MV1247" s="1"/>
      <c r="MW1247" s="1"/>
      <c r="MX1247" s="1"/>
      <c r="MY1247" s="1"/>
      <c r="MZ1247" s="1"/>
      <c r="NA1247" s="1"/>
      <c r="NB1247" s="1"/>
      <c r="NC1247" s="1"/>
      <c r="ND1247" s="1"/>
      <c r="NE1247" s="1"/>
      <c r="NF1247" s="1"/>
      <c r="NG1247" s="1"/>
      <c r="NH1247" s="1"/>
      <c r="NI1247" s="1"/>
      <c r="NJ1247" s="1"/>
      <c r="NK1247" s="1"/>
      <c r="NL1247" s="1"/>
      <c r="NM1247" s="1"/>
      <c r="NN1247" s="1"/>
      <c r="NO1247" s="1"/>
      <c r="NP1247" s="1"/>
      <c r="NQ1247" s="1"/>
      <c r="NR1247" s="1"/>
      <c r="NS1247" s="1"/>
      <c r="NT1247" s="1"/>
      <c r="NU1247" s="1"/>
      <c r="NV1247" s="1"/>
      <c r="NW1247" s="1"/>
      <c r="NX1247" s="1"/>
      <c r="NY1247" s="1"/>
      <c r="NZ1247" s="1"/>
      <c r="OA1247" s="1"/>
      <c r="OB1247" s="1"/>
      <c r="OC1247" s="1"/>
      <c r="OD1247" s="1"/>
      <c r="OE1247" s="1"/>
      <c r="OF1247" s="1"/>
      <c r="OG1247" s="1"/>
      <c r="OH1247" s="1"/>
      <c r="OI1247" s="1"/>
      <c r="OJ1247" s="1"/>
      <c r="OK1247" s="1"/>
      <c r="OL1247" s="1"/>
      <c r="OM1247" s="1"/>
      <c r="ON1247" s="1"/>
      <c r="OO1247" s="1"/>
      <c r="OP1247" s="1"/>
      <c r="OQ1247" s="1"/>
      <c r="OR1247" s="1"/>
      <c r="OS1247" s="1"/>
      <c r="OT1247" s="1"/>
      <c r="OU1247" s="1"/>
      <c r="OV1247" s="1"/>
      <c r="OW1247" s="1"/>
      <c r="OX1247" s="1"/>
      <c r="OY1247" s="1"/>
      <c r="OZ1247" s="1"/>
      <c r="PA1247" s="1"/>
      <c r="PB1247" s="1"/>
      <c r="PC1247" s="1"/>
      <c r="PD1247" s="1"/>
      <c r="PE1247" s="1"/>
      <c r="PF1247" s="1"/>
      <c r="PG1247" s="1"/>
      <c r="PH1247" s="1"/>
      <c r="PI1247" s="1"/>
      <c r="PJ1247" s="1"/>
      <c r="PK1247" s="1"/>
      <c r="PL1247" s="1"/>
      <c r="PM1247" s="1"/>
      <c r="PN1247" s="1"/>
      <c r="PO1247" s="1"/>
      <c r="PP1247" s="1"/>
      <c r="PQ1247" s="1"/>
      <c r="PR1247" s="1"/>
      <c r="PS1247" s="1"/>
      <c r="PT1247" s="1"/>
      <c r="PU1247" s="1"/>
      <c r="PV1247" s="1"/>
      <c r="PW1247" s="1"/>
      <c r="PX1247" s="1"/>
      <c r="PY1247" s="1"/>
      <c r="PZ1247" s="1"/>
      <c r="QA1247" s="1"/>
      <c r="QB1247" s="1"/>
      <c r="QC1247" s="1"/>
      <c r="QD1247" s="1"/>
      <c r="QE1247" s="1"/>
      <c r="QF1247" s="1"/>
      <c r="QG1247" s="1"/>
      <c r="QH1247" s="1"/>
      <c r="QI1247" s="1"/>
      <c r="QJ1247" s="1"/>
      <c r="QK1247" s="1"/>
      <c r="QL1247" s="1"/>
      <c r="QM1247" s="1"/>
      <c r="QN1247" s="1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1"/>
      <c r="RR1247" s="1"/>
      <c r="RS1247" s="1"/>
      <c r="RT1247" s="1"/>
      <c r="RU1247" s="1"/>
      <c r="RV1247" s="1"/>
      <c r="RW1247" s="1"/>
      <c r="RX1247" s="1"/>
      <c r="RY1247" s="1"/>
      <c r="RZ1247" s="1"/>
      <c r="SA1247" s="1"/>
      <c r="SB1247" s="1"/>
      <c r="SC1247" s="1"/>
      <c r="SD1247" s="1"/>
      <c r="SE1247" s="1"/>
      <c r="SF1247" s="1"/>
      <c r="SG1247" s="1"/>
      <c r="SH1247" s="1"/>
      <c r="SI1247" s="1"/>
      <c r="SJ1247" s="1"/>
      <c r="SK1247" s="1"/>
      <c r="SL1247" s="1"/>
      <c r="SM1247" s="1"/>
      <c r="SN1247" s="1"/>
      <c r="SO1247" s="1"/>
      <c r="SP1247" s="1"/>
      <c r="SQ1247" s="1"/>
      <c r="SR1247" s="1"/>
      <c r="SS1247" s="1"/>
      <c r="ST1247" s="1"/>
      <c r="SU1247" s="1"/>
      <c r="SV1247" s="1"/>
      <c r="SW1247" s="1"/>
      <c r="SX1247" s="1"/>
      <c r="SY1247" s="1"/>
      <c r="SZ1247" s="1"/>
      <c r="TA1247" s="1"/>
      <c r="TB1247" s="1"/>
      <c r="TC1247" s="1"/>
      <c r="TD1247" s="1"/>
      <c r="TE1247" s="1"/>
      <c r="TF1247" s="1"/>
      <c r="TG1247" s="1"/>
      <c r="TH1247" s="1"/>
      <c r="TI1247" s="1"/>
      <c r="TJ1247" s="1"/>
      <c r="TK1247" s="1"/>
      <c r="TL1247" s="1"/>
      <c r="TM1247" s="1"/>
      <c r="TN1247" s="1"/>
      <c r="TO1247" s="1"/>
      <c r="TP1247" s="1"/>
      <c r="TQ1247" s="1"/>
      <c r="TR1247" s="1"/>
      <c r="TS1247" s="1"/>
      <c r="TT1247" s="1"/>
      <c r="TU1247" s="1"/>
      <c r="TV1247" s="1"/>
      <c r="TW1247" s="1"/>
      <c r="TX1247" s="1"/>
      <c r="TY1247" s="1"/>
      <c r="TZ1247" s="1"/>
      <c r="UA1247" s="1"/>
      <c r="UB1247" s="1"/>
      <c r="UC1247" s="1"/>
      <c r="UD1247" s="1"/>
      <c r="UE1247" s="1"/>
      <c r="UF1247" s="1"/>
      <c r="UG1247" s="1"/>
      <c r="UH1247" s="1"/>
      <c r="UI1247" s="1"/>
      <c r="UJ1247" s="1"/>
      <c r="UK1247" s="1"/>
      <c r="UL1247" s="1"/>
      <c r="UM1247" s="1"/>
      <c r="UN1247" s="1"/>
      <c r="UO1247" s="1"/>
      <c r="UP1247" s="1"/>
      <c r="UQ1247" s="1"/>
      <c r="UR1247" s="1"/>
      <c r="US1247" s="1"/>
      <c r="UT1247" s="1"/>
      <c r="UU1247" s="1"/>
      <c r="UV1247" s="1"/>
      <c r="UW1247" s="1"/>
      <c r="UX1247" s="1"/>
      <c r="UY1247" s="1"/>
      <c r="UZ1247" s="1"/>
      <c r="VA1247" s="1"/>
      <c r="VB1247" s="1"/>
      <c r="VC1247" s="1"/>
      <c r="VD1247" s="1"/>
      <c r="VE1247" s="1"/>
      <c r="VF1247" s="1"/>
      <c r="VG1247" s="1"/>
      <c r="VH1247" s="1"/>
      <c r="VI1247" s="1"/>
      <c r="VJ1247" s="1"/>
      <c r="VK1247" s="1"/>
      <c r="VL1247" s="1"/>
      <c r="VM1247" s="1"/>
      <c r="VN1247" s="1"/>
      <c r="VO1247" s="1"/>
      <c r="VP1247" s="1"/>
      <c r="VQ1247" s="1"/>
      <c r="VR1247" s="1"/>
      <c r="VS1247" s="1"/>
      <c r="VT1247" s="1"/>
      <c r="VU1247" s="1"/>
      <c r="VV1247" s="1"/>
      <c r="VW1247" s="1"/>
      <c r="VX1247" s="1"/>
      <c r="VY1247" s="1"/>
      <c r="VZ1247" s="1"/>
      <c r="WA1247" s="1"/>
      <c r="WB1247" s="1"/>
      <c r="WC1247" s="1"/>
      <c r="WD1247" s="1"/>
      <c r="WE1247" s="1"/>
      <c r="WF1247" s="1"/>
      <c r="WG1247" s="1"/>
      <c r="WH1247" s="1"/>
      <c r="WI1247" s="1"/>
      <c r="WJ1247" s="1"/>
      <c r="WK1247" s="1"/>
      <c r="WL1247" s="1"/>
      <c r="WM1247" s="1"/>
      <c r="WN1247" s="1"/>
      <c r="WO1247" s="1"/>
      <c r="WP1247" s="1"/>
      <c r="WQ1247" s="1"/>
      <c r="WR1247" s="1"/>
      <c r="WS1247" s="1"/>
      <c r="WT1247" s="1"/>
      <c r="WU1247" s="1"/>
      <c r="WV1247" s="1"/>
      <c r="WW1247" s="1"/>
      <c r="WX1247" s="1"/>
      <c r="WY1247" s="1"/>
      <c r="WZ1247" s="1"/>
      <c r="XA1247" s="1"/>
      <c r="XB1247" s="1"/>
      <c r="XC1247" s="1"/>
      <c r="XD1247" s="1"/>
      <c r="XE1247" s="1"/>
      <c r="XF1247" s="1"/>
      <c r="XG1247" s="1"/>
      <c r="XH1247" s="1"/>
      <c r="XI1247" s="1"/>
      <c r="XJ1247" s="1"/>
      <c r="XK1247" s="1"/>
      <c r="XL1247" s="1"/>
      <c r="XM1247" s="1"/>
      <c r="XN1247" s="1"/>
      <c r="XO1247" s="1"/>
      <c r="XP1247" s="1"/>
      <c r="XQ1247" s="1"/>
      <c r="XR1247" s="1"/>
      <c r="XS1247" s="1"/>
      <c r="XT1247" s="1"/>
      <c r="XU1247" s="1"/>
      <c r="XV1247" s="1"/>
      <c r="XW1247" s="1"/>
      <c r="XX1247" s="1"/>
      <c r="XY1247" s="1"/>
      <c r="XZ1247" s="1"/>
      <c r="YA1247" s="1"/>
      <c r="YB1247" s="1"/>
      <c r="YC1247" s="1"/>
      <c r="YD1247" s="1"/>
      <c r="YE1247" s="1"/>
      <c r="YF1247" s="1"/>
      <c r="YG1247" s="1"/>
      <c r="YH1247" s="1"/>
      <c r="YI1247" s="1"/>
      <c r="YJ1247" s="1"/>
      <c r="YK1247" s="1"/>
      <c r="YL1247" s="1"/>
      <c r="YM1247" s="1"/>
      <c r="YN1247" s="1"/>
      <c r="YO1247" s="1"/>
      <c r="YP1247" s="1"/>
      <c r="YQ1247" s="1"/>
      <c r="YR1247" s="1"/>
      <c r="YS1247" s="1"/>
      <c r="YT1247" s="1"/>
      <c r="YU1247" s="1"/>
      <c r="YV1247" s="1"/>
      <c r="YW1247" s="1"/>
      <c r="YX1247" s="1"/>
      <c r="YY1247" s="1"/>
      <c r="YZ1247" s="1"/>
      <c r="ZA1247" s="1"/>
      <c r="ZB1247" s="1"/>
      <c r="ZC1247" s="1"/>
      <c r="ZD1247" s="1"/>
      <c r="ZE1247" s="1"/>
      <c r="ZF1247" s="1"/>
      <c r="ZG1247" s="1"/>
      <c r="ZH1247" s="1"/>
      <c r="ZI1247" s="1"/>
      <c r="ZJ1247" s="1"/>
      <c r="ZK1247" s="1"/>
      <c r="ZL1247" s="1"/>
      <c r="ZM1247" s="1"/>
      <c r="ZN1247" s="1"/>
      <c r="ZO1247" s="1"/>
      <c r="ZP1247" s="1"/>
      <c r="ZQ1247" s="1"/>
      <c r="ZR1247" s="1"/>
      <c r="ZS1247" s="1"/>
      <c r="ZT1247" s="1"/>
      <c r="ZU1247" s="1"/>
      <c r="ZV1247" s="1"/>
      <c r="ZW1247" s="1"/>
      <c r="ZX1247" s="1"/>
      <c r="ZY1247" s="1"/>
      <c r="ZZ1247" s="1"/>
      <c r="AAA1247" s="1"/>
      <c r="AAB1247" s="1"/>
      <c r="AAC1247" s="1"/>
      <c r="AAD1247" s="1"/>
      <c r="AAE1247" s="1"/>
      <c r="AAF1247" s="1"/>
      <c r="AAG1247" s="1"/>
      <c r="AAH1247" s="1"/>
      <c r="AAI1247" s="1"/>
      <c r="AAJ1247" s="1"/>
      <c r="AAK1247" s="1"/>
      <c r="AAL1247" s="1"/>
      <c r="AAM1247" s="1"/>
      <c r="AAN1247" s="1"/>
      <c r="AAO1247" s="1"/>
      <c r="AAP1247" s="1"/>
      <c r="AAQ1247" s="1"/>
      <c r="AAR1247" s="1"/>
      <c r="AAS1247" s="1"/>
      <c r="AAT1247" s="1"/>
      <c r="AAU1247" s="1"/>
      <c r="AAV1247" s="1"/>
      <c r="AAW1247" s="1"/>
      <c r="AAX1247" s="1"/>
      <c r="AAY1247" s="1"/>
      <c r="AAZ1247" s="1"/>
      <c r="ABA1247" s="1"/>
      <c r="ABB1247" s="1"/>
      <c r="ABC1247" s="1"/>
      <c r="ABD1247" s="1"/>
      <c r="ABE1247" s="1"/>
      <c r="ABF1247" s="1"/>
      <c r="ABG1247" s="1"/>
      <c r="ABH1247" s="1"/>
      <c r="ABI1247" s="1"/>
      <c r="ABJ1247" s="1"/>
      <c r="ABK1247" s="1"/>
      <c r="ABL1247" s="1"/>
      <c r="ABM1247" s="1"/>
      <c r="ABN1247" s="1"/>
      <c r="ABO1247" s="1"/>
      <c r="ABP1247" s="1"/>
      <c r="ABQ1247" s="1"/>
      <c r="ABR1247" s="1"/>
      <c r="ABS1247" s="1"/>
      <c r="ABT1247" s="1"/>
      <c r="ABU1247" s="1"/>
      <c r="ABV1247" s="1"/>
      <c r="ABW1247" s="1"/>
      <c r="ABX1247" s="1"/>
      <c r="ABY1247" s="1"/>
      <c r="ABZ1247" s="1"/>
      <c r="ACA1247" s="1"/>
      <c r="ACB1247" s="1"/>
      <c r="ACC1247" s="1"/>
      <c r="ACD1247" s="1"/>
      <c r="ACE1247" s="1"/>
      <c r="ACF1247" s="1"/>
      <c r="ACG1247" s="1"/>
      <c r="ACH1247" s="1"/>
      <c r="ACI1247" s="1"/>
      <c r="ACJ1247" s="1"/>
      <c r="ACK1247" s="1"/>
      <c r="ACL1247" s="1"/>
      <c r="ACM1247" s="1"/>
      <c r="ACN1247" s="1"/>
      <c r="ACO1247" s="1"/>
      <c r="ACP1247" s="1"/>
      <c r="ACQ1247" s="1"/>
      <c r="ACR1247" s="1"/>
      <c r="ACS1247" s="1"/>
      <c r="ACT1247" s="1"/>
      <c r="ACU1247" s="1"/>
      <c r="ACV1247" s="1"/>
      <c r="ACW1247" s="1"/>
      <c r="ACX1247" s="1"/>
      <c r="ACY1247" s="1"/>
      <c r="ACZ1247" s="1"/>
      <c r="ADA1247" s="1"/>
      <c r="ADB1247" s="1"/>
      <c r="ADC1247" s="1"/>
      <c r="ADD1247" s="1"/>
      <c r="ADE1247" s="1"/>
      <c r="ADF1247" s="1"/>
      <c r="ADG1247" s="1"/>
      <c r="ADH1247" s="1"/>
      <c r="ADI1247" s="1"/>
      <c r="ADJ1247" s="1"/>
      <c r="ADK1247" s="1"/>
      <c r="ADL1247" s="1"/>
      <c r="ADM1247" s="1"/>
      <c r="ADN1247" s="1"/>
      <c r="ADO1247" s="1"/>
      <c r="ADP1247" s="1"/>
      <c r="ADQ1247" s="1"/>
      <c r="ADR1247" s="1"/>
      <c r="ADS1247" s="1"/>
      <c r="ADT1247" s="1"/>
      <c r="ADU1247" s="1"/>
      <c r="ADV1247" s="1"/>
      <c r="ADW1247" s="1"/>
      <c r="ADX1247" s="1"/>
      <c r="ADY1247" s="1"/>
      <c r="ADZ1247" s="1"/>
      <c r="AEA1247" s="1"/>
      <c r="AEB1247" s="1"/>
      <c r="AEC1247" s="1"/>
      <c r="AED1247" s="1"/>
      <c r="AEE1247" s="1"/>
      <c r="AEF1247" s="1"/>
      <c r="AEG1247" s="1"/>
      <c r="AEH1247" s="1"/>
      <c r="AEI1247" s="1"/>
      <c r="AEJ1247" s="1"/>
      <c r="AEK1247" s="1"/>
      <c r="AEL1247" s="1"/>
      <c r="AEM1247" s="1"/>
      <c r="AEN1247" s="1"/>
      <c r="AEO1247" s="1"/>
      <c r="AEP1247" s="1"/>
      <c r="AEQ1247" s="1"/>
      <c r="AER1247" s="1"/>
      <c r="AES1247" s="1"/>
      <c r="AET1247" s="1"/>
      <c r="AEU1247" s="1"/>
      <c r="AEV1247" s="1"/>
      <c r="AEW1247" s="1"/>
      <c r="AEX1247" s="1"/>
      <c r="AEY1247" s="1"/>
      <c r="AEZ1247" s="1"/>
      <c r="AFA1247" s="1"/>
      <c r="AFB1247" s="1"/>
      <c r="AFC1247" s="1"/>
      <c r="AFD1247" s="1"/>
      <c r="AFE1247" s="1"/>
      <c r="AFF1247" s="1"/>
      <c r="AFG1247" s="1"/>
      <c r="AFH1247" s="1"/>
      <c r="AFI1247" s="1"/>
      <c r="AFJ1247" s="1"/>
      <c r="AFK1247" s="1"/>
      <c r="AFL1247" s="1"/>
      <c r="AFM1247" s="1"/>
      <c r="AFN1247" s="1"/>
      <c r="AFO1247" s="1"/>
      <c r="AFP1247" s="1"/>
      <c r="AFQ1247" s="1"/>
      <c r="AFR1247" s="1"/>
      <c r="AFS1247" s="1"/>
      <c r="AFT1247" s="1"/>
      <c r="AFU1247" s="1"/>
      <c r="AFV1247" s="1"/>
      <c r="AFW1247" s="1"/>
      <c r="AFX1247" s="1"/>
      <c r="AFY1247" s="1"/>
      <c r="AFZ1247" s="1"/>
      <c r="AGA1247" s="1"/>
      <c r="AGB1247" s="1"/>
      <c r="AGC1247" s="1"/>
      <c r="AGD1247" s="1"/>
      <c r="AGE1247" s="1"/>
      <c r="AGF1247" s="1"/>
      <c r="AGG1247" s="1"/>
      <c r="AGH1247" s="1"/>
      <c r="AGI1247" s="1"/>
      <c r="AGJ1247" s="1"/>
      <c r="AGK1247" s="1"/>
      <c r="AGL1247" s="1"/>
      <c r="AGM1247" s="1"/>
      <c r="AGN1247" s="1"/>
      <c r="AGO1247" s="1"/>
      <c r="AGP1247" s="1"/>
      <c r="AGQ1247" s="1"/>
      <c r="AGR1247" s="1"/>
      <c r="AGS1247" s="1"/>
      <c r="AGT1247" s="1"/>
      <c r="AGU1247" s="1"/>
      <c r="AGV1247" s="1"/>
      <c r="AGW1247" s="1"/>
      <c r="AGX1247" s="1"/>
      <c r="AGY1247" s="1"/>
      <c r="AGZ1247" s="1"/>
      <c r="AHA1247" s="1"/>
      <c r="AHB1247" s="1"/>
      <c r="AHC1247" s="1"/>
      <c r="AHD1247" s="1"/>
      <c r="AHE1247" s="1"/>
      <c r="AHF1247" s="1"/>
      <c r="AHG1247" s="1"/>
      <c r="AHH1247" s="1"/>
      <c r="AHI1247" s="1"/>
      <c r="AHJ1247" s="1"/>
      <c r="AHK1247" s="1"/>
      <c r="AHL1247" s="1"/>
      <c r="AHM1247" s="1"/>
      <c r="AHN1247" s="1"/>
      <c r="AHO1247" s="1"/>
      <c r="AHP1247" s="1"/>
      <c r="AHQ1247" s="1"/>
      <c r="AHR1247" s="1"/>
      <c r="AHS1247" s="1"/>
      <c r="AHT1247" s="1"/>
      <c r="AHU1247" s="1"/>
      <c r="AHV1247" s="1"/>
      <c r="AHW1247" s="1"/>
      <c r="AHX1247" s="1"/>
      <c r="AHY1247" s="1"/>
      <c r="AHZ1247" s="1"/>
      <c r="AIA1247" s="1"/>
      <c r="AIB1247" s="1"/>
      <c r="AIC1247" s="1"/>
      <c r="AID1247" s="1"/>
      <c r="AIE1247" s="1"/>
      <c r="AIF1247" s="1"/>
      <c r="AIG1247" s="1"/>
      <c r="AIH1247" s="1"/>
      <c r="AII1247" s="1"/>
      <c r="AIJ1247" s="1"/>
      <c r="AIK1247" s="1"/>
      <c r="AIL1247" s="1"/>
      <c r="AIM1247" s="1"/>
      <c r="AIN1247" s="1"/>
      <c r="AIO1247" s="1"/>
      <c r="AIP1247" s="1"/>
      <c r="AIQ1247" s="1"/>
      <c r="AIR1247" s="1"/>
      <c r="AIS1247" s="1"/>
      <c r="AIT1247" s="1"/>
      <c r="AIU1247" s="1"/>
    </row>
    <row r="1248" spans="1:931" s="5" customFormat="1" ht="37.5" x14ac:dyDescent="0.3">
      <c r="A1248" s="24">
        <f t="shared" si="257"/>
        <v>16</v>
      </c>
      <c r="B1248" s="111">
        <v>15</v>
      </c>
      <c r="C1248" s="47" t="s">
        <v>943</v>
      </c>
      <c r="D1248" s="111">
        <v>1980</v>
      </c>
      <c r="E1248" s="111" t="s">
        <v>24</v>
      </c>
      <c r="F1248" s="112" t="s">
        <v>216</v>
      </c>
      <c r="G1248" s="111" t="s">
        <v>57</v>
      </c>
      <c r="H1248" s="111">
        <v>5</v>
      </c>
      <c r="I1248" s="113">
        <v>11900.14</v>
      </c>
      <c r="J1248" s="113">
        <v>7782.6</v>
      </c>
      <c r="K1248" s="114" t="s">
        <v>32</v>
      </c>
      <c r="L1248" s="115">
        <f t="shared" si="253"/>
        <v>2531159.7779999999</v>
      </c>
      <c r="M1248" s="115">
        <f t="shared" si="254"/>
        <v>2531159.7779999999</v>
      </c>
      <c r="N1248" s="115">
        <f t="shared" si="255"/>
        <v>246094.8952</v>
      </c>
      <c r="O1248" s="115">
        <f t="shared" si="252"/>
        <v>2777254.6732000001</v>
      </c>
      <c r="P1248" s="115">
        <f t="shared" si="256"/>
        <v>2777254.6732000001</v>
      </c>
      <c r="Q1248" s="115">
        <v>212.7</v>
      </c>
      <c r="R1248" s="34">
        <v>20.68</v>
      </c>
      <c r="S1248" s="112" t="s">
        <v>183</v>
      </c>
      <c r="T1248" s="112" t="s">
        <v>429</v>
      </c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1"/>
      <c r="JM1248" s="1"/>
      <c r="JN1248" s="1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1"/>
      <c r="KE1248" s="1"/>
      <c r="KF1248" s="1"/>
      <c r="KG1248" s="1"/>
      <c r="KH1248" s="1"/>
      <c r="KI1248" s="1"/>
      <c r="KJ1248" s="1"/>
      <c r="KK1248" s="1"/>
      <c r="KL1248" s="1"/>
      <c r="KM1248" s="1"/>
      <c r="KN1248" s="1"/>
      <c r="KO1248" s="1"/>
      <c r="KP1248" s="1"/>
      <c r="KQ1248" s="1"/>
      <c r="KR1248" s="1"/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1"/>
      <c r="LP1248" s="1"/>
      <c r="LQ1248" s="1"/>
      <c r="LR1248" s="1"/>
      <c r="LS1248" s="1"/>
      <c r="LT1248" s="1"/>
      <c r="LU1248" s="1"/>
      <c r="LV1248" s="1"/>
      <c r="LW1248" s="1"/>
      <c r="LX1248" s="1"/>
      <c r="LY1248" s="1"/>
      <c r="LZ1248" s="1"/>
      <c r="MA1248" s="1"/>
      <c r="MB1248" s="1"/>
      <c r="MC1248" s="1"/>
      <c r="MD1248" s="1"/>
      <c r="ME1248" s="1"/>
      <c r="MF1248" s="1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1"/>
      <c r="MR1248" s="1"/>
      <c r="MS1248" s="1"/>
      <c r="MT1248" s="1"/>
      <c r="MU1248" s="1"/>
      <c r="MV1248" s="1"/>
      <c r="MW1248" s="1"/>
      <c r="MX1248" s="1"/>
      <c r="MY1248" s="1"/>
      <c r="MZ1248" s="1"/>
      <c r="NA1248" s="1"/>
      <c r="NB1248" s="1"/>
      <c r="NC1248" s="1"/>
      <c r="ND1248" s="1"/>
      <c r="NE1248" s="1"/>
      <c r="NF1248" s="1"/>
      <c r="NG1248" s="1"/>
      <c r="NH1248" s="1"/>
      <c r="NI1248" s="1"/>
      <c r="NJ1248" s="1"/>
      <c r="NK1248" s="1"/>
      <c r="NL1248" s="1"/>
      <c r="NM1248" s="1"/>
      <c r="NN1248" s="1"/>
      <c r="NO1248" s="1"/>
      <c r="NP1248" s="1"/>
      <c r="NQ1248" s="1"/>
      <c r="NR1248" s="1"/>
      <c r="NS1248" s="1"/>
      <c r="NT1248" s="1"/>
      <c r="NU1248" s="1"/>
      <c r="NV1248" s="1"/>
      <c r="NW1248" s="1"/>
      <c r="NX1248" s="1"/>
      <c r="NY1248" s="1"/>
      <c r="NZ1248" s="1"/>
      <c r="OA1248" s="1"/>
      <c r="OB1248" s="1"/>
      <c r="OC1248" s="1"/>
      <c r="OD1248" s="1"/>
      <c r="OE1248" s="1"/>
      <c r="OF1248" s="1"/>
      <c r="OG1248" s="1"/>
      <c r="OH1248" s="1"/>
      <c r="OI1248" s="1"/>
      <c r="OJ1248" s="1"/>
      <c r="OK1248" s="1"/>
      <c r="OL1248" s="1"/>
      <c r="OM1248" s="1"/>
      <c r="ON1248" s="1"/>
      <c r="OO1248" s="1"/>
      <c r="OP1248" s="1"/>
      <c r="OQ1248" s="1"/>
      <c r="OR1248" s="1"/>
      <c r="OS1248" s="1"/>
      <c r="OT1248" s="1"/>
      <c r="OU1248" s="1"/>
      <c r="OV1248" s="1"/>
      <c r="OW1248" s="1"/>
      <c r="OX1248" s="1"/>
      <c r="OY1248" s="1"/>
      <c r="OZ1248" s="1"/>
      <c r="PA1248" s="1"/>
      <c r="PB1248" s="1"/>
      <c r="PC1248" s="1"/>
      <c r="PD1248" s="1"/>
      <c r="PE1248" s="1"/>
      <c r="PF1248" s="1"/>
      <c r="PG1248" s="1"/>
      <c r="PH1248" s="1"/>
      <c r="PI1248" s="1"/>
      <c r="PJ1248" s="1"/>
      <c r="PK1248" s="1"/>
      <c r="PL1248" s="1"/>
      <c r="PM1248" s="1"/>
      <c r="PN1248" s="1"/>
      <c r="PO1248" s="1"/>
      <c r="PP1248" s="1"/>
      <c r="PQ1248" s="1"/>
      <c r="PR1248" s="1"/>
      <c r="PS1248" s="1"/>
      <c r="PT1248" s="1"/>
      <c r="PU1248" s="1"/>
      <c r="PV1248" s="1"/>
      <c r="PW1248" s="1"/>
      <c r="PX1248" s="1"/>
      <c r="PY1248" s="1"/>
      <c r="PZ1248" s="1"/>
      <c r="QA1248" s="1"/>
      <c r="QB1248" s="1"/>
      <c r="QC1248" s="1"/>
      <c r="QD1248" s="1"/>
      <c r="QE1248" s="1"/>
      <c r="QF1248" s="1"/>
      <c r="QG1248" s="1"/>
      <c r="QH1248" s="1"/>
      <c r="QI1248" s="1"/>
      <c r="QJ1248" s="1"/>
      <c r="QK1248" s="1"/>
      <c r="QL1248" s="1"/>
      <c r="QM1248" s="1"/>
      <c r="QN1248" s="1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1"/>
      <c r="RR1248" s="1"/>
      <c r="RS1248" s="1"/>
      <c r="RT1248" s="1"/>
      <c r="RU1248" s="1"/>
      <c r="RV1248" s="1"/>
      <c r="RW1248" s="1"/>
      <c r="RX1248" s="1"/>
      <c r="RY1248" s="1"/>
      <c r="RZ1248" s="1"/>
      <c r="SA1248" s="1"/>
      <c r="SB1248" s="1"/>
      <c r="SC1248" s="1"/>
      <c r="SD1248" s="1"/>
      <c r="SE1248" s="1"/>
      <c r="SF1248" s="1"/>
      <c r="SG1248" s="1"/>
      <c r="SH1248" s="1"/>
      <c r="SI1248" s="1"/>
      <c r="SJ1248" s="1"/>
      <c r="SK1248" s="1"/>
      <c r="SL1248" s="1"/>
      <c r="SM1248" s="1"/>
      <c r="SN1248" s="1"/>
      <c r="SO1248" s="1"/>
      <c r="SP1248" s="1"/>
      <c r="SQ1248" s="1"/>
      <c r="SR1248" s="1"/>
      <c r="SS1248" s="1"/>
      <c r="ST1248" s="1"/>
      <c r="SU1248" s="1"/>
      <c r="SV1248" s="1"/>
      <c r="SW1248" s="1"/>
      <c r="SX1248" s="1"/>
      <c r="SY1248" s="1"/>
      <c r="SZ1248" s="1"/>
      <c r="TA1248" s="1"/>
      <c r="TB1248" s="1"/>
      <c r="TC1248" s="1"/>
      <c r="TD1248" s="1"/>
      <c r="TE1248" s="1"/>
      <c r="TF1248" s="1"/>
      <c r="TG1248" s="1"/>
      <c r="TH1248" s="1"/>
      <c r="TI1248" s="1"/>
      <c r="TJ1248" s="1"/>
      <c r="TK1248" s="1"/>
      <c r="TL1248" s="1"/>
      <c r="TM1248" s="1"/>
      <c r="TN1248" s="1"/>
      <c r="TO1248" s="1"/>
      <c r="TP1248" s="1"/>
      <c r="TQ1248" s="1"/>
      <c r="TR1248" s="1"/>
      <c r="TS1248" s="1"/>
      <c r="TT1248" s="1"/>
      <c r="TU1248" s="1"/>
      <c r="TV1248" s="1"/>
      <c r="TW1248" s="1"/>
      <c r="TX1248" s="1"/>
      <c r="TY1248" s="1"/>
      <c r="TZ1248" s="1"/>
      <c r="UA1248" s="1"/>
      <c r="UB1248" s="1"/>
      <c r="UC1248" s="1"/>
      <c r="UD1248" s="1"/>
      <c r="UE1248" s="1"/>
      <c r="UF1248" s="1"/>
      <c r="UG1248" s="1"/>
      <c r="UH1248" s="1"/>
      <c r="UI1248" s="1"/>
      <c r="UJ1248" s="1"/>
      <c r="UK1248" s="1"/>
      <c r="UL1248" s="1"/>
      <c r="UM1248" s="1"/>
      <c r="UN1248" s="1"/>
      <c r="UO1248" s="1"/>
      <c r="UP1248" s="1"/>
      <c r="UQ1248" s="1"/>
      <c r="UR1248" s="1"/>
      <c r="US1248" s="1"/>
      <c r="UT1248" s="1"/>
      <c r="UU1248" s="1"/>
      <c r="UV1248" s="1"/>
      <c r="UW1248" s="1"/>
      <c r="UX1248" s="1"/>
      <c r="UY1248" s="1"/>
      <c r="UZ1248" s="1"/>
      <c r="VA1248" s="1"/>
      <c r="VB1248" s="1"/>
      <c r="VC1248" s="1"/>
      <c r="VD1248" s="1"/>
      <c r="VE1248" s="1"/>
      <c r="VF1248" s="1"/>
      <c r="VG1248" s="1"/>
      <c r="VH1248" s="1"/>
      <c r="VI1248" s="1"/>
      <c r="VJ1248" s="1"/>
      <c r="VK1248" s="1"/>
      <c r="VL1248" s="1"/>
      <c r="VM1248" s="1"/>
      <c r="VN1248" s="1"/>
      <c r="VO1248" s="1"/>
      <c r="VP1248" s="1"/>
      <c r="VQ1248" s="1"/>
      <c r="VR1248" s="1"/>
      <c r="VS1248" s="1"/>
      <c r="VT1248" s="1"/>
      <c r="VU1248" s="1"/>
      <c r="VV1248" s="1"/>
      <c r="VW1248" s="1"/>
      <c r="VX1248" s="1"/>
      <c r="VY1248" s="1"/>
      <c r="VZ1248" s="1"/>
      <c r="WA1248" s="1"/>
      <c r="WB1248" s="1"/>
      <c r="WC1248" s="1"/>
      <c r="WD1248" s="1"/>
      <c r="WE1248" s="1"/>
      <c r="WF1248" s="1"/>
      <c r="WG1248" s="1"/>
      <c r="WH1248" s="1"/>
      <c r="WI1248" s="1"/>
      <c r="WJ1248" s="1"/>
      <c r="WK1248" s="1"/>
      <c r="WL1248" s="1"/>
      <c r="WM1248" s="1"/>
      <c r="WN1248" s="1"/>
      <c r="WO1248" s="1"/>
      <c r="WP1248" s="1"/>
      <c r="WQ1248" s="1"/>
      <c r="WR1248" s="1"/>
      <c r="WS1248" s="1"/>
      <c r="WT1248" s="1"/>
      <c r="WU1248" s="1"/>
      <c r="WV1248" s="1"/>
      <c r="WW1248" s="1"/>
      <c r="WX1248" s="1"/>
      <c r="WY1248" s="1"/>
      <c r="WZ1248" s="1"/>
      <c r="XA1248" s="1"/>
      <c r="XB1248" s="1"/>
      <c r="XC1248" s="1"/>
      <c r="XD1248" s="1"/>
      <c r="XE1248" s="1"/>
      <c r="XF1248" s="1"/>
      <c r="XG1248" s="1"/>
      <c r="XH1248" s="1"/>
      <c r="XI1248" s="1"/>
      <c r="XJ1248" s="1"/>
      <c r="XK1248" s="1"/>
      <c r="XL1248" s="1"/>
      <c r="XM1248" s="1"/>
      <c r="XN1248" s="1"/>
      <c r="XO1248" s="1"/>
      <c r="XP1248" s="1"/>
      <c r="XQ1248" s="1"/>
      <c r="XR1248" s="1"/>
      <c r="XS1248" s="1"/>
      <c r="XT1248" s="1"/>
      <c r="XU1248" s="1"/>
      <c r="XV1248" s="1"/>
      <c r="XW1248" s="1"/>
      <c r="XX1248" s="1"/>
      <c r="XY1248" s="1"/>
      <c r="XZ1248" s="1"/>
      <c r="YA1248" s="1"/>
      <c r="YB1248" s="1"/>
      <c r="YC1248" s="1"/>
      <c r="YD1248" s="1"/>
      <c r="YE1248" s="1"/>
      <c r="YF1248" s="1"/>
      <c r="YG1248" s="1"/>
      <c r="YH1248" s="1"/>
      <c r="YI1248" s="1"/>
      <c r="YJ1248" s="1"/>
      <c r="YK1248" s="1"/>
      <c r="YL1248" s="1"/>
      <c r="YM1248" s="1"/>
      <c r="YN1248" s="1"/>
      <c r="YO1248" s="1"/>
      <c r="YP1248" s="1"/>
      <c r="YQ1248" s="1"/>
      <c r="YR1248" s="1"/>
      <c r="YS1248" s="1"/>
      <c r="YT1248" s="1"/>
      <c r="YU1248" s="1"/>
      <c r="YV1248" s="1"/>
      <c r="YW1248" s="1"/>
      <c r="YX1248" s="1"/>
      <c r="YY1248" s="1"/>
      <c r="YZ1248" s="1"/>
      <c r="ZA1248" s="1"/>
      <c r="ZB1248" s="1"/>
      <c r="ZC1248" s="1"/>
      <c r="ZD1248" s="1"/>
      <c r="ZE1248" s="1"/>
      <c r="ZF1248" s="1"/>
      <c r="ZG1248" s="1"/>
      <c r="ZH1248" s="1"/>
      <c r="ZI1248" s="1"/>
      <c r="ZJ1248" s="1"/>
      <c r="ZK1248" s="1"/>
      <c r="ZL1248" s="1"/>
      <c r="ZM1248" s="1"/>
      <c r="ZN1248" s="1"/>
      <c r="ZO1248" s="1"/>
      <c r="ZP1248" s="1"/>
      <c r="ZQ1248" s="1"/>
      <c r="ZR1248" s="1"/>
      <c r="ZS1248" s="1"/>
      <c r="ZT1248" s="1"/>
      <c r="ZU1248" s="1"/>
      <c r="ZV1248" s="1"/>
      <c r="ZW1248" s="1"/>
      <c r="ZX1248" s="1"/>
      <c r="ZY1248" s="1"/>
      <c r="ZZ1248" s="1"/>
      <c r="AAA1248" s="1"/>
      <c r="AAB1248" s="1"/>
      <c r="AAC1248" s="1"/>
      <c r="AAD1248" s="1"/>
      <c r="AAE1248" s="1"/>
      <c r="AAF1248" s="1"/>
      <c r="AAG1248" s="1"/>
      <c r="AAH1248" s="1"/>
      <c r="AAI1248" s="1"/>
      <c r="AAJ1248" s="1"/>
      <c r="AAK1248" s="1"/>
      <c r="AAL1248" s="1"/>
      <c r="AAM1248" s="1"/>
      <c r="AAN1248" s="1"/>
      <c r="AAO1248" s="1"/>
      <c r="AAP1248" s="1"/>
      <c r="AAQ1248" s="1"/>
      <c r="AAR1248" s="1"/>
      <c r="AAS1248" s="1"/>
      <c r="AAT1248" s="1"/>
      <c r="AAU1248" s="1"/>
      <c r="AAV1248" s="1"/>
      <c r="AAW1248" s="1"/>
      <c r="AAX1248" s="1"/>
      <c r="AAY1248" s="1"/>
      <c r="AAZ1248" s="1"/>
      <c r="ABA1248" s="1"/>
      <c r="ABB1248" s="1"/>
      <c r="ABC1248" s="1"/>
      <c r="ABD1248" s="1"/>
      <c r="ABE1248" s="1"/>
      <c r="ABF1248" s="1"/>
      <c r="ABG1248" s="1"/>
      <c r="ABH1248" s="1"/>
      <c r="ABI1248" s="1"/>
      <c r="ABJ1248" s="1"/>
      <c r="ABK1248" s="1"/>
      <c r="ABL1248" s="1"/>
      <c r="ABM1248" s="1"/>
      <c r="ABN1248" s="1"/>
      <c r="ABO1248" s="1"/>
      <c r="ABP1248" s="1"/>
      <c r="ABQ1248" s="1"/>
      <c r="ABR1248" s="1"/>
      <c r="ABS1248" s="1"/>
      <c r="ABT1248" s="1"/>
      <c r="ABU1248" s="1"/>
      <c r="ABV1248" s="1"/>
      <c r="ABW1248" s="1"/>
      <c r="ABX1248" s="1"/>
      <c r="ABY1248" s="1"/>
      <c r="ABZ1248" s="1"/>
      <c r="ACA1248" s="1"/>
      <c r="ACB1248" s="1"/>
      <c r="ACC1248" s="1"/>
      <c r="ACD1248" s="1"/>
      <c r="ACE1248" s="1"/>
      <c r="ACF1248" s="1"/>
      <c r="ACG1248" s="1"/>
      <c r="ACH1248" s="1"/>
      <c r="ACI1248" s="1"/>
      <c r="ACJ1248" s="1"/>
      <c r="ACK1248" s="1"/>
      <c r="ACL1248" s="1"/>
      <c r="ACM1248" s="1"/>
      <c r="ACN1248" s="1"/>
      <c r="ACO1248" s="1"/>
      <c r="ACP1248" s="1"/>
      <c r="ACQ1248" s="1"/>
      <c r="ACR1248" s="1"/>
      <c r="ACS1248" s="1"/>
      <c r="ACT1248" s="1"/>
      <c r="ACU1248" s="1"/>
      <c r="ACV1248" s="1"/>
      <c r="ACW1248" s="1"/>
      <c r="ACX1248" s="1"/>
      <c r="ACY1248" s="1"/>
      <c r="ACZ1248" s="1"/>
      <c r="ADA1248" s="1"/>
      <c r="ADB1248" s="1"/>
      <c r="ADC1248" s="1"/>
      <c r="ADD1248" s="1"/>
      <c r="ADE1248" s="1"/>
      <c r="ADF1248" s="1"/>
      <c r="ADG1248" s="1"/>
      <c r="ADH1248" s="1"/>
      <c r="ADI1248" s="1"/>
      <c r="ADJ1248" s="1"/>
      <c r="ADK1248" s="1"/>
      <c r="ADL1248" s="1"/>
      <c r="ADM1248" s="1"/>
      <c r="ADN1248" s="1"/>
      <c r="ADO1248" s="1"/>
      <c r="ADP1248" s="1"/>
      <c r="ADQ1248" s="1"/>
      <c r="ADR1248" s="1"/>
      <c r="ADS1248" s="1"/>
      <c r="ADT1248" s="1"/>
      <c r="ADU1248" s="1"/>
      <c r="ADV1248" s="1"/>
      <c r="ADW1248" s="1"/>
      <c r="ADX1248" s="1"/>
      <c r="ADY1248" s="1"/>
      <c r="ADZ1248" s="1"/>
      <c r="AEA1248" s="1"/>
      <c r="AEB1248" s="1"/>
      <c r="AEC1248" s="1"/>
      <c r="AED1248" s="1"/>
      <c r="AEE1248" s="1"/>
      <c r="AEF1248" s="1"/>
      <c r="AEG1248" s="1"/>
      <c r="AEH1248" s="1"/>
      <c r="AEI1248" s="1"/>
      <c r="AEJ1248" s="1"/>
      <c r="AEK1248" s="1"/>
      <c r="AEL1248" s="1"/>
      <c r="AEM1248" s="1"/>
      <c r="AEN1248" s="1"/>
      <c r="AEO1248" s="1"/>
      <c r="AEP1248" s="1"/>
      <c r="AEQ1248" s="1"/>
      <c r="AER1248" s="1"/>
      <c r="AES1248" s="1"/>
      <c r="AET1248" s="1"/>
      <c r="AEU1248" s="1"/>
      <c r="AEV1248" s="1"/>
      <c r="AEW1248" s="1"/>
      <c r="AEX1248" s="1"/>
      <c r="AEY1248" s="1"/>
      <c r="AEZ1248" s="1"/>
      <c r="AFA1248" s="1"/>
      <c r="AFB1248" s="1"/>
      <c r="AFC1248" s="1"/>
      <c r="AFD1248" s="1"/>
      <c r="AFE1248" s="1"/>
      <c r="AFF1248" s="1"/>
      <c r="AFG1248" s="1"/>
      <c r="AFH1248" s="1"/>
      <c r="AFI1248" s="1"/>
      <c r="AFJ1248" s="1"/>
      <c r="AFK1248" s="1"/>
      <c r="AFL1248" s="1"/>
      <c r="AFM1248" s="1"/>
      <c r="AFN1248" s="1"/>
      <c r="AFO1248" s="1"/>
      <c r="AFP1248" s="1"/>
      <c r="AFQ1248" s="1"/>
      <c r="AFR1248" s="1"/>
      <c r="AFS1248" s="1"/>
      <c r="AFT1248" s="1"/>
      <c r="AFU1248" s="1"/>
      <c r="AFV1248" s="1"/>
      <c r="AFW1248" s="1"/>
      <c r="AFX1248" s="1"/>
      <c r="AFY1248" s="1"/>
      <c r="AFZ1248" s="1"/>
      <c r="AGA1248" s="1"/>
      <c r="AGB1248" s="1"/>
      <c r="AGC1248" s="1"/>
      <c r="AGD1248" s="1"/>
      <c r="AGE1248" s="1"/>
      <c r="AGF1248" s="1"/>
      <c r="AGG1248" s="1"/>
      <c r="AGH1248" s="1"/>
      <c r="AGI1248" s="1"/>
      <c r="AGJ1248" s="1"/>
      <c r="AGK1248" s="1"/>
      <c r="AGL1248" s="1"/>
      <c r="AGM1248" s="1"/>
      <c r="AGN1248" s="1"/>
      <c r="AGO1248" s="1"/>
      <c r="AGP1248" s="1"/>
      <c r="AGQ1248" s="1"/>
      <c r="AGR1248" s="1"/>
      <c r="AGS1248" s="1"/>
      <c r="AGT1248" s="1"/>
      <c r="AGU1248" s="1"/>
      <c r="AGV1248" s="1"/>
      <c r="AGW1248" s="1"/>
      <c r="AGX1248" s="1"/>
      <c r="AGY1248" s="1"/>
      <c r="AGZ1248" s="1"/>
      <c r="AHA1248" s="1"/>
      <c r="AHB1248" s="1"/>
      <c r="AHC1248" s="1"/>
      <c r="AHD1248" s="1"/>
      <c r="AHE1248" s="1"/>
      <c r="AHF1248" s="1"/>
      <c r="AHG1248" s="1"/>
      <c r="AHH1248" s="1"/>
      <c r="AHI1248" s="1"/>
      <c r="AHJ1248" s="1"/>
      <c r="AHK1248" s="1"/>
      <c r="AHL1248" s="1"/>
      <c r="AHM1248" s="1"/>
      <c r="AHN1248" s="1"/>
      <c r="AHO1248" s="1"/>
      <c r="AHP1248" s="1"/>
      <c r="AHQ1248" s="1"/>
      <c r="AHR1248" s="1"/>
      <c r="AHS1248" s="1"/>
      <c r="AHT1248" s="1"/>
      <c r="AHU1248" s="1"/>
      <c r="AHV1248" s="1"/>
      <c r="AHW1248" s="1"/>
      <c r="AHX1248" s="1"/>
      <c r="AHY1248" s="1"/>
      <c r="AHZ1248" s="1"/>
      <c r="AIA1248" s="1"/>
      <c r="AIB1248" s="1"/>
      <c r="AIC1248" s="1"/>
      <c r="AID1248" s="1"/>
      <c r="AIE1248" s="1"/>
      <c r="AIF1248" s="1"/>
      <c r="AIG1248" s="1"/>
      <c r="AIH1248" s="1"/>
      <c r="AII1248" s="1"/>
      <c r="AIJ1248" s="1"/>
      <c r="AIK1248" s="1"/>
      <c r="AIL1248" s="1"/>
      <c r="AIM1248" s="1"/>
      <c r="AIN1248" s="1"/>
      <c r="AIO1248" s="1"/>
      <c r="AIP1248" s="1"/>
      <c r="AIQ1248" s="1"/>
      <c r="AIR1248" s="1"/>
      <c r="AIS1248" s="1"/>
      <c r="AIT1248" s="1"/>
      <c r="AIU1248" s="1"/>
    </row>
    <row r="1249" spans="1:931" s="5" customFormat="1" ht="37.5" x14ac:dyDescent="0.3">
      <c r="A1249" s="24">
        <f t="shared" si="257"/>
        <v>17</v>
      </c>
      <c r="B1249" s="111">
        <v>16</v>
      </c>
      <c r="C1249" s="47" t="s">
        <v>944</v>
      </c>
      <c r="D1249" s="111">
        <v>1984</v>
      </c>
      <c r="E1249" s="111" t="s">
        <v>24</v>
      </c>
      <c r="F1249" s="112" t="s">
        <v>216</v>
      </c>
      <c r="G1249" s="111" t="s">
        <v>57</v>
      </c>
      <c r="H1249" s="111">
        <v>5</v>
      </c>
      <c r="I1249" s="113">
        <v>7593.66</v>
      </c>
      <c r="J1249" s="113">
        <v>5151.7</v>
      </c>
      <c r="K1249" s="114" t="s">
        <v>32</v>
      </c>
      <c r="L1249" s="115">
        <f t="shared" si="253"/>
        <v>1615171.4819999998</v>
      </c>
      <c r="M1249" s="115">
        <f t="shared" si="254"/>
        <v>1615171.4819999998</v>
      </c>
      <c r="N1249" s="115">
        <f t="shared" si="255"/>
        <v>157036.88879999999</v>
      </c>
      <c r="O1249" s="115">
        <f t="shared" si="252"/>
        <v>1772208.3707999999</v>
      </c>
      <c r="P1249" s="115">
        <f t="shared" si="256"/>
        <v>1772208.3707999999</v>
      </c>
      <c r="Q1249" s="115">
        <v>212.7</v>
      </c>
      <c r="R1249" s="34">
        <v>20.68</v>
      </c>
      <c r="S1249" s="112" t="s">
        <v>183</v>
      </c>
      <c r="T1249" s="112" t="s">
        <v>429</v>
      </c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1"/>
      <c r="JM1249" s="1"/>
      <c r="JN1249" s="1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1"/>
      <c r="KE1249" s="1"/>
      <c r="KF1249" s="1"/>
      <c r="KG1249" s="1"/>
      <c r="KH1249" s="1"/>
      <c r="KI1249" s="1"/>
      <c r="KJ1249" s="1"/>
      <c r="KK1249" s="1"/>
      <c r="KL1249" s="1"/>
      <c r="KM1249" s="1"/>
      <c r="KN1249" s="1"/>
      <c r="KO1249" s="1"/>
      <c r="KP1249" s="1"/>
      <c r="KQ1249" s="1"/>
      <c r="KR1249" s="1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1"/>
      <c r="LP1249" s="1"/>
      <c r="LQ1249" s="1"/>
      <c r="LR1249" s="1"/>
      <c r="LS1249" s="1"/>
      <c r="LT1249" s="1"/>
      <c r="LU1249" s="1"/>
      <c r="LV1249" s="1"/>
      <c r="LW1249" s="1"/>
      <c r="LX1249" s="1"/>
      <c r="LY1249" s="1"/>
      <c r="LZ1249" s="1"/>
      <c r="MA1249" s="1"/>
      <c r="MB1249" s="1"/>
      <c r="MC1249" s="1"/>
      <c r="MD1249" s="1"/>
      <c r="ME1249" s="1"/>
      <c r="MF1249" s="1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1"/>
      <c r="MR1249" s="1"/>
      <c r="MS1249" s="1"/>
      <c r="MT1249" s="1"/>
      <c r="MU1249" s="1"/>
      <c r="MV1249" s="1"/>
      <c r="MW1249" s="1"/>
      <c r="MX1249" s="1"/>
      <c r="MY1249" s="1"/>
      <c r="MZ1249" s="1"/>
      <c r="NA1249" s="1"/>
      <c r="NB1249" s="1"/>
      <c r="NC1249" s="1"/>
      <c r="ND1249" s="1"/>
      <c r="NE1249" s="1"/>
      <c r="NF1249" s="1"/>
      <c r="NG1249" s="1"/>
      <c r="NH1249" s="1"/>
      <c r="NI1249" s="1"/>
      <c r="NJ1249" s="1"/>
      <c r="NK1249" s="1"/>
      <c r="NL1249" s="1"/>
      <c r="NM1249" s="1"/>
      <c r="NN1249" s="1"/>
      <c r="NO1249" s="1"/>
      <c r="NP1249" s="1"/>
      <c r="NQ1249" s="1"/>
      <c r="NR1249" s="1"/>
      <c r="NS1249" s="1"/>
      <c r="NT1249" s="1"/>
      <c r="NU1249" s="1"/>
      <c r="NV1249" s="1"/>
      <c r="NW1249" s="1"/>
      <c r="NX1249" s="1"/>
      <c r="NY1249" s="1"/>
      <c r="NZ1249" s="1"/>
      <c r="OA1249" s="1"/>
      <c r="OB1249" s="1"/>
      <c r="OC1249" s="1"/>
      <c r="OD1249" s="1"/>
      <c r="OE1249" s="1"/>
      <c r="OF1249" s="1"/>
      <c r="OG1249" s="1"/>
      <c r="OH1249" s="1"/>
      <c r="OI1249" s="1"/>
      <c r="OJ1249" s="1"/>
      <c r="OK1249" s="1"/>
      <c r="OL1249" s="1"/>
      <c r="OM1249" s="1"/>
      <c r="ON1249" s="1"/>
      <c r="OO1249" s="1"/>
      <c r="OP1249" s="1"/>
      <c r="OQ1249" s="1"/>
      <c r="OR1249" s="1"/>
      <c r="OS1249" s="1"/>
      <c r="OT1249" s="1"/>
      <c r="OU1249" s="1"/>
      <c r="OV1249" s="1"/>
      <c r="OW1249" s="1"/>
      <c r="OX1249" s="1"/>
      <c r="OY1249" s="1"/>
      <c r="OZ1249" s="1"/>
      <c r="PA1249" s="1"/>
      <c r="PB1249" s="1"/>
      <c r="PC1249" s="1"/>
      <c r="PD1249" s="1"/>
      <c r="PE1249" s="1"/>
      <c r="PF1249" s="1"/>
      <c r="PG1249" s="1"/>
      <c r="PH1249" s="1"/>
      <c r="PI1249" s="1"/>
      <c r="PJ1249" s="1"/>
      <c r="PK1249" s="1"/>
      <c r="PL1249" s="1"/>
      <c r="PM1249" s="1"/>
      <c r="PN1249" s="1"/>
      <c r="PO1249" s="1"/>
      <c r="PP1249" s="1"/>
      <c r="PQ1249" s="1"/>
      <c r="PR1249" s="1"/>
      <c r="PS1249" s="1"/>
      <c r="PT1249" s="1"/>
      <c r="PU1249" s="1"/>
      <c r="PV1249" s="1"/>
      <c r="PW1249" s="1"/>
      <c r="PX1249" s="1"/>
      <c r="PY1249" s="1"/>
      <c r="PZ1249" s="1"/>
      <c r="QA1249" s="1"/>
      <c r="QB1249" s="1"/>
      <c r="QC1249" s="1"/>
      <c r="QD1249" s="1"/>
      <c r="QE1249" s="1"/>
      <c r="QF1249" s="1"/>
      <c r="QG1249" s="1"/>
      <c r="QH1249" s="1"/>
      <c r="QI1249" s="1"/>
      <c r="QJ1249" s="1"/>
      <c r="QK1249" s="1"/>
      <c r="QL1249" s="1"/>
      <c r="QM1249" s="1"/>
      <c r="QN1249" s="1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1"/>
      <c r="RR1249" s="1"/>
      <c r="RS1249" s="1"/>
      <c r="RT1249" s="1"/>
      <c r="RU1249" s="1"/>
      <c r="RV1249" s="1"/>
      <c r="RW1249" s="1"/>
      <c r="RX1249" s="1"/>
      <c r="RY1249" s="1"/>
      <c r="RZ1249" s="1"/>
      <c r="SA1249" s="1"/>
      <c r="SB1249" s="1"/>
      <c r="SC1249" s="1"/>
      <c r="SD1249" s="1"/>
      <c r="SE1249" s="1"/>
      <c r="SF1249" s="1"/>
      <c r="SG1249" s="1"/>
      <c r="SH1249" s="1"/>
      <c r="SI1249" s="1"/>
      <c r="SJ1249" s="1"/>
      <c r="SK1249" s="1"/>
      <c r="SL1249" s="1"/>
      <c r="SM1249" s="1"/>
      <c r="SN1249" s="1"/>
      <c r="SO1249" s="1"/>
      <c r="SP1249" s="1"/>
      <c r="SQ1249" s="1"/>
      <c r="SR1249" s="1"/>
      <c r="SS1249" s="1"/>
      <c r="ST1249" s="1"/>
      <c r="SU1249" s="1"/>
      <c r="SV1249" s="1"/>
      <c r="SW1249" s="1"/>
      <c r="SX1249" s="1"/>
      <c r="SY1249" s="1"/>
      <c r="SZ1249" s="1"/>
      <c r="TA1249" s="1"/>
      <c r="TB1249" s="1"/>
      <c r="TC1249" s="1"/>
      <c r="TD1249" s="1"/>
      <c r="TE1249" s="1"/>
      <c r="TF1249" s="1"/>
      <c r="TG1249" s="1"/>
      <c r="TH1249" s="1"/>
      <c r="TI1249" s="1"/>
      <c r="TJ1249" s="1"/>
      <c r="TK1249" s="1"/>
      <c r="TL1249" s="1"/>
      <c r="TM1249" s="1"/>
      <c r="TN1249" s="1"/>
      <c r="TO1249" s="1"/>
      <c r="TP1249" s="1"/>
      <c r="TQ1249" s="1"/>
      <c r="TR1249" s="1"/>
      <c r="TS1249" s="1"/>
      <c r="TT1249" s="1"/>
      <c r="TU1249" s="1"/>
      <c r="TV1249" s="1"/>
      <c r="TW1249" s="1"/>
      <c r="TX1249" s="1"/>
      <c r="TY1249" s="1"/>
      <c r="TZ1249" s="1"/>
      <c r="UA1249" s="1"/>
      <c r="UB1249" s="1"/>
      <c r="UC1249" s="1"/>
      <c r="UD1249" s="1"/>
      <c r="UE1249" s="1"/>
      <c r="UF1249" s="1"/>
      <c r="UG1249" s="1"/>
      <c r="UH1249" s="1"/>
      <c r="UI1249" s="1"/>
      <c r="UJ1249" s="1"/>
      <c r="UK1249" s="1"/>
      <c r="UL1249" s="1"/>
      <c r="UM1249" s="1"/>
      <c r="UN1249" s="1"/>
      <c r="UO1249" s="1"/>
      <c r="UP1249" s="1"/>
      <c r="UQ1249" s="1"/>
      <c r="UR1249" s="1"/>
      <c r="US1249" s="1"/>
      <c r="UT1249" s="1"/>
      <c r="UU1249" s="1"/>
      <c r="UV1249" s="1"/>
      <c r="UW1249" s="1"/>
      <c r="UX1249" s="1"/>
      <c r="UY1249" s="1"/>
      <c r="UZ1249" s="1"/>
      <c r="VA1249" s="1"/>
      <c r="VB1249" s="1"/>
      <c r="VC1249" s="1"/>
      <c r="VD1249" s="1"/>
      <c r="VE1249" s="1"/>
      <c r="VF1249" s="1"/>
      <c r="VG1249" s="1"/>
      <c r="VH1249" s="1"/>
      <c r="VI1249" s="1"/>
      <c r="VJ1249" s="1"/>
      <c r="VK1249" s="1"/>
      <c r="VL1249" s="1"/>
      <c r="VM1249" s="1"/>
      <c r="VN1249" s="1"/>
      <c r="VO1249" s="1"/>
      <c r="VP1249" s="1"/>
      <c r="VQ1249" s="1"/>
      <c r="VR1249" s="1"/>
      <c r="VS1249" s="1"/>
      <c r="VT1249" s="1"/>
      <c r="VU1249" s="1"/>
      <c r="VV1249" s="1"/>
      <c r="VW1249" s="1"/>
      <c r="VX1249" s="1"/>
      <c r="VY1249" s="1"/>
      <c r="VZ1249" s="1"/>
      <c r="WA1249" s="1"/>
      <c r="WB1249" s="1"/>
      <c r="WC1249" s="1"/>
      <c r="WD1249" s="1"/>
      <c r="WE1249" s="1"/>
      <c r="WF1249" s="1"/>
      <c r="WG1249" s="1"/>
      <c r="WH1249" s="1"/>
      <c r="WI1249" s="1"/>
      <c r="WJ1249" s="1"/>
      <c r="WK1249" s="1"/>
      <c r="WL1249" s="1"/>
      <c r="WM1249" s="1"/>
      <c r="WN1249" s="1"/>
      <c r="WO1249" s="1"/>
      <c r="WP1249" s="1"/>
      <c r="WQ1249" s="1"/>
      <c r="WR1249" s="1"/>
      <c r="WS1249" s="1"/>
      <c r="WT1249" s="1"/>
      <c r="WU1249" s="1"/>
      <c r="WV1249" s="1"/>
      <c r="WW1249" s="1"/>
      <c r="WX1249" s="1"/>
      <c r="WY1249" s="1"/>
      <c r="WZ1249" s="1"/>
      <c r="XA1249" s="1"/>
      <c r="XB1249" s="1"/>
      <c r="XC1249" s="1"/>
      <c r="XD1249" s="1"/>
      <c r="XE1249" s="1"/>
      <c r="XF1249" s="1"/>
      <c r="XG1249" s="1"/>
      <c r="XH1249" s="1"/>
      <c r="XI1249" s="1"/>
      <c r="XJ1249" s="1"/>
      <c r="XK1249" s="1"/>
      <c r="XL1249" s="1"/>
      <c r="XM1249" s="1"/>
      <c r="XN1249" s="1"/>
      <c r="XO1249" s="1"/>
      <c r="XP1249" s="1"/>
      <c r="XQ1249" s="1"/>
      <c r="XR1249" s="1"/>
      <c r="XS1249" s="1"/>
      <c r="XT1249" s="1"/>
      <c r="XU1249" s="1"/>
      <c r="XV1249" s="1"/>
      <c r="XW1249" s="1"/>
      <c r="XX1249" s="1"/>
      <c r="XY1249" s="1"/>
      <c r="XZ1249" s="1"/>
      <c r="YA1249" s="1"/>
      <c r="YB1249" s="1"/>
      <c r="YC1249" s="1"/>
      <c r="YD1249" s="1"/>
      <c r="YE1249" s="1"/>
      <c r="YF1249" s="1"/>
      <c r="YG1249" s="1"/>
      <c r="YH1249" s="1"/>
      <c r="YI1249" s="1"/>
      <c r="YJ1249" s="1"/>
      <c r="YK1249" s="1"/>
      <c r="YL1249" s="1"/>
      <c r="YM1249" s="1"/>
      <c r="YN1249" s="1"/>
      <c r="YO1249" s="1"/>
      <c r="YP1249" s="1"/>
      <c r="YQ1249" s="1"/>
      <c r="YR1249" s="1"/>
      <c r="YS1249" s="1"/>
      <c r="YT1249" s="1"/>
      <c r="YU1249" s="1"/>
      <c r="YV1249" s="1"/>
      <c r="YW1249" s="1"/>
      <c r="YX1249" s="1"/>
      <c r="YY1249" s="1"/>
      <c r="YZ1249" s="1"/>
      <c r="ZA1249" s="1"/>
      <c r="ZB1249" s="1"/>
      <c r="ZC1249" s="1"/>
      <c r="ZD1249" s="1"/>
      <c r="ZE1249" s="1"/>
      <c r="ZF1249" s="1"/>
      <c r="ZG1249" s="1"/>
      <c r="ZH1249" s="1"/>
      <c r="ZI1249" s="1"/>
      <c r="ZJ1249" s="1"/>
      <c r="ZK1249" s="1"/>
      <c r="ZL1249" s="1"/>
      <c r="ZM1249" s="1"/>
      <c r="ZN1249" s="1"/>
      <c r="ZO1249" s="1"/>
      <c r="ZP1249" s="1"/>
      <c r="ZQ1249" s="1"/>
      <c r="ZR1249" s="1"/>
      <c r="ZS1249" s="1"/>
      <c r="ZT1249" s="1"/>
      <c r="ZU1249" s="1"/>
      <c r="ZV1249" s="1"/>
      <c r="ZW1249" s="1"/>
      <c r="ZX1249" s="1"/>
      <c r="ZY1249" s="1"/>
      <c r="ZZ1249" s="1"/>
      <c r="AAA1249" s="1"/>
      <c r="AAB1249" s="1"/>
      <c r="AAC1249" s="1"/>
      <c r="AAD1249" s="1"/>
      <c r="AAE1249" s="1"/>
      <c r="AAF1249" s="1"/>
      <c r="AAG1249" s="1"/>
      <c r="AAH1249" s="1"/>
      <c r="AAI1249" s="1"/>
      <c r="AAJ1249" s="1"/>
      <c r="AAK1249" s="1"/>
      <c r="AAL1249" s="1"/>
      <c r="AAM1249" s="1"/>
      <c r="AAN1249" s="1"/>
      <c r="AAO1249" s="1"/>
      <c r="AAP1249" s="1"/>
      <c r="AAQ1249" s="1"/>
      <c r="AAR1249" s="1"/>
      <c r="AAS1249" s="1"/>
      <c r="AAT1249" s="1"/>
      <c r="AAU1249" s="1"/>
      <c r="AAV1249" s="1"/>
      <c r="AAW1249" s="1"/>
      <c r="AAX1249" s="1"/>
      <c r="AAY1249" s="1"/>
      <c r="AAZ1249" s="1"/>
      <c r="ABA1249" s="1"/>
      <c r="ABB1249" s="1"/>
      <c r="ABC1249" s="1"/>
      <c r="ABD1249" s="1"/>
      <c r="ABE1249" s="1"/>
      <c r="ABF1249" s="1"/>
      <c r="ABG1249" s="1"/>
      <c r="ABH1249" s="1"/>
      <c r="ABI1249" s="1"/>
      <c r="ABJ1249" s="1"/>
      <c r="ABK1249" s="1"/>
      <c r="ABL1249" s="1"/>
      <c r="ABM1249" s="1"/>
      <c r="ABN1249" s="1"/>
      <c r="ABO1249" s="1"/>
      <c r="ABP1249" s="1"/>
      <c r="ABQ1249" s="1"/>
      <c r="ABR1249" s="1"/>
      <c r="ABS1249" s="1"/>
      <c r="ABT1249" s="1"/>
      <c r="ABU1249" s="1"/>
      <c r="ABV1249" s="1"/>
      <c r="ABW1249" s="1"/>
      <c r="ABX1249" s="1"/>
      <c r="ABY1249" s="1"/>
      <c r="ABZ1249" s="1"/>
      <c r="ACA1249" s="1"/>
      <c r="ACB1249" s="1"/>
      <c r="ACC1249" s="1"/>
      <c r="ACD1249" s="1"/>
      <c r="ACE1249" s="1"/>
      <c r="ACF1249" s="1"/>
      <c r="ACG1249" s="1"/>
      <c r="ACH1249" s="1"/>
      <c r="ACI1249" s="1"/>
      <c r="ACJ1249" s="1"/>
      <c r="ACK1249" s="1"/>
      <c r="ACL1249" s="1"/>
      <c r="ACM1249" s="1"/>
      <c r="ACN1249" s="1"/>
      <c r="ACO1249" s="1"/>
      <c r="ACP1249" s="1"/>
      <c r="ACQ1249" s="1"/>
      <c r="ACR1249" s="1"/>
      <c r="ACS1249" s="1"/>
      <c r="ACT1249" s="1"/>
      <c r="ACU1249" s="1"/>
      <c r="ACV1249" s="1"/>
      <c r="ACW1249" s="1"/>
      <c r="ACX1249" s="1"/>
      <c r="ACY1249" s="1"/>
      <c r="ACZ1249" s="1"/>
      <c r="ADA1249" s="1"/>
      <c r="ADB1249" s="1"/>
      <c r="ADC1249" s="1"/>
      <c r="ADD1249" s="1"/>
      <c r="ADE1249" s="1"/>
      <c r="ADF1249" s="1"/>
      <c r="ADG1249" s="1"/>
      <c r="ADH1249" s="1"/>
      <c r="ADI1249" s="1"/>
      <c r="ADJ1249" s="1"/>
      <c r="ADK1249" s="1"/>
      <c r="ADL1249" s="1"/>
      <c r="ADM1249" s="1"/>
      <c r="ADN1249" s="1"/>
      <c r="ADO1249" s="1"/>
      <c r="ADP1249" s="1"/>
      <c r="ADQ1249" s="1"/>
      <c r="ADR1249" s="1"/>
      <c r="ADS1249" s="1"/>
      <c r="ADT1249" s="1"/>
      <c r="ADU1249" s="1"/>
      <c r="ADV1249" s="1"/>
      <c r="ADW1249" s="1"/>
      <c r="ADX1249" s="1"/>
      <c r="ADY1249" s="1"/>
      <c r="ADZ1249" s="1"/>
      <c r="AEA1249" s="1"/>
      <c r="AEB1249" s="1"/>
      <c r="AEC1249" s="1"/>
      <c r="AED1249" s="1"/>
      <c r="AEE1249" s="1"/>
      <c r="AEF1249" s="1"/>
      <c r="AEG1249" s="1"/>
      <c r="AEH1249" s="1"/>
      <c r="AEI1249" s="1"/>
      <c r="AEJ1249" s="1"/>
      <c r="AEK1249" s="1"/>
      <c r="AEL1249" s="1"/>
      <c r="AEM1249" s="1"/>
      <c r="AEN1249" s="1"/>
      <c r="AEO1249" s="1"/>
      <c r="AEP1249" s="1"/>
      <c r="AEQ1249" s="1"/>
      <c r="AER1249" s="1"/>
      <c r="AES1249" s="1"/>
      <c r="AET1249" s="1"/>
      <c r="AEU1249" s="1"/>
      <c r="AEV1249" s="1"/>
      <c r="AEW1249" s="1"/>
      <c r="AEX1249" s="1"/>
      <c r="AEY1249" s="1"/>
      <c r="AEZ1249" s="1"/>
      <c r="AFA1249" s="1"/>
      <c r="AFB1249" s="1"/>
      <c r="AFC1249" s="1"/>
      <c r="AFD1249" s="1"/>
      <c r="AFE1249" s="1"/>
      <c r="AFF1249" s="1"/>
      <c r="AFG1249" s="1"/>
      <c r="AFH1249" s="1"/>
      <c r="AFI1249" s="1"/>
      <c r="AFJ1249" s="1"/>
      <c r="AFK1249" s="1"/>
      <c r="AFL1249" s="1"/>
      <c r="AFM1249" s="1"/>
      <c r="AFN1249" s="1"/>
      <c r="AFO1249" s="1"/>
      <c r="AFP1249" s="1"/>
      <c r="AFQ1249" s="1"/>
      <c r="AFR1249" s="1"/>
      <c r="AFS1249" s="1"/>
      <c r="AFT1249" s="1"/>
      <c r="AFU1249" s="1"/>
      <c r="AFV1249" s="1"/>
      <c r="AFW1249" s="1"/>
      <c r="AFX1249" s="1"/>
      <c r="AFY1249" s="1"/>
      <c r="AFZ1249" s="1"/>
      <c r="AGA1249" s="1"/>
      <c r="AGB1249" s="1"/>
      <c r="AGC1249" s="1"/>
      <c r="AGD1249" s="1"/>
      <c r="AGE1249" s="1"/>
      <c r="AGF1249" s="1"/>
      <c r="AGG1249" s="1"/>
      <c r="AGH1249" s="1"/>
      <c r="AGI1249" s="1"/>
      <c r="AGJ1249" s="1"/>
      <c r="AGK1249" s="1"/>
      <c r="AGL1249" s="1"/>
      <c r="AGM1249" s="1"/>
      <c r="AGN1249" s="1"/>
      <c r="AGO1249" s="1"/>
      <c r="AGP1249" s="1"/>
      <c r="AGQ1249" s="1"/>
      <c r="AGR1249" s="1"/>
      <c r="AGS1249" s="1"/>
      <c r="AGT1249" s="1"/>
      <c r="AGU1249" s="1"/>
      <c r="AGV1249" s="1"/>
      <c r="AGW1249" s="1"/>
      <c r="AGX1249" s="1"/>
      <c r="AGY1249" s="1"/>
      <c r="AGZ1249" s="1"/>
      <c r="AHA1249" s="1"/>
      <c r="AHB1249" s="1"/>
      <c r="AHC1249" s="1"/>
      <c r="AHD1249" s="1"/>
      <c r="AHE1249" s="1"/>
      <c r="AHF1249" s="1"/>
      <c r="AHG1249" s="1"/>
      <c r="AHH1249" s="1"/>
      <c r="AHI1249" s="1"/>
      <c r="AHJ1249" s="1"/>
      <c r="AHK1249" s="1"/>
      <c r="AHL1249" s="1"/>
      <c r="AHM1249" s="1"/>
      <c r="AHN1249" s="1"/>
      <c r="AHO1249" s="1"/>
      <c r="AHP1249" s="1"/>
      <c r="AHQ1249" s="1"/>
      <c r="AHR1249" s="1"/>
      <c r="AHS1249" s="1"/>
      <c r="AHT1249" s="1"/>
      <c r="AHU1249" s="1"/>
      <c r="AHV1249" s="1"/>
      <c r="AHW1249" s="1"/>
      <c r="AHX1249" s="1"/>
      <c r="AHY1249" s="1"/>
      <c r="AHZ1249" s="1"/>
      <c r="AIA1249" s="1"/>
      <c r="AIB1249" s="1"/>
      <c r="AIC1249" s="1"/>
      <c r="AID1249" s="1"/>
      <c r="AIE1249" s="1"/>
      <c r="AIF1249" s="1"/>
      <c r="AIG1249" s="1"/>
      <c r="AIH1249" s="1"/>
      <c r="AII1249" s="1"/>
      <c r="AIJ1249" s="1"/>
      <c r="AIK1249" s="1"/>
      <c r="AIL1249" s="1"/>
      <c r="AIM1249" s="1"/>
      <c r="AIN1249" s="1"/>
      <c r="AIO1249" s="1"/>
      <c r="AIP1249" s="1"/>
      <c r="AIQ1249" s="1"/>
      <c r="AIR1249" s="1"/>
      <c r="AIS1249" s="1"/>
      <c r="AIT1249" s="1"/>
      <c r="AIU1249" s="1"/>
    </row>
    <row r="1250" spans="1:931" s="5" customFormat="1" ht="37.5" x14ac:dyDescent="0.3">
      <c r="A1250" s="24">
        <f t="shared" si="257"/>
        <v>18</v>
      </c>
      <c r="B1250" s="111">
        <v>17</v>
      </c>
      <c r="C1250" s="47" t="s">
        <v>958</v>
      </c>
      <c r="D1250" s="111">
        <v>1983</v>
      </c>
      <c r="E1250" s="111" t="s">
        <v>24</v>
      </c>
      <c r="F1250" s="112" t="s">
        <v>216</v>
      </c>
      <c r="G1250" s="111" t="s">
        <v>57</v>
      </c>
      <c r="H1250" s="111">
        <v>5</v>
      </c>
      <c r="I1250" s="113">
        <v>8989.1</v>
      </c>
      <c r="J1250" s="113">
        <v>5297.61</v>
      </c>
      <c r="K1250" s="114" t="s">
        <v>32</v>
      </c>
      <c r="L1250" s="115">
        <f t="shared" si="253"/>
        <v>1911981.57</v>
      </c>
      <c r="M1250" s="115">
        <f t="shared" si="254"/>
        <v>1911981.57</v>
      </c>
      <c r="N1250" s="115">
        <f t="shared" si="255"/>
        <v>185894.58800000002</v>
      </c>
      <c r="O1250" s="115">
        <f t="shared" si="252"/>
        <v>2097876.1580000003</v>
      </c>
      <c r="P1250" s="115">
        <f t="shared" si="256"/>
        <v>2097876.1580000003</v>
      </c>
      <c r="Q1250" s="115">
        <v>212.7</v>
      </c>
      <c r="R1250" s="34">
        <v>20.68</v>
      </c>
      <c r="S1250" s="112" t="s">
        <v>183</v>
      </c>
      <c r="T1250" s="112" t="s">
        <v>429</v>
      </c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1"/>
      <c r="JM1250" s="1"/>
      <c r="JN1250" s="1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1"/>
      <c r="KE1250" s="1"/>
      <c r="KF1250" s="1"/>
      <c r="KG1250" s="1"/>
      <c r="KH1250" s="1"/>
      <c r="KI1250" s="1"/>
      <c r="KJ1250" s="1"/>
      <c r="KK1250" s="1"/>
      <c r="KL1250" s="1"/>
      <c r="KM1250" s="1"/>
      <c r="KN1250" s="1"/>
      <c r="KO1250" s="1"/>
      <c r="KP1250" s="1"/>
      <c r="KQ1250" s="1"/>
      <c r="KR1250" s="1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1"/>
      <c r="LP1250" s="1"/>
      <c r="LQ1250" s="1"/>
      <c r="LR1250" s="1"/>
      <c r="LS1250" s="1"/>
      <c r="LT1250" s="1"/>
      <c r="LU1250" s="1"/>
      <c r="LV1250" s="1"/>
      <c r="LW1250" s="1"/>
      <c r="LX1250" s="1"/>
      <c r="LY1250" s="1"/>
      <c r="LZ1250" s="1"/>
      <c r="MA1250" s="1"/>
      <c r="MB1250" s="1"/>
      <c r="MC1250" s="1"/>
      <c r="MD1250" s="1"/>
      <c r="ME1250" s="1"/>
      <c r="MF1250" s="1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1"/>
      <c r="MR1250" s="1"/>
      <c r="MS1250" s="1"/>
      <c r="MT1250" s="1"/>
      <c r="MU1250" s="1"/>
      <c r="MV1250" s="1"/>
      <c r="MW1250" s="1"/>
      <c r="MX1250" s="1"/>
      <c r="MY1250" s="1"/>
      <c r="MZ1250" s="1"/>
      <c r="NA1250" s="1"/>
      <c r="NB1250" s="1"/>
      <c r="NC1250" s="1"/>
      <c r="ND1250" s="1"/>
      <c r="NE1250" s="1"/>
      <c r="NF1250" s="1"/>
      <c r="NG1250" s="1"/>
      <c r="NH1250" s="1"/>
      <c r="NI1250" s="1"/>
      <c r="NJ1250" s="1"/>
      <c r="NK1250" s="1"/>
      <c r="NL1250" s="1"/>
      <c r="NM1250" s="1"/>
      <c r="NN1250" s="1"/>
      <c r="NO1250" s="1"/>
      <c r="NP1250" s="1"/>
      <c r="NQ1250" s="1"/>
      <c r="NR1250" s="1"/>
      <c r="NS1250" s="1"/>
      <c r="NT1250" s="1"/>
      <c r="NU1250" s="1"/>
      <c r="NV1250" s="1"/>
      <c r="NW1250" s="1"/>
      <c r="NX1250" s="1"/>
      <c r="NY1250" s="1"/>
      <c r="NZ1250" s="1"/>
      <c r="OA1250" s="1"/>
      <c r="OB1250" s="1"/>
      <c r="OC1250" s="1"/>
      <c r="OD1250" s="1"/>
      <c r="OE1250" s="1"/>
      <c r="OF1250" s="1"/>
      <c r="OG1250" s="1"/>
      <c r="OH1250" s="1"/>
      <c r="OI1250" s="1"/>
      <c r="OJ1250" s="1"/>
      <c r="OK1250" s="1"/>
      <c r="OL1250" s="1"/>
      <c r="OM1250" s="1"/>
      <c r="ON1250" s="1"/>
      <c r="OO1250" s="1"/>
      <c r="OP1250" s="1"/>
      <c r="OQ1250" s="1"/>
      <c r="OR1250" s="1"/>
      <c r="OS1250" s="1"/>
      <c r="OT1250" s="1"/>
      <c r="OU1250" s="1"/>
      <c r="OV1250" s="1"/>
      <c r="OW1250" s="1"/>
      <c r="OX1250" s="1"/>
      <c r="OY1250" s="1"/>
      <c r="OZ1250" s="1"/>
      <c r="PA1250" s="1"/>
      <c r="PB1250" s="1"/>
      <c r="PC1250" s="1"/>
      <c r="PD1250" s="1"/>
      <c r="PE1250" s="1"/>
      <c r="PF1250" s="1"/>
      <c r="PG1250" s="1"/>
      <c r="PH1250" s="1"/>
      <c r="PI1250" s="1"/>
      <c r="PJ1250" s="1"/>
      <c r="PK1250" s="1"/>
      <c r="PL1250" s="1"/>
      <c r="PM1250" s="1"/>
      <c r="PN1250" s="1"/>
      <c r="PO1250" s="1"/>
      <c r="PP1250" s="1"/>
      <c r="PQ1250" s="1"/>
      <c r="PR1250" s="1"/>
      <c r="PS1250" s="1"/>
      <c r="PT1250" s="1"/>
      <c r="PU1250" s="1"/>
      <c r="PV1250" s="1"/>
      <c r="PW1250" s="1"/>
      <c r="PX1250" s="1"/>
      <c r="PY1250" s="1"/>
      <c r="PZ1250" s="1"/>
      <c r="QA1250" s="1"/>
      <c r="QB1250" s="1"/>
      <c r="QC1250" s="1"/>
      <c r="QD1250" s="1"/>
      <c r="QE1250" s="1"/>
      <c r="QF1250" s="1"/>
      <c r="QG1250" s="1"/>
      <c r="QH1250" s="1"/>
      <c r="QI1250" s="1"/>
      <c r="QJ1250" s="1"/>
      <c r="QK1250" s="1"/>
      <c r="QL1250" s="1"/>
      <c r="QM1250" s="1"/>
      <c r="QN1250" s="1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1"/>
      <c r="RR1250" s="1"/>
      <c r="RS1250" s="1"/>
      <c r="RT1250" s="1"/>
      <c r="RU1250" s="1"/>
      <c r="RV1250" s="1"/>
      <c r="RW1250" s="1"/>
      <c r="RX1250" s="1"/>
      <c r="RY1250" s="1"/>
      <c r="RZ1250" s="1"/>
      <c r="SA1250" s="1"/>
      <c r="SB1250" s="1"/>
      <c r="SC1250" s="1"/>
      <c r="SD1250" s="1"/>
      <c r="SE1250" s="1"/>
      <c r="SF1250" s="1"/>
      <c r="SG1250" s="1"/>
      <c r="SH1250" s="1"/>
      <c r="SI1250" s="1"/>
      <c r="SJ1250" s="1"/>
      <c r="SK1250" s="1"/>
      <c r="SL1250" s="1"/>
      <c r="SM1250" s="1"/>
      <c r="SN1250" s="1"/>
      <c r="SO1250" s="1"/>
      <c r="SP1250" s="1"/>
      <c r="SQ1250" s="1"/>
      <c r="SR1250" s="1"/>
      <c r="SS1250" s="1"/>
      <c r="ST1250" s="1"/>
      <c r="SU1250" s="1"/>
      <c r="SV1250" s="1"/>
      <c r="SW1250" s="1"/>
      <c r="SX1250" s="1"/>
      <c r="SY1250" s="1"/>
      <c r="SZ1250" s="1"/>
      <c r="TA1250" s="1"/>
      <c r="TB1250" s="1"/>
      <c r="TC1250" s="1"/>
      <c r="TD1250" s="1"/>
      <c r="TE1250" s="1"/>
      <c r="TF1250" s="1"/>
      <c r="TG1250" s="1"/>
      <c r="TH1250" s="1"/>
      <c r="TI1250" s="1"/>
      <c r="TJ1250" s="1"/>
      <c r="TK1250" s="1"/>
      <c r="TL1250" s="1"/>
      <c r="TM1250" s="1"/>
      <c r="TN1250" s="1"/>
      <c r="TO1250" s="1"/>
      <c r="TP1250" s="1"/>
      <c r="TQ1250" s="1"/>
      <c r="TR1250" s="1"/>
      <c r="TS1250" s="1"/>
      <c r="TT1250" s="1"/>
      <c r="TU1250" s="1"/>
      <c r="TV1250" s="1"/>
      <c r="TW1250" s="1"/>
      <c r="TX1250" s="1"/>
      <c r="TY1250" s="1"/>
      <c r="TZ1250" s="1"/>
      <c r="UA1250" s="1"/>
      <c r="UB1250" s="1"/>
      <c r="UC1250" s="1"/>
      <c r="UD1250" s="1"/>
      <c r="UE1250" s="1"/>
      <c r="UF1250" s="1"/>
      <c r="UG1250" s="1"/>
      <c r="UH1250" s="1"/>
      <c r="UI1250" s="1"/>
      <c r="UJ1250" s="1"/>
      <c r="UK1250" s="1"/>
      <c r="UL1250" s="1"/>
      <c r="UM1250" s="1"/>
      <c r="UN1250" s="1"/>
      <c r="UO1250" s="1"/>
      <c r="UP1250" s="1"/>
      <c r="UQ1250" s="1"/>
      <c r="UR1250" s="1"/>
      <c r="US1250" s="1"/>
      <c r="UT1250" s="1"/>
      <c r="UU1250" s="1"/>
      <c r="UV1250" s="1"/>
      <c r="UW1250" s="1"/>
      <c r="UX1250" s="1"/>
      <c r="UY1250" s="1"/>
      <c r="UZ1250" s="1"/>
      <c r="VA1250" s="1"/>
      <c r="VB1250" s="1"/>
      <c r="VC1250" s="1"/>
      <c r="VD1250" s="1"/>
      <c r="VE1250" s="1"/>
      <c r="VF1250" s="1"/>
      <c r="VG1250" s="1"/>
      <c r="VH1250" s="1"/>
      <c r="VI1250" s="1"/>
      <c r="VJ1250" s="1"/>
      <c r="VK1250" s="1"/>
      <c r="VL1250" s="1"/>
      <c r="VM1250" s="1"/>
      <c r="VN1250" s="1"/>
      <c r="VO1250" s="1"/>
      <c r="VP1250" s="1"/>
      <c r="VQ1250" s="1"/>
      <c r="VR1250" s="1"/>
      <c r="VS1250" s="1"/>
      <c r="VT1250" s="1"/>
      <c r="VU1250" s="1"/>
      <c r="VV1250" s="1"/>
      <c r="VW1250" s="1"/>
      <c r="VX1250" s="1"/>
      <c r="VY1250" s="1"/>
      <c r="VZ1250" s="1"/>
      <c r="WA1250" s="1"/>
      <c r="WB1250" s="1"/>
      <c r="WC1250" s="1"/>
      <c r="WD1250" s="1"/>
      <c r="WE1250" s="1"/>
      <c r="WF1250" s="1"/>
      <c r="WG1250" s="1"/>
      <c r="WH1250" s="1"/>
      <c r="WI1250" s="1"/>
      <c r="WJ1250" s="1"/>
      <c r="WK1250" s="1"/>
      <c r="WL1250" s="1"/>
      <c r="WM1250" s="1"/>
      <c r="WN1250" s="1"/>
      <c r="WO1250" s="1"/>
      <c r="WP1250" s="1"/>
      <c r="WQ1250" s="1"/>
      <c r="WR1250" s="1"/>
      <c r="WS1250" s="1"/>
      <c r="WT1250" s="1"/>
      <c r="WU1250" s="1"/>
      <c r="WV1250" s="1"/>
      <c r="WW1250" s="1"/>
      <c r="WX1250" s="1"/>
      <c r="WY1250" s="1"/>
      <c r="WZ1250" s="1"/>
      <c r="XA1250" s="1"/>
      <c r="XB1250" s="1"/>
      <c r="XC1250" s="1"/>
      <c r="XD1250" s="1"/>
      <c r="XE1250" s="1"/>
      <c r="XF1250" s="1"/>
      <c r="XG1250" s="1"/>
      <c r="XH1250" s="1"/>
      <c r="XI1250" s="1"/>
      <c r="XJ1250" s="1"/>
      <c r="XK1250" s="1"/>
      <c r="XL1250" s="1"/>
      <c r="XM1250" s="1"/>
      <c r="XN1250" s="1"/>
      <c r="XO1250" s="1"/>
      <c r="XP1250" s="1"/>
      <c r="XQ1250" s="1"/>
      <c r="XR1250" s="1"/>
      <c r="XS1250" s="1"/>
      <c r="XT1250" s="1"/>
      <c r="XU1250" s="1"/>
      <c r="XV1250" s="1"/>
      <c r="XW1250" s="1"/>
      <c r="XX1250" s="1"/>
      <c r="XY1250" s="1"/>
      <c r="XZ1250" s="1"/>
      <c r="YA1250" s="1"/>
      <c r="YB1250" s="1"/>
      <c r="YC1250" s="1"/>
      <c r="YD1250" s="1"/>
      <c r="YE1250" s="1"/>
      <c r="YF1250" s="1"/>
      <c r="YG1250" s="1"/>
      <c r="YH1250" s="1"/>
      <c r="YI1250" s="1"/>
      <c r="YJ1250" s="1"/>
      <c r="YK1250" s="1"/>
      <c r="YL1250" s="1"/>
      <c r="YM1250" s="1"/>
      <c r="YN1250" s="1"/>
      <c r="YO1250" s="1"/>
      <c r="YP1250" s="1"/>
      <c r="YQ1250" s="1"/>
      <c r="YR1250" s="1"/>
      <c r="YS1250" s="1"/>
      <c r="YT1250" s="1"/>
      <c r="YU1250" s="1"/>
      <c r="YV1250" s="1"/>
      <c r="YW1250" s="1"/>
      <c r="YX1250" s="1"/>
      <c r="YY1250" s="1"/>
      <c r="YZ1250" s="1"/>
      <c r="ZA1250" s="1"/>
      <c r="ZB1250" s="1"/>
      <c r="ZC1250" s="1"/>
      <c r="ZD1250" s="1"/>
      <c r="ZE1250" s="1"/>
      <c r="ZF1250" s="1"/>
      <c r="ZG1250" s="1"/>
      <c r="ZH1250" s="1"/>
      <c r="ZI1250" s="1"/>
      <c r="ZJ1250" s="1"/>
      <c r="ZK1250" s="1"/>
      <c r="ZL1250" s="1"/>
      <c r="ZM1250" s="1"/>
      <c r="ZN1250" s="1"/>
      <c r="ZO1250" s="1"/>
      <c r="ZP1250" s="1"/>
      <c r="ZQ1250" s="1"/>
      <c r="ZR1250" s="1"/>
      <c r="ZS1250" s="1"/>
      <c r="ZT1250" s="1"/>
      <c r="ZU1250" s="1"/>
      <c r="ZV1250" s="1"/>
      <c r="ZW1250" s="1"/>
      <c r="ZX1250" s="1"/>
      <c r="ZY1250" s="1"/>
      <c r="ZZ1250" s="1"/>
      <c r="AAA1250" s="1"/>
      <c r="AAB1250" s="1"/>
      <c r="AAC1250" s="1"/>
      <c r="AAD1250" s="1"/>
      <c r="AAE1250" s="1"/>
      <c r="AAF1250" s="1"/>
      <c r="AAG1250" s="1"/>
      <c r="AAH1250" s="1"/>
      <c r="AAI1250" s="1"/>
      <c r="AAJ1250" s="1"/>
      <c r="AAK1250" s="1"/>
      <c r="AAL1250" s="1"/>
      <c r="AAM1250" s="1"/>
      <c r="AAN1250" s="1"/>
      <c r="AAO1250" s="1"/>
      <c r="AAP1250" s="1"/>
      <c r="AAQ1250" s="1"/>
      <c r="AAR1250" s="1"/>
      <c r="AAS1250" s="1"/>
      <c r="AAT1250" s="1"/>
      <c r="AAU1250" s="1"/>
      <c r="AAV1250" s="1"/>
      <c r="AAW1250" s="1"/>
      <c r="AAX1250" s="1"/>
      <c r="AAY1250" s="1"/>
      <c r="AAZ1250" s="1"/>
      <c r="ABA1250" s="1"/>
      <c r="ABB1250" s="1"/>
      <c r="ABC1250" s="1"/>
      <c r="ABD1250" s="1"/>
      <c r="ABE1250" s="1"/>
      <c r="ABF1250" s="1"/>
      <c r="ABG1250" s="1"/>
      <c r="ABH1250" s="1"/>
      <c r="ABI1250" s="1"/>
      <c r="ABJ1250" s="1"/>
      <c r="ABK1250" s="1"/>
      <c r="ABL1250" s="1"/>
      <c r="ABM1250" s="1"/>
      <c r="ABN1250" s="1"/>
      <c r="ABO1250" s="1"/>
      <c r="ABP1250" s="1"/>
      <c r="ABQ1250" s="1"/>
      <c r="ABR1250" s="1"/>
      <c r="ABS1250" s="1"/>
      <c r="ABT1250" s="1"/>
      <c r="ABU1250" s="1"/>
      <c r="ABV1250" s="1"/>
      <c r="ABW1250" s="1"/>
      <c r="ABX1250" s="1"/>
      <c r="ABY1250" s="1"/>
      <c r="ABZ1250" s="1"/>
      <c r="ACA1250" s="1"/>
      <c r="ACB1250" s="1"/>
      <c r="ACC1250" s="1"/>
      <c r="ACD1250" s="1"/>
      <c r="ACE1250" s="1"/>
      <c r="ACF1250" s="1"/>
      <c r="ACG1250" s="1"/>
      <c r="ACH1250" s="1"/>
      <c r="ACI1250" s="1"/>
      <c r="ACJ1250" s="1"/>
      <c r="ACK1250" s="1"/>
      <c r="ACL1250" s="1"/>
      <c r="ACM1250" s="1"/>
      <c r="ACN1250" s="1"/>
      <c r="ACO1250" s="1"/>
      <c r="ACP1250" s="1"/>
      <c r="ACQ1250" s="1"/>
      <c r="ACR1250" s="1"/>
      <c r="ACS1250" s="1"/>
      <c r="ACT1250" s="1"/>
      <c r="ACU1250" s="1"/>
      <c r="ACV1250" s="1"/>
      <c r="ACW1250" s="1"/>
      <c r="ACX1250" s="1"/>
      <c r="ACY1250" s="1"/>
      <c r="ACZ1250" s="1"/>
      <c r="ADA1250" s="1"/>
      <c r="ADB1250" s="1"/>
      <c r="ADC1250" s="1"/>
      <c r="ADD1250" s="1"/>
      <c r="ADE1250" s="1"/>
      <c r="ADF1250" s="1"/>
      <c r="ADG1250" s="1"/>
      <c r="ADH1250" s="1"/>
      <c r="ADI1250" s="1"/>
      <c r="ADJ1250" s="1"/>
      <c r="ADK1250" s="1"/>
      <c r="ADL1250" s="1"/>
      <c r="ADM1250" s="1"/>
      <c r="ADN1250" s="1"/>
      <c r="ADO1250" s="1"/>
      <c r="ADP1250" s="1"/>
      <c r="ADQ1250" s="1"/>
      <c r="ADR1250" s="1"/>
      <c r="ADS1250" s="1"/>
      <c r="ADT1250" s="1"/>
      <c r="ADU1250" s="1"/>
      <c r="ADV1250" s="1"/>
      <c r="ADW1250" s="1"/>
      <c r="ADX1250" s="1"/>
      <c r="ADY1250" s="1"/>
      <c r="ADZ1250" s="1"/>
      <c r="AEA1250" s="1"/>
      <c r="AEB1250" s="1"/>
      <c r="AEC1250" s="1"/>
      <c r="AED1250" s="1"/>
      <c r="AEE1250" s="1"/>
      <c r="AEF1250" s="1"/>
      <c r="AEG1250" s="1"/>
      <c r="AEH1250" s="1"/>
      <c r="AEI1250" s="1"/>
      <c r="AEJ1250" s="1"/>
      <c r="AEK1250" s="1"/>
      <c r="AEL1250" s="1"/>
      <c r="AEM1250" s="1"/>
      <c r="AEN1250" s="1"/>
      <c r="AEO1250" s="1"/>
      <c r="AEP1250" s="1"/>
      <c r="AEQ1250" s="1"/>
      <c r="AER1250" s="1"/>
      <c r="AES1250" s="1"/>
      <c r="AET1250" s="1"/>
      <c r="AEU1250" s="1"/>
      <c r="AEV1250" s="1"/>
      <c r="AEW1250" s="1"/>
      <c r="AEX1250" s="1"/>
      <c r="AEY1250" s="1"/>
      <c r="AEZ1250" s="1"/>
      <c r="AFA1250" s="1"/>
      <c r="AFB1250" s="1"/>
      <c r="AFC1250" s="1"/>
      <c r="AFD1250" s="1"/>
      <c r="AFE1250" s="1"/>
      <c r="AFF1250" s="1"/>
      <c r="AFG1250" s="1"/>
      <c r="AFH1250" s="1"/>
      <c r="AFI1250" s="1"/>
      <c r="AFJ1250" s="1"/>
      <c r="AFK1250" s="1"/>
      <c r="AFL1250" s="1"/>
      <c r="AFM1250" s="1"/>
      <c r="AFN1250" s="1"/>
      <c r="AFO1250" s="1"/>
      <c r="AFP1250" s="1"/>
      <c r="AFQ1250" s="1"/>
      <c r="AFR1250" s="1"/>
      <c r="AFS1250" s="1"/>
      <c r="AFT1250" s="1"/>
      <c r="AFU1250" s="1"/>
      <c r="AFV1250" s="1"/>
      <c r="AFW1250" s="1"/>
      <c r="AFX1250" s="1"/>
      <c r="AFY1250" s="1"/>
      <c r="AFZ1250" s="1"/>
      <c r="AGA1250" s="1"/>
      <c r="AGB1250" s="1"/>
      <c r="AGC1250" s="1"/>
      <c r="AGD1250" s="1"/>
      <c r="AGE1250" s="1"/>
      <c r="AGF1250" s="1"/>
      <c r="AGG1250" s="1"/>
      <c r="AGH1250" s="1"/>
      <c r="AGI1250" s="1"/>
      <c r="AGJ1250" s="1"/>
      <c r="AGK1250" s="1"/>
      <c r="AGL1250" s="1"/>
      <c r="AGM1250" s="1"/>
      <c r="AGN1250" s="1"/>
      <c r="AGO1250" s="1"/>
      <c r="AGP1250" s="1"/>
      <c r="AGQ1250" s="1"/>
      <c r="AGR1250" s="1"/>
      <c r="AGS1250" s="1"/>
      <c r="AGT1250" s="1"/>
      <c r="AGU1250" s="1"/>
      <c r="AGV1250" s="1"/>
      <c r="AGW1250" s="1"/>
      <c r="AGX1250" s="1"/>
      <c r="AGY1250" s="1"/>
      <c r="AGZ1250" s="1"/>
      <c r="AHA1250" s="1"/>
      <c r="AHB1250" s="1"/>
      <c r="AHC1250" s="1"/>
      <c r="AHD1250" s="1"/>
      <c r="AHE1250" s="1"/>
      <c r="AHF1250" s="1"/>
      <c r="AHG1250" s="1"/>
      <c r="AHH1250" s="1"/>
      <c r="AHI1250" s="1"/>
      <c r="AHJ1250" s="1"/>
      <c r="AHK1250" s="1"/>
      <c r="AHL1250" s="1"/>
      <c r="AHM1250" s="1"/>
      <c r="AHN1250" s="1"/>
      <c r="AHO1250" s="1"/>
      <c r="AHP1250" s="1"/>
      <c r="AHQ1250" s="1"/>
      <c r="AHR1250" s="1"/>
      <c r="AHS1250" s="1"/>
      <c r="AHT1250" s="1"/>
      <c r="AHU1250" s="1"/>
      <c r="AHV1250" s="1"/>
      <c r="AHW1250" s="1"/>
      <c r="AHX1250" s="1"/>
      <c r="AHY1250" s="1"/>
      <c r="AHZ1250" s="1"/>
      <c r="AIA1250" s="1"/>
      <c r="AIB1250" s="1"/>
      <c r="AIC1250" s="1"/>
      <c r="AID1250" s="1"/>
      <c r="AIE1250" s="1"/>
      <c r="AIF1250" s="1"/>
      <c r="AIG1250" s="1"/>
      <c r="AIH1250" s="1"/>
      <c r="AII1250" s="1"/>
      <c r="AIJ1250" s="1"/>
      <c r="AIK1250" s="1"/>
      <c r="AIL1250" s="1"/>
      <c r="AIM1250" s="1"/>
      <c r="AIN1250" s="1"/>
      <c r="AIO1250" s="1"/>
      <c r="AIP1250" s="1"/>
      <c r="AIQ1250" s="1"/>
      <c r="AIR1250" s="1"/>
      <c r="AIS1250" s="1"/>
      <c r="AIT1250" s="1"/>
      <c r="AIU1250" s="1"/>
    </row>
    <row r="1251" spans="1:931" s="5" customFormat="1" ht="37.5" x14ac:dyDescent="0.3">
      <c r="A1251" s="24">
        <f t="shared" si="257"/>
        <v>19</v>
      </c>
      <c r="B1251" s="111">
        <v>18</v>
      </c>
      <c r="C1251" s="47" t="s">
        <v>583</v>
      </c>
      <c r="D1251" s="111">
        <v>1986</v>
      </c>
      <c r="E1251" s="111" t="s">
        <v>24</v>
      </c>
      <c r="F1251" s="112" t="s">
        <v>216</v>
      </c>
      <c r="G1251" s="111" t="s">
        <v>57</v>
      </c>
      <c r="H1251" s="111">
        <v>5</v>
      </c>
      <c r="I1251" s="113">
        <v>14970</v>
      </c>
      <c r="J1251" s="113">
        <v>8931.4</v>
      </c>
      <c r="K1251" s="114" t="s">
        <v>32</v>
      </c>
      <c r="L1251" s="115">
        <f t="shared" si="253"/>
        <v>3184119</v>
      </c>
      <c r="M1251" s="115">
        <f t="shared" si="254"/>
        <v>3184119</v>
      </c>
      <c r="N1251" s="115">
        <f t="shared" si="255"/>
        <v>309579.59999999998</v>
      </c>
      <c r="O1251" s="115">
        <f t="shared" si="252"/>
        <v>3493698.6</v>
      </c>
      <c r="P1251" s="115">
        <f t="shared" si="256"/>
        <v>3493698.6</v>
      </c>
      <c r="Q1251" s="115">
        <v>212.7</v>
      </c>
      <c r="R1251" s="34">
        <v>20.68</v>
      </c>
      <c r="S1251" s="112" t="s">
        <v>183</v>
      </c>
      <c r="T1251" s="112" t="s">
        <v>429</v>
      </c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1"/>
      <c r="JM1251" s="1"/>
      <c r="JN1251" s="1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1"/>
      <c r="KE1251" s="1"/>
      <c r="KF1251" s="1"/>
      <c r="KG1251" s="1"/>
      <c r="KH1251" s="1"/>
      <c r="KI1251" s="1"/>
      <c r="KJ1251" s="1"/>
      <c r="KK1251" s="1"/>
      <c r="KL1251" s="1"/>
      <c r="KM1251" s="1"/>
      <c r="KN1251" s="1"/>
      <c r="KO1251" s="1"/>
      <c r="KP1251" s="1"/>
      <c r="KQ1251" s="1"/>
      <c r="KR1251" s="1"/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1"/>
      <c r="LP1251" s="1"/>
      <c r="LQ1251" s="1"/>
      <c r="LR1251" s="1"/>
      <c r="LS1251" s="1"/>
      <c r="LT1251" s="1"/>
      <c r="LU1251" s="1"/>
      <c r="LV1251" s="1"/>
      <c r="LW1251" s="1"/>
      <c r="LX1251" s="1"/>
      <c r="LY1251" s="1"/>
      <c r="LZ1251" s="1"/>
      <c r="MA1251" s="1"/>
      <c r="MB1251" s="1"/>
      <c r="MC1251" s="1"/>
      <c r="MD1251" s="1"/>
      <c r="ME1251" s="1"/>
      <c r="MF1251" s="1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1"/>
      <c r="MR1251" s="1"/>
      <c r="MS1251" s="1"/>
      <c r="MT1251" s="1"/>
      <c r="MU1251" s="1"/>
      <c r="MV1251" s="1"/>
      <c r="MW1251" s="1"/>
      <c r="MX1251" s="1"/>
      <c r="MY1251" s="1"/>
      <c r="MZ1251" s="1"/>
      <c r="NA1251" s="1"/>
      <c r="NB1251" s="1"/>
      <c r="NC1251" s="1"/>
      <c r="ND1251" s="1"/>
      <c r="NE1251" s="1"/>
      <c r="NF1251" s="1"/>
      <c r="NG1251" s="1"/>
      <c r="NH1251" s="1"/>
      <c r="NI1251" s="1"/>
      <c r="NJ1251" s="1"/>
      <c r="NK1251" s="1"/>
      <c r="NL1251" s="1"/>
      <c r="NM1251" s="1"/>
      <c r="NN1251" s="1"/>
      <c r="NO1251" s="1"/>
      <c r="NP1251" s="1"/>
      <c r="NQ1251" s="1"/>
      <c r="NR1251" s="1"/>
      <c r="NS1251" s="1"/>
      <c r="NT1251" s="1"/>
      <c r="NU1251" s="1"/>
      <c r="NV1251" s="1"/>
      <c r="NW1251" s="1"/>
      <c r="NX1251" s="1"/>
      <c r="NY1251" s="1"/>
      <c r="NZ1251" s="1"/>
      <c r="OA1251" s="1"/>
      <c r="OB1251" s="1"/>
      <c r="OC1251" s="1"/>
      <c r="OD1251" s="1"/>
      <c r="OE1251" s="1"/>
      <c r="OF1251" s="1"/>
      <c r="OG1251" s="1"/>
      <c r="OH1251" s="1"/>
      <c r="OI1251" s="1"/>
      <c r="OJ1251" s="1"/>
      <c r="OK1251" s="1"/>
      <c r="OL1251" s="1"/>
      <c r="OM1251" s="1"/>
      <c r="ON1251" s="1"/>
      <c r="OO1251" s="1"/>
      <c r="OP1251" s="1"/>
      <c r="OQ1251" s="1"/>
      <c r="OR1251" s="1"/>
      <c r="OS1251" s="1"/>
      <c r="OT1251" s="1"/>
      <c r="OU1251" s="1"/>
      <c r="OV1251" s="1"/>
      <c r="OW1251" s="1"/>
      <c r="OX1251" s="1"/>
      <c r="OY1251" s="1"/>
      <c r="OZ1251" s="1"/>
      <c r="PA1251" s="1"/>
      <c r="PB1251" s="1"/>
      <c r="PC1251" s="1"/>
      <c r="PD1251" s="1"/>
      <c r="PE1251" s="1"/>
      <c r="PF1251" s="1"/>
      <c r="PG1251" s="1"/>
      <c r="PH1251" s="1"/>
      <c r="PI1251" s="1"/>
      <c r="PJ1251" s="1"/>
      <c r="PK1251" s="1"/>
      <c r="PL1251" s="1"/>
      <c r="PM1251" s="1"/>
      <c r="PN1251" s="1"/>
      <c r="PO1251" s="1"/>
      <c r="PP1251" s="1"/>
      <c r="PQ1251" s="1"/>
      <c r="PR1251" s="1"/>
      <c r="PS1251" s="1"/>
      <c r="PT1251" s="1"/>
      <c r="PU1251" s="1"/>
      <c r="PV1251" s="1"/>
      <c r="PW1251" s="1"/>
      <c r="PX1251" s="1"/>
      <c r="PY1251" s="1"/>
      <c r="PZ1251" s="1"/>
      <c r="QA1251" s="1"/>
      <c r="QB1251" s="1"/>
      <c r="QC1251" s="1"/>
      <c r="QD1251" s="1"/>
      <c r="QE1251" s="1"/>
      <c r="QF1251" s="1"/>
      <c r="QG1251" s="1"/>
      <c r="QH1251" s="1"/>
      <c r="QI1251" s="1"/>
      <c r="QJ1251" s="1"/>
      <c r="QK1251" s="1"/>
      <c r="QL1251" s="1"/>
      <c r="QM1251" s="1"/>
      <c r="QN1251" s="1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1"/>
      <c r="RR1251" s="1"/>
      <c r="RS1251" s="1"/>
      <c r="RT1251" s="1"/>
      <c r="RU1251" s="1"/>
      <c r="RV1251" s="1"/>
      <c r="RW1251" s="1"/>
      <c r="RX1251" s="1"/>
      <c r="RY1251" s="1"/>
      <c r="RZ1251" s="1"/>
      <c r="SA1251" s="1"/>
      <c r="SB1251" s="1"/>
      <c r="SC1251" s="1"/>
      <c r="SD1251" s="1"/>
      <c r="SE1251" s="1"/>
      <c r="SF1251" s="1"/>
      <c r="SG1251" s="1"/>
      <c r="SH1251" s="1"/>
      <c r="SI1251" s="1"/>
      <c r="SJ1251" s="1"/>
      <c r="SK1251" s="1"/>
      <c r="SL1251" s="1"/>
      <c r="SM1251" s="1"/>
      <c r="SN1251" s="1"/>
      <c r="SO1251" s="1"/>
      <c r="SP1251" s="1"/>
      <c r="SQ1251" s="1"/>
      <c r="SR1251" s="1"/>
      <c r="SS1251" s="1"/>
      <c r="ST1251" s="1"/>
      <c r="SU1251" s="1"/>
      <c r="SV1251" s="1"/>
      <c r="SW1251" s="1"/>
      <c r="SX1251" s="1"/>
      <c r="SY1251" s="1"/>
      <c r="SZ1251" s="1"/>
      <c r="TA1251" s="1"/>
      <c r="TB1251" s="1"/>
      <c r="TC1251" s="1"/>
      <c r="TD1251" s="1"/>
      <c r="TE1251" s="1"/>
      <c r="TF1251" s="1"/>
      <c r="TG1251" s="1"/>
      <c r="TH1251" s="1"/>
      <c r="TI1251" s="1"/>
      <c r="TJ1251" s="1"/>
      <c r="TK1251" s="1"/>
      <c r="TL1251" s="1"/>
      <c r="TM1251" s="1"/>
      <c r="TN1251" s="1"/>
      <c r="TO1251" s="1"/>
      <c r="TP1251" s="1"/>
      <c r="TQ1251" s="1"/>
      <c r="TR1251" s="1"/>
      <c r="TS1251" s="1"/>
      <c r="TT1251" s="1"/>
      <c r="TU1251" s="1"/>
      <c r="TV1251" s="1"/>
      <c r="TW1251" s="1"/>
      <c r="TX1251" s="1"/>
      <c r="TY1251" s="1"/>
      <c r="TZ1251" s="1"/>
      <c r="UA1251" s="1"/>
      <c r="UB1251" s="1"/>
      <c r="UC1251" s="1"/>
      <c r="UD1251" s="1"/>
      <c r="UE1251" s="1"/>
      <c r="UF1251" s="1"/>
      <c r="UG1251" s="1"/>
      <c r="UH1251" s="1"/>
      <c r="UI1251" s="1"/>
      <c r="UJ1251" s="1"/>
      <c r="UK1251" s="1"/>
      <c r="UL1251" s="1"/>
      <c r="UM1251" s="1"/>
      <c r="UN1251" s="1"/>
      <c r="UO1251" s="1"/>
      <c r="UP1251" s="1"/>
      <c r="UQ1251" s="1"/>
      <c r="UR1251" s="1"/>
      <c r="US1251" s="1"/>
      <c r="UT1251" s="1"/>
      <c r="UU1251" s="1"/>
      <c r="UV1251" s="1"/>
      <c r="UW1251" s="1"/>
      <c r="UX1251" s="1"/>
      <c r="UY1251" s="1"/>
      <c r="UZ1251" s="1"/>
      <c r="VA1251" s="1"/>
      <c r="VB1251" s="1"/>
      <c r="VC1251" s="1"/>
      <c r="VD1251" s="1"/>
      <c r="VE1251" s="1"/>
      <c r="VF1251" s="1"/>
      <c r="VG1251" s="1"/>
      <c r="VH1251" s="1"/>
      <c r="VI1251" s="1"/>
      <c r="VJ1251" s="1"/>
      <c r="VK1251" s="1"/>
      <c r="VL1251" s="1"/>
      <c r="VM1251" s="1"/>
      <c r="VN1251" s="1"/>
      <c r="VO1251" s="1"/>
      <c r="VP1251" s="1"/>
      <c r="VQ1251" s="1"/>
      <c r="VR1251" s="1"/>
      <c r="VS1251" s="1"/>
      <c r="VT1251" s="1"/>
      <c r="VU1251" s="1"/>
      <c r="VV1251" s="1"/>
      <c r="VW1251" s="1"/>
      <c r="VX1251" s="1"/>
      <c r="VY1251" s="1"/>
      <c r="VZ1251" s="1"/>
      <c r="WA1251" s="1"/>
      <c r="WB1251" s="1"/>
      <c r="WC1251" s="1"/>
      <c r="WD1251" s="1"/>
      <c r="WE1251" s="1"/>
      <c r="WF1251" s="1"/>
      <c r="WG1251" s="1"/>
      <c r="WH1251" s="1"/>
      <c r="WI1251" s="1"/>
      <c r="WJ1251" s="1"/>
      <c r="WK1251" s="1"/>
      <c r="WL1251" s="1"/>
      <c r="WM1251" s="1"/>
      <c r="WN1251" s="1"/>
      <c r="WO1251" s="1"/>
      <c r="WP1251" s="1"/>
      <c r="WQ1251" s="1"/>
      <c r="WR1251" s="1"/>
      <c r="WS1251" s="1"/>
      <c r="WT1251" s="1"/>
      <c r="WU1251" s="1"/>
      <c r="WV1251" s="1"/>
      <c r="WW1251" s="1"/>
      <c r="WX1251" s="1"/>
      <c r="WY1251" s="1"/>
      <c r="WZ1251" s="1"/>
      <c r="XA1251" s="1"/>
      <c r="XB1251" s="1"/>
      <c r="XC1251" s="1"/>
      <c r="XD1251" s="1"/>
      <c r="XE1251" s="1"/>
      <c r="XF1251" s="1"/>
      <c r="XG1251" s="1"/>
      <c r="XH1251" s="1"/>
      <c r="XI1251" s="1"/>
      <c r="XJ1251" s="1"/>
      <c r="XK1251" s="1"/>
      <c r="XL1251" s="1"/>
      <c r="XM1251" s="1"/>
      <c r="XN1251" s="1"/>
      <c r="XO1251" s="1"/>
      <c r="XP1251" s="1"/>
      <c r="XQ1251" s="1"/>
      <c r="XR1251" s="1"/>
      <c r="XS1251" s="1"/>
      <c r="XT1251" s="1"/>
      <c r="XU1251" s="1"/>
      <c r="XV1251" s="1"/>
      <c r="XW1251" s="1"/>
      <c r="XX1251" s="1"/>
      <c r="XY1251" s="1"/>
      <c r="XZ1251" s="1"/>
      <c r="YA1251" s="1"/>
      <c r="YB1251" s="1"/>
      <c r="YC1251" s="1"/>
      <c r="YD1251" s="1"/>
      <c r="YE1251" s="1"/>
      <c r="YF1251" s="1"/>
      <c r="YG1251" s="1"/>
      <c r="YH1251" s="1"/>
      <c r="YI1251" s="1"/>
      <c r="YJ1251" s="1"/>
      <c r="YK1251" s="1"/>
      <c r="YL1251" s="1"/>
      <c r="YM1251" s="1"/>
      <c r="YN1251" s="1"/>
      <c r="YO1251" s="1"/>
      <c r="YP1251" s="1"/>
      <c r="YQ1251" s="1"/>
      <c r="YR1251" s="1"/>
      <c r="YS1251" s="1"/>
      <c r="YT1251" s="1"/>
      <c r="YU1251" s="1"/>
      <c r="YV1251" s="1"/>
      <c r="YW1251" s="1"/>
      <c r="YX1251" s="1"/>
      <c r="YY1251" s="1"/>
      <c r="YZ1251" s="1"/>
      <c r="ZA1251" s="1"/>
      <c r="ZB1251" s="1"/>
      <c r="ZC1251" s="1"/>
      <c r="ZD1251" s="1"/>
      <c r="ZE1251" s="1"/>
      <c r="ZF1251" s="1"/>
      <c r="ZG1251" s="1"/>
      <c r="ZH1251" s="1"/>
      <c r="ZI1251" s="1"/>
      <c r="ZJ1251" s="1"/>
      <c r="ZK1251" s="1"/>
      <c r="ZL1251" s="1"/>
      <c r="ZM1251" s="1"/>
      <c r="ZN1251" s="1"/>
      <c r="ZO1251" s="1"/>
      <c r="ZP1251" s="1"/>
      <c r="ZQ1251" s="1"/>
      <c r="ZR1251" s="1"/>
      <c r="ZS1251" s="1"/>
      <c r="ZT1251" s="1"/>
      <c r="ZU1251" s="1"/>
      <c r="ZV1251" s="1"/>
      <c r="ZW1251" s="1"/>
      <c r="ZX1251" s="1"/>
      <c r="ZY1251" s="1"/>
      <c r="ZZ1251" s="1"/>
      <c r="AAA1251" s="1"/>
      <c r="AAB1251" s="1"/>
      <c r="AAC1251" s="1"/>
      <c r="AAD1251" s="1"/>
      <c r="AAE1251" s="1"/>
      <c r="AAF1251" s="1"/>
      <c r="AAG1251" s="1"/>
      <c r="AAH1251" s="1"/>
      <c r="AAI1251" s="1"/>
      <c r="AAJ1251" s="1"/>
      <c r="AAK1251" s="1"/>
      <c r="AAL1251" s="1"/>
      <c r="AAM1251" s="1"/>
      <c r="AAN1251" s="1"/>
      <c r="AAO1251" s="1"/>
      <c r="AAP1251" s="1"/>
      <c r="AAQ1251" s="1"/>
      <c r="AAR1251" s="1"/>
      <c r="AAS1251" s="1"/>
      <c r="AAT1251" s="1"/>
      <c r="AAU1251" s="1"/>
      <c r="AAV1251" s="1"/>
      <c r="AAW1251" s="1"/>
      <c r="AAX1251" s="1"/>
      <c r="AAY1251" s="1"/>
      <c r="AAZ1251" s="1"/>
      <c r="ABA1251" s="1"/>
      <c r="ABB1251" s="1"/>
      <c r="ABC1251" s="1"/>
      <c r="ABD1251" s="1"/>
      <c r="ABE1251" s="1"/>
      <c r="ABF1251" s="1"/>
      <c r="ABG1251" s="1"/>
      <c r="ABH1251" s="1"/>
      <c r="ABI1251" s="1"/>
      <c r="ABJ1251" s="1"/>
      <c r="ABK1251" s="1"/>
      <c r="ABL1251" s="1"/>
      <c r="ABM1251" s="1"/>
      <c r="ABN1251" s="1"/>
      <c r="ABO1251" s="1"/>
      <c r="ABP1251" s="1"/>
      <c r="ABQ1251" s="1"/>
      <c r="ABR1251" s="1"/>
      <c r="ABS1251" s="1"/>
      <c r="ABT1251" s="1"/>
      <c r="ABU1251" s="1"/>
      <c r="ABV1251" s="1"/>
      <c r="ABW1251" s="1"/>
      <c r="ABX1251" s="1"/>
      <c r="ABY1251" s="1"/>
      <c r="ABZ1251" s="1"/>
      <c r="ACA1251" s="1"/>
      <c r="ACB1251" s="1"/>
      <c r="ACC1251" s="1"/>
      <c r="ACD1251" s="1"/>
      <c r="ACE1251" s="1"/>
      <c r="ACF1251" s="1"/>
      <c r="ACG1251" s="1"/>
      <c r="ACH1251" s="1"/>
      <c r="ACI1251" s="1"/>
      <c r="ACJ1251" s="1"/>
      <c r="ACK1251" s="1"/>
      <c r="ACL1251" s="1"/>
      <c r="ACM1251" s="1"/>
      <c r="ACN1251" s="1"/>
      <c r="ACO1251" s="1"/>
      <c r="ACP1251" s="1"/>
      <c r="ACQ1251" s="1"/>
      <c r="ACR1251" s="1"/>
      <c r="ACS1251" s="1"/>
      <c r="ACT1251" s="1"/>
      <c r="ACU1251" s="1"/>
      <c r="ACV1251" s="1"/>
      <c r="ACW1251" s="1"/>
      <c r="ACX1251" s="1"/>
      <c r="ACY1251" s="1"/>
      <c r="ACZ1251" s="1"/>
      <c r="ADA1251" s="1"/>
      <c r="ADB1251" s="1"/>
      <c r="ADC1251" s="1"/>
      <c r="ADD1251" s="1"/>
      <c r="ADE1251" s="1"/>
      <c r="ADF1251" s="1"/>
      <c r="ADG1251" s="1"/>
      <c r="ADH1251" s="1"/>
      <c r="ADI1251" s="1"/>
      <c r="ADJ1251" s="1"/>
      <c r="ADK1251" s="1"/>
      <c r="ADL1251" s="1"/>
      <c r="ADM1251" s="1"/>
      <c r="ADN1251" s="1"/>
      <c r="ADO1251" s="1"/>
      <c r="ADP1251" s="1"/>
      <c r="ADQ1251" s="1"/>
      <c r="ADR1251" s="1"/>
      <c r="ADS1251" s="1"/>
      <c r="ADT1251" s="1"/>
      <c r="ADU1251" s="1"/>
      <c r="ADV1251" s="1"/>
      <c r="ADW1251" s="1"/>
      <c r="ADX1251" s="1"/>
      <c r="ADY1251" s="1"/>
      <c r="ADZ1251" s="1"/>
      <c r="AEA1251" s="1"/>
      <c r="AEB1251" s="1"/>
      <c r="AEC1251" s="1"/>
      <c r="AED1251" s="1"/>
      <c r="AEE1251" s="1"/>
      <c r="AEF1251" s="1"/>
      <c r="AEG1251" s="1"/>
      <c r="AEH1251" s="1"/>
      <c r="AEI1251" s="1"/>
      <c r="AEJ1251" s="1"/>
      <c r="AEK1251" s="1"/>
      <c r="AEL1251" s="1"/>
      <c r="AEM1251" s="1"/>
      <c r="AEN1251" s="1"/>
      <c r="AEO1251" s="1"/>
      <c r="AEP1251" s="1"/>
      <c r="AEQ1251" s="1"/>
      <c r="AER1251" s="1"/>
      <c r="AES1251" s="1"/>
      <c r="AET1251" s="1"/>
      <c r="AEU1251" s="1"/>
      <c r="AEV1251" s="1"/>
      <c r="AEW1251" s="1"/>
      <c r="AEX1251" s="1"/>
      <c r="AEY1251" s="1"/>
      <c r="AEZ1251" s="1"/>
      <c r="AFA1251" s="1"/>
      <c r="AFB1251" s="1"/>
      <c r="AFC1251" s="1"/>
      <c r="AFD1251" s="1"/>
      <c r="AFE1251" s="1"/>
      <c r="AFF1251" s="1"/>
      <c r="AFG1251" s="1"/>
      <c r="AFH1251" s="1"/>
      <c r="AFI1251" s="1"/>
      <c r="AFJ1251" s="1"/>
      <c r="AFK1251" s="1"/>
      <c r="AFL1251" s="1"/>
      <c r="AFM1251" s="1"/>
      <c r="AFN1251" s="1"/>
      <c r="AFO1251" s="1"/>
      <c r="AFP1251" s="1"/>
      <c r="AFQ1251" s="1"/>
      <c r="AFR1251" s="1"/>
      <c r="AFS1251" s="1"/>
      <c r="AFT1251" s="1"/>
      <c r="AFU1251" s="1"/>
      <c r="AFV1251" s="1"/>
      <c r="AFW1251" s="1"/>
      <c r="AFX1251" s="1"/>
      <c r="AFY1251" s="1"/>
      <c r="AFZ1251" s="1"/>
      <c r="AGA1251" s="1"/>
      <c r="AGB1251" s="1"/>
      <c r="AGC1251" s="1"/>
      <c r="AGD1251" s="1"/>
      <c r="AGE1251" s="1"/>
      <c r="AGF1251" s="1"/>
      <c r="AGG1251" s="1"/>
      <c r="AGH1251" s="1"/>
      <c r="AGI1251" s="1"/>
      <c r="AGJ1251" s="1"/>
      <c r="AGK1251" s="1"/>
      <c r="AGL1251" s="1"/>
      <c r="AGM1251" s="1"/>
      <c r="AGN1251" s="1"/>
      <c r="AGO1251" s="1"/>
      <c r="AGP1251" s="1"/>
      <c r="AGQ1251" s="1"/>
      <c r="AGR1251" s="1"/>
      <c r="AGS1251" s="1"/>
      <c r="AGT1251" s="1"/>
      <c r="AGU1251" s="1"/>
      <c r="AGV1251" s="1"/>
      <c r="AGW1251" s="1"/>
      <c r="AGX1251" s="1"/>
      <c r="AGY1251" s="1"/>
      <c r="AGZ1251" s="1"/>
      <c r="AHA1251" s="1"/>
      <c r="AHB1251" s="1"/>
      <c r="AHC1251" s="1"/>
      <c r="AHD1251" s="1"/>
      <c r="AHE1251" s="1"/>
      <c r="AHF1251" s="1"/>
      <c r="AHG1251" s="1"/>
      <c r="AHH1251" s="1"/>
      <c r="AHI1251" s="1"/>
      <c r="AHJ1251" s="1"/>
      <c r="AHK1251" s="1"/>
      <c r="AHL1251" s="1"/>
      <c r="AHM1251" s="1"/>
      <c r="AHN1251" s="1"/>
      <c r="AHO1251" s="1"/>
      <c r="AHP1251" s="1"/>
      <c r="AHQ1251" s="1"/>
      <c r="AHR1251" s="1"/>
      <c r="AHS1251" s="1"/>
      <c r="AHT1251" s="1"/>
      <c r="AHU1251" s="1"/>
      <c r="AHV1251" s="1"/>
      <c r="AHW1251" s="1"/>
      <c r="AHX1251" s="1"/>
      <c r="AHY1251" s="1"/>
      <c r="AHZ1251" s="1"/>
      <c r="AIA1251" s="1"/>
      <c r="AIB1251" s="1"/>
      <c r="AIC1251" s="1"/>
      <c r="AID1251" s="1"/>
      <c r="AIE1251" s="1"/>
      <c r="AIF1251" s="1"/>
      <c r="AIG1251" s="1"/>
      <c r="AIH1251" s="1"/>
      <c r="AII1251" s="1"/>
      <c r="AIJ1251" s="1"/>
      <c r="AIK1251" s="1"/>
      <c r="AIL1251" s="1"/>
      <c r="AIM1251" s="1"/>
      <c r="AIN1251" s="1"/>
      <c r="AIO1251" s="1"/>
      <c r="AIP1251" s="1"/>
      <c r="AIQ1251" s="1"/>
      <c r="AIR1251" s="1"/>
      <c r="AIS1251" s="1"/>
      <c r="AIT1251" s="1"/>
      <c r="AIU1251" s="1"/>
    </row>
    <row r="1252" spans="1:931" s="5" customFormat="1" ht="37.5" x14ac:dyDescent="0.3">
      <c r="A1252" s="24">
        <f t="shared" si="257"/>
        <v>20</v>
      </c>
      <c r="B1252" s="111">
        <v>19</v>
      </c>
      <c r="C1252" s="47" t="s">
        <v>584</v>
      </c>
      <c r="D1252" s="111">
        <v>1984</v>
      </c>
      <c r="E1252" s="111" t="s">
        <v>24</v>
      </c>
      <c r="F1252" s="112" t="s">
        <v>216</v>
      </c>
      <c r="G1252" s="111" t="s">
        <v>25</v>
      </c>
      <c r="H1252" s="111">
        <v>3</v>
      </c>
      <c r="I1252" s="113">
        <v>1532.33</v>
      </c>
      <c r="J1252" s="113">
        <v>857.6</v>
      </c>
      <c r="K1252" s="114" t="s">
        <v>32</v>
      </c>
      <c r="L1252" s="115">
        <f t="shared" si="253"/>
        <v>325926.59099999996</v>
      </c>
      <c r="M1252" s="115">
        <f t="shared" si="254"/>
        <v>325926.59099999996</v>
      </c>
      <c r="N1252" s="115">
        <f t="shared" si="255"/>
        <v>31688.5844</v>
      </c>
      <c r="O1252" s="115">
        <f t="shared" si="252"/>
        <v>357615.17539999995</v>
      </c>
      <c r="P1252" s="115">
        <f t="shared" si="256"/>
        <v>357615.17539999995</v>
      </c>
      <c r="Q1252" s="115">
        <v>212.7</v>
      </c>
      <c r="R1252" s="34">
        <v>20.68</v>
      </c>
      <c r="S1252" s="112" t="s">
        <v>183</v>
      </c>
      <c r="T1252" s="112" t="s">
        <v>429</v>
      </c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  <c r="ZL1252" s="1"/>
      <c r="ZM1252" s="1"/>
      <c r="ZN1252" s="1"/>
      <c r="ZO1252" s="1"/>
      <c r="ZP1252" s="1"/>
      <c r="ZQ1252" s="1"/>
      <c r="ZR1252" s="1"/>
      <c r="ZS1252" s="1"/>
      <c r="ZT1252" s="1"/>
      <c r="ZU1252" s="1"/>
      <c r="ZV1252" s="1"/>
      <c r="ZW1252" s="1"/>
      <c r="ZX1252" s="1"/>
      <c r="ZY1252" s="1"/>
      <c r="ZZ1252" s="1"/>
      <c r="AAA1252" s="1"/>
      <c r="AAB1252" s="1"/>
      <c r="AAC1252" s="1"/>
      <c r="AAD1252" s="1"/>
      <c r="AAE1252" s="1"/>
      <c r="AAF1252" s="1"/>
      <c r="AAG1252" s="1"/>
      <c r="AAH1252" s="1"/>
      <c r="AAI1252" s="1"/>
      <c r="AAJ1252" s="1"/>
      <c r="AAK1252" s="1"/>
      <c r="AAL1252" s="1"/>
      <c r="AAM1252" s="1"/>
      <c r="AAN1252" s="1"/>
      <c r="AAO1252" s="1"/>
      <c r="AAP1252" s="1"/>
      <c r="AAQ1252" s="1"/>
      <c r="AAR1252" s="1"/>
      <c r="AAS1252" s="1"/>
      <c r="AAT1252" s="1"/>
      <c r="AAU1252" s="1"/>
      <c r="AAV1252" s="1"/>
      <c r="AAW1252" s="1"/>
      <c r="AAX1252" s="1"/>
      <c r="AAY1252" s="1"/>
      <c r="AAZ1252" s="1"/>
      <c r="ABA1252" s="1"/>
      <c r="ABB1252" s="1"/>
      <c r="ABC1252" s="1"/>
      <c r="ABD1252" s="1"/>
      <c r="ABE1252" s="1"/>
      <c r="ABF1252" s="1"/>
      <c r="ABG1252" s="1"/>
      <c r="ABH1252" s="1"/>
      <c r="ABI1252" s="1"/>
      <c r="ABJ1252" s="1"/>
      <c r="ABK1252" s="1"/>
      <c r="ABL1252" s="1"/>
      <c r="ABM1252" s="1"/>
      <c r="ABN1252" s="1"/>
      <c r="ABO1252" s="1"/>
      <c r="ABP1252" s="1"/>
      <c r="ABQ1252" s="1"/>
      <c r="ABR1252" s="1"/>
      <c r="ABS1252" s="1"/>
      <c r="ABT1252" s="1"/>
      <c r="ABU1252" s="1"/>
      <c r="ABV1252" s="1"/>
      <c r="ABW1252" s="1"/>
      <c r="ABX1252" s="1"/>
      <c r="ABY1252" s="1"/>
      <c r="ABZ1252" s="1"/>
      <c r="ACA1252" s="1"/>
      <c r="ACB1252" s="1"/>
      <c r="ACC1252" s="1"/>
      <c r="ACD1252" s="1"/>
      <c r="ACE1252" s="1"/>
      <c r="ACF1252" s="1"/>
      <c r="ACG1252" s="1"/>
      <c r="ACH1252" s="1"/>
      <c r="ACI1252" s="1"/>
      <c r="ACJ1252" s="1"/>
      <c r="ACK1252" s="1"/>
      <c r="ACL1252" s="1"/>
      <c r="ACM1252" s="1"/>
      <c r="ACN1252" s="1"/>
      <c r="ACO1252" s="1"/>
      <c r="ACP1252" s="1"/>
      <c r="ACQ1252" s="1"/>
      <c r="ACR1252" s="1"/>
      <c r="ACS1252" s="1"/>
      <c r="ACT1252" s="1"/>
      <c r="ACU1252" s="1"/>
      <c r="ACV1252" s="1"/>
      <c r="ACW1252" s="1"/>
      <c r="ACX1252" s="1"/>
      <c r="ACY1252" s="1"/>
      <c r="ACZ1252" s="1"/>
      <c r="ADA1252" s="1"/>
      <c r="ADB1252" s="1"/>
      <c r="ADC1252" s="1"/>
      <c r="ADD1252" s="1"/>
      <c r="ADE1252" s="1"/>
      <c r="ADF1252" s="1"/>
      <c r="ADG1252" s="1"/>
      <c r="ADH1252" s="1"/>
      <c r="ADI1252" s="1"/>
      <c r="ADJ1252" s="1"/>
      <c r="ADK1252" s="1"/>
      <c r="ADL1252" s="1"/>
      <c r="ADM1252" s="1"/>
      <c r="ADN1252" s="1"/>
      <c r="ADO1252" s="1"/>
      <c r="ADP1252" s="1"/>
      <c r="ADQ1252" s="1"/>
      <c r="ADR1252" s="1"/>
      <c r="ADS1252" s="1"/>
      <c r="ADT1252" s="1"/>
      <c r="ADU1252" s="1"/>
      <c r="ADV1252" s="1"/>
      <c r="ADW1252" s="1"/>
      <c r="ADX1252" s="1"/>
      <c r="ADY1252" s="1"/>
      <c r="ADZ1252" s="1"/>
      <c r="AEA1252" s="1"/>
      <c r="AEB1252" s="1"/>
      <c r="AEC1252" s="1"/>
      <c r="AED1252" s="1"/>
      <c r="AEE1252" s="1"/>
      <c r="AEF1252" s="1"/>
      <c r="AEG1252" s="1"/>
      <c r="AEH1252" s="1"/>
      <c r="AEI1252" s="1"/>
      <c r="AEJ1252" s="1"/>
      <c r="AEK1252" s="1"/>
      <c r="AEL1252" s="1"/>
      <c r="AEM1252" s="1"/>
      <c r="AEN1252" s="1"/>
      <c r="AEO1252" s="1"/>
      <c r="AEP1252" s="1"/>
      <c r="AEQ1252" s="1"/>
      <c r="AER1252" s="1"/>
      <c r="AES1252" s="1"/>
      <c r="AET1252" s="1"/>
      <c r="AEU1252" s="1"/>
      <c r="AEV1252" s="1"/>
      <c r="AEW1252" s="1"/>
      <c r="AEX1252" s="1"/>
      <c r="AEY1252" s="1"/>
      <c r="AEZ1252" s="1"/>
      <c r="AFA1252" s="1"/>
      <c r="AFB1252" s="1"/>
      <c r="AFC1252" s="1"/>
      <c r="AFD1252" s="1"/>
      <c r="AFE1252" s="1"/>
      <c r="AFF1252" s="1"/>
      <c r="AFG1252" s="1"/>
      <c r="AFH1252" s="1"/>
      <c r="AFI1252" s="1"/>
      <c r="AFJ1252" s="1"/>
      <c r="AFK1252" s="1"/>
      <c r="AFL1252" s="1"/>
      <c r="AFM1252" s="1"/>
      <c r="AFN1252" s="1"/>
      <c r="AFO1252" s="1"/>
      <c r="AFP1252" s="1"/>
      <c r="AFQ1252" s="1"/>
      <c r="AFR1252" s="1"/>
      <c r="AFS1252" s="1"/>
      <c r="AFT1252" s="1"/>
      <c r="AFU1252" s="1"/>
      <c r="AFV1252" s="1"/>
      <c r="AFW1252" s="1"/>
      <c r="AFX1252" s="1"/>
      <c r="AFY1252" s="1"/>
      <c r="AFZ1252" s="1"/>
      <c r="AGA1252" s="1"/>
      <c r="AGB1252" s="1"/>
      <c r="AGC1252" s="1"/>
      <c r="AGD1252" s="1"/>
      <c r="AGE1252" s="1"/>
      <c r="AGF1252" s="1"/>
      <c r="AGG1252" s="1"/>
      <c r="AGH1252" s="1"/>
      <c r="AGI1252" s="1"/>
      <c r="AGJ1252" s="1"/>
      <c r="AGK1252" s="1"/>
      <c r="AGL1252" s="1"/>
      <c r="AGM1252" s="1"/>
      <c r="AGN1252" s="1"/>
      <c r="AGO1252" s="1"/>
      <c r="AGP1252" s="1"/>
      <c r="AGQ1252" s="1"/>
      <c r="AGR1252" s="1"/>
      <c r="AGS1252" s="1"/>
      <c r="AGT1252" s="1"/>
      <c r="AGU1252" s="1"/>
      <c r="AGV1252" s="1"/>
      <c r="AGW1252" s="1"/>
      <c r="AGX1252" s="1"/>
      <c r="AGY1252" s="1"/>
      <c r="AGZ1252" s="1"/>
      <c r="AHA1252" s="1"/>
      <c r="AHB1252" s="1"/>
      <c r="AHC1252" s="1"/>
      <c r="AHD1252" s="1"/>
      <c r="AHE1252" s="1"/>
      <c r="AHF1252" s="1"/>
      <c r="AHG1252" s="1"/>
      <c r="AHH1252" s="1"/>
      <c r="AHI1252" s="1"/>
      <c r="AHJ1252" s="1"/>
      <c r="AHK1252" s="1"/>
      <c r="AHL1252" s="1"/>
      <c r="AHM1252" s="1"/>
      <c r="AHN1252" s="1"/>
      <c r="AHO1252" s="1"/>
      <c r="AHP1252" s="1"/>
      <c r="AHQ1252" s="1"/>
      <c r="AHR1252" s="1"/>
      <c r="AHS1252" s="1"/>
      <c r="AHT1252" s="1"/>
      <c r="AHU1252" s="1"/>
      <c r="AHV1252" s="1"/>
      <c r="AHW1252" s="1"/>
      <c r="AHX1252" s="1"/>
      <c r="AHY1252" s="1"/>
      <c r="AHZ1252" s="1"/>
      <c r="AIA1252" s="1"/>
      <c r="AIB1252" s="1"/>
      <c r="AIC1252" s="1"/>
      <c r="AID1252" s="1"/>
      <c r="AIE1252" s="1"/>
      <c r="AIF1252" s="1"/>
      <c r="AIG1252" s="1"/>
      <c r="AIH1252" s="1"/>
      <c r="AII1252" s="1"/>
      <c r="AIJ1252" s="1"/>
      <c r="AIK1252" s="1"/>
      <c r="AIL1252" s="1"/>
      <c r="AIM1252" s="1"/>
      <c r="AIN1252" s="1"/>
      <c r="AIO1252" s="1"/>
      <c r="AIP1252" s="1"/>
      <c r="AIQ1252" s="1"/>
      <c r="AIR1252" s="1"/>
      <c r="AIS1252" s="1"/>
      <c r="AIT1252" s="1"/>
      <c r="AIU1252" s="1"/>
    </row>
    <row r="1253" spans="1:931" s="5" customFormat="1" ht="37.5" x14ac:dyDescent="0.3">
      <c r="A1253" s="24">
        <f t="shared" si="257"/>
        <v>21</v>
      </c>
      <c r="B1253" s="111">
        <v>20</v>
      </c>
      <c r="C1253" s="47" t="s">
        <v>585</v>
      </c>
      <c r="D1253" s="111">
        <v>1984</v>
      </c>
      <c r="E1253" s="111" t="s">
        <v>24</v>
      </c>
      <c r="F1253" s="112" t="s">
        <v>216</v>
      </c>
      <c r="G1253" s="111" t="s">
        <v>25</v>
      </c>
      <c r="H1253" s="111">
        <v>3</v>
      </c>
      <c r="I1253" s="113">
        <v>1557.5</v>
      </c>
      <c r="J1253" s="113">
        <v>872.7</v>
      </c>
      <c r="K1253" s="114" t="s">
        <v>32</v>
      </c>
      <c r="L1253" s="115">
        <f t="shared" si="253"/>
        <v>331280.25</v>
      </c>
      <c r="M1253" s="115">
        <f t="shared" si="254"/>
        <v>331280.25</v>
      </c>
      <c r="N1253" s="115">
        <f t="shared" si="255"/>
        <v>32209.1</v>
      </c>
      <c r="O1253" s="115">
        <f t="shared" si="252"/>
        <v>363489.35</v>
      </c>
      <c r="P1253" s="115">
        <f t="shared" si="256"/>
        <v>363489.35</v>
      </c>
      <c r="Q1253" s="115">
        <v>212.7</v>
      </c>
      <c r="R1253" s="34">
        <v>20.68</v>
      </c>
      <c r="S1253" s="112" t="s">
        <v>183</v>
      </c>
      <c r="T1253" s="112" t="s">
        <v>429</v>
      </c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IP1253" s="1"/>
      <c r="IQ1253" s="1"/>
      <c r="IR1253" s="1"/>
      <c r="IS1253" s="1"/>
      <c r="IT1253" s="1"/>
      <c r="IU1253" s="1"/>
      <c r="IV1253" s="1"/>
      <c r="IW1253" s="1"/>
      <c r="IX1253" s="1"/>
      <c r="IY1253" s="1"/>
      <c r="IZ1253" s="1"/>
      <c r="JA1253" s="1"/>
      <c r="JB1253" s="1"/>
      <c r="JC1253" s="1"/>
      <c r="JD1253" s="1"/>
      <c r="JE1253" s="1"/>
      <c r="JF1253" s="1"/>
      <c r="JG1253" s="1"/>
      <c r="JH1253" s="1"/>
      <c r="JI1253" s="1"/>
      <c r="JJ1253" s="1"/>
      <c r="JK1253" s="1"/>
      <c r="JL1253" s="1"/>
      <c r="JM1253" s="1"/>
      <c r="JN1253" s="1"/>
      <c r="JO1253" s="1"/>
      <c r="JP1253" s="1"/>
      <c r="JQ1253" s="1"/>
      <c r="JR1253" s="1"/>
      <c r="JS1253" s="1"/>
      <c r="JT1253" s="1"/>
      <c r="JU1253" s="1"/>
      <c r="JV1253" s="1"/>
      <c r="JW1253" s="1"/>
      <c r="JX1253" s="1"/>
      <c r="JY1253" s="1"/>
      <c r="JZ1253" s="1"/>
      <c r="KA1253" s="1"/>
      <c r="KB1253" s="1"/>
      <c r="KC1253" s="1"/>
      <c r="KD1253" s="1"/>
      <c r="KE1253" s="1"/>
      <c r="KF1253" s="1"/>
      <c r="KG1253" s="1"/>
      <c r="KH1253" s="1"/>
      <c r="KI1253" s="1"/>
      <c r="KJ1253" s="1"/>
      <c r="KK1253" s="1"/>
      <c r="KL1253" s="1"/>
      <c r="KM1253" s="1"/>
      <c r="KN1253" s="1"/>
      <c r="KO1253" s="1"/>
      <c r="KP1253" s="1"/>
      <c r="KQ1253" s="1"/>
      <c r="KR1253" s="1"/>
      <c r="KS1253" s="1"/>
      <c r="KT1253" s="1"/>
      <c r="KU1253" s="1"/>
      <c r="KV1253" s="1"/>
      <c r="KW1253" s="1"/>
      <c r="KX1253" s="1"/>
      <c r="KY1253" s="1"/>
      <c r="KZ1253" s="1"/>
      <c r="LA1253" s="1"/>
      <c r="LB1253" s="1"/>
      <c r="LC1253" s="1"/>
      <c r="LD1253" s="1"/>
      <c r="LE1253" s="1"/>
      <c r="LF1253" s="1"/>
      <c r="LG1253" s="1"/>
      <c r="LH1253" s="1"/>
      <c r="LI1253" s="1"/>
      <c r="LJ1253" s="1"/>
      <c r="LK1253" s="1"/>
      <c r="LL1253" s="1"/>
      <c r="LM1253" s="1"/>
      <c r="LN1253" s="1"/>
      <c r="LO1253" s="1"/>
      <c r="LP1253" s="1"/>
      <c r="LQ1253" s="1"/>
      <c r="LR1253" s="1"/>
      <c r="LS1253" s="1"/>
      <c r="LT1253" s="1"/>
      <c r="LU1253" s="1"/>
      <c r="LV1253" s="1"/>
      <c r="LW1253" s="1"/>
      <c r="LX1253" s="1"/>
      <c r="LY1253" s="1"/>
      <c r="LZ1253" s="1"/>
      <c r="MA1253" s="1"/>
      <c r="MB1253" s="1"/>
      <c r="MC1253" s="1"/>
      <c r="MD1253" s="1"/>
      <c r="ME1253" s="1"/>
      <c r="MF1253" s="1"/>
      <c r="MG1253" s="1"/>
      <c r="MH1253" s="1"/>
      <c r="MI1253" s="1"/>
      <c r="MJ1253" s="1"/>
      <c r="MK1253" s="1"/>
      <c r="ML1253" s="1"/>
      <c r="MM1253" s="1"/>
      <c r="MN1253" s="1"/>
      <c r="MO1253" s="1"/>
      <c r="MP1253" s="1"/>
      <c r="MQ1253" s="1"/>
      <c r="MR1253" s="1"/>
      <c r="MS1253" s="1"/>
      <c r="MT1253" s="1"/>
      <c r="MU1253" s="1"/>
      <c r="MV1253" s="1"/>
      <c r="MW1253" s="1"/>
      <c r="MX1253" s="1"/>
      <c r="MY1253" s="1"/>
      <c r="MZ1253" s="1"/>
      <c r="NA1253" s="1"/>
      <c r="NB1253" s="1"/>
      <c r="NC1253" s="1"/>
      <c r="ND1253" s="1"/>
      <c r="NE1253" s="1"/>
      <c r="NF1253" s="1"/>
      <c r="NG1253" s="1"/>
      <c r="NH1253" s="1"/>
      <c r="NI1253" s="1"/>
      <c r="NJ1253" s="1"/>
      <c r="NK1253" s="1"/>
      <c r="NL1253" s="1"/>
      <c r="NM1253" s="1"/>
      <c r="NN1253" s="1"/>
      <c r="NO1253" s="1"/>
      <c r="NP1253" s="1"/>
      <c r="NQ1253" s="1"/>
      <c r="NR1253" s="1"/>
      <c r="NS1253" s="1"/>
      <c r="NT1253" s="1"/>
      <c r="NU1253" s="1"/>
      <c r="NV1253" s="1"/>
      <c r="NW1253" s="1"/>
      <c r="NX1253" s="1"/>
      <c r="NY1253" s="1"/>
      <c r="NZ1253" s="1"/>
      <c r="OA1253" s="1"/>
      <c r="OB1253" s="1"/>
      <c r="OC1253" s="1"/>
      <c r="OD1253" s="1"/>
      <c r="OE1253" s="1"/>
      <c r="OF1253" s="1"/>
      <c r="OG1253" s="1"/>
      <c r="OH1253" s="1"/>
      <c r="OI1253" s="1"/>
      <c r="OJ1253" s="1"/>
      <c r="OK1253" s="1"/>
      <c r="OL1253" s="1"/>
      <c r="OM1253" s="1"/>
      <c r="ON1253" s="1"/>
      <c r="OO1253" s="1"/>
      <c r="OP1253" s="1"/>
      <c r="OQ1253" s="1"/>
      <c r="OR1253" s="1"/>
      <c r="OS1253" s="1"/>
      <c r="OT1253" s="1"/>
      <c r="OU1253" s="1"/>
      <c r="OV1253" s="1"/>
      <c r="OW1253" s="1"/>
      <c r="OX1253" s="1"/>
      <c r="OY1253" s="1"/>
      <c r="OZ1253" s="1"/>
      <c r="PA1253" s="1"/>
      <c r="PB1253" s="1"/>
      <c r="PC1253" s="1"/>
      <c r="PD1253" s="1"/>
      <c r="PE1253" s="1"/>
      <c r="PF1253" s="1"/>
      <c r="PG1253" s="1"/>
      <c r="PH1253" s="1"/>
      <c r="PI1253" s="1"/>
      <c r="PJ1253" s="1"/>
      <c r="PK1253" s="1"/>
      <c r="PL1253" s="1"/>
      <c r="PM1253" s="1"/>
      <c r="PN1253" s="1"/>
      <c r="PO1253" s="1"/>
      <c r="PP1253" s="1"/>
      <c r="PQ1253" s="1"/>
      <c r="PR1253" s="1"/>
      <c r="PS1253" s="1"/>
      <c r="PT1253" s="1"/>
      <c r="PU1253" s="1"/>
      <c r="PV1253" s="1"/>
      <c r="PW1253" s="1"/>
      <c r="PX1253" s="1"/>
      <c r="PY1253" s="1"/>
      <c r="PZ1253" s="1"/>
      <c r="QA1253" s="1"/>
      <c r="QB1253" s="1"/>
      <c r="QC1253" s="1"/>
      <c r="QD1253" s="1"/>
      <c r="QE1253" s="1"/>
      <c r="QF1253" s="1"/>
      <c r="QG1253" s="1"/>
      <c r="QH1253" s="1"/>
      <c r="QI1253" s="1"/>
      <c r="QJ1253" s="1"/>
      <c r="QK1253" s="1"/>
      <c r="QL1253" s="1"/>
      <c r="QM1253" s="1"/>
      <c r="QN1253" s="1"/>
      <c r="QO1253" s="1"/>
      <c r="QP1253" s="1"/>
      <c r="QQ1253" s="1"/>
      <c r="QR1253" s="1"/>
      <c r="QS1253" s="1"/>
      <c r="QT1253" s="1"/>
      <c r="QU1253" s="1"/>
      <c r="QV1253" s="1"/>
      <c r="QW1253" s="1"/>
      <c r="QX1253" s="1"/>
      <c r="QY1253" s="1"/>
      <c r="QZ1253" s="1"/>
      <c r="RA1253" s="1"/>
      <c r="RB1253" s="1"/>
      <c r="RC1253" s="1"/>
      <c r="RD1253" s="1"/>
      <c r="RE1253" s="1"/>
      <c r="RF1253" s="1"/>
      <c r="RG1253" s="1"/>
      <c r="RH1253" s="1"/>
      <c r="RI1253" s="1"/>
      <c r="RJ1253" s="1"/>
      <c r="RK1253" s="1"/>
      <c r="RL1253" s="1"/>
      <c r="RM1253" s="1"/>
      <c r="RN1253" s="1"/>
      <c r="RO1253" s="1"/>
      <c r="RP1253" s="1"/>
      <c r="RQ1253" s="1"/>
      <c r="RR1253" s="1"/>
      <c r="RS1253" s="1"/>
      <c r="RT1253" s="1"/>
      <c r="RU1253" s="1"/>
      <c r="RV1253" s="1"/>
      <c r="RW1253" s="1"/>
      <c r="RX1253" s="1"/>
      <c r="RY1253" s="1"/>
      <c r="RZ1253" s="1"/>
      <c r="SA1253" s="1"/>
      <c r="SB1253" s="1"/>
      <c r="SC1253" s="1"/>
      <c r="SD1253" s="1"/>
      <c r="SE1253" s="1"/>
      <c r="SF1253" s="1"/>
      <c r="SG1253" s="1"/>
      <c r="SH1253" s="1"/>
      <c r="SI1253" s="1"/>
      <c r="SJ1253" s="1"/>
      <c r="SK1253" s="1"/>
      <c r="SL1253" s="1"/>
      <c r="SM1253" s="1"/>
      <c r="SN1253" s="1"/>
      <c r="SO1253" s="1"/>
      <c r="SP1253" s="1"/>
      <c r="SQ1253" s="1"/>
      <c r="SR1253" s="1"/>
      <c r="SS1253" s="1"/>
      <c r="ST1253" s="1"/>
      <c r="SU1253" s="1"/>
      <c r="SV1253" s="1"/>
      <c r="SW1253" s="1"/>
      <c r="SX1253" s="1"/>
      <c r="SY1253" s="1"/>
      <c r="SZ1253" s="1"/>
      <c r="TA1253" s="1"/>
      <c r="TB1253" s="1"/>
      <c r="TC1253" s="1"/>
      <c r="TD1253" s="1"/>
      <c r="TE1253" s="1"/>
      <c r="TF1253" s="1"/>
      <c r="TG1253" s="1"/>
      <c r="TH1253" s="1"/>
      <c r="TI1253" s="1"/>
      <c r="TJ1253" s="1"/>
      <c r="TK1253" s="1"/>
      <c r="TL1253" s="1"/>
      <c r="TM1253" s="1"/>
      <c r="TN1253" s="1"/>
      <c r="TO1253" s="1"/>
      <c r="TP1253" s="1"/>
      <c r="TQ1253" s="1"/>
      <c r="TR1253" s="1"/>
      <c r="TS1253" s="1"/>
      <c r="TT1253" s="1"/>
      <c r="TU1253" s="1"/>
      <c r="TV1253" s="1"/>
      <c r="TW1253" s="1"/>
      <c r="TX1253" s="1"/>
      <c r="TY1253" s="1"/>
      <c r="TZ1253" s="1"/>
      <c r="UA1253" s="1"/>
      <c r="UB1253" s="1"/>
      <c r="UC1253" s="1"/>
      <c r="UD1253" s="1"/>
      <c r="UE1253" s="1"/>
      <c r="UF1253" s="1"/>
      <c r="UG1253" s="1"/>
      <c r="UH1253" s="1"/>
      <c r="UI1253" s="1"/>
      <c r="UJ1253" s="1"/>
      <c r="UK1253" s="1"/>
      <c r="UL1253" s="1"/>
      <c r="UM1253" s="1"/>
      <c r="UN1253" s="1"/>
      <c r="UO1253" s="1"/>
      <c r="UP1253" s="1"/>
      <c r="UQ1253" s="1"/>
      <c r="UR1253" s="1"/>
      <c r="US1253" s="1"/>
      <c r="UT1253" s="1"/>
      <c r="UU1253" s="1"/>
      <c r="UV1253" s="1"/>
      <c r="UW1253" s="1"/>
      <c r="UX1253" s="1"/>
      <c r="UY1253" s="1"/>
      <c r="UZ1253" s="1"/>
      <c r="VA1253" s="1"/>
      <c r="VB1253" s="1"/>
      <c r="VC1253" s="1"/>
      <c r="VD1253" s="1"/>
      <c r="VE1253" s="1"/>
      <c r="VF1253" s="1"/>
      <c r="VG1253" s="1"/>
      <c r="VH1253" s="1"/>
      <c r="VI1253" s="1"/>
      <c r="VJ1253" s="1"/>
      <c r="VK1253" s="1"/>
      <c r="VL1253" s="1"/>
      <c r="VM1253" s="1"/>
      <c r="VN1253" s="1"/>
      <c r="VO1253" s="1"/>
      <c r="VP1253" s="1"/>
      <c r="VQ1253" s="1"/>
      <c r="VR1253" s="1"/>
      <c r="VS1253" s="1"/>
      <c r="VT1253" s="1"/>
      <c r="VU1253" s="1"/>
      <c r="VV1253" s="1"/>
      <c r="VW1253" s="1"/>
      <c r="VX1253" s="1"/>
      <c r="VY1253" s="1"/>
      <c r="VZ1253" s="1"/>
      <c r="WA1253" s="1"/>
      <c r="WB1253" s="1"/>
      <c r="WC1253" s="1"/>
      <c r="WD1253" s="1"/>
      <c r="WE1253" s="1"/>
      <c r="WF1253" s="1"/>
      <c r="WG1253" s="1"/>
      <c r="WH1253" s="1"/>
      <c r="WI1253" s="1"/>
      <c r="WJ1253" s="1"/>
      <c r="WK1253" s="1"/>
      <c r="WL1253" s="1"/>
      <c r="WM1253" s="1"/>
      <c r="WN1253" s="1"/>
      <c r="WO1253" s="1"/>
      <c r="WP1253" s="1"/>
      <c r="WQ1253" s="1"/>
      <c r="WR1253" s="1"/>
      <c r="WS1253" s="1"/>
      <c r="WT1253" s="1"/>
      <c r="WU1253" s="1"/>
      <c r="WV1253" s="1"/>
      <c r="WW1253" s="1"/>
      <c r="WX1253" s="1"/>
      <c r="WY1253" s="1"/>
      <c r="WZ1253" s="1"/>
      <c r="XA1253" s="1"/>
      <c r="XB1253" s="1"/>
      <c r="XC1253" s="1"/>
      <c r="XD1253" s="1"/>
      <c r="XE1253" s="1"/>
      <c r="XF1253" s="1"/>
      <c r="XG1253" s="1"/>
      <c r="XH1253" s="1"/>
      <c r="XI1253" s="1"/>
      <c r="XJ1253" s="1"/>
      <c r="XK1253" s="1"/>
      <c r="XL1253" s="1"/>
      <c r="XM1253" s="1"/>
      <c r="XN1253" s="1"/>
      <c r="XO1253" s="1"/>
      <c r="XP1253" s="1"/>
      <c r="XQ1253" s="1"/>
      <c r="XR1253" s="1"/>
      <c r="XS1253" s="1"/>
      <c r="XT1253" s="1"/>
      <c r="XU1253" s="1"/>
      <c r="XV1253" s="1"/>
      <c r="XW1253" s="1"/>
      <c r="XX1253" s="1"/>
      <c r="XY1253" s="1"/>
      <c r="XZ1253" s="1"/>
      <c r="YA1253" s="1"/>
      <c r="YB1253" s="1"/>
      <c r="YC1253" s="1"/>
      <c r="YD1253" s="1"/>
      <c r="YE1253" s="1"/>
      <c r="YF1253" s="1"/>
      <c r="YG1253" s="1"/>
      <c r="YH1253" s="1"/>
      <c r="YI1253" s="1"/>
      <c r="YJ1253" s="1"/>
      <c r="YK1253" s="1"/>
      <c r="YL1253" s="1"/>
      <c r="YM1253" s="1"/>
      <c r="YN1253" s="1"/>
      <c r="YO1253" s="1"/>
      <c r="YP1253" s="1"/>
      <c r="YQ1253" s="1"/>
      <c r="YR1253" s="1"/>
      <c r="YS1253" s="1"/>
      <c r="YT1253" s="1"/>
      <c r="YU1253" s="1"/>
      <c r="YV1253" s="1"/>
      <c r="YW1253" s="1"/>
      <c r="YX1253" s="1"/>
      <c r="YY1253" s="1"/>
      <c r="YZ1253" s="1"/>
      <c r="ZA1253" s="1"/>
      <c r="ZB1253" s="1"/>
      <c r="ZC1253" s="1"/>
      <c r="ZD1253" s="1"/>
      <c r="ZE1253" s="1"/>
      <c r="ZF1253" s="1"/>
      <c r="ZG1253" s="1"/>
      <c r="ZH1253" s="1"/>
      <c r="ZI1253" s="1"/>
      <c r="ZJ1253" s="1"/>
      <c r="ZK1253" s="1"/>
      <c r="ZL1253" s="1"/>
      <c r="ZM1253" s="1"/>
      <c r="ZN1253" s="1"/>
      <c r="ZO1253" s="1"/>
      <c r="ZP1253" s="1"/>
      <c r="ZQ1253" s="1"/>
      <c r="ZR1253" s="1"/>
      <c r="ZS1253" s="1"/>
      <c r="ZT1253" s="1"/>
      <c r="ZU1253" s="1"/>
      <c r="ZV1253" s="1"/>
      <c r="ZW1253" s="1"/>
      <c r="ZX1253" s="1"/>
      <c r="ZY1253" s="1"/>
      <c r="ZZ1253" s="1"/>
      <c r="AAA1253" s="1"/>
      <c r="AAB1253" s="1"/>
      <c r="AAC1253" s="1"/>
      <c r="AAD1253" s="1"/>
      <c r="AAE1253" s="1"/>
      <c r="AAF1253" s="1"/>
      <c r="AAG1253" s="1"/>
      <c r="AAH1253" s="1"/>
      <c r="AAI1253" s="1"/>
      <c r="AAJ1253" s="1"/>
      <c r="AAK1253" s="1"/>
      <c r="AAL1253" s="1"/>
      <c r="AAM1253" s="1"/>
      <c r="AAN1253" s="1"/>
      <c r="AAO1253" s="1"/>
      <c r="AAP1253" s="1"/>
      <c r="AAQ1253" s="1"/>
      <c r="AAR1253" s="1"/>
      <c r="AAS1253" s="1"/>
      <c r="AAT1253" s="1"/>
      <c r="AAU1253" s="1"/>
      <c r="AAV1253" s="1"/>
      <c r="AAW1253" s="1"/>
      <c r="AAX1253" s="1"/>
      <c r="AAY1253" s="1"/>
      <c r="AAZ1253" s="1"/>
      <c r="ABA1253" s="1"/>
      <c r="ABB1253" s="1"/>
      <c r="ABC1253" s="1"/>
      <c r="ABD1253" s="1"/>
      <c r="ABE1253" s="1"/>
      <c r="ABF1253" s="1"/>
      <c r="ABG1253" s="1"/>
      <c r="ABH1253" s="1"/>
      <c r="ABI1253" s="1"/>
      <c r="ABJ1253" s="1"/>
      <c r="ABK1253" s="1"/>
      <c r="ABL1253" s="1"/>
      <c r="ABM1253" s="1"/>
      <c r="ABN1253" s="1"/>
      <c r="ABO1253" s="1"/>
      <c r="ABP1253" s="1"/>
      <c r="ABQ1253" s="1"/>
      <c r="ABR1253" s="1"/>
      <c r="ABS1253" s="1"/>
      <c r="ABT1253" s="1"/>
      <c r="ABU1253" s="1"/>
      <c r="ABV1253" s="1"/>
      <c r="ABW1253" s="1"/>
      <c r="ABX1253" s="1"/>
      <c r="ABY1253" s="1"/>
      <c r="ABZ1253" s="1"/>
      <c r="ACA1253" s="1"/>
      <c r="ACB1253" s="1"/>
      <c r="ACC1253" s="1"/>
      <c r="ACD1253" s="1"/>
      <c r="ACE1253" s="1"/>
      <c r="ACF1253" s="1"/>
      <c r="ACG1253" s="1"/>
      <c r="ACH1253" s="1"/>
      <c r="ACI1253" s="1"/>
      <c r="ACJ1253" s="1"/>
      <c r="ACK1253" s="1"/>
      <c r="ACL1253" s="1"/>
      <c r="ACM1253" s="1"/>
      <c r="ACN1253" s="1"/>
      <c r="ACO1253" s="1"/>
      <c r="ACP1253" s="1"/>
      <c r="ACQ1253" s="1"/>
      <c r="ACR1253" s="1"/>
      <c r="ACS1253" s="1"/>
      <c r="ACT1253" s="1"/>
      <c r="ACU1253" s="1"/>
      <c r="ACV1253" s="1"/>
      <c r="ACW1253" s="1"/>
      <c r="ACX1253" s="1"/>
      <c r="ACY1253" s="1"/>
      <c r="ACZ1253" s="1"/>
      <c r="ADA1253" s="1"/>
      <c r="ADB1253" s="1"/>
      <c r="ADC1253" s="1"/>
      <c r="ADD1253" s="1"/>
      <c r="ADE1253" s="1"/>
      <c r="ADF1253" s="1"/>
      <c r="ADG1253" s="1"/>
      <c r="ADH1253" s="1"/>
      <c r="ADI1253" s="1"/>
      <c r="ADJ1253" s="1"/>
      <c r="ADK1253" s="1"/>
      <c r="ADL1253" s="1"/>
      <c r="ADM1253" s="1"/>
      <c r="ADN1253" s="1"/>
      <c r="ADO1253" s="1"/>
      <c r="ADP1253" s="1"/>
      <c r="ADQ1253" s="1"/>
      <c r="ADR1253" s="1"/>
      <c r="ADS1253" s="1"/>
      <c r="ADT1253" s="1"/>
      <c r="ADU1253" s="1"/>
      <c r="ADV1253" s="1"/>
      <c r="ADW1253" s="1"/>
      <c r="ADX1253" s="1"/>
      <c r="ADY1253" s="1"/>
      <c r="ADZ1253" s="1"/>
      <c r="AEA1253" s="1"/>
      <c r="AEB1253" s="1"/>
      <c r="AEC1253" s="1"/>
      <c r="AED1253" s="1"/>
      <c r="AEE1253" s="1"/>
      <c r="AEF1253" s="1"/>
      <c r="AEG1253" s="1"/>
      <c r="AEH1253" s="1"/>
      <c r="AEI1253" s="1"/>
      <c r="AEJ1253" s="1"/>
      <c r="AEK1253" s="1"/>
      <c r="AEL1253" s="1"/>
      <c r="AEM1253" s="1"/>
      <c r="AEN1253" s="1"/>
      <c r="AEO1253" s="1"/>
      <c r="AEP1253" s="1"/>
      <c r="AEQ1253" s="1"/>
      <c r="AER1253" s="1"/>
      <c r="AES1253" s="1"/>
      <c r="AET1253" s="1"/>
      <c r="AEU1253" s="1"/>
      <c r="AEV1253" s="1"/>
      <c r="AEW1253" s="1"/>
      <c r="AEX1253" s="1"/>
      <c r="AEY1253" s="1"/>
      <c r="AEZ1253" s="1"/>
      <c r="AFA1253" s="1"/>
      <c r="AFB1253" s="1"/>
      <c r="AFC1253" s="1"/>
      <c r="AFD1253" s="1"/>
      <c r="AFE1253" s="1"/>
      <c r="AFF1253" s="1"/>
      <c r="AFG1253" s="1"/>
      <c r="AFH1253" s="1"/>
      <c r="AFI1253" s="1"/>
      <c r="AFJ1253" s="1"/>
      <c r="AFK1253" s="1"/>
      <c r="AFL1253" s="1"/>
      <c r="AFM1253" s="1"/>
      <c r="AFN1253" s="1"/>
      <c r="AFO1253" s="1"/>
      <c r="AFP1253" s="1"/>
      <c r="AFQ1253" s="1"/>
      <c r="AFR1253" s="1"/>
      <c r="AFS1253" s="1"/>
      <c r="AFT1253" s="1"/>
      <c r="AFU1253" s="1"/>
      <c r="AFV1253" s="1"/>
      <c r="AFW1253" s="1"/>
      <c r="AFX1253" s="1"/>
      <c r="AFY1253" s="1"/>
      <c r="AFZ1253" s="1"/>
      <c r="AGA1253" s="1"/>
      <c r="AGB1253" s="1"/>
      <c r="AGC1253" s="1"/>
      <c r="AGD1253" s="1"/>
      <c r="AGE1253" s="1"/>
      <c r="AGF1253" s="1"/>
      <c r="AGG1253" s="1"/>
      <c r="AGH1253" s="1"/>
      <c r="AGI1253" s="1"/>
      <c r="AGJ1253" s="1"/>
      <c r="AGK1253" s="1"/>
      <c r="AGL1253" s="1"/>
      <c r="AGM1253" s="1"/>
      <c r="AGN1253" s="1"/>
      <c r="AGO1253" s="1"/>
      <c r="AGP1253" s="1"/>
      <c r="AGQ1253" s="1"/>
      <c r="AGR1253" s="1"/>
      <c r="AGS1253" s="1"/>
      <c r="AGT1253" s="1"/>
      <c r="AGU1253" s="1"/>
      <c r="AGV1253" s="1"/>
      <c r="AGW1253" s="1"/>
      <c r="AGX1253" s="1"/>
      <c r="AGY1253" s="1"/>
      <c r="AGZ1253" s="1"/>
      <c r="AHA1253" s="1"/>
      <c r="AHB1253" s="1"/>
      <c r="AHC1253" s="1"/>
      <c r="AHD1253" s="1"/>
      <c r="AHE1253" s="1"/>
      <c r="AHF1253" s="1"/>
      <c r="AHG1253" s="1"/>
      <c r="AHH1253" s="1"/>
      <c r="AHI1253" s="1"/>
      <c r="AHJ1253" s="1"/>
      <c r="AHK1253" s="1"/>
      <c r="AHL1253" s="1"/>
      <c r="AHM1253" s="1"/>
      <c r="AHN1253" s="1"/>
      <c r="AHO1253" s="1"/>
      <c r="AHP1253" s="1"/>
      <c r="AHQ1253" s="1"/>
      <c r="AHR1253" s="1"/>
      <c r="AHS1253" s="1"/>
      <c r="AHT1253" s="1"/>
      <c r="AHU1253" s="1"/>
      <c r="AHV1253" s="1"/>
      <c r="AHW1253" s="1"/>
      <c r="AHX1253" s="1"/>
      <c r="AHY1253" s="1"/>
      <c r="AHZ1253" s="1"/>
      <c r="AIA1253" s="1"/>
      <c r="AIB1253" s="1"/>
      <c r="AIC1253" s="1"/>
      <c r="AID1253" s="1"/>
      <c r="AIE1253" s="1"/>
      <c r="AIF1253" s="1"/>
      <c r="AIG1253" s="1"/>
      <c r="AIH1253" s="1"/>
      <c r="AII1253" s="1"/>
      <c r="AIJ1253" s="1"/>
      <c r="AIK1253" s="1"/>
      <c r="AIL1253" s="1"/>
      <c r="AIM1253" s="1"/>
      <c r="AIN1253" s="1"/>
      <c r="AIO1253" s="1"/>
      <c r="AIP1253" s="1"/>
      <c r="AIQ1253" s="1"/>
      <c r="AIR1253" s="1"/>
      <c r="AIS1253" s="1"/>
      <c r="AIT1253" s="1"/>
      <c r="AIU1253" s="1"/>
    </row>
    <row r="1254" spans="1:931" s="5" customFormat="1" ht="37.5" x14ac:dyDescent="0.3">
      <c r="A1254" s="24">
        <f t="shared" si="257"/>
        <v>22</v>
      </c>
      <c r="B1254" s="111">
        <v>21</v>
      </c>
      <c r="C1254" s="47" t="s">
        <v>586</v>
      </c>
      <c r="D1254" s="111">
        <v>1995</v>
      </c>
      <c r="E1254" s="111" t="s">
        <v>24</v>
      </c>
      <c r="F1254" s="112" t="s">
        <v>216</v>
      </c>
      <c r="G1254" s="111" t="s">
        <v>57</v>
      </c>
      <c r="H1254" s="111">
        <v>5</v>
      </c>
      <c r="I1254" s="113">
        <v>8357.2199999999993</v>
      </c>
      <c r="J1254" s="113">
        <v>5282.2</v>
      </c>
      <c r="K1254" s="114" t="s">
        <v>32</v>
      </c>
      <c r="L1254" s="115">
        <f t="shared" si="253"/>
        <v>1777580.6939999997</v>
      </c>
      <c r="M1254" s="115">
        <f t="shared" si="254"/>
        <v>1777580.6939999997</v>
      </c>
      <c r="N1254" s="115">
        <f t="shared" si="255"/>
        <v>172827.30959999998</v>
      </c>
      <c r="O1254" s="115">
        <f t="shared" si="252"/>
        <v>1950408.0035999997</v>
      </c>
      <c r="P1254" s="115">
        <f t="shared" si="256"/>
        <v>1950408.0035999997</v>
      </c>
      <c r="Q1254" s="115">
        <v>212.7</v>
      </c>
      <c r="R1254" s="34">
        <v>20.68</v>
      </c>
      <c r="S1254" s="112" t="s">
        <v>183</v>
      </c>
      <c r="T1254" s="112" t="s">
        <v>429</v>
      </c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IP1254" s="1"/>
      <c r="IQ1254" s="1"/>
      <c r="IR1254" s="1"/>
      <c r="IS1254" s="1"/>
      <c r="IT1254" s="1"/>
      <c r="IU1254" s="1"/>
      <c r="IV1254" s="1"/>
      <c r="IW1254" s="1"/>
      <c r="IX1254" s="1"/>
      <c r="IY1254" s="1"/>
      <c r="IZ1254" s="1"/>
      <c r="JA1254" s="1"/>
      <c r="JB1254" s="1"/>
      <c r="JC1254" s="1"/>
      <c r="JD1254" s="1"/>
      <c r="JE1254" s="1"/>
      <c r="JF1254" s="1"/>
      <c r="JG1254" s="1"/>
      <c r="JH1254" s="1"/>
      <c r="JI1254" s="1"/>
      <c r="JJ1254" s="1"/>
      <c r="JK1254" s="1"/>
      <c r="JL1254" s="1"/>
      <c r="JM1254" s="1"/>
      <c r="JN1254" s="1"/>
      <c r="JO1254" s="1"/>
      <c r="JP1254" s="1"/>
      <c r="JQ1254" s="1"/>
      <c r="JR1254" s="1"/>
      <c r="JS1254" s="1"/>
      <c r="JT1254" s="1"/>
      <c r="JU1254" s="1"/>
      <c r="JV1254" s="1"/>
      <c r="JW1254" s="1"/>
      <c r="JX1254" s="1"/>
      <c r="JY1254" s="1"/>
      <c r="JZ1254" s="1"/>
      <c r="KA1254" s="1"/>
      <c r="KB1254" s="1"/>
      <c r="KC1254" s="1"/>
      <c r="KD1254" s="1"/>
      <c r="KE1254" s="1"/>
      <c r="KF1254" s="1"/>
      <c r="KG1254" s="1"/>
      <c r="KH1254" s="1"/>
      <c r="KI1254" s="1"/>
      <c r="KJ1254" s="1"/>
      <c r="KK1254" s="1"/>
      <c r="KL1254" s="1"/>
      <c r="KM1254" s="1"/>
      <c r="KN1254" s="1"/>
      <c r="KO1254" s="1"/>
      <c r="KP1254" s="1"/>
      <c r="KQ1254" s="1"/>
      <c r="KR1254" s="1"/>
      <c r="KS1254" s="1"/>
      <c r="KT1254" s="1"/>
      <c r="KU1254" s="1"/>
      <c r="KV1254" s="1"/>
      <c r="KW1254" s="1"/>
      <c r="KX1254" s="1"/>
      <c r="KY1254" s="1"/>
      <c r="KZ1254" s="1"/>
      <c r="LA1254" s="1"/>
      <c r="LB1254" s="1"/>
      <c r="LC1254" s="1"/>
      <c r="LD1254" s="1"/>
      <c r="LE1254" s="1"/>
      <c r="LF1254" s="1"/>
      <c r="LG1254" s="1"/>
      <c r="LH1254" s="1"/>
      <c r="LI1254" s="1"/>
      <c r="LJ1254" s="1"/>
      <c r="LK1254" s="1"/>
      <c r="LL1254" s="1"/>
      <c r="LM1254" s="1"/>
      <c r="LN1254" s="1"/>
      <c r="LO1254" s="1"/>
      <c r="LP1254" s="1"/>
      <c r="LQ1254" s="1"/>
      <c r="LR1254" s="1"/>
      <c r="LS1254" s="1"/>
      <c r="LT1254" s="1"/>
      <c r="LU1254" s="1"/>
      <c r="LV1254" s="1"/>
      <c r="LW1254" s="1"/>
      <c r="LX1254" s="1"/>
      <c r="LY1254" s="1"/>
      <c r="LZ1254" s="1"/>
      <c r="MA1254" s="1"/>
      <c r="MB1254" s="1"/>
      <c r="MC1254" s="1"/>
      <c r="MD1254" s="1"/>
      <c r="ME1254" s="1"/>
      <c r="MF1254" s="1"/>
      <c r="MG1254" s="1"/>
      <c r="MH1254" s="1"/>
      <c r="MI1254" s="1"/>
      <c r="MJ1254" s="1"/>
      <c r="MK1254" s="1"/>
      <c r="ML1254" s="1"/>
      <c r="MM1254" s="1"/>
      <c r="MN1254" s="1"/>
      <c r="MO1254" s="1"/>
      <c r="MP1254" s="1"/>
      <c r="MQ1254" s="1"/>
      <c r="MR1254" s="1"/>
      <c r="MS1254" s="1"/>
      <c r="MT1254" s="1"/>
      <c r="MU1254" s="1"/>
      <c r="MV1254" s="1"/>
      <c r="MW1254" s="1"/>
      <c r="MX1254" s="1"/>
      <c r="MY1254" s="1"/>
      <c r="MZ1254" s="1"/>
      <c r="NA1254" s="1"/>
      <c r="NB1254" s="1"/>
      <c r="NC1254" s="1"/>
      <c r="ND1254" s="1"/>
      <c r="NE1254" s="1"/>
      <c r="NF1254" s="1"/>
      <c r="NG1254" s="1"/>
      <c r="NH1254" s="1"/>
      <c r="NI1254" s="1"/>
      <c r="NJ1254" s="1"/>
      <c r="NK1254" s="1"/>
      <c r="NL1254" s="1"/>
      <c r="NM1254" s="1"/>
      <c r="NN1254" s="1"/>
      <c r="NO1254" s="1"/>
      <c r="NP1254" s="1"/>
      <c r="NQ1254" s="1"/>
      <c r="NR1254" s="1"/>
      <c r="NS1254" s="1"/>
      <c r="NT1254" s="1"/>
      <c r="NU1254" s="1"/>
      <c r="NV1254" s="1"/>
      <c r="NW1254" s="1"/>
      <c r="NX1254" s="1"/>
      <c r="NY1254" s="1"/>
      <c r="NZ1254" s="1"/>
      <c r="OA1254" s="1"/>
      <c r="OB1254" s="1"/>
      <c r="OC1254" s="1"/>
      <c r="OD1254" s="1"/>
      <c r="OE1254" s="1"/>
      <c r="OF1254" s="1"/>
      <c r="OG1254" s="1"/>
      <c r="OH1254" s="1"/>
      <c r="OI1254" s="1"/>
      <c r="OJ1254" s="1"/>
      <c r="OK1254" s="1"/>
      <c r="OL1254" s="1"/>
      <c r="OM1254" s="1"/>
      <c r="ON1254" s="1"/>
      <c r="OO1254" s="1"/>
      <c r="OP1254" s="1"/>
      <c r="OQ1254" s="1"/>
      <c r="OR1254" s="1"/>
      <c r="OS1254" s="1"/>
      <c r="OT1254" s="1"/>
      <c r="OU1254" s="1"/>
      <c r="OV1254" s="1"/>
      <c r="OW1254" s="1"/>
      <c r="OX1254" s="1"/>
      <c r="OY1254" s="1"/>
      <c r="OZ1254" s="1"/>
      <c r="PA1254" s="1"/>
      <c r="PB1254" s="1"/>
      <c r="PC1254" s="1"/>
      <c r="PD1254" s="1"/>
      <c r="PE1254" s="1"/>
      <c r="PF1254" s="1"/>
      <c r="PG1254" s="1"/>
      <c r="PH1254" s="1"/>
      <c r="PI1254" s="1"/>
      <c r="PJ1254" s="1"/>
      <c r="PK1254" s="1"/>
      <c r="PL1254" s="1"/>
      <c r="PM1254" s="1"/>
      <c r="PN1254" s="1"/>
      <c r="PO1254" s="1"/>
      <c r="PP1254" s="1"/>
      <c r="PQ1254" s="1"/>
      <c r="PR1254" s="1"/>
      <c r="PS1254" s="1"/>
      <c r="PT1254" s="1"/>
      <c r="PU1254" s="1"/>
      <c r="PV1254" s="1"/>
      <c r="PW1254" s="1"/>
      <c r="PX1254" s="1"/>
      <c r="PY1254" s="1"/>
      <c r="PZ1254" s="1"/>
      <c r="QA1254" s="1"/>
      <c r="QB1254" s="1"/>
      <c r="QC1254" s="1"/>
      <c r="QD1254" s="1"/>
      <c r="QE1254" s="1"/>
      <c r="QF1254" s="1"/>
      <c r="QG1254" s="1"/>
      <c r="QH1254" s="1"/>
      <c r="QI1254" s="1"/>
      <c r="QJ1254" s="1"/>
      <c r="QK1254" s="1"/>
      <c r="QL1254" s="1"/>
      <c r="QM1254" s="1"/>
      <c r="QN1254" s="1"/>
      <c r="QO1254" s="1"/>
      <c r="QP1254" s="1"/>
      <c r="QQ1254" s="1"/>
      <c r="QR1254" s="1"/>
      <c r="QS1254" s="1"/>
      <c r="QT1254" s="1"/>
      <c r="QU1254" s="1"/>
      <c r="QV1254" s="1"/>
      <c r="QW1254" s="1"/>
      <c r="QX1254" s="1"/>
      <c r="QY1254" s="1"/>
      <c r="QZ1254" s="1"/>
      <c r="RA1254" s="1"/>
      <c r="RB1254" s="1"/>
      <c r="RC1254" s="1"/>
      <c r="RD1254" s="1"/>
      <c r="RE1254" s="1"/>
      <c r="RF1254" s="1"/>
      <c r="RG1254" s="1"/>
      <c r="RH1254" s="1"/>
      <c r="RI1254" s="1"/>
      <c r="RJ1254" s="1"/>
      <c r="RK1254" s="1"/>
      <c r="RL1254" s="1"/>
      <c r="RM1254" s="1"/>
      <c r="RN1254" s="1"/>
      <c r="RO1254" s="1"/>
      <c r="RP1254" s="1"/>
      <c r="RQ1254" s="1"/>
      <c r="RR1254" s="1"/>
      <c r="RS1254" s="1"/>
      <c r="RT1254" s="1"/>
      <c r="RU1254" s="1"/>
      <c r="RV1254" s="1"/>
      <c r="RW1254" s="1"/>
      <c r="RX1254" s="1"/>
      <c r="RY1254" s="1"/>
      <c r="RZ1254" s="1"/>
      <c r="SA1254" s="1"/>
      <c r="SB1254" s="1"/>
      <c r="SC1254" s="1"/>
      <c r="SD1254" s="1"/>
      <c r="SE1254" s="1"/>
      <c r="SF1254" s="1"/>
      <c r="SG1254" s="1"/>
      <c r="SH1254" s="1"/>
      <c r="SI1254" s="1"/>
      <c r="SJ1254" s="1"/>
      <c r="SK1254" s="1"/>
      <c r="SL1254" s="1"/>
      <c r="SM1254" s="1"/>
      <c r="SN1254" s="1"/>
      <c r="SO1254" s="1"/>
      <c r="SP1254" s="1"/>
      <c r="SQ1254" s="1"/>
      <c r="SR1254" s="1"/>
      <c r="SS1254" s="1"/>
      <c r="ST1254" s="1"/>
      <c r="SU1254" s="1"/>
      <c r="SV1254" s="1"/>
      <c r="SW1254" s="1"/>
      <c r="SX1254" s="1"/>
      <c r="SY1254" s="1"/>
      <c r="SZ1254" s="1"/>
      <c r="TA1254" s="1"/>
      <c r="TB1254" s="1"/>
      <c r="TC1254" s="1"/>
      <c r="TD1254" s="1"/>
      <c r="TE1254" s="1"/>
      <c r="TF1254" s="1"/>
      <c r="TG1254" s="1"/>
      <c r="TH1254" s="1"/>
      <c r="TI1254" s="1"/>
      <c r="TJ1254" s="1"/>
      <c r="TK1254" s="1"/>
      <c r="TL1254" s="1"/>
      <c r="TM1254" s="1"/>
      <c r="TN1254" s="1"/>
      <c r="TO1254" s="1"/>
      <c r="TP1254" s="1"/>
      <c r="TQ1254" s="1"/>
      <c r="TR1254" s="1"/>
      <c r="TS1254" s="1"/>
      <c r="TT1254" s="1"/>
      <c r="TU1254" s="1"/>
      <c r="TV1254" s="1"/>
      <c r="TW1254" s="1"/>
      <c r="TX1254" s="1"/>
      <c r="TY1254" s="1"/>
      <c r="TZ1254" s="1"/>
      <c r="UA1254" s="1"/>
      <c r="UB1254" s="1"/>
      <c r="UC1254" s="1"/>
      <c r="UD1254" s="1"/>
      <c r="UE1254" s="1"/>
      <c r="UF1254" s="1"/>
      <c r="UG1254" s="1"/>
      <c r="UH1254" s="1"/>
      <c r="UI1254" s="1"/>
      <c r="UJ1254" s="1"/>
      <c r="UK1254" s="1"/>
      <c r="UL1254" s="1"/>
      <c r="UM1254" s="1"/>
      <c r="UN1254" s="1"/>
      <c r="UO1254" s="1"/>
      <c r="UP1254" s="1"/>
      <c r="UQ1254" s="1"/>
      <c r="UR1254" s="1"/>
      <c r="US1254" s="1"/>
      <c r="UT1254" s="1"/>
      <c r="UU1254" s="1"/>
      <c r="UV1254" s="1"/>
      <c r="UW1254" s="1"/>
      <c r="UX1254" s="1"/>
      <c r="UY1254" s="1"/>
      <c r="UZ1254" s="1"/>
      <c r="VA1254" s="1"/>
      <c r="VB1254" s="1"/>
      <c r="VC1254" s="1"/>
      <c r="VD1254" s="1"/>
      <c r="VE1254" s="1"/>
      <c r="VF1254" s="1"/>
      <c r="VG1254" s="1"/>
      <c r="VH1254" s="1"/>
      <c r="VI1254" s="1"/>
      <c r="VJ1254" s="1"/>
      <c r="VK1254" s="1"/>
      <c r="VL1254" s="1"/>
      <c r="VM1254" s="1"/>
      <c r="VN1254" s="1"/>
      <c r="VO1254" s="1"/>
      <c r="VP1254" s="1"/>
      <c r="VQ1254" s="1"/>
      <c r="VR1254" s="1"/>
      <c r="VS1254" s="1"/>
      <c r="VT1254" s="1"/>
      <c r="VU1254" s="1"/>
      <c r="VV1254" s="1"/>
      <c r="VW1254" s="1"/>
      <c r="VX1254" s="1"/>
      <c r="VY1254" s="1"/>
      <c r="VZ1254" s="1"/>
      <c r="WA1254" s="1"/>
      <c r="WB1254" s="1"/>
      <c r="WC1254" s="1"/>
      <c r="WD1254" s="1"/>
      <c r="WE1254" s="1"/>
      <c r="WF1254" s="1"/>
      <c r="WG1254" s="1"/>
      <c r="WH1254" s="1"/>
      <c r="WI1254" s="1"/>
      <c r="WJ1254" s="1"/>
      <c r="WK1254" s="1"/>
      <c r="WL1254" s="1"/>
      <c r="WM1254" s="1"/>
      <c r="WN1254" s="1"/>
      <c r="WO1254" s="1"/>
      <c r="WP1254" s="1"/>
      <c r="WQ1254" s="1"/>
      <c r="WR1254" s="1"/>
      <c r="WS1254" s="1"/>
      <c r="WT1254" s="1"/>
      <c r="WU1254" s="1"/>
      <c r="WV1254" s="1"/>
      <c r="WW1254" s="1"/>
      <c r="WX1254" s="1"/>
      <c r="WY1254" s="1"/>
      <c r="WZ1254" s="1"/>
      <c r="XA1254" s="1"/>
      <c r="XB1254" s="1"/>
      <c r="XC1254" s="1"/>
      <c r="XD1254" s="1"/>
      <c r="XE1254" s="1"/>
      <c r="XF1254" s="1"/>
      <c r="XG1254" s="1"/>
      <c r="XH1254" s="1"/>
      <c r="XI1254" s="1"/>
      <c r="XJ1254" s="1"/>
      <c r="XK1254" s="1"/>
      <c r="XL1254" s="1"/>
      <c r="XM1254" s="1"/>
      <c r="XN1254" s="1"/>
      <c r="XO1254" s="1"/>
      <c r="XP1254" s="1"/>
      <c r="XQ1254" s="1"/>
      <c r="XR1254" s="1"/>
      <c r="XS1254" s="1"/>
      <c r="XT1254" s="1"/>
      <c r="XU1254" s="1"/>
      <c r="XV1254" s="1"/>
      <c r="XW1254" s="1"/>
      <c r="XX1254" s="1"/>
      <c r="XY1254" s="1"/>
      <c r="XZ1254" s="1"/>
      <c r="YA1254" s="1"/>
      <c r="YB1254" s="1"/>
      <c r="YC1254" s="1"/>
      <c r="YD1254" s="1"/>
      <c r="YE1254" s="1"/>
      <c r="YF1254" s="1"/>
      <c r="YG1254" s="1"/>
      <c r="YH1254" s="1"/>
      <c r="YI1254" s="1"/>
      <c r="YJ1254" s="1"/>
      <c r="YK1254" s="1"/>
      <c r="YL1254" s="1"/>
      <c r="YM1254" s="1"/>
      <c r="YN1254" s="1"/>
      <c r="YO1254" s="1"/>
      <c r="YP1254" s="1"/>
      <c r="YQ1254" s="1"/>
      <c r="YR1254" s="1"/>
      <c r="YS1254" s="1"/>
      <c r="YT1254" s="1"/>
      <c r="YU1254" s="1"/>
      <c r="YV1254" s="1"/>
      <c r="YW1254" s="1"/>
      <c r="YX1254" s="1"/>
      <c r="YY1254" s="1"/>
      <c r="YZ1254" s="1"/>
      <c r="ZA1254" s="1"/>
      <c r="ZB1254" s="1"/>
      <c r="ZC1254" s="1"/>
      <c r="ZD1254" s="1"/>
      <c r="ZE1254" s="1"/>
      <c r="ZF1254" s="1"/>
      <c r="ZG1254" s="1"/>
      <c r="ZH1254" s="1"/>
      <c r="ZI1254" s="1"/>
      <c r="ZJ1254" s="1"/>
      <c r="ZK1254" s="1"/>
      <c r="ZL1254" s="1"/>
      <c r="ZM1254" s="1"/>
      <c r="ZN1254" s="1"/>
      <c r="ZO1254" s="1"/>
      <c r="ZP1254" s="1"/>
      <c r="ZQ1254" s="1"/>
      <c r="ZR1254" s="1"/>
      <c r="ZS1254" s="1"/>
      <c r="ZT1254" s="1"/>
      <c r="ZU1254" s="1"/>
      <c r="ZV1254" s="1"/>
      <c r="ZW1254" s="1"/>
      <c r="ZX1254" s="1"/>
      <c r="ZY1254" s="1"/>
      <c r="ZZ1254" s="1"/>
      <c r="AAA1254" s="1"/>
      <c r="AAB1254" s="1"/>
      <c r="AAC1254" s="1"/>
      <c r="AAD1254" s="1"/>
      <c r="AAE1254" s="1"/>
      <c r="AAF1254" s="1"/>
      <c r="AAG1254" s="1"/>
      <c r="AAH1254" s="1"/>
      <c r="AAI1254" s="1"/>
      <c r="AAJ1254" s="1"/>
      <c r="AAK1254" s="1"/>
      <c r="AAL1254" s="1"/>
      <c r="AAM1254" s="1"/>
      <c r="AAN1254" s="1"/>
      <c r="AAO1254" s="1"/>
      <c r="AAP1254" s="1"/>
      <c r="AAQ1254" s="1"/>
      <c r="AAR1254" s="1"/>
      <c r="AAS1254" s="1"/>
      <c r="AAT1254" s="1"/>
      <c r="AAU1254" s="1"/>
      <c r="AAV1254" s="1"/>
      <c r="AAW1254" s="1"/>
      <c r="AAX1254" s="1"/>
      <c r="AAY1254" s="1"/>
      <c r="AAZ1254" s="1"/>
      <c r="ABA1254" s="1"/>
      <c r="ABB1254" s="1"/>
      <c r="ABC1254" s="1"/>
      <c r="ABD1254" s="1"/>
      <c r="ABE1254" s="1"/>
      <c r="ABF1254" s="1"/>
      <c r="ABG1254" s="1"/>
      <c r="ABH1254" s="1"/>
      <c r="ABI1254" s="1"/>
      <c r="ABJ1254" s="1"/>
      <c r="ABK1254" s="1"/>
      <c r="ABL1254" s="1"/>
      <c r="ABM1254" s="1"/>
      <c r="ABN1254" s="1"/>
      <c r="ABO1254" s="1"/>
      <c r="ABP1254" s="1"/>
      <c r="ABQ1254" s="1"/>
      <c r="ABR1254" s="1"/>
      <c r="ABS1254" s="1"/>
      <c r="ABT1254" s="1"/>
      <c r="ABU1254" s="1"/>
      <c r="ABV1254" s="1"/>
      <c r="ABW1254" s="1"/>
      <c r="ABX1254" s="1"/>
      <c r="ABY1254" s="1"/>
      <c r="ABZ1254" s="1"/>
      <c r="ACA1254" s="1"/>
      <c r="ACB1254" s="1"/>
      <c r="ACC1254" s="1"/>
      <c r="ACD1254" s="1"/>
      <c r="ACE1254" s="1"/>
      <c r="ACF1254" s="1"/>
      <c r="ACG1254" s="1"/>
      <c r="ACH1254" s="1"/>
      <c r="ACI1254" s="1"/>
      <c r="ACJ1254" s="1"/>
      <c r="ACK1254" s="1"/>
      <c r="ACL1254" s="1"/>
      <c r="ACM1254" s="1"/>
      <c r="ACN1254" s="1"/>
      <c r="ACO1254" s="1"/>
      <c r="ACP1254" s="1"/>
      <c r="ACQ1254" s="1"/>
      <c r="ACR1254" s="1"/>
      <c r="ACS1254" s="1"/>
      <c r="ACT1254" s="1"/>
      <c r="ACU1254" s="1"/>
      <c r="ACV1254" s="1"/>
      <c r="ACW1254" s="1"/>
      <c r="ACX1254" s="1"/>
      <c r="ACY1254" s="1"/>
      <c r="ACZ1254" s="1"/>
      <c r="ADA1254" s="1"/>
      <c r="ADB1254" s="1"/>
      <c r="ADC1254" s="1"/>
      <c r="ADD1254" s="1"/>
      <c r="ADE1254" s="1"/>
      <c r="ADF1254" s="1"/>
      <c r="ADG1254" s="1"/>
      <c r="ADH1254" s="1"/>
      <c r="ADI1254" s="1"/>
      <c r="ADJ1254" s="1"/>
      <c r="ADK1254" s="1"/>
      <c r="ADL1254" s="1"/>
      <c r="ADM1254" s="1"/>
      <c r="ADN1254" s="1"/>
      <c r="ADO1254" s="1"/>
      <c r="ADP1254" s="1"/>
      <c r="ADQ1254" s="1"/>
      <c r="ADR1254" s="1"/>
      <c r="ADS1254" s="1"/>
      <c r="ADT1254" s="1"/>
      <c r="ADU1254" s="1"/>
      <c r="ADV1254" s="1"/>
      <c r="ADW1254" s="1"/>
      <c r="ADX1254" s="1"/>
      <c r="ADY1254" s="1"/>
      <c r="ADZ1254" s="1"/>
      <c r="AEA1254" s="1"/>
      <c r="AEB1254" s="1"/>
      <c r="AEC1254" s="1"/>
      <c r="AED1254" s="1"/>
      <c r="AEE1254" s="1"/>
      <c r="AEF1254" s="1"/>
      <c r="AEG1254" s="1"/>
      <c r="AEH1254" s="1"/>
      <c r="AEI1254" s="1"/>
      <c r="AEJ1254" s="1"/>
      <c r="AEK1254" s="1"/>
      <c r="AEL1254" s="1"/>
      <c r="AEM1254" s="1"/>
      <c r="AEN1254" s="1"/>
      <c r="AEO1254" s="1"/>
      <c r="AEP1254" s="1"/>
      <c r="AEQ1254" s="1"/>
      <c r="AER1254" s="1"/>
      <c r="AES1254" s="1"/>
      <c r="AET1254" s="1"/>
      <c r="AEU1254" s="1"/>
      <c r="AEV1254" s="1"/>
      <c r="AEW1254" s="1"/>
      <c r="AEX1254" s="1"/>
      <c r="AEY1254" s="1"/>
      <c r="AEZ1254" s="1"/>
      <c r="AFA1254" s="1"/>
      <c r="AFB1254" s="1"/>
      <c r="AFC1254" s="1"/>
      <c r="AFD1254" s="1"/>
      <c r="AFE1254" s="1"/>
      <c r="AFF1254" s="1"/>
      <c r="AFG1254" s="1"/>
      <c r="AFH1254" s="1"/>
      <c r="AFI1254" s="1"/>
      <c r="AFJ1254" s="1"/>
      <c r="AFK1254" s="1"/>
      <c r="AFL1254" s="1"/>
      <c r="AFM1254" s="1"/>
      <c r="AFN1254" s="1"/>
      <c r="AFO1254" s="1"/>
      <c r="AFP1254" s="1"/>
      <c r="AFQ1254" s="1"/>
      <c r="AFR1254" s="1"/>
      <c r="AFS1254" s="1"/>
      <c r="AFT1254" s="1"/>
      <c r="AFU1254" s="1"/>
      <c r="AFV1254" s="1"/>
      <c r="AFW1254" s="1"/>
      <c r="AFX1254" s="1"/>
      <c r="AFY1254" s="1"/>
      <c r="AFZ1254" s="1"/>
      <c r="AGA1254" s="1"/>
      <c r="AGB1254" s="1"/>
      <c r="AGC1254" s="1"/>
      <c r="AGD1254" s="1"/>
      <c r="AGE1254" s="1"/>
      <c r="AGF1254" s="1"/>
      <c r="AGG1254" s="1"/>
      <c r="AGH1254" s="1"/>
      <c r="AGI1254" s="1"/>
      <c r="AGJ1254" s="1"/>
      <c r="AGK1254" s="1"/>
      <c r="AGL1254" s="1"/>
      <c r="AGM1254" s="1"/>
      <c r="AGN1254" s="1"/>
      <c r="AGO1254" s="1"/>
      <c r="AGP1254" s="1"/>
      <c r="AGQ1254" s="1"/>
      <c r="AGR1254" s="1"/>
      <c r="AGS1254" s="1"/>
      <c r="AGT1254" s="1"/>
      <c r="AGU1254" s="1"/>
      <c r="AGV1254" s="1"/>
      <c r="AGW1254" s="1"/>
      <c r="AGX1254" s="1"/>
      <c r="AGY1254" s="1"/>
      <c r="AGZ1254" s="1"/>
      <c r="AHA1254" s="1"/>
      <c r="AHB1254" s="1"/>
      <c r="AHC1254" s="1"/>
      <c r="AHD1254" s="1"/>
      <c r="AHE1254" s="1"/>
      <c r="AHF1254" s="1"/>
      <c r="AHG1254" s="1"/>
      <c r="AHH1254" s="1"/>
      <c r="AHI1254" s="1"/>
      <c r="AHJ1254" s="1"/>
      <c r="AHK1254" s="1"/>
      <c r="AHL1254" s="1"/>
      <c r="AHM1254" s="1"/>
      <c r="AHN1254" s="1"/>
      <c r="AHO1254" s="1"/>
      <c r="AHP1254" s="1"/>
      <c r="AHQ1254" s="1"/>
      <c r="AHR1254" s="1"/>
      <c r="AHS1254" s="1"/>
      <c r="AHT1254" s="1"/>
      <c r="AHU1254" s="1"/>
      <c r="AHV1254" s="1"/>
      <c r="AHW1254" s="1"/>
      <c r="AHX1254" s="1"/>
      <c r="AHY1254" s="1"/>
      <c r="AHZ1254" s="1"/>
      <c r="AIA1254" s="1"/>
      <c r="AIB1254" s="1"/>
      <c r="AIC1254" s="1"/>
      <c r="AID1254" s="1"/>
      <c r="AIE1254" s="1"/>
      <c r="AIF1254" s="1"/>
      <c r="AIG1254" s="1"/>
      <c r="AIH1254" s="1"/>
      <c r="AII1254" s="1"/>
      <c r="AIJ1254" s="1"/>
      <c r="AIK1254" s="1"/>
      <c r="AIL1254" s="1"/>
      <c r="AIM1254" s="1"/>
      <c r="AIN1254" s="1"/>
      <c r="AIO1254" s="1"/>
      <c r="AIP1254" s="1"/>
      <c r="AIQ1254" s="1"/>
      <c r="AIR1254" s="1"/>
      <c r="AIS1254" s="1"/>
      <c r="AIT1254" s="1"/>
      <c r="AIU1254" s="1"/>
    </row>
    <row r="1255" spans="1:931" s="5" customFormat="1" ht="37.5" x14ac:dyDescent="0.3">
      <c r="A1255" s="24">
        <f t="shared" si="257"/>
        <v>23</v>
      </c>
      <c r="B1255" s="111">
        <v>22</v>
      </c>
      <c r="C1255" s="47" t="s">
        <v>587</v>
      </c>
      <c r="D1255" s="111">
        <v>1987</v>
      </c>
      <c r="E1255" s="111" t="s">
        <v>24</v>
      </c>
      <c r="F1255" s="112" t="s">
        <v>216</v>
      </c>
      <c r="G1255" s="111" t="s">
        <v>57</v>
      </c>
      <c r="H1255" s="111">
        <v>5</v>
      </c>
      <c r="I1255" s="113">
        <v>4655.4799999999996</v>
      </c>
      <c r="J1255" s="113">
        <v>3115.7</v>
      </c>
      <c r="K1255" s="114" t="s">
        <v>32</v>
      </c>
      <c r="L1255" s="115">
        <f t="shared" si="253"/>
        <v>990220.5959999999</v>
      </c>
      <c r="M1255" s="115">
        <f t="shared" si="254"/>
        <v>990220.5959999999</v>
      </c>
      <c r="N1255" s="115">
        <f t="shared" si="255"/>
        <v>96275.326399999991</v>
      </c>
      <c r="O1255" s="115">
        <f t="shared" si="252"/>
        <v>1086495.9223999998</v>
      </c>
      <c r="P1255" s="115">
        <f t="shared" si="256"/>
        <v>1086495.9223999998</v>
      </c>
      <c r="Q1255" s="115">
        <v>212.7</v>
      </c>
      <c r="R1255" s="34">
        <v>20.68</v>
      </c>
      <c r="S1255" s="112" t="s">
        <v>183</v>
      </c>
      <c r="T1255" s="112" t="s">
        <v>429</v>
      </c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IP1255" s="1"/>
      <c r="IQ1255" s="1"/>
      <c r="IR1255" s="1"/>
      <c r="IS1255" s="1"/>
      <c r="IT1255" s="1"/>
      <c r="IU1255" s="1"/>
      <c r="IV1255" s="1"/>
      <c r="IW1255" s="1"/>
      <c r="IX1255" s="1"/>
      <c r="IY1255" s="1"/>
      <c r="IZ1255" s="1"/>
      <c r="JA1255" s="1"/>
      <c r="JB1255" s="1"/>
      <c r="JC1255" s="1"/>
      <c r="JD1255" s="1"/>
      <c r="JE1255" s="1"/>
      <c r="JF1255" s="1"/>
      <c r="JG1255" s="1"/>
      <c r="JH1255" s="1"/>
      <c r="JI1255" s="1"/>
      <c r="JJ1255" s="1"/>
      <c r="JK1255" s="1"/>
      <c r="JL1255" s="1"/>
      <c r="JM1255" s="1"/>
      <c r="JN1255" s="1"/>
      <c r="JO1255" s="1"/>
      <c r="JP1255" s="1"/>
      <c r="JQ1255" s="1"/>
      <c r="JR1255" s="1"/>
      <c r="JS1255" s="1"/>
      <c r="JT1255" s="1"/>
      <c r="JU1255" s="1"/>
      <c r="JV1255" s="1"/>
      <c r="JW1255" s="1"/>
      <c r="JX1255" s="1"/>
      <c r="JY1255" s="1"/>
      <c r="JZ1255" s="1"/>
      <c r="KA1255" s="1"/>
      <c r="KB1255" s="1"/>
      <c r="KC1255" s="1"/>
      <c r="KD1255" s="1"/>
      <c r="KE1255" s="1"/>
      <c r="KF1255" s="1"/>
      <c r="KG1255" s="1"/>
      <c r="KH1255" s="1"/>
      <c r="KI1255" s="1"/>
      <c r="KJ1255" s="1"/>
      <c r="KK1255" s="1"/>
      <c r="KL1255" s="1"/>
      <c r="KM1255" s="1"/>
      <c r="KN1255" s="1"/>
      <c r="KO1255" s="1"/>
      <c r="KP1255" s="1"/>
      <c r="KQ1255" s="1"/>
      <c r="KR1255" s="1"/>
      <c r="KS1255" s="1"/>
      <c r="KT1255" s="1"/>
      <c r="KU1255" s="1"/>
      <c r="KV1255" s="1"/>
      <c r="KW1255" s="1"/>
      <c r="KX1255" s="1"/>
      <c r="KY1255" s="1"/>
      <c r="KZ1255" s="1"/>
      <c r="LA1255" s="1"/>
      <c r="LB1255" s="1"/>
      <c r="LC1255" s="1"/>
      <c r="LD1255" s="1"/>
      <c r="LE1255" s="1"/>
      <c r="LF1255" s="1"/>
      <c r="LG1255" s="1"/>
      <c r="LH1255" s="1"/>
      <c r="LI1255" s="1"/>
      <c r="LJ1255" s="1"/>
      <c r="LK1255" s="1"/>
      <c r="LL1255" s="1"/>
      <c r="LM1255" s="1"/>
      <c r="LN1255" s="1"/>
      <c r="LO1255" s="1"/>
      <c r="LP1255" s="1"/>
      <c r="LQ1255" s="1"/>
      <c r="LR1255" s="1"/>
      <c r="LS1255" s="1"/>
      <c r="LT1255" s="1"/>
      <c r="LU1255" s="1"/>
      <c r="LV1255" s="1"/>
      <c r="LW1255" s="1"/>
      <c r="LX1255" s="1"/>
      <c r="LY1255" s="1"/>
      <c r="LZ1255" s="1"/>
      <c r="MA1255" s="1"/>
      <c r="MB1255" s="1"/>
      <c r="MC1255" s="1"/>
      <c r="MD1255" s="1"/>
      <c r="ME1255" s="1"/>
      <c r="MF1255" s="1"/>
      <c r="MG1255" s="1"/>
      <c r="MH1255" s="1"/>
      <c r="MI1255" s="1"/>
      <c r="MJ1255" s="1"/>
      <c r="MK1255" s="1"/>
      <c r="ML1255" s="1"/>
      <c r="MM1255" s="1"/>
      <c r="MN1255" s="1"/>
      <c r="MO1255" s="1"/>
      <c r="MP1255" s="1"/>
      <c r="MQ1255" s="1"/>
      <c r="MR1255" s="1"/>
      <c r="MS1255" s="1"/>
      <c r="MT1255" s="1"/>
      <c r="MU1255" s="1"/>
      <c r="MV1255" s="1"/>
      <c r="MW1255" s="1"/>
      <c r="MX1255" s="1"/>
      <c r="MY1255" s="1"/>
      <c r="MZ1255" s="1"/>
      <c r="NA1255" s="1"/>
      <c r="NB1255" s="1"/>
      <c r="NC1255" s="1"/>
      <c r="ND1255" s="1"/>
      <c r="NE1255" s="1"/>
      <c r="NF1255" s="1"/>
      <c r="NG1255" s="1"/>
      <c r="NH1255" s="1"/>
      <c r="NI1255" s="1"/>
      <c r="NJ1255" s="1"/>
      <c r="NK1255" s="1"/>
      <c r="NL1255" s="1"/>
      <c r="NM1255" s="1"/>
      <c r="NN1255" s="1"/>
      <c r="NO1255" s="1"/>
      <c r="NP1255" s="1"/>
      <c r="NQ1255" s="1"/>
      <c r="NR1255" s="1"/>
      <c r="NS1255" s="1"/>
      <c r="NT1255" s="1"/>
      <c r="NU1255" s="1"/>
      <c r="NV1255" s="1"/>
      <c r="NW1255" s="1"/>
      <c r="NX1255" s="1"/>
      <c r="NY1255" s="1"/>
      <c r="NZ1255" s="1"/>
      <c r="OA1255" s="1"/>
      <c r="OB1255" s="1"/>
      <c r="OC1255" s="1"/>
      <c r="OD1255" s="1"/>
      <c r="OE1255" s="1"/>
      <c r="OF1255" s="1"/>
      <c r="OG1255" s="1"/>
      <c r="OH1255" s="1"/>
      <c r="OI1255" s="1"/>
      <c r="OJ1255" s="1"/>
      <c r="OK1255" s="1"/>
      <c r="OL1255" s="1"/>
      <c r="OM1255" s="1"/>
      <c r="ON1255" s="1"/>
      <c r="OO1255" s="1"/>
      <c r="OP1255" s="1"/>
      <c r="OQ1255" s="1"/>
      <c r="OR1255" s="1"/>
      <c r="OS1255" s="1"/>
      <c r="OT1255" s="1"/>
      <c r="OU1255" s="1"/>
      <c r="OV1255" s="1"/>
      <c r="OW1255" s="1"/>
      <c r="OX1255" s="1"/>
      <c r="OY1255" s="1"/>
      <c r="OZ1255" s="1"/>
      <c r="PA1255" s="1"/>
      <c r="PB1255" s="1"/>
      <c r="PC1255" s="1"/>
      <c r="PD1255" s="1"/>
      <c r="PE1255" s="1"/>
      <c r="PF1255" s="1"/>
      <c r="PG1255" s="1"/>
      <c r="PH1255" s="1"/>
      <c r="PI1255" s="1"/>
      <c r="PJ1255" s="1"/>
      <c r="PK1255" s="1"/>
      <c r="PL1255" s="1"/>
      <c r="PM1255" s="1"/>
      <c r="PN1255" s="1"/>
      <c r="PO1255" s="1"/>
      <c r="PP1255" s="1"/>
      <c r="PQ1255" s="1"/>
      <c r="PR1255" s="1"/>
      <c r="PS1255" s="1"/>
      <c r="PT1255" s="1"/>
      <c r="PU1255" s="1"/>
      <c r="PV1255" s="1"/>
      <c r="PW1255" s="1"/>
      <c r="PX1255" s="1"/>
      <c r="PY1255" s="1"/>
      <c r="PZ1255" s="1"/>
      <c r="QA1255" s="1"/>
      <c r="QB1255" s="1"/>
      <c r="QC1255" s="1"/>
      <c r="QD1255" s="1"/>
      <c r="QE1255" s="1"/>
      <c r="QF1255" s="1"/>
      <c r="QG1255" s="1"/>
      <c r="QH1255" s="1"/>
      <c r="QI1255" s="1"/>
      <c r="QJ1255" s="1"/>
      <c r="QK1255" s="1"/>
      <c r="QL1255" s="1"/>
      <c r="QM1255" s="1"/>
      <c r="QN1255" s="1"/>
      <c r="QO1255" s="1"/>
      <c r="QP1255" s="1"/>
      <c r="QQ1255" s="1"/>
      <c r="QR1255" s="1"/>
      <c r="QS1255" s="1"/>
      <c r="QT1255" s="1"/>
      <c r="QU1255" s="1"/>
      <c r="QV1255" s="1"/>
      <c r="QW1255" s="1"/>
      <c r="QX1255" s="1"/>
      <c r="QY1255" s="1"/>
      <c r="QZ1255" s="1"/>
      <c r="RA1255" s="1"/>
      <c r="RB1255" s="1"/>
      <c r="RC1255" s="1"/>
      <c r="RD1255" s="1"/>
      <c r="RE1255" s="1"/>
      <c r="RF1255" s="1"/>
      <c r="RG1255" s="1"/>
      <c r="RH1255" s="1"/>
      <c r="RI1255" s="1"/>
      <c r="RJ1255" s="1"/>
      <c r="RK1255" s="1"/>
      <c r="RL1255" s="1"/>
      <c r="RM1255" s="1"/>
      <c r="RN1255" s="1"/>
      <c r="RO1255" s="1"/>
      <c r="RP1255" s="1"/>
      <c r="RQ1255" s="1"/>
      <c r="RR1255" s="1"/>
      <c r="RS1255" s="1"/>
      <c r="RT1255" s="1"/>
      <c r="RU1255" s="1"/>
      <c r="RV1255" s="1"/>
      <c r="RW1255" s="1"/>
      <c r="RX1255" s="1"/>
      <c r="RY1255" s="1"/>
      <c r="RZ1255" s="1"/>
      <c r="SA1255" s="1"/>
      <c r="SB1255" s="1"/>
      <c r="SC1255" s="1"/>
      <c r="SD1255" s="1"/>
      <c r="SE1255" s="1"/>
      <c r="SF1255" s="1"/>
      <c r="SG1255" s="1"/>
      <c r="SH1255" s="1"/>
      <c r="SI1255" s="1"/>
      <c r="SJ1255" s="1"/>
      <c r="SK1255" s="1"/>
      <c r="SL1255" s="1"/>
      <c r="SM1255" s="1"/>
      <c r="SN1255" s="1"/>
      <c r="SO1255" s="1"/>
      <c r="SP1255" s="1"/>
      <c r="SQ1255" s="1"/>
      <c r="SR1255" s="1"/>
      <c r="SS1255" s="1"/>
      <c r="ST1255" s="1"/>
      <c r="SU1255" s="1"/>
      <c r="SV1255" s="1"/>
      <c r="SW1255" s="1"/>
      <c r="SX1255" s="1"/>
      <c r="SY1255" s="1"/>
      <c r="SZ1255" s="1"/>
      <c r="TA1255" s="1"/>
      <c r="TB1255" s="1"/>
      <c r="TC1255" s="1"/>
      <c r="TD1255" s="1"/>
      <c r="TE1255" s="1"/>
      <c r="TF1255" s="1"/>
      <c r="TG1255" s="1"/>
      <c r="TH1255" s="1"/>
      <c r="TI1255" s="1"/>
      <c r="TJ1255" s="1"/>
      <c r="TK1255" s="1"/>
      <c r="TL1255" s="1"/>
      <c r="TM1255" s="1"/>
      <c r="TN1255" s="1"/>
      <c r="TO1255" s="1"/>
      <c r="TP1255" s="1"/>
      <c r="TQ1255" s="1"/>
      <c r="TR1255" s="1"/>
      <c r="TS1255" s="1"/>
      <c r="TT1255" s="1"/>
      <c r="TU1255" s="1"/>
      <c r="TV1255" s="1"/>
      <c r="TW1255" s="1"/>
      <c r="TX1255" s="1"/>
      <c r="TY1255" s="1"/>
      <c r="TZ1255" s="1"/>
      <c r="UA1255" s="1"/>
      <c r="UB1255" s="1"/>
      <c r="UC1255" s="1"/>
      <c r="UD1255" s="1"/>
      <c r="UE1255" s="1"/>
      <c r="UF1255" s="1"/>
      <c r="UG1255" s="1"/>
      <c r="UH1255" s="1"/>
      <c r="UI1255" s="1"/>
      <c r="UJ1255" s="1"/>
      <c r="UK1255" s="1"/>
      <c r="UL1255" s="1"/>
      <c r="UM1255" s="1"/>
      <c r="UN1255" s="1"/>
      <c r="UO1255" s="1"/>
      <c r="UP1255" s="1"/>
      <c r="UQ1255" s="1"/>
      <c r="UR1255" s="1"/>
      <c r="US1255" s="1"/>
      <c r="UT1255" s="1"/>
      <c r="UU1255" s="1"/>
      <c r="UV1255" s="1"/>
      <c r="UW1255" s="1"/>
      <c r="UX1255" s="1"/>
      <c r="UY1255" s="1"/>
      <c r="UZ1255" s="1"/>
      <c r="VA1255" s="1"/>
      <c r="VB1255" s="1"/>
      <c r="VC1255" s="1"/>
      <c r="VD1255" s="1"/>
      <c r="VE1255" s="1"/>
      <c r="VF1255" s="1"/>
      <c r="VG1255" s="1"/>
      <c r="VH1255" s="1"/>
      <c r="VI1255" s="1"/>
      <c r="VJ1255" s="1"/>
      <c r="VK1255" s="1"/>
      <c r="VL1255" s="1"/>
      <c r="VM1255" s="1"/>
      <c r="VN1255" s="1"/>
      <c r="VO1255" s="1"/>
      <c r="VP1255" s="1"/>
      <c r="VQ1255" s="1"/>
      <c r="VR1255" s="1"/>
      <c r="VS1255" s="1"/>
      <c r="VT1255" s="1"/>
      <c r="VU1255" s="1"/>
      <c r="VV1255" s="1"/>
      <c r="VW1255" s="1"/>
      <c r="VX1255" s="1"/>
      <c r="VY1255" s="1"/>
      <c r="VZ1255" s="1"/>
      <c r="WA1255" s="1"/>
      <c r="WB1255" s="1"/>
      <c r="WC1255" s="1"/>
      <c r="WD1255" s="1"/>
      <c r="WE1255" s="1"/>
      <c r="WF1255" s="1"/>
      <c r="WG1255" s="1"/>
      <c r="WH1255" s="1"/>
      <c r="WI1255" s="1"/>
      <c r="WJ1255" s="1"/>
      <c r="WK1255" s="1"/>
      <c r="WL1255" s="1"/>
      <c r="WM1255" s="1"/>
      <c r="WN1255" s="1"/>
      <c r="WO1255" s="1"/>
      <c r="WP1255" s="1"/>
      <c r="WQ1255" s="1"/>
      <c r="WR1255" s="1"/>
      <c r="WS1255" s="1"/>
      <c r="WT1255" s="1"/>
      <c r="WU1255" s="1"/>
      <c r="WV1255" s="1"/>
      <c r="WW1255" s="1"/>
      <c r="WX1255" s="1"/>
      <c r="WY1255" s="1"/>
      <c r="WZ1255" s="1"/>
      <c r="XA1255" s="1"/>
      <c r="XB1255" s="1"/>
      <c r="XC1255" s="1"/>
      <c r="XD1255" s="1"/>
      <c r="XE1255" s="1"/>
      <c r="XF1255" s="1"/>
      <c r="XG1255" s="1"/>
      <c r="XH1255" s="1"/>
      <c r="XI1255" s="1"/>
      <c r="XJ1255" s="1"/>
      <c r="XK1255" s="1"/>
      <c r="XL1255" s="1"/>
      <c r="XM1255" s="1"/>
      <c r="XN1255" s="1"/>
      <c r="XO1255" s="1"/>
      <c r="XP1255" s="1"/>
      <c r="XQ1255" s="1"/>
      <c r="XR1255" s="1"/>
      <c r="XS1255" s="1"/>
      <c r="XT1255" s="1"/>
      <c r="XU1255" s="1"/>
      <c r="XV1255" s="1"/>
      <c r="XW1255" s="1"/>
      <c r="XX1255" s="1"/>
      <c r="XY1255" s="1"/>
      <c r="XZ1255" s="1"/>
      <c r="YA1255" s="1"/>
      <c r="YB1255" s="1"/>
      <c r="YC1255" s="1"/>
      <c r="YD1255" s="1"/>
      <c r="YE1255" s="1"/>
      <c r="YF1255" s="1"/>
      <c r="YG1255" s="1"/>
      <c r="YH1255" s="1"/>
      <c r="YI1255" s="1"/>
      <c r="YJ1255" s="1"/>
      <c r="YK1255" s="1"/>
      <c r="YL1255" s="1"/>
      <c r="YM1255" s="1"/>
      <c r="YN1255" s="1"/>
      <c r="YO1255" s="1"/>
      <c r="YP1255" s="1"/>
      <c r="YQ1255" s="1"/>
      <c r="YR1255" s="1"/>
      <c r="YS1255" s="1"/>
      <c r="YT1255" s="1"/>
      <c r="YU1255" s="1"/>
      <c r="YV1255" s="1"/>
      <c r="YW1255" s="1"/>
      <c r="YX1255" s="1"/>
      <c r="YY1255" s="1"/>
      <c r="YZ1255" s="1"/>
      <c r="ZA1255" s="1"/>
      <c r="ZB1255" s="1"/>
      <c r="ZC1255" s="1"/>
      <c r="ZD1255" s="1"/>
      <c r="ZE1255" s="1"/>
      <c r="ZF1255" s="1"/>
      <c r="ZG1255" s="1"/>
      <c r="ZH1255" s="1"/>
      <c r="ZI1255" s="1"/>
      <c r="ZJ1255" s="1"/>
      <c r="ZK1255" s="1"/>
      <c r="ZL1255" s="1"/>
      <c r="ZM1255" s="1"/>
      <c r="ZN1255" s="1"/>
      <c r="ZO1255" s="1"/>
      <c r="ZP1255" s="1"/>
      <c r="ZQ1255" s="1"/>
      <c r="ZR1255" s="1"/>
      <c r="ZS1255" s="1"/>
      <c r="ZT1255" s="1"/>
      <c r="ZU1255" s="1"/>
      <c r="ZV1255" s="1"/>
      <c r="ZW1255" s="1"/>
      <c r="ZX1255" s="1"/>
      <c r="ZY1255" s="1"/>
      <c r="ZZ1255" s="1"/>
      <c r="AAA1255" s="1"/>
      <c r="AAB1255" s="1"/>
      <c r="AAC1255" s="1"/>
      <c r="AAD1255" s="1"/>
      <c r="AAE1255" s="1"/>
      <c r="AAF1255" s="1"/>
      <c r="AAG1255" s="1"/>
      <c r="AAH1255" s="1"/>
      <c r="AAI1255" s="1"/>
      <c r="AAJ1255" s="1"/>
      <c r="AAK1255" s="1"/>
      <c r="AAL1255" s="1"/>
      <c r="AAM1255" s="1"/>
      <c r="AAN1255" s="1"/>
      <c r="AAO1255" s="1"/>
      <c r="AAP1255" s="1"/>
      <c r="AAQ1255" s="1"/>
      <c r="AAR1255" s="1"/>
      <c r="AAS1255" s="1"/>
      <c r="AAT1255" s="1"/>
      <c r="AAU1255" s="1"/>
      <c r="AAV1255" s="1"/>
      <c r="AAW1255" s="1"/>
      <c r="AAX1255" s="1"/>
      <c r="AAY1255" s="1"/>
      <c r="AAZ1255" s="1"/>
      <c r="ABA1255" s="1"/>
      <c r="ABB1255" s="1"/>
      <c r="ABC1255" s="1"/>
      <c r="ABD1255" s="1"/>
      <c r="ABE1255" s="1"/>
      <c r="ABF1255" s="1"/>
      <c r="ABG1255" s="1"/>
      <c r="ABH1255" s="1"/>
      <c r="ABI1255" s="1"/>
      <c r="ABJ1255" s="1"/>
      <c r="ABK1255" s="1"/>
      <c r="ABL1255" s="1"/>
      <c r="ABM1255" s="1"/>
      <c r="ABN1255" s="1"/>
      <c r="ABO1255" s="1"/>
      <c r="ABP1255" s="1"/>
      <c r="ABQ1255" s="1"/>
      <c r="ABR1255" s="1"/>
      <c r="ABS1255" s="1"/>
      <c r="ABT1255" s="1"/>
      <c r="ABU1255" s="1"/>
      <c r="ABV1255" s="1"/>
      <c r="ABW1255" s="1"/>
      <c r="ABX1255" s="1"/>
      <c r="ABY1255" s="1"/>
      <c r="ABZ1255" s="1"/>
      <c r="ACA1255" s="1"/>
      <c r="ACB1255" s="1"/>
      <c r="ACC1255" s="1"/>
      <c r="ACD1255" s="1"/>
      <c r="ACE1255" s="1"/>
      <c r="ACF1255" s="1"/>
      <c r="ACG1255" s="1"/>
      <c r="ACH1255" s="1"/>
      <c r="ACI1255" s="1"/>
      <c r="ACJ1255" s="1"/>
      <c r="ACK1255" s="1"/>
      <c r="ACL1255" s="1"/>
      <c r="ACM1255" s="1"/>
      <c r="ACN1255" s="1"/>
      <c r="ACO1255" s="1"/>
      <c r="ACP1255" s="1"/>
      <c r="ACQ1255" s="1"/>
      <c r="ACR1255" s="1"/>
      <c r="ACS1255" s="1"/>
      <c r="ACT1255" s="1"/>
      <c r="ACU1255" s="1"/>
      <c r="ACV1255" s="1"/>
      <c r="ACW1255" s="1"/>
      <c r="ACX1255" s="1"/>
      <c r="ACY1255" s="1"/>
      <c r="ACZ1255" s="1"/>
      <c r="ADA1255" s="1"/>
      <c r="ADB1255" s="1"/>
      <c r="ADC1255" s="1"/>
      <c r="ADD1255" s="1"/>
      <c r="ADE1255" s="1"/>
      <c r="ADF1255" s="1"/>
      <c r="ADG1255" s="1"/>
      <c r="ADH1255" s="1"/>
      <c r="ADI1255" s="1"/>
      <c r="ADJ1255" s="1"/>
      <c r="ADK1255" s="1"/>
      <c r="ADL1255" s="1"/>
      <c r="ADM1255" s="1"/>
      <c r="ADN1255" s="1"/>
      <c r="ADO1255" s="1"/>
      <c r="ADP1255" s="1"/>
      <c r="ADQ1255" s="1"/>
      <c r="ADR1255" s="1"/>
      <c r="ADS1255" s="1"/>
      <c r="ADT1255" s="1"/>
      <c r="ADU1255" s="1"/>
      <c r="ADV1255" s="1"/>
      <c r="ADW1255" s="1"/>
      <c r="ADX1255" s="1"/>
      <c r="ADY1255" s="1"/>
      <c r="ADZ1255" s="1"/>
      <c r="AEA1255" s="1"/>
      <c r="AEB1255" s="1"/>
      <c r="AEC1255" s="1"/>
      <c r="AED1255" s="1"/>
      <c r="AEE1255" s="1"/>
      <c r="AEF1255" s="1"/>
      <c r="AEG1255" s="1"/>
      <c r="AEH1255" s="1"/>
      <c r="AEI1255" s="1"/>
      <c r="AEJ1255" s="1"/>
      <c r="AEK1255" s="1"/>
      <c r="AEL1255" s="1"/>
      <c r="AEM1255" s="1"/>
      <c r="AEN1255" s="1"/>
      <c r="AEO1255" s="1"/>
      <c r="AEP1255" s="1"/>
      <c r="AEQ1255" s="1"/>
      <c r="AER1255" s="1"/>
      <c r="AES1255" s="1"/>
      <c r="AET1255" s="1"/>
      <c r="AEU1255" s="1"/>
      <c r="AEV1255" s="1"/>
      <c r="AEW1255" s="1"/>
      <c r="AEX1255" s="1"/>
      <c r="AEY1255" s="1"/>
      <c r="AEZ1255" s="1"/>
      <c r="AFA1255" s="1"/>
      <c r="AFB1255" s="1"/>
      <c r="AFC1255" s="1"/>
      <c r="AFD1255" s="1"/>
      <c r="AFE1255" s="1"/>
      <c r="AFF1255" s="1"/>
      <c r="AFG1255" s="1"/>
      <c r="AFH1255" s="1"/>
      <c r="AFI1255" s="1"/>
      <c r="AFJ1255" s="1"/>
      <c r="AFK1255" s="1"/>
      <c r="AFL1255" s="1"/>
      <c r="AFM1255" s="1"/>
      <c r="AFN1255" s="1"/>
      <c r="AFO1255" s="1"/>
      <c r="AFP1255" s="1"/>
      <c r="AFQ1255" s="1"/>
      <c r="AFR1255" s="1"/>
      <c r="AFS1255" s="1"/>
      <c r="AFT1255" s="1"/>
      <c r="AFU1255" s="1"/>
      <c r="AFV1255" s="1"/>
      <c r="AFW1255" s="1"/>
      <c r="AFX1255" s="1"/>
      <c r="AFY1255" s="1"/>
      <c r="AFZ1255" s="1"/>
      <c r="AGA1255" s="1"/>
      <c r="AGB1255" s="1"/>
      <c r="AGC1255" s="1"/>
      <c r="AGD1255" s="1"/>
      <c r="AGE1255" s="1"/>
      <c r="AGF1255" s="1"/>
      <c r="AGG1255" s="1"/>
      <c r="AGH1255" s="1"/>
      <c r="AGI1255" s="1"/>
      <c r="AGJ1255" s="1"/>
      <c r="AGK1255" s="1"/>
      <c r="AGL1255" s="1"/>
      <c r="AGM1255" s="1"/>
      <c r="AGN1255" s="1"/>
      <c r="AGO1255" s="1"/>
      <c r="AGP1255" s="1"/>
      <c r="AGQ1255" s="1"/>
      <c r="AGR1255" s="1"/>
      <c r="AGS1255" s="1"/>
      <c r="AGT1255" s="1"/>
      <c r="AGU1255" s="1"/>
      <c r="AGV1255" s="1"/>
      <c r="AGW1255" s="1"/>
      <c r="AGX1255" s="1"/>
      <c r="AGY1255" s="1"/>
      <c r="AGZ1255" s="1"/>
      <c r="AHA1255" s="1"/>
      <c r="AHB1255" s="1"/>
      <c r="AHC1255" s="1"/>
      <c r="AHD1255" s="1"/>
      <c r="AHE1255" s="1"/>
      <c r="AHF1255" s="1"/>
      <c r="AHG1255" s="1"/>
      <c r="AHH1255" s="1"/>
      <c r="AHI1255" s="1"/>
      <c r="AHJ1255" s="1"/>
      <c r="AHK1255" s="1"/>
      <c r="AHL1255" s="1"/>
      <c r="AHM1255" s="1"/>
      <c r="AHN1255" s="1"/>
      <c r="AHO1255" s="1"/>
      <c r="AHP1255" s="1"/>
      <c r="AHQ1255" s="1"/>
      <c r="AHR1255" s="1"/>
      <c r="AHS1255" s="1"/>
      <c r="AHT1255" s="1"/>
      <c r="AHU1255" s="1"/>
      <c r="AHV1255" s="1"/>
      <c r="AHW1255" s="1"/>
      <c r="AHX1255" s="1"/>
      <c r="AHY1255" s="1"/>
      <c r="AHZ1255" s="1"/>
      <c r="AIA1255" s="1"/>
      <c r="AIB1255" s="1"/>
      <c r="AIC1255" s="1"/>
      <c r="AID1255" s="1"/>
      <c r="AIE1255" s="1"/>
      <c r="AIF1255" s="1"/>
      <c r="AIG1255" s="1"/>
      <c r="AIH1255" s="1"/>
      <c r="AII1255" s="1"/>
      <c r="AIJ1255" s="1"/>
      <c r="AIK1255" s="1"/>
      <c r="AIL1255" s="1"/>
      <c r="AIM1255" s="1"/>
      <c r="AIN1255" s="1"/>
      <c r="AIO1255" s="1"/>
      <c r="AIP1255" s="1"/>
      <c r="AIQ1255" s="1"/>
      <c r="AIR1255" s="1"/>
      <c r="AIS1255" s="1"/>
      <c r="AIT1255" s="1"/>
      <c r="AIU1255" s="1"/>
    </row>
    <row r="1256" spans="1:931" ht="37.5" x14ac:dyDescent="0.3">
      <c r="A1256" s="24">
        <f t="shared" si="257"/>
        <v>24</v>
      </c>
      <c r="B1256" s="111">
        <v>23</v>
      </c>
      <c r="C1256" s="47" t="s">
        <v>588</v>
      </c>
      <c r="D1256" s="111">
        <v>1984</v>
      </c>
      <c r="E1256" s="111" t="s">
        <v>24</v>
      </c>
      <c r="F1256" s="112" t="s">
        <v>216</v>
      </c>
      <c r="G1256" s="111" t="s">
        <v>57</v>
      </c>
      <c r="H1256" s="111">
        <v>5</v>
      </c>
      <c r="I1256" s="113">
        <v>12225</v>
      </c>
      <c r="J1256" s="113">
        <v>7191.8</v>
      </c>
      <c r="K1256" s="114" t="s">
        <v>32</v>
      </c>
      <c r="L1256" s="115">
        <f t="shared" si="253"/>
        <v>2600257.5</v>
      </c>
      <c r="M1256" s="115">
        <f t="shared" si="254"/>
        <v>2600257.5</v>
      </c>
      <c r="N1256" s="115">
        <f t="shared" si="255"/>
        <v>252813</v>
      </c>
      <c r="O1256" s="115">
        <f t="shared" si="252"/>
        <v>2853070.5</v>
      </c>
      <c r="P1256" s="115">
        <f t="shared" si="256"/>
        <v>2853070.5</v>
      </c>
      <c r="Q1256" s="115">
        <v>212.7</v>
      </c>
      <c r="R1256" s="34">
        <v>20.68</v>
      </c>
      <c r="S1256" s="112" t="s">
        <v>183</v>
      </c>
      <c r="T1256" s="112" t="s">
        <v>429</v>
      </c>
    </row>
    <row r="1257" spans="1:931" ht="37.5" x14ac:dyDescent="0.3">
      <c r="A1257" s="24">
        <f t="shared" si="257"/>
        <v>25</v>
      </c>
      <c r="B1257" s="111">
        <v>24</v>
      </c>
      <c r="C1257" s="47" t="s">
        <v>589</v>
      </c>
      <c r="D1257" s="111">
        <v>1990</v>
      </c>
      <c r="E1257" s="111" t="s">
        <v>24</v>
      </c>
      <c r="F1257" s="112" t="s">
        <v>216</v>
      </c>
      <c r="G1257" s="111" t="s">
        <v>57</v>
      </c>
      <c r="H1257" s="111">
        <v>5</v>
      </c>
      <c r="I1257" s="113">
        <v>10922</v>
      </c>
      <c r="J1257" s="113">
        <v>6553.8</v>
      </c>
      <c r="K1257" s="114" t="s">
        <v>32</v>
      </c>
      <c r="L1257" s="115">
        <f t="shared" si="253"/>
        <v>2323109.4</v>
      </c>
      <c r="M1257" s="115">
        <f t="shared" si="254"/>
        <v>2323109.4</v>
      </c>
      <c r="N1257" s="115">
        <f t="shared" si="255"/>
        <v>225866.96</v>
      </c>
      <c r="O1257" s="115">
        <f t="shared" si="252"/>
        <v>2548976.36</v>
      </c>
      <c r="P1257" s="115">
        <f t="shared" si="256"/>
        <v>2548976.36</v>
      </c>
      <c r="Q1257" s="115">
        <v>212.7</v>
      </c>
      <c r="R1257" s="34">
        <v>20.68</v>
      </c>
      <c r="S1257" s="112" t="s">
        <v>183</v>
      </c>
      <c r="T1257" s="112" t="s">
        <v>429</v>
      </c>
    </row>
    <row r="1258" spans="1:931" s="7" customFormat="1" ht="37.5" x14ac:dyDescent="0.3">
      <c r="A1258" s="24">
        <f t="shared" si="257"/>
        <v>26</v>
      </c>
      <c r="B1258" s="111">
        <v>25</v>
      </c>
      <c r="C1258" s="47" t="s">
        <v>590</v>
      </c>
      <c r="D1258" s="111">
        <v>1998</v>
      </c>
      <c r="E1258" s="111" t="s">
        <v>24</v>
      </c>
      <c r="F1258" s="112" t="s">
        <v>216</v>
      </c>
      <c r="G1258" s="111" t="s">
        <v>57</v>
      </c>
      <c r="H1258" s="111">
        <v>5</v>
      </c>
      <c r="I1258" s="113">
        <v>3325.82</v>
      </c>
      <c r="J1258" s="113">
        <v>2114.4</v>
      </c>
      <c r="K1258" s="114" t="s">
        <v>32</v>
      </c>
      <c r="L1258" s="115">
        <f t="shared" si="253"/>
        <v>707401.91399999999</v>
      </c>
      <c r="M1258" s="115">
        <f t="shared" si="254"/>
        <v>707401.91399999999</v>
      </c>
      <c r="N1258" s="115">
        <f t="shared" si="255"/>
        <v>68777.957600000009</v>
      </c>
      <c r="O1258" s="115">
        <f t="shared" si="252"/>
        <v>776179.87159999995</v>
      </c>
      <c r="P1258" s="115">
        <f t="shared" si="256"/>
        <v>776179.87159999995</v>
      </c>
      <c r="Q1258" s="115">
        <v>212.7</v>
      </c>
      <c r="R1258" s="34">
        <v>20.68</v>
      </c>
      <c r="S1258" s="112" t="s">
        <v>183</v>
      </c>
      <c r="T1258" s="112" t="s">
        <v>429</v>
      </c>
      <c r="U1258" s="8"/>
      <c r="V1258" s="8"/>
      <c r="W1258" s="8"/>
      <c r="X1258" s="8"/>
      <c r="Y1258" s="8"/>
      <c r="Z1258" s="8"/>
      <c r="AA1258" s="8"/>
      <c r="AB1258" s="8"/>
      <c r="AC1258" s="8"/>
      <c r="AD1258" s="8"/>
      <c r="AE1258" s="8"/>
      <c r="AF1258" s="8"/>
      <c r="AG1258" s="8"/>
      <c r="AH1258" s="8"/>
    </row>
    <row r="1259" spans="1:931" s="7" customFormat="1" ht="19.5" customHeight="1" x14ac:dyDescent="0.3">
      <c r="A1259" s="25">
        <f>A1278</f>
        <v>19</v>
      </c>
      <c r="B1259" s="31">
        <f>B1276</f>
        <v>11</v>
      </c>
      <c r="C1259" s="52" t="s">
        <v>88</v>
      </c>
      <c r="D1259" s="31"/>
      <c r="E1259" s="111"/>
      <c r="F1259" s="112"/>
      <c r="G1259" s="31"/>
      <c r="H1259" s="31"/>
      <c r="I1259" s="30">
        <f>I1260+I1261+I1262+I1264+I1266+I1268+I1269+I1270+I1271+I1273+I1276</f>
        <v>32428.71</v>
      </c>
      <c r="J1259" s="27"/>
      <c r="K1259" s="26"/>
      <c r="L1259" s="30">
        <f>SUM(L1260:L1278)</f>
        <v>28071805.318999998</v>
      </c>
      <c r="M1259" s="30">
        <f t="shared" ref="M1259:P1259" si="258">SUM(M1260:M1278)</f>
        <v>28071805.318999998</v>
      </c>
      <c r="N1259" s="30">
        <f t="shared" si="258"/>
        <v>1462219.0486000003</v>
      </c>
      <c r="O1259" s="30">
        <f t="shared" si="258"/>
        <v>29534024.367600001</v>
      </c>
      <c r="P1259" s="30">
        <f t="shared" si="258"/>
        <v>29534024.367600001</v>
      </c>
      <c r="Q1259" s="30"/>
      <c r="R1259" s="73"/>
      <c r="S1259" s="112"/>
      <c r="T1259" s="112"/>
      <c r="U1259" s="8"/>
      <c r="V1259" s="8"/>
      <c r="W1259" s="8"/>
      <c r="X1259" s="8"/>
      <c r="Y1259" s="8"/>
      <c r="Z1259" s="8"/>
      <c r="AA1259" s="8"/>
      <c r="AB1259" s="8"/>
      <c r="AC1259" s="8"/>
      <c r="AD1259" s="8"/>
      <c r="AE1259" s="8"/>
      <c r="AF1259" s="8"/>
      <c r="AG1259" s="8"/>
      <c r="AH1259" s="8"/>
    </row>
    <row r="1260" spans="1:931" ht="37.5" x14ac:dyDescent="0.3">
      <c r="A1260" s="101">
        <v>1</v>
      </c>
      <c r="B1260" s="111">
        <v>1</v>
      </c>
      <c r="C1260" s="47" t="s">
        <v>591</v>
      </c>
      <c r="D1260" s="111">
        <v>1987</v>
      </c>
      <c r="E1260" s="111" t="s">
        <v>24</v>
      </c>
      <c r="F1260" s="112" t="s">
        <v>199</v>
      </c>
      <c r="G1260" s="111" t="s">
        <v>25</v>
      </c>
      <c r="H1260" s="111">
        <v>2</v>
      </c>
      <c r="I1260" s="113">
        <v>1407.2</v>
      </c>
      <c r="J1260" s="113">
        <v>798.8</v>
      </c>
      <c r="K1260" s="114" t="s">
        <v>32</v>
      </c>
      <c r="L1260" s="115">
        <f t="shared" ref="L1260:L1266" si="259">I1260*Q1260</f>
        <v>479376.75200000004</v>
      </c>
      <c r="M1260" s="115">
        <f>L1260</f>
        <v>479376.75200000004</v>
      </c>
      <c r="N1260" s="115">
        <f t="shared" ref="N1260:N1266" si="260">I1260*R1260</f>
        <v>40977.664000000004</v>
      </c>
      <c r="O1260" s="115">
        <f t="shared" ref="O1260:O1278" si="261">L1260+N1260</f>
        <v>520354.41600000003</v>
      </c>
      <c r="P1260" s="115">
        <f>O1260</f>
        <v>520354.41600000003</v>
      </c>
      <c r="Q1260" s="115">
        <v>340.66</v>
      </c>
      <c r="R1260" s="34">
        <v>29.12</v>
      </c>
      <c r="S1260" s="112" t="s">
        <v>183</v>
      </c>
      <c r="T1260" s="112" t="s">
        <v>429</v>
      </c>
    </row>
    <row r="1261" spans="1:931" ht="37.5" x14ac:dyDescent="0.3">
      <c r="A1261" s="101">
        <f>A1260+1</f>
        <v>2</v>
      </c>
      <c r="B1261" s="111">
        <v>2</v>
      </c>
      <c r="C1261" s="47" t="s">
        <v>299</v>
      </c>
      <c r="D1261" s="111">
        <v>2000</v>
      </c>
      <c r="E1261" s="111" t="s">
        <v>24</v>
      </c>
      <c r="F1261" s="112" t="s">
        <v>216</v>
      </c>
      <c r="G1261" s="111" t="s">
        <v>57</v>
      </c>
      <c r="H1261" s="111">
        <v>3</v>
      </c>
      <c r="I1261" s="113">
        <v>4624.28</v>
      </c>
      <c r="J1261" s="113">
        <v>2137.6999999999998</v>
      </c>
      <c r="K1261" s="114" t="s">
        <v>35</v>
      </c>
      <c r="L1261" s="115">
        <f t="shared" si="259"/>
        <v>1634220.5519999999</v>
      </c>
      <c r="M1261" s="115">
        <f>L1261</f>
        <v>1634220.5519999999</v>
      </c>
      <c r="N1261" s="115">
        <f t="shared" si="260"/>
        <v>97572.308000000005</v>
      </c>
      <c r="O1261" s="115">
        <f t="shared" si="261"/>
        <v>1731792.8599999999</v>
      </c>
      <c r="P1261" s="115">
        <f>O1261</f>
        <v>1731792.8599999999</v>
      </c>
      <c r="Q1261" s="115">
        <v>353.4</v>
      </c>
      <c r="R1261" s="34">
        <v>21.1</v>
      </c>
      <c r="S1261" s="112" t="s">
        <v>183</v>
      </c>
      <c r="T1261" s="112" t="s">
        <v>429</v>
      </c>
    </row>
    <row r="1262" spans="1:931" ht="37.5" x14ac:dyDescent="0.3">
      <c r="A1262" s="101">
        <f t="shared" ref="A1262:A1278" si="262">A1261+1</f>
        <v>3</v>
      </c>
      <c r="B1262" s="111">
        <v>3</v>
      </c>
      <c r="C1262" s="47" t="s">
        <v>719</v>
      </c>
      <c r="D1262" s="111">
        <v>1989</v>
      </c>
      <c r="E1262" s="111" t="s">
        <v>24</v>
      </c>
      <c r="F1262" s="112" t="s">
        <v>216</v>
      </c>
      <c r="G1262" s="112" t="s">
        <v>25</v>
      </c>
      <c r="H1262" s="111">
        <v>4</v>
      </c>
      <c r="I1262" s="111">
        <v>1386.2</v>
      </c>
      <c r="J1262" s="113"/>
      <c r="K1262" s="114" t="s">
        <v>32</v>
      </c>
      <c r="L1262" s="115">
        <f t="shared" si="259"/>
        <v>294844.74</v>
      </c>
      <c r="M1262" s="145">
        <f>L1262+L1263</f>
        <v>1844616.34</v>
      </c>
      <c r="N1262" s="115">
        <f t="shared" si="260"/>
        <v>28666.616000000002</v>
      </c>
      <c r="O1262" s="115">
        <f t="shared" si="261"/>
        <v>323511.35599999997</v>
      </c>
      <c r="P1262" s="145">
        <f>O1262+O1263</f>
        <v>1917641.3559999999</v>
      </c>
      <c r="Q1262" s="115">
        <v>212.7</v>
      </c>
      <c r="R1262" s="34">
        <v>20.68</v>
      </c>
      <c r="S1262" s="112" t="s">
        <v>183</v>
      </c>
      <c r="T1262" s="112" t="s">
        <v>429</v>
      </c>
    </row>
    <row r="1263" spans="1:931" x14ac:dyDescent="0.3">
      <c r="A1263" s="101">
        <f t="shared" si="262"/>
        <v>4</v>
      </c>
      <c r="B1263" s="111"/>
      <c r="C1263" s="47"/>
      <c r="D1263" s="111"/>
      <c r="E1263" s="111"/>
      <c r="F1263" s="112" t="s">
        <v>216</v>
      </c>
      <c r="G1263" s="112" t="s">
        <v>25</v>
      </c>
      <c r="H1263" s="111"/>
      <c r="I1263" s="111">
        <v>1386.2</v>
      </c>
      <c r="J1263" s="113"/>
      <c r="K1263" s="114" t="s">
        <v>154</v>
      </c>
      <c r="L1263" s="115">
        <f t="shared" si="259"/>
        <v>1549771.6</v>
      </c>
      <c r="M1263" s="146"/>
      <c r="N1263" s="115">
        <f t="shared" si="260"/>
        <v>44358.400000000001</v>
      </c>
      <c r="O1263" s="115">
        <f t="shared" si="261"/>
        <v>1594130</v>
      </c>
      <c r="P1263" s="146"/>
      <c r="Q1263" s="115">
        <v>1118</v>
      </c>
      <c r="R1263" s="34">
        <v>32</v>
      </c>
      <c r="S1263" s="112" t="s">
        <v>183</v>
      </c>
      <c r="T1263" s="112" t="s">
        <v>429</v>
      </c>
    </row>
    <row r="1264" spans="1:931" ht="37.5" x14ac:dyDescent="0.3">
      <c r="A1264" s="101">
        <f t="shared" si="262"/>
        <v>5</v>
      </c>
      <c r="B1264" s="111">
        <v>4</v>
      </c>
      <c r="C1264" s="47" t="s">
        <v>720</v>
      </c>
      <c r="D1264" s="111">
        <v>1986</v>
      </c>
      <c r="E1264" s="111" t="s">
        <v>24</v>
      </c>
      <c r="F1264" s="112" t="s">
        <v>216</v>
      </c>
      <c r="G1264" s="111" t="s">
        <v>25</v>
      </c>
      <c r="H1264" s="111">
        <v>4</v>
      </c>
      <c r="I1264" s="113">
        <v>1300.3</v>
      </c>
      <c r="J1264" s="113"/>
      <c r="K1264" s="114" t="s">
        <v>32</v>
      </c>
      <c r="L1264" s="115">
        <f t="shared" si="259"/>
        <v>276573.81</v>
      </c>
      <c r="M1264" s="145">
        <f>L1264+L1265</f>
        <v>1730309.21</v>
      </c>
      <c r="N1264" s="115">
        <f t="shared" si="260"/>
        <v>26890.203999999998</v>
      </c>
      <c r="O1264" s="115">
        <f t="shared" si="261"/>
        <v>303464.01399999997</v>
      </c>
      <c r="P1264" s="145">
        <f>O1264+O1265</f>
        <v>1798809.014</v>
      </c>
      <c r="Q1264" s="115">
        <v>212.7</v>
      </c>
      <c r="R1264" s="34">
        <v>20.68</v>
      </c>
      <c r="S1264" s="112" t="s">
        <v>183</v>
      </c>
      <c r="T1264" s="112" t="s">
        <v>429</v>
      </c>
    </row>
    <row r="1265" spans="1:931" s="5" customFormat="1" x14ac:dyDescent="0.3">
      <c r="A1265" s="101">
        <f t="shared" si="262"/>
        <v>6</v>
      </c>
      <c r="B1265" s="111"/>
      <c r="C1265" s="47"/>
      <c r="D1265" s="111"/>
      <c r="E1265" s="111"/>
      <c r="F1265" s="112" t="s">
        <v>216</v>
      </c>
      <c r="G1265" s="112" t="s">
        <v>25</v>
      </c>
      <c r="H1265" s="111"/>
      <c r="I1265" s="113">
        <v>1300.3</v>
      </c>
      <c r="J1265" s="113"/>
      <c r="K1265" s="114" t="s">
        <v>154</v>
      </c>
      <c r="L1265" s="115">
        <f t="shared" si="259"/>
        <v>1453735.4</v>
      </c>
      <c r="M1265" s="146"/>
      <c r="N1265" s="115">
        <f t="shared" si="260"/>
        <v>41609.599999999999</v>
      </c>
      <c r="O1265" s="115">
        <f t="shared" si="261"/>
        <v>1495345</v>
      </c>
      <c r="P1265" s="146"/>
      <c r="Q1265" s="115">
        <v>1118</v>
      </c>
      <c r="R1265" s="34">
        <v>32</v>
      </c>
      <c r="S1265" s="112" t="s">
        <v>183</v>
      </c>
      <c r="T1265" s="112" t="s">
        <v>429</v>
      </c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1"/>
      <c r="HQ1265" s="1"/>
      <c r="HR1265" s="1"/>
      <c r="HS1265" s="1"/>
      <c r="HT1265" s="1"/>
      <c r="HU1265" s="1"/>
      <c r="HV1265" s="1"/>
      <c r="HW1265" s="1"/>
      <c r="HX1265" s="1"/>
      <c r="HY1265" s="1"/>
      <c r="HZ1265" s="1"/>
      <c r="IA1265" s="1"/>
      <c r="IB1265" s="1"/>
      <c r="IC1265" s="1"/>
      <c r="ID1265" s="1"/>
      <c r="IE1265" s="1"/>
      <c r="IF1265" s="1"/>
      <c r="IG1265" s="1"/>
      <c r="IH1265" s="1"/>
      <c r="II1265" s="1"/>
      <c r="IJ1265" s="1"/>
      <c r="IK1265" s="1"/>
      <c r="IL1265" s="1"/>
      <c r="IM1265" s="1"/>
      <c r="IN1265" s="1"/>
      <c r="IO1265" s="1"/>
      <c r="IP1265" s="1"/>
      <c r="IQ1265" s="1"/>
      <c r="IR1265" s="1"/>
      <c r="IS1265" s="1"/>
      <c r="IT1265" s="1"/>
      <c r="IU1265" s="1"/>
      <c r="IV1265" s="1"/>
      <c r="IW1265" s="1"/>
      <c r="IX1265" s="1"/>
      <c r="IY1265" s="1"/>
      <c r="IZ1265" s="1"/>
      <c r="JA1265" s="1"/>
      <c r="JB1265" s="1"/>
      <c r="JC1265" s="1"/>
      <c r="JD1265" s="1"/>
      <c r="JE1265" s="1"/>
      <c r="JF1265" s="1"/>
      <c r="JG1265" s="1"/>
      <c r="JH1265" s="1"/>
      <c r="JI1265" s="1"/>
      <c r="JJ1265" s="1"/>
      <c r="JK1265" s="1"/>
      <c r="JL1265" s="1"/>
      <c r="JM1265" s="1"/>
      <c r="JN1265" s="1"/>
      <c r="JO1265" s="1"/>
      <c r="JP1265" s="1"/>
      <c r="JQ1265" s="1"/>
      <c r="JR1265" s="1"/>
      <c r="JS1265" s="1"/>
      <c r="JT1265" s="1"/>
      <c r="JU1265" s="1"/>
      <c r="JV1265" s="1"/>
      <c r="JW1265" s="1"/>
      <c r="JX1265" s="1"/>
      <c r="JY1265" s="1"/>
      <c r="JZ1265" s="1"/>
      <c r="KA1265" s="1"/>
      <c r="KB1265" s="1"/>
      <c r="KC1265" s="1"/>
      <c r="KD1265" s="1"/>
      <c r="KE1265" s="1"/>
      <c r="KF1265" s="1"/>
      <c r="KG1265" s="1"/>
      <c r="KH1265" s="1"/>
      <c r="KI1265" s="1"/>
      <c r="KJ1265" s="1"/>
      <c r="KK1265" s="1"/>
      <c r="KL1265" s="1"/>
      <c r="KM1265" s="1"/>
      <c r="KN1265" s="1"/>
      <c r="KO1265" s="1"/>
      <c r="KP1265" s="1"/>
      <c r="KQ1265" s="1"/>
      <c r="KR1265" s="1"/>
      <c r="KS1265" s="1"/>
      <c r="KT1265" s="1"/>
      <c r="KU1265" s="1"/>
      <c r="KV1265" s="1"/>
      <c r="KW1265" s="1"/>
      <c r="KX1265" s="1"/>
      <c r="KY1265" s="1"/>
      <c r="KZ1265" s="1"/>
      <c r="LA1265" s="1"/>
      <c r="LB1265" s="1"/>
      <c r="LC1265" s="1"/>
      <c r="LD1265" s="1"/>
      <c r="LE1265" s="1"/>
      <c r="LF1265" s="1"/>
      <c r="LG1265" s="1"/>
      <c r="LH1265" s="1"/>
      <c r="LI1265" s="1"/>
      <c r="LJ1265" s="1"/>
      <c r="LK1265" s="1"/>
      <c r="LL1265" s="1"/>
      <c r="LM1265" s="1"/>
      <c r="LN1265" s="1"/>
      <c r="LO1265" s="1"/>
      <c r="LP1265" s="1"/>
      <c r="LQ1265" s="1"/>
      <c r="LR1265" s="1"/>
      <c r="LS1265" s="1"/>
      <c r="LT1265" s="1"/>
      <c r="LU1265" s="1"/>
      <c r="LV1265" s="1"/>
      <c r="LW1265" s="1"/>
      <c r="LX1265" s="1"/>
      <c r="LY1265" s="1"/>
      <c r="LZ1265" s="1"/>
      <c r="MA1265" s="1"/>
      <c r="MB1265" s="1"/>
      <c r="MC1265" s="1"/>
      <c r="MD1265" s="1"/>
      <c r="ME1265" s="1"/>
      <c r="MF1265" s="1"/>
      <c r="MG1265" s="1"/>
      <c r="MH1265" s="1"/>
      <c r="MI1265" s="1"/>
      <c r="MJ1265" s="1"/>
      <c r="MK1265" s="1"/>
      <c r="ML1265" s="1"/>
      <c r="MM1265" s="1"/>
      <c r="MN1265" s="1"/>
      <c r="MO1265" s="1"/>
      <c r="MP1265" s="1"/>
      <c r="MQ1265" s="1"/>
      <c r="MR1265" s="1"/>
      <c r="MS1265" s="1"/>
      <c r="MT1265" s="1"/>
      <c r="MU1265" s="1"/>
      <c r="MV1265" s="1"/>
      <c r="MW1265" s="1"/>
      <c r="MX1265" s="1"/>
      <c r="MY1265" s="1"/>
      <c r="MZ1265" s="1"/>
      <c r="NA1265" s="1"/>
      <c r="NB1265" s="1"/>
      <c r="NC1265" s="1"/>
      <c r="ND1265" s="1"/>
      <c r="NE1265" s="1"/>
      <c r="NF1265" s="1"/>
      <c r="NG1265" s="1"/>
      <c r="NH1265" s="1"/>
      <c r="NI1265" s="1"/>
      <c r="NJ1265" s="1"/>
      <c r="NK1265" s="1"/>
      <c r="NL1265" s="1"/>
      <c r="NM1265" s="1"/>
      <c r="NN1265" s="1"/>
      <c r="NO1265" s="1"/>
      <c r="NP1265" s="1"/>
      <c r="NQ1265" s="1"/>
      <c r="NR1265" s="1"/>
      <c r="NS1265" s="1"/>
      <c r="NT1265" s="1"/>
      <c r="NU1265" s="1"/>
      <c r="NV1265" s="1"/>
      <c r="NW1265" s="1"/>
      <c r="NX1265" s="1"/>
      <c r="NY1265" s="1"/>
      <c r="NZ1265" s="1"/>
      <c r="OA1265" s="1"/>
      <c r="OB1265" s="1"/>
      <c r="OC1265" s="1"/>
      <c r="OD1265" s="1"/>
      <c r="OE1265" s="1"/>
      <c r="OF1265" s="1"/>
      <c r="OG1265" s="1"/>
      <c r="OH1265" s="1"/>
      <c r="OI1265" s="1"/>
      <c r="OJ1265" s="1"/>
      <c r="OK1265" s="1"/>
      <c r="OL1265" s="1"/>
      <c r="OM1265" s="1"/>
      <c r="ON1265" s="1"/>
      <c r="OO1265" s="1"/>
      <c r="OP1265" s="1"/>
      <c r="OQ1265" s="1"/>
      <c r="OR1265" s="1"/>
      <c r="OS1265" s="1"/>
      <c r="OT1265" s="1"/>
      <c r="OU1265" s="1"/>
      <c r="OV1265" s="1"/>
      <c r="OW1265" s="1"/>
      <c r="OX1265" s="1"/>
      <c r="OY1265" s="1"/>
      <c r="OZ1265" s="1"/>
      <c r="PA1265" s="1"/>
      <c r="PB1265" s="1"/>
      <c r="PC1265" s="1"/>
      <c r="PD1265" s="1"/>
      <c r="PE1265" s="1"/>
      <c r="PF1265" s="1"/>
      <c r="PG1265" s="1"/>
      <c r="PH1265" s="1"/>
      <c r="PI1265" s="1"/>
      <c r="PJ1265" s="1"/>
      <c r="PK1265" s="1"/>
      <c r="PL1265" s="1"/>
      <c r="PM1265" s="1"/>
      <c r="PN1265" s="1"/>
      <c r="PO1265" s="1"/>
      <c r="PP1265" s="1"/>
      <c r="PQ1265" s="1"/>
      <c r="PR1265" s="1"/>
      <c r="PS1265" s="1"/>
      <c r="PT1265" s="1"/>
      <c r="PU1265" s="1"/>
      <c r="PV1265" s="1"/>
      <c r="PW1265" s="1"/>
      <c r="PX1265" s="1"/>
      <c r="PY1265" s="1"/>
      <c r="PZ1265" s="1"/>
      <c r="QA1265" s="1"/>
      <c r="QB1265" s="1"/>
      <c r="QC1265" s="1"/>
      <c r="QD1265" s="1"/>
      <c r="QE1265" s="1"/>
      <c r="QF1265" s="1"/>
      <c r="QG1265" s="1"/>
      <c r="QH1265" s="1"/>
      <c r="QI1265" s="1"/>
      <c r="QJ1265" s="1"/>
      <c r="QK1265" s="1"/>
      <c r="QL1265" s="1"/>
      <c r="QM1265" s="1"/>
      <c r="QN1265" s="1"/>
      <c r="QO1265" s="1"/>
      <c r="QP1265" s="1"/>
      <c r="QQ1265" s="1"/>
      <c r="QR1265" s="1"/>
      <c r="QS1265" s="1"/>
      <c r="QT1265" s="1"/>
      <c r="QU1265" s="1"/>
      <c r="QV1265" s="1"/>
      <c r="QW1265" s="1"/>
      <c r="QX1265" s="1"/>
      <c r="QY1265" s="1"/>
      <c r="QZ1265" s="1"/>
      <c r="RA1265" s="1"/>
      <c r="RB1265" s="1"/>
      <c r="RC1265" s="1"/>
      <c r="RD1265" s="1"/>
      <c r="RE1265" s="1"/>
      <c r="RF1265" s="1"/>
      <c r="RG1265" s="1"/>
      <c r="RH1265" s="1"/>
      <c r="RI1265" s="1"/>
      <c r="RJ1265" s="1"/>
      <c r="RK1265" s="1"/>
      <c r="RL1265" s="1"/>
      <c r="RM1265" s="1"/>
      <c r="RN1265" s="1"/>
      <c r="RO1265" s="1"/>
      <c r="RP1265" s="1"/>
      <c r="RQ1265" s="1"/>
      <c r="RR1265" s="1"/>
      <c r="RS1265" s="1"/>
      <c r="RT1265" s="1"/>
      <c r="RU1265" s="1"/>
      <c r="RV1265" s="1"/>
      <c r="RW1265" s="1"/>
      <c r="RX1265" s="1"/>
      <c r="RY1265" s="1"/>
      <c r="RZ1265" s="1"/>
      <c r="SA1265" s="1"/>
      <c r="SB1265" s="1"/>
      <c r="SC1265" s="1"/>
      <c r="SD1265" s="1"/>
      <c r="SE1265" s="1"/>
      <c r="SF1265" s="1"/>
      <c r="SG1265" s="1"/>
      <c r="SH1265" s="1"/>
      <c r="SI1265" s="1"/>
      <c r="SJ1265" s="1"/>
      <c r="SK1265" s="1"/>
      <c r="SL1265" s="1"/>
      <c r="SM1265" s="1"/>
      <c r="SN1265" s="1"/>
      <c r="SO1265" s="1"/>
      <c r="SP1265" s="1"/>
      <c r="SQ1265" s="1"/>
      <c r="SR1265" s="1"/>
      <c r="SS1265" s="1"/>
      <c r="ST1265" s="1"/>
      <c r="SU1265" s="1"/>
      <c r="SV1265" s="1"/>
      <c r="SW1265" s="1"/>
      <c r="SX1265" s="1"/>
      <c r="SY1265" s="1"/>
      <c r="SZ1265" s="1"/>
      <c r="TA1265" s="1"/>
      <c r="TB1265" s="1"/>
      <c r="TC1265" s="1"/>
      <c r="TD1265" s="1"/>
      <c r="TE1265" s="1"/>
      <c r="TF1265" s="1"/>
      <c r="TG1265" s="1"/>
      <c r="TH1265" s="1"/>
      <c r="TI1265" s="1"/>
      <c r="TJ1265" s="1"/>
      <c r="TK1265" s="1"/>
      <c r="TL1265" s="1"/>
      <c r="TM1265" s="1"/>
      <c r="TN1265" s="1"/>
      <c r="TO1265" s="1"/>
      <c r="TP1265" s="1"/>
      <c r="TQ1265" s="1"/>
      <c r="TR1265" s="1"/>
      <c r="TS1265" s="1"/>
      <c r="TT1265" s="1"/>
      <c r="TU1265" s="1"/>
      <c r="TV1265" s="1"/>
      <c r="TW1265" s="1"/>
      <c r="TX1265" s="1"/>
      <c r="TY1265" s="1"/>
      <c r="TZ1265" s="1"/>
      <c r="UA1265" s="1"/>
      <c r="UB1265" s="1"/>
      <c r="UC1265" s="1"/>
      <c r="UD1265" s="1"/>
      <c r="UE1265" s="1"/>
      <c r="UF1265" s="1"/>
      <c r="UG1265" s="1"/>
      <c r="UH1265" s="1"/>
      <c r="UI1265" s="1"/>
      <c r="UJ1265" s="1"/>
      <c r="UK1265" s="1"/>
      <c r="UL1265" s="1"/>
      <c r="UM1265" s="1"/>
      <c r="UN1265" s="1"/>
      <c r="UO1265" s="1"/>
      <c r="UP1265" s="1"/>
      <c r="UQ1265" s="1"/>
      <c r="UR1265" s="1"/>
      <c r="US1265" s="1"/>
      <c r="UT1265" s="1"/>
      <c r="UU1265" s="1"/>
      <c r="UV1265" s="1"/>
      <c r="UW1265" s="1"/>
      <c r="UX1265" s="1"/>
      <c r="UY1265" s="1"/>
      <c r="UZ1265" s="1"/>
      <c r="VA1265" s="1"/>
      <c r="VB1265" s="1"/>
      <c r="VC1265" s="1"/>
      <c r="VD1265" s="1"/>
      <c r="VE1265" s="1"/>
      <c r="VF1265" s="1"/>
      <c r="VG1265" s="1"/>
      <c r="VH1265" s="1"/>
      <c r="VI1265" s="1"/>
      <c r="VJ1265" s="1"/>
      <c r="VK1265" s="1"/>
      <c r="VL1265" s="1"/>
      <c r="VM1265" s="1"/>
      <c r="VN1265" s="1"/>
      <c r="VO1265" s="1"/>
      <c r="VP1265" s="1"/>
      <c r="VQ1265" s="1"/>
      <c r="VR1265" s="1"/>
      <c r="VS1265" s="1"/>
      <c r="VT1265" s="1"/>
      <c r="VU1265" s="1"/>
      <c r="VV1265" s="1"/>
      <c r="VW1265" s="1"/>
      <c r="VX1265" s="1"/>
      <c r="VY1265" s="1"/>
      <c r="VZ1265" s="1"/>
      <c r="WA1265" s="1"/>
      <c r="WB1265" s="1"/>
      <c r="WC1265" s="1"/>
      <c r="WD1265" s="1"/>
      <c r="WE1265" s="1"/>
      <c r="WF1265" s="1"/>
      <c r="WG1265" s="1"/>
      <c r="WH1265" s="1"/>
      <c r="WI1265" s="1"/>
      <c r="WJ1265" s="1"/>
      <c r="WK1265" s="1"/>
      <c r="WL1265" s="1"/>
      <c r="WM1265" s="1"/>
      <c r="WN1265" s="1"/>
      <c r="WO1265" s="1"/>
      <c r="WP1265" s="1"/>
      <c r="WQ1265" s="1"/>
      <c r="WR1265" s="1"/>
      <c r="WS1265" s="1"/>
      <c r="WT1265" s="1"/>
      <c r="WU1265" s="1"/>
      <c r="WV1265" s="1"/>
      <c r="WW1265" s="1"/>
      <c r="WX1265" s="1"/>
      <c r="WY1265" s="1"/>
      <c r="WZ1265" s="1"/>
      <c r="XA1265" s="1"/>
      <c r="XB1265" s="1"/>
      <c r="XC1265" s="1"/>
      <c r="XD1265" s="1"/>
      <c r="XE1265" s="1"/>
      <c r="XF1265" s="1"/>
      <c r="XG1265" s="1"/>
      <c r="XH1265" s="1"/>
      <c r="XI1265" s="1"/>
      <c r="XJ1265" s="1"/>
      <c r="XK1265" s="1"/>
      <c r="XL1265" s="1"/>
      <c r="XM1265" s="1"/>
      <c r="XN1265" s="1"/>
      <c r="XO1265" s="1"/>
      <c r="XP1265" s="1"/>
      <c r="XQ1265" s="1"/>
      <c r="XR1265" s="1"/>
      <c r="XS1265" s="1"/>
      <c r="XT1265" s="1"/>
      <c r="XU1265" s="1"/>
      <c r="XV1265" s="1"/>
      <c r="XW1265" s="1"/>
      <c r="XX1265" s="1"/>
      <c r="XY1265" s="1"/>
      <c r="XZ1265" s="1"/>
      <c r="YA1265" s="1"/>
      <c r="YB1265" s="1"/>
      <c r="YC1265" s="1"/>
      <c r="YD1265" s="1"/>
      <c r="YE1265" s="1"/>
      <c r="YF1265" s="1"/>
      <c r="YG1265" s="1"/>
      <c r="YH1265" s="1"/>
      <c r="YI1265" s="1"/>
      <c r="YJ1265" s="1"/>
      <c r="YK1265" s="1"/>
      <c r="YL1265" s="1"/>
      <c r="YM1265" s="1"/>
      <c r="YN1265" s="1"/>
      <c r="YO1265" s="1"/>
      <c r="YP1265" s="1"/>
      <c r="YQ1265" s="1"/>
      <c r="YR1265" s="1"/>
      <c r="YS1265" s="1"/>
      <c r="YT1265" s="1"/>
      <c r="YU1265" s="1"/>
      <c r="YV1265" s="1"/>
      <c r="YW1265" s="1"/>
      <c r="YX1265" s="1"/>
      <c r="YY1265" s="1"/>
      <c r="YZ1265" s="1"/>
      <c r="ZA1265" s="1"/>
      <c r="ZB1265" s="1"/>
      <c r="ZC1265" s="1"/>
      <c r="ZD1265" s="1"/>
      <c r="ZE1265" s="1"/>
      <c r="ZF1265" s="1"/>
      <c r="ZG1265" s="1"/>
      <c r="ZH1265" s="1"/>
      <c r="ZI1265" s="1"/>
      <c r="ZJ1265" s="1"/>
      <c r="ZK1265" s="1"/>
      <c r="ZL1265" s="1"/>
      <c r="ZM1265" s="1"/>
      <c r="ZN1265" s="1"/>
      <c r="ZO1265" s="1"/>
      <c r="ZP1265" s="1"/>
      <c r="ZQ1265" s="1"/>
      <c r="ZR1265" s="1"/>
      <c r="ZS1265" s="1"/>
      <c r="ZT1265" s="1"/>
      <c r="ZU1265" s="1"/>
      <c r="ZV1265" s="1"/>
      <c r="ZW1265" s="1"/>
      <c r="ZX1265" s="1"/>
      <c r="ZY1265" s="1"/>
      <c r="ZZ1265" s="1"/>
      <c r="AAA1265" s="1"/>
      <c r="AAB1265" s="1"/>
      <c r="AAC1265" s="1"/>
      <c r="AAD1265" s="1"/>
      <c r="AAE1265" s="1"/>
      <c r="AAF1265" s="1"/>
      <c r="AAG1265" s="1"/>
      <c r="AAH1265" s="1"/>
      <c r="AAI1265" s="1"/>
      <c r="AAJ1265" s="1"/>
      <c r="AAK1265" s="1"/>
      <c r="AAL1265" s="1"/>
      <c r="AAM1265" s="1"/>
      <c r="AAN1265" s="1"/>
      <c r="AAO1265" s="1"/>
      <c r="AAP1265" s="1"/>
      <c r="AAQ1265" s="1"/>
      <c r="AAR1265" s="1"/>
      <c r="AAS1265" s="1"/>
      <c r="AAT1265" s="1"/>
      <c r="AAU1265" s="1"/>
      <c r="AAV1265" s="1"/>
      <c r="AAW1265" s="1"/>
      <c r="AAX1265" s="1"/>
      <c r="AAY1265" s="1"/>
      <c r="AAZ1265" s="1"/>
      <c r="ABA1265" s="1"/>
      <c r="ABB1265" s="1"/>
      <c r="ABC1265" s="1"/>
      <c r="ABD1265" s="1"/>
      <c r="ABE1265" s="1"/>
      <c r="ABF1265" s="1"/>
      <c r="ABG1265" s="1"/>
      <c r="ABH1265" s="1"/>
      <c r="ABI1265" s="1"/>
      <c r="ABJ1265" s="1"/>
      <c r="ABK1265" s="1"/>
      <c r="ABL1265" s="1"/>
      <c r="ABM1265" s="1"/>
      <c r="ABN1265" s="1"/>
      <c r="ABO1265" s="1"/>
      <c r="ABP1265" s="1"/>
      <c r="ABQ1265" s="1"/>
      <c r="ABR1265" s="1"/>
      <c r="ABS1265" s="1"/>
      <c r="ABT1265" s="1"/>
      <c r="ABU1265" s="1"/>
      <c r="ABV1265" s="1"/>
      <c r="ABW1265" s="1"/>
      <c r="ABX1265" s="1"/>
      <c r="ABY1265" s="1"/>
      <c r="ABZ1265" s="1"/>
      <c r="ACA1265" s="1"/>
      <c r="ACB1265" s="1"/>
      <c r="ACC1265" s="1"/>
      <c r="ACD1265" s="1"/>
      <c r="ACE1265" s="1"/>
      <c r="ACF1265" s="1"/>
      <c r="ACG1265" s="1"/>
      <c r="ACH1265" s="1"/>
      <c r="ACI1265" s="1"/>
      <c r="ACJ1265" s="1"/>
      <c r="ACK1265" s="1"/>
      <c r="ACL1265" s="1"/>
      <c r="ACM1265" s="1"/>
      <c r="ACN1265" s="1"/>
      <c r="ACO1265" s="1"/>
      <c r="ACP1265" s="1"/>
      <c r="ACQ1265" s="1"/>
      <c r="ACR1265" s="1"/>
      <c r="ACS1265" s="1"/>
      <c r="ACT1265" s="1"/>
      <c r="ACU1265" s="1"/>
      <c r="ACV1265" s="1"/>
      <c r="ACW1265" s="1"/>
      <c r="ACX1265" s="1"/>
      <c r="ACY1265" s="1"/>
      <c r="ACZ1265" s="1"/>
      <c r="ADA1265" s="1"/>
      <c r="ADB1265" s="1"/>
      <c r="ADC1265" s="1"/>
      <c r="ADD1265" s="1"/>
      <c r="ADE1265" s="1"/>
      <c r="ADF1265" s="1"/>
      <c r="ADG1265" s="1"/>
      <c r="ADH1265" s="1"/>
      <c r="ADI1265" s="1"/>
      <c r="ADJ1265" s="1"/>
      <c r="ADK1265" s="1"/>
      <c r="ADL1265" s="1"/>
      <c r="ADM1265" s="1"/>
      <c r="ADN1265" s="1"/>
      <c r="ADO1265" s="1"/>
      <c r="ADP1265" s="1"/>
      <c r="ADQ1265" s="1"/>
      <c r="ADR1265" s="1"/>
      <c r="ADS1265" s="1"/>
      <c r="ADT1265" s="1"/>
      <c r="ADU1265" s="1"/>
      <c r="ADV1265" s="1"/>
      <c r="ADW1265" s="1"/>
      <c r="ADX1265" s="1"/>
      <c r="ADY1265" s="1"/>
      <c r="ADZ1265" s="1"/>
      <c r="AEA1265" s="1"/>
      <c r="AEB1265" s="1"/>
      <c r="AEC1265" s="1"/>
      <c r="AED1265" s="1"/>
      <c r="AEE1265" s="1"/>
      <c r="AEF1265" s="1"/>
      <c r="AEG1265" s="1"/>
      <c r="AEH1265" s="1"/>
      <c r="AEI1265" s="1"/>
      <c r="AEJ1265" s="1"/>
      <c r="AEK1265" s="1"/>
      <c r="AEL1265" s="1"/>
      <c r="AEM1265" s="1"/>
      <c r="AEN1265" s="1"/>
      <c r="AEO1265" s="1"/>
      <c r="AEP1265" s="1"/>
      <c r="AEQ1265" s="1"/>
      <c r="AER1265" s="1"/>
      <c r="AES1265" s="1"/>
      <c r="AET1265" s="1"/>
      <c r="AEU1265" s="1"/>
      <c r="AEV1265" s="1"/>
      <c r="AEW1265" s="1"/>
      <c r="AEX1265" s="1"/>
      <c r="AEY1265" s="1"/>
      <c r="AEZ1265" s="1"/>
      <c r="AFA1265" s="1"/>
      <c r="AFB1265" s="1"/>
      <c r="AFC1265" s="1"/>
      <c r="AFD1265" s="1"/>
      <c r="AFE1265" s="1"/>
      <c r="AFF1265" s="1"/>
      <c r="AFG1265" s="1"/>
      <c r="AFH1265" s="1"/>
      <c r="AFI1265" s="1"/>
      <c r="AFJ1265" s="1"/>
      <c r="AFK1265" s="1"/>
      <c r="AFL1265" s="1"/>
      <c r="AFM1265" s="1"/>
      <c r="AFN1265" s="1"/>
      <c r="AFO1265" s="1"/>
      <c r="AFP1265" s="1"/>
      <c r="AFQ1265" s="1"/>
      <c r="AFR1265" s="1"/>
      <c r="AFS1265" s="1"/>
      <c r="AFT1265" s="1"/>
      <c r="AFU1265" s="1"/>
      <c r="AFV1265" s="1"/>
      <c r="AFW1265" s="1"/>
      <c r="AFX1265" s="1"/>
      <c r="AFY1265" s="1"/>
      <c r="AFZ1265" s="1"/>
      <c r="AGA1265" s="1"/>
      <c r="AGB1265" s="1"/>
      <c r="AGC1265" s="1"/>
      <c r="AGD1265" s="1"/>
      <c r="AGE1265" s="1"/>
      <c r="AGF1265" s="1"/>
      <c r="AGG1265" s="1"/>
      <c r="AGH1265" s="1"/>
      <c r="AGI1265" s="1"/>
      <c r="AGJ1265" s="1"/>
      <c r="AGK1265" s="1"/>
      <c r="AGL1265" s="1"/>
      <c r="AGM1265" s="1"/>
      <c r="AGN1265" s="1"/>
      <c r="AGO1265" s="1"/>
      <c r="AGP1265" s="1"/>
      <c r="AGQ1265" s="1"/>
      <c r="AGR1265" s="1"/>
      <c r="AGS1265" s="1"/>
      <c r="AGT1265" s="1"/>
      <c r="AGU1265" s="1"/>
      <c r="AGV1265" s="1"/>
      <c r="AGW1265" s="1"/>
      <c r="AGX1265" s="1"/>
      <c r="AGY1265" s="1"/>
      <c r="AGZ1265" s="1"/>
      <c r="AHA1265" s="1"/>
      <c r="AHB1265" s="1"/>
      <c r="AHC1265" s="1"/>
      <c r="AHD1265" s="1"/>
      <c r="AHE1265" s="1"/>
      <c r="AHF1265" s="1"/>
      <c r="AHG1265" s="1"/>
      <c r="AHH1265" s="1"/>
      <c r="AHI1265" s="1"/>
      <c r="AHJ1265" s="1"/>
      <c r="AHK1265" s="1"/>
      <c r="AHL1265" s="1"/>
      <c r="AHM1265" s="1"/>
      <c r="AHN1265" s="1"/>
      <c r="AHO1265" s="1"/>
      <c r="AHP1265" s="1"/>
      <c r="AHQ1265" s="1"/>
      <c r="AHR1265" s="1"/>
      <c r="AHS1265" s="1"/>
      <c r="AHT1265" s="1"/>
      <c r="AHU1265" s="1"/>
      <c r="AHV1265" s="1"/>
      <c r="AHW1265" s="1"/>
      <c r="AHX1265" s="1"/>
      <c r="AHY1265" s="1"/>
      <c r="AHZ1265" s="1"/>
      <c r="AIA1265" s="1"/>
      <c r="AIB1265" s="1"/>
      <c r="AIC1265" s="1"/>
      <c r="AID1265" s="1"/>
      <c r="AIE1265" s="1"/>
      <c r="AIF1265" s="1"/>
      <c r="AIG1265" s="1"/>
      <c r="AIH1265" s="1"/>
      <c r="AII1265" s="1"/>
      <c r="AIJ1265" s="1"/>
      <c r="AIK1265" s="1"/>
      <c r="AIL1265" s="1"/>
      <c r="AIM1265" s="1"/>
      <c r="AIN1265" s="1"/>
      <c r="AIO1265" s="1"/>
      <c r="AIP1265" s="1"/>
      <c r="AIQ1265" s="1"/>
      <c r="AIR1265" s="1"/>
      <c r="AIS1265" s="1"/>
      <c r="AIT1265" s="1"/>
      <c r="AIU1265" s="1"/>
    </row>
    <row r="1266" spans="1:931" s="5" customFormat="1" ht="37.5" x14ac:dyDescent="0.3">
      <c r="A1266" s="101">
        <f t="shared" si="262"/>
        <v>7</v>
      </c>
      <c r="B1266" s="111">
        <v>5</v>
      </c>
      <c r="C1266" s="47" t="s">
        <v>716</v>
      </c>
      <c r="D1266" s="111">
        <v>1990</v>
      </c>
      <c r="E1266" s="111" t="s">
        <v>24</v>
      </c>
      <c r="F1266" s="112" t="s">
        <v>199</v>
      </c>
      <c r="G1266" s="111" t="s">
        <v>42</v>
      </c>
      <c r="H1266" s="111">
        <v>2</v>
      </c>
      <c r="I1266" s="84">
        <v>1021.65</v>
      </c>
      <c r="J1266" s="113">
        <v>631.1</v>
      </c>
      <c r="K1266" s="114" t="s">
        <v>32</v>
      </c>
      <c r="L1266" s="115">
        <f t="shared" si="259"/>
        <v>348035.28899999999</v>
      </c>
      <c r="M1266" s="145">
        <f>L1266+L1267</f>
        <v>1884596.889</v>
      </c>
      <c r="N1266" s="115">
        <f t="shared" si="260"/>
        <v>25663.848000000002</v>
      </c>
      <c r="O1266" s="115">
        <f t="shared" si="261"/>
        <v>373699.13699999999</v>
      </c>
      <c r="P1266" s="145">
        <f>O1266+O1267</f>
        <v>1997611.8119999999</v>
      </c>
      <c r="Q1266" s="34">
        <v>340.66</v>
      </c>
      <c r="R1266" s="34">
        <v>25.12</v>
      </c>
      <c r="S1266" s="112" t="s">
        <v>183</v>
      </c>
      <c r="T1266" s="112" t="s">
        <v>429</v>
      </c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1"/>
      <c r="HQ1266" s="1"/>
      <c r="HR1266" s="1"/>
      <c r="HS1266" s="1"/>
      <c r="HT1266" s="1"/>
      <c r="HU1266" s="1"/>
      <c r="HV1266" s="1"/>
      <c r="HW1266" s="1"/>
      <c r="HX1266" s="1"/>
      <c r="HY1266" s="1"/>
      <c r="HZ1266" s="1"/>
      <c r="IA1266" s="1"/>
      <c r="IB1266" s="1"/>
      <c r="IC1266" s="1"/>
      <c r="ID1266" s="1"/>
      <c r="IE1266" s="1"/>
      <c r="IF1266" s="1"/>
      <c r="IG1266" s="1"/>
      <c r="IH1266" s="1"/>
      <c r="II1266" s="1"/>
      <c r="IJ1266" s="1"/>
      <c r="IK1266" s="1"/>
      <c r="IL1266" s="1"/>
      <c r="IM1266" s="1"/>
      <c r="IN1266" s="1"/>
      <c r="IO1266" s="1"/>
      <c r="IP1266" s="1"/>
      <c r="IQ1266" s="1"/>
      <c r="IR1266" s="1"/>
      <c r="IS1266" s="1"/>
      <c r="IT1266" s="1"/>
      <c r="IU1266" s="1"/>
      <c r="IV1266" s="1"/>
      <c r="IW1266" s="1"/>
      <c r="IX1266" s="1"/>
      <c r="IY1266" s="1"/>
      <c r="IZ1266" s="1"/>
      <c r="JA1266" s="1"/>
      <c r="JB1266" s="1"/>
      <c r="JC1266" s="1"/>
      <c r="JD1266" s="1"/>
      <c r="JE1266" s="1"/>
      <c r="JF1266" s="1"/>
      <c r="JG1266" s="1"/>
      <c r="JH1266" s="1"/>
      <c r="JI1266" s="1"/>
      <c r="JJ1266" s="1"/>
      <c r="JK1266" s="1"/>
      <c r="JL1266" s="1"/>
      <c r="JM1266" s="1"/>
      <c r="JN1266" s="1"/>
      <c r="JO1266" s="1"/>
      <c r="JP1266" s="1"/>
      <c r="JQ1266" s="1"/>
      <c r="JR1266" s="1"/>
      <c r="JS1266" s="1"/>
      <c r="JT1266" s="1"/>
      <c r="JU1266" s="1"/>
      <c r="JV1266" s="1"/>
      <c r="JW1266" s="1"/>
      <c r="JX1266" s="1"/>
      <c r="JY1266" s="1"/>
      <c r="JZ1266" s="1"/>
      <c r="KA1266" s="1"/>
      <c r="KB1266" s="1"/>
      <c r="KC1266" s="1"/>
      <c r="KD1266" s="1"/>
      <c r="KE1266" s="1"/>
      <c r="KF1266" s="1"/>
      <c r="KG1266" s="1"/>
      <c r="KH1266" s="1"/>
      <c r="KI1266" s="1"/>
      <c r="KJ1266" s="1"/>
      <c r="KK1266" s="1"/>
      <c r="KL1266" s="1"/>
      <c r="KM1266" s="1"/>
      <c r="KN1266" s="1"/>
      <c r="KO1266" s="1"/>
      <c r="KP1266" s="1"/>
      <c r="KQ1266" s="1"/>
      <c r="KR1266" s="1"/>
      <c r="KS1266" s="1"/>
      <c r="KT1266" s="1"/>
      <c r="KU1266" s="1"/>
      <c r="KV1266" s="1"/>
      <c r="KW1266" s="1"/>
      <c r="KX1266" s="1"/>
      <c r="KY1266" s="1"/>
      <c r="KZ1266" s="1"/>
      <c r="LA1266" s="1"/>
      <c r="LB1266" s="1"/>
      <c r="LC1266" s="1"/>
      <c r="LD1266" s="1"/>
      <c r="LE1266" s="1"/>
      <c r="LF1266" s="1"/>
      <c r="LG1266" s="1"/>
      <c r="LH1266" s="1"/>
      <c r="LI1266" s="1"/>
      <c r="LJ1266" s="1"/>
      <c r="LK1266" s="1"/>
      <c r="LL1266" s="1"/>
      <c r="LM1266" s="1"/>
      <c r="LN1266" s="1"/>
      <c r="LO1266" s="1"/>
      <c r="LP1266" s="1"/>
      <c r="LQ1266" s="1"/>
      <c r="LR1266" s="1"/>
      <c r="LS1266" s="1"/>
      <c r="LT1266" s="1"/>
      <c r="LU1266" s="1"/>
      <c r="LV1266" s="1"/>
      <c r="LW1266" s="1"/>
      <c r="LX1266" s="1"/>
      <c r="LY1266" s="1"/>
      <c r="LZ1266" s="1"/>
      <c r="MA1266" s="1"/>
      <c r="MB1266" s="1"/>
      <c r="MC1266" s="1"/>
      <c r="MD1266" s="1"/>
      <c r="ME1266" s="1"/>
      <c r="MF1266" s="1"/>
      <c r="MG1266" s="1"/>
      <c r="MH1266" s="1"/>
      <c r="MI1266" s="1"/>
      <c r="MJ1266" s="1"/>
      <c r="MK1266" s="1"/>
      <c r="ML1266" s="1"/>
      <c r="MM1266" s="1"/>
      <c r="MN1266" s="1"/>
      <c r="MO1266" s="1"/>
      <c r="MP1266" s="1"/>
      <c r="MQ1266" s="1"/>
      <c r="MR1266" s="1"/>
      <c r="MS1266" s="1"/>
      <c r="MT1266" s="1"/>
      <c r="MU1266" s="1"/>
      <c r="MV1266" s="1"/>
      <c r="MW1266" s="1"/>
      <c r="MX1266" s="1"/>
      <c r="MY1266" s="1"/>
      <c r="MZ1266" s="1"/>
      <c r="NA1266" s="1"/>
      <c r="NB1266" s="1"/>
      <c r="NC1266" s="1"/>
      <c r="ND1266" s="1"/>
      <c r="NE1266" s="1"/>
      <c r="NF1266" s="1"/>
      <c r="NG1266" s="1"/>
      <c r="NH1266" s="1"/>
      <c r="NI1266" s="1"/>
      <c r="NJ1266" s="1"/>
      <c r="NK1266" s="1"/>
      <c r="NL1266" s="1"/>
      <c r="NM1266" s="1"/>
      <c r="NN1266" s="1"/>
      <c r="NO1266" s="1"/>
      <c r="NP1266" s="1"/>
      <c r="NQ1266" s="1"/>
      <c r="NR1266" s="1"/>
      <c r="NS1266" s="1"/>
      <c r="NT1266" s="1"/>
      <c r="NU1266" s="1"/>
      <c r="NV1266" s="1"/>
      <c r="NW1266" s="1"/>
      <c r="NX1266" s="1"/>
      <c r="NY1266" s="1"/>
      <c r="NZ1266" s="1"/>
      <c r="OA1266" s="1"/>
      <c r="OB1266" s="1"/>
      <c r="OC1266" s="1"/>
      <c r="OD1266" s="1"/>
      <c r="OE1266" s="1"/>
      <c r="OF1266" s="1"/>
      <c r="OG1266" s="1"/>
      <c r="OH1266" s="1"/>
      <c r="OI1266" s="1"/>
      <c r="OJ1266" s="1"/>
      <c r="OK1266" s="1"/>
      <c r="OL1266" s="1"/>
      <c r="OM1266" s="1"/>
      <c r="ON1266" s="1"/>
      <c r="OO1266" s="1"/>
      <c r="OP1266" s="1"/>
      <c r="OQ1266" s="1"/>
      <c r="OR1266" s="1"/>
      <c r="OS1266" s="1"/>
      <c r="OT1266" s="1"/>
      <c r="OU1266" s="1"/>
      <c r="OV1266" s="1"/>
      <c r="OW1266" s="1"/>
      <c r="OX1266" s="1"/>
      <c r="OY1266" s="1"/>
      <c r="OZ1266" s="1"/>
      <c r="PA1266" s="1"/>
      <c r="PB1266" s="1"/>
      <c r="PC1266" s="1"/>
      <c r="PD1266" s="1"/>
      <c r="PE1266" s="1"/>
      <c r="PF1266" s="1"/>
      <c r="PG1266" s="1"/>
      <c r="PH1266" s="1"/>
      <c r="PI1266" s="1"/>
      <c r="PJ1266" s="1"/>
      <c r="PK1266" s="1"/>
      <c r="PL1266" s="1"/>
      <c r="PM1266" s="1"/>
      <c r="PN1266" s="1"/>
      <c r="PO1266" s="1"/>
      <c r="PP1266" s="1"/>
      <c r="PQ1266" s="1"/>
      <c r="PR1266" s="1"/>
      <c r="PS1266" s="1"/>
      <c r="PT1266" s="1"/>
      <c r="PU1266" s="1"/>
      <c r="PV1266" s="1"/>
      <c r="PW1266" s="1"/>
      <c r="PX1266" s="1"/>
      <c r="PY1266" s="1"/>
      <c r="PZ1266" s="1"/>
      <c r="QA1266" s="1"/>
      <c r="QB1266" s="1"/>
      <c r="QC1266" s="1"/>
      <c r="QD1266" s="1"/>
      <c r="QE1266" s="1"/>
      <c r="QF1266" s="1"/>
      <c r="QG1266" s="1"/>
      <c r="QH1266" s="1"/>
      <c r="QI1266" s="1"/>
      <c r="QJ1266" s="1"/>
      <c r="QK1266" s="1"/>
      <c r="QL1266" s="1"/>
      <c r="QM1266" s="1"/>
      <c r="QN1266" s="1"/>
      <c r="QO1266" s="1"/>
      <c r="QP1266" s="1"/>
      <c r="QQ1266" s="1"/>
      <c r="QR1266" s="1"/>
      <c r="QS1266" s="1"/>
      <c r="QT1266" s="1"/>
      <c r="QU1266" s="1"/>
      <c r="QV1266" s="1"/>
      <c r="QW1266" s="1"/>
      <c r="QX1266" s="1"/>
      <c r="QY1266" s="1"/>
      <c r="QZ1266" s="1"/>
      <c r="RA1266" s="1"/>
      <c r="RB1266" s="1"/>
      <c r="RC1266" s="1"/>
      <c r="RD1266" s="1"/>
      <c r="RE1266" s="1"/>
      <c r="RF1266" s="1"/>
      <c r="RG1266" s="1"/>
      <c r="RH1266" s="1"/>
      <c r="RI1266" s="1"/>
      <c r="RJ1266" s="1"/>
      <c r="RK1266" s="1"/>
      <c r="RL1266" s="1"/>
      <c r="RM1266" s="1"/>
      <c r="RN1266" s="1"/>
      <c r="RO1266" s="1"/>
      <c r="RP1266" s="1"/>
      <c r="RQ1266" s="1"/>
      <c r="RR1266" s="1"/>
      <c r="RS1266" s="1"/>
      <c r="RT1266" s="1"/>
      <c r="RU1266" s="1"/>
      <c r="RV1266" s="1"/>
      <c r="RW1266" s="1"/>
      <c r="RX1266" s="1"/>
      <c r="RY1266" s="1"/>
      <c r="RZ1266" s="1"/>
      <c r="SA1266" s="1"/>
      <c r="SB1266" s="1"/>
      <c r="SC1266" s="1"/>
      <c r="SD1266" s="1"/>
      <c r="SE1266" s="1"/>
      <c r="SF1266" s="1"/>
      <c r="SG1266" s="1"/>
      <c r="SH1266" s="1"/>
      <c r="SI1266" s="1"/>
      <c r="SJ1266" s="1"/>
      <c r="SK1266" s="1"/>
      <c r="SL1266" s="1"/>
      <c r="SM1266" s="1"/>
      <c r="SN1266" s="1"/>
      <c r="SO1266" s="1"/>
      <c r="SP1266" s="1"/>
      <c r="SQ1266" s="1"/>
      <c r="SR1266" s="1"/>
      <c r="SS1266" s="1"/>
      <c r="ST1266" s="1"/>
      <c r="SU1266" s="1"/>
      <c r="SV1266" s="1"/>
      <c r="SW1266" s="1"/>
      <c r="SX1266" s="1"/>
      <c r="SY1266" s="1"/>
      <c r="SZ1266" s="1"/>
      <c r="TA1266" s="1"/>
      <c r="TB1266" s="1"/>
      <c r="TC1266" s="1"/>
      <c r="TD1266" s="1"/>
      <c r="TE1266" s="1"/>
      <c r="TF1266" s="1"/>
      <c r="TG1266" s="1"/>
      <c r="TH1266" s="1"/>
      <c r="TI1266" s="1"/>
      <c r="TJ1266" s="1"/>
      <c r="TK1266" s="1"/>
      <c r="TL1266" s="1"/>
      <c r="TM1266" s="1"/>
      <c r="TN1266" s="1"/>
      <c r="TO1266" s="1"/>
      <c r="TP1266" s="1"/>
      <c r="TQ1266" s="1"/>
      <c r="TR1266" s="1"/>
      <c r="TS1266" s="1"/>
      <c r="TT1266" s="1"/>
      <c r="TU1266" s="1"/>
      <c r="TV1266" s="1"/>
      <c r="TW1266" s="1"/>
      <c r="TX1266" s="1"/>
      <c r="TY1266" s="1"/>
      <c r="TZ1266" s="1"/>
      <c r="UA1266" s="1"/>
      <c r="UB1266" s="1"/>
      <c r="UC1266" s="1"/>
      <c r="UD1266" s="1"/>
      <c r="UE1266" s="1"/>
      <c r="UF1266" s="1"/>
      <c r="UG1266" s="1"/>
      <c r="UH1266" s="1"/>
      <c r="UI1266" s="1"/>
      <c r="UJ1266" s="1"/>
      <c r="UK1266" s="1"/>
      <c r="UL1266" s="1"/>
      <c r="UM1266" s="1"/>
      <c r="UN1266" s="1"/>
      <c r="UO1266" s="1"/>
      <c r="UP1266" s="1"/>
      <c r="UQ1266" s="1"/>
      <c r="UR1266" s="1"/>
      <c r="US1266" s="1"/>
      <c r="UT1266" s="1"/>
      <c r="UU1266" s="1"/>
      <c r="UV1266" s="1"/>
      <c r="UW1266" s="1"/>
      <c r="UX1266" s="1"/>
      <c r="UY1266" s="1"/>
      <c r="UZ1266" s="1"/>
      <c r="VA1266" s="1"/>
      <c r="VB1266" s="1"/>
      <c r="VC1266" s="1"/>
      <c r="VD1266" s="1"/>
      <c r="VE1266" s="1"/>
      <c r="VF1266" s="1"/>
      <c r="VG1266" s="1"/>
      <c r="VH1266" s="1"/>
      <c r="VI1266" s="1"/>
      <c r="VJ1266" s="1"/>
      <c r="VK1266" s="1"/>
      <c r="VL1266" s="1"/>
      <c r="VM1266" s="1"/>
      <c r="VN1266" s="1"/>
      <c r="VO1266" s="1"/>
      <c r="VP1266" s="1"/>
      <c r="VQ1266" s="1"/>
      <c r="VR1266" s="1"/>
      <c r="VS1266" s="1"/>
      <c r="VT1266" s="1"/>
      <c r="VU1266" s="1"/>
      <c r="VV1266" s="1"/>
      <c r="VW1266" s="1"/>
      <c r="VX1266" s="1"/>
      <c r="VY1266" s="1"/>
      <c r="VZ1266" s="1"/>
      <c r="WA1266" s="1"/>
      <c r="WB1266" s="1"/>
      <c r="WC1266" s="1"/>
      <c r="WD1266" s="1"/>
      <c r="WE1266" s="1"/>
      <c r="WF1266" s="1"/>
      <c r="WG1266" s="1"/>
      <c r="WH1266" s="1"/>
      <c r="WI1266" s="1"/>
      <c r="WJ1266" s="1"/>
      <c r="WK1266" s="1"/>
      <c r="WL1266" s="1"/>
      <c r="WM1266" s="1"/>
      <c r="WN1266" s="1"/>
      <c r="WO1266" s="1"/>
      <c r="WP1266" s="1"/>
      <c r="WQ1266" s="1"/>
      <c r="WR1266" s="1"/>
      <c r="WS1266" s="1"/>
      <c r="WT1266" s="1"/>
      <c r="WU1266" s="1"/>
      <c r="WV1266" s="1"/>
      <c r="WW1266" s="1"/>
      <c r="WX1266" s="1"/>
      <c r="WY1266" s="1"/>
      <c r="WZ1266" s="1"/>
      <c r="XA1266" s="1"/>
      <c r="XB1266" s="1"/>
      <c r="XC1266" s="1"/>
      <c r="XD1266" s="1"/>
      <c r="XE1266" s="1"/>
      <c r="XF1266" s="1"/>
      <c r="XG1266" s="1"/>
      <c r="XH1266" s="1"/>
      <c r="XI1266" s="1"/>
      <c r="XJ1266" s="1"/>
      <c r="XK1266" s="1"/>
      <c r="XL1266" s="1"/>
      <c r="XM1266" s="1"/>
      <c r="XN1266" s="1"/>
      <c r="XO1266" s="1"/>
      <c r="XP1266" s="1"/>
      <c r="XQ1266" s="1"/>
      <c r="XR1266" s="1"/>
      <c r="XS1266" s="1"/>
      <c r="XT1266" s="1"/>
      <c r="XU1266" s="1"/>
      <c r="XV1266" s="1"/>
      <c r="XW1266" s="1"/>
      <c r="XX1266" s="1"/>
      <c r="XY1266" s="1"/>
      <c r="XZ1266" s="1"/>
      <c r="YA1266" s="1"/>
      <c r="YB1266" s="1"/>
      <c r="YC1266" s="1"/>
      <c r="YD1266" s="1"/>
      <c r="YE1266" s="1"/>
      <c r="YF1266" s="1"/>
      <c r="YG1266" s="1"/>
      <c r="YH1266" s="1"/>
      <c r="YI1266" s="1"/>
      <c r="YJ1266" s="1"/>
      <c r="YK1266" s="1"/>
      <c r="YL1266" s="1"/>
      <c r="YM1266" s="1"/>
      <c r="YN1266" s="1"/>
      <c r="YO1266" s="1"/>
      <c r="YP1266" s="1"/>
      <c r="YQ1266" s="1"/>
      <c r="YR1266" s="1"/>
      <c r="YS1266" s="1"/>
      <c r="YT1266" s="1"/>
      <c r="YU1266" s="1"/>
      <c r="YV1266" s="1"/>
      <c r="YW1266" s="1"/>
      <c r="YX1266" s="1"/>
      <c r="YY1266" s="1"/>
      <c r="YZ1266" s="1"/>
      <c r="ZA1266" s="1"/>
      <c r="ZB1266" s="1"/>
      <c r="ZC1266" s="1"/>
      <c r="ZD1266" s="1"/>
      <c r="ZE1266" s="1"/>
      <c r="ZF1266" s="1"/>
      <c r="ZG1266" s="1"/>
      <c r="ZH1266" s="1"/>
      <c r="ZI1266" s="1"/>
      <c r="ZJ1266" s="1"/>
      <c r="ZK1266" s="1"/>
      <c r="ZL1266" s="1"/>
      <c r="ZM1266" s="1"/>
      <c r="ZN1266" s="1"/>
      <c r="ZO1266" s="1"/>
      <c r="ZP1266" s="1"/>
      <c r="ZQ1266" s="1"/>
      <c r="ZR1266" s="1"/>
      <c r="ZS1266" s="1"/>
      <c r="ZT1266" s="1"/>
      <c r="ZU1266" s="1"/>
      <c r="ZV1266" s="1"/>
      <c r="ZW1266" s="1"/>
      <c r="ZX1266" s="1"/>
      <c r="ZY1266" s="1"/>
      <c r="ZZ1266" s="1"/>
      <c r="AAA1266" s="1"/>
      <c r="AAB1266" s="1"/>
      <c r="AAC1266" s="1"/>
      <c r="AAD1266" s="1"/>
      <c r="AAE1266" s="1"/>
      <c r="AAF1266" s="1"/>
      <c r="AAG1266" s="1"/>
      <c r="AAH1266" s="1"/>
      <c r="AAI1266" s="1"/>
      <c r="AAJ1266" s="1"/>
      <c r="AAK1266" s="1"/>
      <c r="AAL1266" s="1"/>
      <c r="AAM1266" s="1"/>
      <c r="AAN1266" s="1"/>
      <c r="AAO1266" s="1"/>
      <c r="AAP1266" s="1"/>
      <c r="AAQ1266" s="1"/>
      <c r="AAR1266" s="1"/>
      <c r="AAS1266" s="1"/>
      <c r="AAT1266" s="1"/>
      <c r="AAU1266" s="1"/>
      <c r="AAV1266" s="1"/>
      <c r="AAW1266" s="1"/>
      <c r="AAX1266" s="1"/>
      <c r="AAY1266" s="1"/>
      <c r="AAZ1266" s="1"/>
      <c r="ABA1266" s="1"/>
      <c r="ABB1266" s="1"/>
      <c r="ABC1266" s="1"/>
      <c r="ABD1266" s="1"/>
      <c r="ABE1266" s="1"/>
      <c r="ABF1266" s="1"/>
      <c r="ABG1266" s="1"/>
      <c r="ABH1266" s="1"/>
      <c r="ABI1266" s="1"/>
      <c r="ABJ1266" s="1"/>
      <c r="ABK1266" s="1"/>
      <c r="ABL1266" s="1"/>
      <c r="ABM1266" s="1"/>
      <c r="ABN1266" s="1"/>
      <c r="ABO1266" s="1"/>
      <c r="ABP1266" s="1"/>
      <c r="ABQ1266" s="1"/>
      <c r="ABR1266" s="1"/>
      <c r="ABS1266" s="1"/>
      <c r="ABT1266" s="1"/>
      <c r="ABU1266" s="1"/>
      <c r="ABV1266" s="1"/>
      <c r="ABW1266" s="1"/>
      <c r="ABX1266" s="1"/>
      <c r="ABY1266" s="1"/>
      <c r="ABZ1266" s="1"/>
      <c r="ACA1266" s="1"/>
      <c r="ACB1266" s="1"/>
      <c r="ACC1266" s="1"/>
      <c r="ACD1266" s="1"/>
      <c r="ACE1266" s="1"/>
      <c r="ACF1266" s="1"/>
      <c r="ACG1266" s="1"/>
      <c r="ACH1266" s="1"/>
      <c r="ACI1266" s="1"/>
      <c r="ACJ1266" s="1"/>
      <c r="ACK1266" s="1"/>
      <c r="ACL1266" s="1"/>
      <c r="ACM1266" s="1"/>
      <c r="ACN1266" s="1"/>
      <c r="ACO1266" s="1"/>
      <c r="ACP1266" s="1"/>
      <c r="ACQ1266" s="1"/>
      <c r="ACR1266" s="1"/>
      <c r="ACS1266" s="1"/>
      <c r="ACT1266" s="1"/>
      <c r="ACU1266" s="1"/>
      <c r="ACV1266" s="1"/>
      <c r="ACW1266" s="1"/>
      <c r="ACX1266" s="1"/>
      <c r="ACY1266" s="1"/>
      <c r="ACZ1266" s="1"/>
      <c r="ADA1266" s="1"/>
      <c r="ADB1266" s="1"/>
      <c r="ADC1266" s="1"/>
      <c r="ADD1266" s="1"/>
      <c r="ADE1266" s="1"/>
      <c r="ADF1266" s="1"/>
      <c r="ADG1266" s="1"/>
      <c r="ADH1266" s="1"/>
      <c r="ADI1266" s="1"/>
      <c r="ADJ1266" s="1"/>
      <c r="ADK1266" s="1"/>
      <c r="ADL1266" s="1"/>
      <c r="ADM1266" s="1"/>
      <c r="ADN1266" s="1"/>
      <c r="ADO1266" s="1"/>
      <c r="ADP1266" s="1"/>
      <c r="ADQ1266" s="1"/>
      <c r="ADR1266" s="1"/>
      <c r="ADS1266" s="1"/>
      <c r="ADT1266" s="1"/>
      <c r="ADU1266" s="1"/>
      <c r="ADV1266" s="1"/>
      <c r="ADW1266" s="1"/>
      <c r="ADX1266" s="1"/>
      <c r="ADY1266" s="1"/>
      <c r="ADZ1266" s="1"/>
      <c r="AEA1266" s="1"/>
      <c r="AEB1266" s="1"/>
      <c r="AEC1266" s="1"/>
      <c r="AED1266" s="1"/>
      <c r="AEE1266" s="1"/>
      <c r="AEF1266" s="1"/>
      <c r="AEG1266" s="1"/>
      <c r="AEH1266" s="1"/>
      <c r="AEI1266" s="1"/>
      <c r="AEJ1266" s="1"/>
      <c r="AEK1266" s="1"/>
      <c r="AEL1266" s="1"/>
      <c r="AEM1266" s="1"/>
      <c r="AEN1266" s="1"/>
      <c r="AEO1266" s="1"/>
      <c r="AEP1266" s="1"/>
      <c r="AEQ1266" s="1"/>
      <c r="AER1266" s="1"/>
      <c r="AES1266" s="1"/>
      <c r="AET1266" s="1"/>
      <c r="AEU1266" s="1"/>
      <c r="AEV1266" s="1"/>
      <c r="AEW1266" s="1"/>
      <c r="AEX1266" s="1"/>
      <c r="AEY1266" s="1"/>
      <c r="AEZ1266" s="1"/>
      <c r="AFA1266" s="1"/>
      <c r="AFB1266" s="1"/>
      <c r="AFC1266" s="1"/>
      <c r="AFD1266" s="1"/>
      <c r="AFE1266" s="1"/>
      <c r="AFF1266" s="1"/>
      <c r="AFG1266" s="1"/>
      <c r="AFH1266" s="1"/>
      <c r="AFI1266" s="1"/>
      <c r="AFJ1266" s="1"/>
      <c r="AFK1266" s="1"/>
      <c r="AFL1266" s="1"/>
      <c r="AFM1266" s="1"/>
      <c r="AFN1266" s="1"/>
      <c r="AFO1266" s="1"/>
      <c r="AFP1266" s="1"/>
      <c r="AFQ1266" s="1"/>
      <c r="AFR1266" s="1"/>
      <c r="AFS1266" s="1"/>
      <c r="AFT1266" s="1"/>
      <c r="AFU1266" s="1"/>
      <c r="AFV1266" s="1"/>
      <c r="AFW1266" s="1"/>
      <c r="AFX1266" s="1"/>
      <c r="AFY1266" s="1"/>
      <c r="AFZ1266" s="1"/>
      <c r="AGA1266" s="1"/>
      <c r="AGB1266" s="1"/>
      <c r="AGC1266" s="1"/>
      <c r="AGD1266" s="1"/>
      <c r="AGE1266" s="1"/>
      <c r="AGF1266" s="1"/>
      <c r="AGG1266" s="1"/>
      <c r="AGH1266" s="1"/>
      <c r="AGI1266" s="1"/>
      <c r="AGJ1266" s="1"/>
      <c r="AGK1266" s="1"/>
      <c r="AGL1266" s="1"/>
      <c r="AGM1266" s="1"/>
      <c r="AGN1266" s="1"/>
      <c r="AGO1266" s="1"/>
      <c r="AGP1266" s="1"/>
      <c r="AGQ1266" s="1"/>
      <c r="AGR1266" s="1"/>
      <c r="AGS1266" s="1"/>
      <c r="AGT1266" s="1"/>
      <c r="AGU1266" s="1"/>
      <c r="AGV1266" s="1"/>
      <c r="AGW1266" s="1"/>
      <c r="AGX1266" s="1"/>
      <c r="AGY1266" s="1"/>
      <c r="AGZ1266" s="1"/>
      <c r="AHA1266" s="1"/>
      <c r="AHB1266" s="1"/>
      <c r="AHC1266" s="1"/>
      <c r="AHD1266" s="1"/>
      <c r="AHE1266" s="1"/>
      <c r="AHF1266" s="1"/>
      <c r="AHG1266" s="1"/>
      <c r="AHH1266" s="1"/>
      <c r="AHI1266" s="1"/>
      <c r="AHJ1266" s="1"/>
      <c r="AHK1266" s="1"/>
      <c r="AHL1266" s="1"/>
      <c r="AHM1266" s="1"/>
      <c r="AHN1266" s="1"/>
      <c r="AHO1266" s="1"/>
      <c r="AHP1266" s="1"/>
      <c r="AHQ1266" s="1"/>
      <c r="AHR1266" s="1"/>
      <c r="AHS1266" s="1"/>
      <c r="AHT1266" s="1"/>
      <c r="AHU1266" s="1"/>
      <c r="AHV1266" s="1"/>
      <c r="AHW1266" s="1"/>
      <c r="AHX1266" s="1"/>
      <c r="AHY1266" s="1"/>
      <c r="AHZ1266" s="1"/>
      <c r="AIA1266" s="1"/>
      <c r="AIB1266" s="1"/>
      <c r="AIC1266" s="1"/>
      <c r="AID1266" s="1"/>
      <c r="AIE1266" s="1"/>
      <c r="AIF1266" s="1"/>
      <c r="AIG1266" s="1"/>
      <c r="AIH1266" s="1"/>
      <c r="AII1266" s="1"/>
      <c r="AIJ1266" s="1"/>
      <c r="AIK1266" s="1"/>
      <c r="AIL1266" s="1"/>
      <c r="AIM1266" s="1"/>
      <c r="AIN1266" s="1"/>
      <c r="AIO1266" s="1"/>
      <c r="AIP1266" s="1"/>
      <c r="AIQ1266" s="1"/>
      <c r="AIR1266" s="1"/>
      <c r="AIS1266" s="1"/>
      <c r="AIT1266" s="1"/>
      <c r="AIU1266" s="1"/>
    </row>
    <row r="1267" spans="1:931" s="5" customFormat="1" x14ac:dyDescent="0.3">
      <c r="A1267" s="101">
        <f t="shared" si="262"/>
        <v>8</v>
      </c>
      <c r="B1267" s="111"/>
      <c r="C1267" s="47"/>
      <c r="D1267" s="111"/>
      <c r="E1267" s="111"/>
      <c r="F1267" s="112" t="s">
        <v>199</v>
      </c>
      <c r="G1267" s="111" t="s">
        <v>42</v>
      </c>
      <c r="H1267" s="111"/>
      <c r="I1267" s="113"/>
      <c r="J1267" s="113"/>
      <c r="K1267" s="114" t="s">
        <v>154</v>
      </c>
      <c r="L1267" s="115">
        <f>I1266*Q1267</f>
        <v>1536561.5999999999</v>
      </c>
      <c r="M1267" s="146"/>
      <c r="N1267" s="115">
        <f>I1266*R1267</f>
        <v>87351.074999999997</v>
      </c>
      <c r="O1267" s="115">
        <f t="shared" si="261"/>
        <v>1623912.6749999998</v>
      </c>
      <c r="P1267" s="146"/>
      <c r="Q1267" s="115">
        <v>1504</v>
      </c>
      <c r="R1267" s="34">
        <v>85.5</v>
      </c>
      <c r="S1267" s="112" t="s">
        <v>183</v>
      </c>
      <c r="T1267" s="112" t="s">
        <v>429</v>
      </c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  <c r="HR1267" s="1"/>
      <c r="HS1267" s="1"/>
      <c r="HT1267" s="1"/>
      <c r="HU1267" s="1"/>
      <c r="HV1267" s="1"/>
      <c r="HW1267" s="1"/>
      <c r="HX1267" s="1"/>
      <c r="HY1267" s="1"/>
      <c r="HZ1267" s="1"/>
      <c r="IA1267" s="1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IO1267" s="1"/>
      <c r="IP1267" s="1"/>
      <c r="IQ1267" s="1"/>
      <c r="IR1267" s="1"/>
      <c r="IS1267" s="1"/>
      <c r="IT1267" s="1"/>
      <c r="IU1267" s="1"/>
      <c r="IV1267" s="1"/>
      <c r="IW1267" s="1"/>
      <c r="IX1267" s="1"/>
      <c r="IY1267" s="1"/>
      <c r="IZ1267" s="1"/>
      <c r="JA1267" s="1"/>
      <c r="JB1267" s="1"/>
      <c r="JC1267" s="1"/>
      <c r="JD1267" s="1"/>
      <c r="JE1267" s="1"/>
      <c r="JF1267" s="1"/>
      <c r="JG1267" s="1"/>
      <c r="JH1267" s="1"/>
      <c r="JI1267" s="1"/>
      <c r="JJ1267" s="1"/>
      <c r="JK1267" s="1"/>
      <c r="JL1267" s="1"/>
      <c r="JM1267" s="1"/>
      <c r="JN1267" s="1"/>
      <c r="JO1267" s="1"/>
      <c r="JP1267" s="1"/>
      <c r="JQ1267" s="1"/>
      <c r="JR1267" s="1"/>
      <c r="JS1267" s="1"/>
      <c r="JT1267" s="1"/>
      <c r="JU1267" s="1"/>
      <c r="JV1267" s="1"/>
      <c r="JW1267" s="1"/>
      <c r="JX1267" s="1"/>
      <c r="JY1267" s="1"/>
      <c r="JZ1267" s="1"/>
      <c r="KA1267" s="1"/>
      <c r="KB1267" s="1"/>
      <c r="KC1267" s="1"/>
      <c r="KD1267" s="1"/>
      <c r="KE1267" s="1"/>
      <c r="KF1267" s="1"/>
      <c r="KG1267" s="1"/>
      <c r="KH1267" s="1"/>
      <c r="KI1267" s="1"/>
      <c r="KJ1267" s="1"/>
      <c r="KK1267" s="1"/>
      <c r="KL1267" s="1"/>
      <c r="KM1267" s="1"/>
      <c r="KN1267" s="1"/>
      <c r="KO1267" s="1"/>
      <c r="KP1267" s="1"/>
      <c r="KQ1267" s="1"/>
      <c r="KR1267" s="1"/>
      <c r="KS1267" s="1"/>
      <c r="KT1267" s="1"/>
      <c r="KU1267" s="1"/>
      <c r="KV1267" s="1"/>
      <c r="KW1267" s="1"/>
      <c r="KX1267" s="1"/>
      <c r="KY1267" s="1"/>
      <c r="KZ1267" s="1"/>
      <c r="LA1267" s="1"/>
      <c r="LB1267" s="1"/>
      <c r="LC1267" s="1"/>
      <c r="LD1267" s="1"/>
      <c r="LE1267" s="1"/>
      <c r="LF1267" s="1"/>
      <c r="LG1267" s="1"/>
      <c r="LH1267" s="1"/>
      <c r="LI1267" s="1"/>
      <c r="LJ1267" s="1"/>
      <c r="LK1267" s="1"/>
      <c r="LL1267" s="1"/>
      <c r="LM1267" s="1"/>
      <c r="LN1267" s="1"/>
      <c r="LO1267" s="1"/>
      <c r="LP1267" s="1"/>
      <c r="LQ1267" s="1"/>
      <c r="LR1267" s="1"/>
      <c r="LS1267" s="1"/>
      <c r="LT1267" s="1"/>
      <c r="LU1267" s="1"/>
      <c r="LV1267" s="1"/>
      <c r="LW1267" s="1"/>
      <c r="LX1267" s="1"/>
      <c r="LY1267" s="1"/>
      <c r="LZ1267" s="1"/>
      <c r="MA1267" s="1"/>
      <c r="MB1267" s="1"/>
      <c r="MC1267" s="1"/>
      <c r="MD1267" s="1"/>
      <c r="ME1267" s="1"/>
      <c r="MF1267" s="1"/>
      <c r="MG1267" s="1"/>
      <c r="MH1267" s="1"/>
      <c r="MI1267" s="1"/>
      <c r="MJ1267" s="1"/>
      <c r="MK1267" s="1"/>
      <c r="ML1267" s="1"/>
      <c r="MM1267" s="1"/>
      <c r="MN1267" s="1"/>
      <c r="MO1267" s="1"/>
      <c r="MP1267" s="1"/>
      <c r="MQ1267" s="1"/>
      <c r="MR1267" s="1"/>
      <c r="MS1267" s="1"/>
      <c r="MT1267" s="1"/>
      <c r="MU1267" s="1"/>
      <c r="MV1267" s="1"/>
      <c r="MW1267" s="1"/>
      <c r="MX1267" s="1"/>
      <c r="MY1267" s="1"/>
      <c r="MZ1267" s="1"/>
      <c r="NA1267" s="1"/>
      <c r="NB1267" s="1"/>
      <c r="NC1267" s="1"/>
      <c r="ND1267" s="1"/>
      <c r="NE1267" s="1"/>
      <c r="NF1267" s="1"/>
      <c r="NG1267" s="1"/>
      <c r="NH1267" s="1"/>
      <c r="NI1267" s="1"/>
      <c r="NJ1267" s="1"/>
      <c r="NK1267" s="1"/>
      <c r="NL1267" s="1"/>
      <c r="NM1267" s="1"/>
      <c r="NN1267" s="1"/>
      <c r="NO1267" s="1"/>
      <c r="NP1267" s="1"/>
      <c r="NQ1267" s="1"/>
      <c r="NR1267" s="1"/>
      <c r="NS1267" s="1"/>
      <c r="NT1267" s="1"/>
      <c r="NU1267" s="1"/>
      <c r="NV1267" s="1"/>
      <c r="NW1267" s="1"/>
      <c r="NX1267" s="1"/>
      <c r="NY1267" s="1"/>
      <c r="NZ1267" s="1"/>
      <c r="OA1267" s="1"/>
      <c r="OB1267" s="1"/>
      <c r="OC1267" s="1"/>
      <c r="OD1267" s="1"/>
      <c r="OE1267" s="1"/>
      <c r="OF1267" s="1"/>
      <c r="OG1267" s="1"/>
      <c r="OH1267" s="1"/>
      <c r="OI1267" s="1"/>
      <c r="OJ1267" s="1"/>
      <c r="OK1267" s="1"/>
      <c r="OL1267" s="1"/>
      <c r="OM1267" s="1"/>
      <c r="ON1267" s="1"/>
      <c r="OO1267" s="1"/>
      <c r="OP1267" s="1"/>
      <c r="OQ1267" s="1"/>
      <c r="OR1267" s="1"/>
      <c r="OS1267" s="1"/>
      <c r="OT1267" s="1"/>
      <c r="OU1267" s="1"/>
      <c r="OV1267" s="1"/>
      <c r="OW1267" s="1"/>
      <c r="OX1267" s="1"/>
      <c r="OY1267" s="1"/>
      <c r="OZ1267" s="1"/>
      <c r="PA1267" s="1"/>
      <c r="PB1267" s="1"/>
      <c r="PC1267" s="1"/>
      <c r="PD1267" s="1"/>
      <c r="PE1267" s="1"/>
      <c r="PF1267" s="1"/>
      <c r="PG1267" s="1"/>
      <c r="PH1267" s="1"/>
      <c r="PI1267" s="1"/>
      <c r="PJ1267" s="1"/>
      <c r="PK1267" s="1"/>
      <c r="PL1267" s="1"/>
      <c r="PM1267" s="1"/>
      <c r="PN1267" s="1"/>
      <c r="PO1267" s="1"/>
      <c r="PP1267" s="1"/>
      <c r="PQ1267" s="1"/>
      <c r="PR1267" s="1"/>
      <c r="PS1267" s="1"/>
      <c r="PT1267" s="1"/>
      <c r="PU1267" s="1"/>
      <c r="PV1267" s="1"/>
      <c r="PW1267" s="1"/>
      <c r="PX1267" s="1"/>
      <c r="PY1267" s="1"/>
      <c r="PZ1267" s="1"/>
      <c r="QA1267" s="1"/>
      <c r="QB1267" s="1"/>
      <c r="QC1267" s="1"/>
      <c r="QD1267" s="1"/>
      <c r="QE1267" s="1"/>
      <c r="QF1267" s="1"/>
      <c r="QG1267" s="1"/>
      <c r="QH1267" s="1"/>
      <c r="QI1267" s="1"/>
      <c r="QJ1267" s="1"/>
      <c r="QK1267" s="1"/>
      <c r="QL1267" s="1"/>
      <c r="QM1267" s="1"/>
      <c r="QN1267" s="1"/>
      <c r="QO1267" s="1"/>
      <c r="QP1267" s="1"/>
      <c r="QQ1267" s="1"/>
      <c r="QR1267" s="1"/>
      <c r="QS1267" s="1"/>
      <c r="QT1267" s="1"/>
      <c r="QU1267" s="1"/>
      <c r="QV1267" s="1"/>
      <c r="QW1267" s="1"/>
      <c r="QX1267" s="1"/>
      <c r="QY1267" s="1"/>
      <c r="QZ1267" s="1"/>
      <c r="RA1267" s="1"/>
      <c r="RB1267" s="1"/>
      <c r="RC1267" s="1"/>
      <c r="RD1267" s="1"/>
      <c r="RE1267" s="1"/>
      <c r="RF1267" s="1"/>
      <c r="RG1267" s="1"/>
      <c r="RH1267" s="1"/>
      <c r="RI1267" s="1"/>
      <c r="RJ1267" s="1"/>
      <c r="RK1267" s="1"/>
      <c r="RL1267" s="1"/>
      <c r="RM1267" s="1"/>
      <c r="RN1267" s="1"/>
      <c r="RO1267" s="1"/>
      <c r="RP1267" s="1"/>
      <c r="RQ1267" s="1"/>
      <c r="RR1267" s="1"/>
      <c r="RS1267" s="1"/>
      <c r="RT1267" s="1"/>
      <c r="RU1267" s="1"/>
      <c r="RV1267" s="1"/>
      <c r="RW1267" s="1"/>
      <c r="RX1267" s="1"/>
      <c r="RY1267" s="1"/>
      <c r="RZ1267" s="1"/>
      <c r="SA1267" s="1"/>
      <c r="SB1267" s="1"/>
      <c r="SC1267" s="1"/>
      <c r="SD1267" s="1"/>
      <c r="SE1267" s="1"/>
      <c r="SF1267" s="1"/>
      <c r="SG1267" s="1"/>
      <c r="SH1267" s="1"/>
      <c r="SI1267" s="1"/>
      <c r="SJ1267" s="1"/>
      <c r="SK1267" s="1"/>
      <c r="SL1267" s="1"/>
      <c r="SM1267" s="1"/>
      <c r="SN1267" s="1"/>
      <c r="SO1267" s="1"/>
      <c r="SP1267" s="1"/>
      <c r="SQ1267" s="1"/>
      <c r="SR1267" s="1"/>
      <c r="SS1267" s="1"/>
      <c r="ST1267" s="1"/>
      <c r="SU1267" s="1"/>
      <c r="SV1267" s="1"/>
      <c r="SW1267" s="1"/>
      <c r="SX1267" s="1"/>
      <c r="SY1267" s="1"/>
      <c r="SZ1267" s="1"/>
      <c r="TA1267" s="1"/>
      <c r="TB1267" s="1"/>
      <c r="TC1267" s="1"/>
      <c r="TD1267" s="1"/>
      <c r="TE1267" s="1"/>
      <c r="TF1267" s="1"/>
      <c r="TG1267" s="1"/>
      <c r="TH1267" s="1"/>
      <c r="TI1267" s="1"/>
      <c r="TJ1267" s="1"/>
      <c r="TK1267" s="1"/>
      <c r="TL1267" s="1"/>
      <c r="TM1267" s="1"/>
      <c r="TN1267" s="1"/>
      <c r="TO1267" s="1"/>
      <c r="TP1267" s="1"/>
      <c r="TQ1267" s="1"/>
      <c r="TR1267" s="1"/>
      <c r="TS1267" s="1"/>
      <c r="TT1267" s="1"/>
      <c r="TU1267" s="1"/>
      <c r="TV1267" s="1"/>
      <c r="TW1267" s="1"/>
      <c r="TX1267" s="1"/>
      <c r="TY1267" s="1"/>
      <c r="TZ1267" s="1"/>
      <c r="UA1267" s="1"/>
      <c r="UB1267" s="1"/>
      <c r="UC1267" s="1"/>
      <c r="UD1267" s="1"/>
      <c r="UE1267" s="1"/>
      <c r="UF1267" s="1"/>
      <c r="UG1267" s="1"/>
      <c r="UH1267" s="1"/>
      <c r="UI1267" s="1"/>
      <c r="UJ1267" s="1"/>
      <c r="UK1267" s="1"/>
      <c r="UL1267" s="1"/>
      <c r="UM1267" s="1"/>
      <c r="UN1267" s="1"/>
      <c r="UO1267" s="1"/>
      <c r="UP1267" s="1"/>
      <c r="UQ1267" s="1"/>
      <c r="UR1267" s="1"/>
      <c r="US1267" s="1"/>
      <c r="UT1267" s="1"/>
      <c r="UU1267" s="1"/>
      <c r="UV1267" s="1"/>
      <c r="UW1267" s="1"/>
      <c r="UX1267" s="1"/>
      <c r="UY1267" s="1"/>
      <c r="UZ1267" s="1"/>
      <c r="VA1267" s="1"/>
      <c r="VB1267" s="1"/>
      <c r="VC1267" s="1"/>
      <c r="VD1267" s="1"/>
      <c r="VE1267" s="1"/>
      <c r="VF1267" s="1"/>
      <c r="VG1267" s="1"/>
      <c r="VH1267" s="1"/>
      <c r="VI1267" s="1"/>
      <c r="VJ1267" s="1"/>
      <c r="VK1267" s="1"/>
      <c r="VL1267" s="1"/>
      <c r="VM1267" s="1"/>
      <c r="VN1267" s="1"/>
      <c r="VO1267" s="1"/>
      <c r="VP1267" s="1"/>
      <c r="VQ1267" s="1"/>
      <c r="VR1267" s="1"/>
      <c r="VS1267" s="1"/>
      <c r="VT1267" s="1"/>
      <c r="VU1267" s="1"/>
      <c r="VV1267" s="1"/>
      <c r="VW1267" s="1"/>
      <c r="VX1267" s="1"/>
      <c r="VY1267" s="1"/>
      <c r="VZ1267" s="1"/>
      <c r="WA1267" s="1"/>
      <c r="WB1267" s="1"/>
      <c r="WC1267" s="1"/>
      <c r="WD1267" s="1"/>
      <c r="WE1267" s="1"/>
      <c r="WF1267" s="1"/>
      <c r="WG1267" s="1"/>
      <c r="WH1267" s="1"/>
      <c r="WI1267" s="1"/>
      <c r="WJ1267" s="1"/>
      <c r="WK1267" s="1"/>
      <c r="WL1267" s="1"/>
      <c r="WM1267" s="1"/>
      <c r="WN1267" s="1"/>
      <c r="WO1267" s="1"/>
      <c r="WP1267" s="1"/>
      <c r="WQ1267" s="1"/>
      <c r="WR1267" s="1"/>
      <c r="WS1267" s="1"/>
      <c r="WT1267" s="1"/>
      <c r="WU1267" s="1"/>
      <c r="WV1267" s="1"/>
      <c r="WW1267" s="1"/>
      <c r="WX1267" s="1"/>
      <c r="WY1267" s="1"/>
      <c r="WZ1267" s="1"/>
      <c r="XA1267" s="1"/>
      <c r="XB1267" s="1"/>
      <c r="XC1267" s="1"/>
      <c r="XD1267" s="1"/>
      <c r="XE1267" s="1"/>
      <c r="XF1267" s="1"/>
      <c r="XG1267" s="1"/>
      <c r="XH1267" s="1"/>
      <c r="XI1267" s="1"/>
      <c r="XJ1267" s="1"/>
      <c r="XK1267" s="1"/>
      <c r="XL1267" s="1"/>
      <c r="XM1267" s="1"/>
      <c r="XN1267" s="1"/>
      <c r="XO1267" s="1"/>
      <c r="XP1267" s="1"/>
      <c r="XQ1267" s="1"/>
      <c r="XR1267" s="1"/>
      <c r="XS1267" s="1"/>
      <c r="XT1267" s="1"/>
      <c r="XU1267" s="1"/>
      <c r="XV1267" s="1"/>
      <c r="XW1267" s="1"/>
      <c r="XX1267" s="1"/>
      <c r="XY1267" s="1"/>
      <c r="XZ1267" s="1"/>
      <c r="YA1267" s="1"/>
      <c r="YB1267" s="1"/>
      <c r="YC1267" s="1"/>
      <c r="YD1267" s="1"/>
      <c r="YE1267" s="1"/>
      <c r="YF1267" s="1"/>
      <c r="YG1267" s="1"/>
      <c r="YH1267" s="1"/>
      <c r="YI1267" s="1"/>
      <c r="YJ1267" s="1"/>
      <c r="YK1267" s="1"/>
      <c r="YL1267" s="1"/>
      <c r="YM1267" s="1"/>
      <c r="YN1267" s="1"/>
      <c r="YO1267" s="1"/>
      <c r="YP1267" s="1"/>
      <c r="YQ1267" s="1"/>
      <c r="YR1267" s="1"/>
      <c r="YS1267" s="1"/>
      <c r="YT1267" s="1"/>
      <c r="YU1267" s="1"/>
      <c r="YV1267" s="1"/>
      <c r="YW1267" s="1"/>
      <c r="YX1267" s="1"/>
      <c r="YY1267" s="1"/>
      <c r="YZ1267" s="1"/>
      <c r="ZA1267" s="1"/>
      <c r="ZB1267" s="1"/>
      <c r="ZC1267" s="1"/>
      <c r="ZD1267" s="1"/>
      <c r="ZE1267" s="1"/>
      <c r="ZF1267" s="1"/>
      <c r="ZG1267" s="1"/>
      <c r="ZH1267" s="1"/>
      <c r="ZI1267" s="1"/>
      <c r="ZJ1267" s="1"/>
      <c r="ZK1267" s="1"/>
      <c r="ZL1267" s="1"/>
      <c r="ZM1267" s="1"/>
      <c r="ZN1267" s="1"/>
      <c r="ZO1267" s="1"/>
      <c r="ZP1267" s="1"/>
      <c r="ZQ1267" s="1"/>
      <c r="ZR1267" s="1"/>
      <c r="ZS1267" s="1"/>
      <c r="ZT1267" s="1"/>
      <c r="ZU1267" s="1"/>
      <c r="ZV1267" s="1"/>
      <c r="ZW1267" s="1"/>
      <c r="ZX1267" s="1"/>
      <c r="ZY1267" s="1"/>
      <c r="ZZ1267" s="1"/>
      <c r="AAA1267" s="1"/>
      <c r="AAB1267" s="1"/>
      <c r="AAC1267" s="1"/>
      <c r="AAD1267" s="1"/>
      <c r="AAE1267" s="1"/>
      <c r="AAF1267" s="1"/>
      <c r="AAG1267" s="1"/>
      <c r="AAH1267" s="1"/>
      <c r="AAI1267" s="1"/>
      <c r="AAJ1267" s="1"/>
      <c r="AAK1267" s="1"/>
      <c r="AAL1267" s="1"/>
      <c r="AAM1267" s="1"/>
      <c r="AAN1267" s="1"/>
      <c r="AAO1267" s="1"/>
      <c r="AAP1267" s="1"/>
      <c r="AAQ1267" s="1"/>
      <c r="AAR1267" s="1"/>
      <c r="AAS1267" s="1"/>
      <c r="AAT1267" s="1"/>
      <c r="AAU1267" s="1"/>
      <c r="AAV1267" s="1"/>
      <c r="AAW1267" s="1"/>
      <c r="AAX1267" s="1"/>
      <c r="AAY1267" s="1"/>
      <c r="AAZ1267" s="1"/>
      <c r="ABA1267" s="1"/>
      <c r="ABB1267" s="1"/>
      <c r="ABC1267" s="1"/>
      <c r="ABD1267" s="1"/>
      <c r="ABE1267" s="1"/>
      <c r="ABF1267" s="1"/>
      <c r="ABG1267" s="1"/>
      <c r="ABH1267" s="1"/>
      <c r="ABI1267" s="1"/>
      <c r="ABJ1267" s="1"/>
      <c r="ABK1267" s="1"/>
      <c r="ABL1267" s="1"/>
      <c r="ABM1267" s="1"/>
      <c r="ABN1267" s="1"/>
      <c r="ABO1267" s="1"/>
      <c r="ABP1267" s="1"/>
      <c r="ABQ1267" s="1"/>
      <c r="ABR1267" s="1"/>
      <c r="ABS1267" s="1"/>
      <c r="ABT1267" s="1"/>
      <c r="ABU1267" s="1"/>
      <c r="ABV1267" s="1"/>
      <c r="ABW1267" s="1"/>
      <c r="ABX1267" s="1"/>
      <c r="ABY1267" s="1"/>
      <c r="ABZ1267" s="1"/>
      <c r="ACA1267" s="1"/>
      <c r="ACB1267" s="1"/>
      <c r="ACC1267" s="1"/>
      <c r="ACD1267" s="1"/>
      <c r="ACE1267" s="1"/>
      <c r="ACF1267" s="1"/>
      <c r="ACG1267" s="1"/>
      <c r="ACH1267" s="1"/>
      <c r="ACI1267" s="1"/>
      <c r="ACJ1267" s="1"/>
      <c r="ACK1267" s="1"/>
      <c r="ACL1267" s="1"/>
      <c r="ACM1267" s="1"/>
      <c r="ACN1267" s="1"/>
      <c r="ACO1267" s="1"/>
      <c r="ACP1267" s="1"/>
      <c r="ACQ1267" s="1"/>
      <c r="ACR1267" s="1"/>
      <c r="ACS1267" s="1"/>
      <c r="ACT1267" s="1"/>
      <c r="ACU1267" s="1"/>
      <c r="ACV1267" s="1"/>
      <c r="ACW1267" s="1"/>
      <c r="ACX1267" s="1"/>
      <c r="ACY1267" s="1"/>
      <c r="ACZ1267" s="1"/>
      <c r="ADA1267" s="1"/>
      <c r="ADB1267" s="1"/>
      <c r="ADC1267" s="1"/>
      <c r="ADD1267" s="1"/>
      <c r="ADE1267" s="1"/>
      <c r="ADF1267" s="1"/>
      <c r="ADG1267" s="1"/>
      <c r="ADH1267" s="1"/>
      <c r="ADI1267" s="1"/>
      <c r="ADJ1267" s="1"/>
      <c r="ADK1267" s="1"/>
      <c r="ADL1267" s="1"/>
      <c r="ADM1267" s="1"/>
      <c r="ADN1267" s="1"/>
      <c r="ADO1267" s="1"/>
      <c r="ADP1267" s="1"/>
      <c r="ADQ1267" s="1"/>
      <c r="ADR1267" s="1"/>
      <c r="ADS1267" s="1"/>
      <c r="ADT1267" s="1"/>
      <c r="ADU1267" s="1"/>
      <c r="ADV1267" s="1"/>
      <c r="ADW1267" s="1"/>
      <c r="ADX1267" s="1"/>
      <c r="ADY1267" s="1"/>
      <c r="ADZ1267" s="1"/>
      <c r="AEA1267" s="1"/>
      <c r="AEB1267" s="1"/>
      <c r="AEC1267" s="1"/>
      <c r="AED1267" s="1"/>
      <c r="AEE1267" s="1"/>
      <c r="AEF1267" s="1"/>
      <c r="AEG1267" s="1"/>
      <c r="AEH1267" s="1"/>
      <c r="AEI1267" s="1"/>
      <c r="AEJ1267" s="1"/>
      <c r="AEK1267" s="1"/>
      <c r="AEL1267" s="1"/>
      <c r="AEM1267" s="1"/>
      <c r="AEN1267" s="1"/>
      <c r="AEO1267" s="1"/>
      <c r="AEP1267" s="1"/>
      <c r="AEQ1267" s="1"/>
      <c r="AER1267" s="1"/>
      <c r="AES1267" s="1"/>
      <c r="AET1267" s="1"/>
      <c r="AEU1267" s="1"/>
      <c r="AEV1267" s="1"/>
      <c r="AEW1267" s="1"/>
      <c r="AEX1267" s="1"/>
      <c r="AEY1267" s="1"/>
      <c r="AEZ1267" s="1"/>
      <c r="AFA1267" s="1"/>
      <c r="AFB1267" s="1"/>
      <c r="AFC1267" s="1"/>
      <c r="AFD1267" s="1"/>
      <c r="AFE1267" s="1"/>
      <c r="AFF1267" s="1"/>
      <c r="AFG1267" s="1"/>
      <c r="AFH1267" s="1"/>
      <c r="AFI1267" s="1"/>
      <c r="AFJ1267" s="1"/>
      <c r="AFK1267" s="1"/>
      <c r="AFL1267" s="1"/>
      <c r="AFM1267" s="1"/>
      <c r="AFN1267" s="1"/>
      <c r="AFO1267" s="1"/>
      <c r="AFP1267" s="1"/>
      <c r="AFQ1267" s="1"/>
      <c r="AFR1267" s="1"/>
      <c r="AFS1267" s="1"/>
      <c r="AFT1267" s="1"/>
      <c r="AFU1267" s="1"/>
      <c r="AFV1267" s="1"/>
      <c r="AFW1267" s="1"/>
      <c r="AFX1267" s="1"/>
      <c r="AFY1267" s="1"/>
      <c r="AFZ1267" s="1"/>
      <c r="AGA1267" s="1"/>
      <c r="AGB1267" s="1"/>
      <c r="AGC1267" s="1"/>
      <c r="AGD1267" s="1"/>
      <c r="AGE1267" s="1"/>
      <c r="AGF1267" s="1"/>
      <c r="AGG1267" s="1"/>
      <c r="AGH1267" s="1"/>
      <c r="AGI1267" s="1"/>
      <c r="AGJ1267" s="1"/>
      <c r="AGK1267" s="1"/>
      <c r="AGL1267" s="1"/>
      <c r="AGM1267" s="1"/>
      <c r="AGN1267" s="1"/>
      <c r="AGO1267" s="1"/>
      <c r="AGP1267" s="1"/>
      <c r="AGQ1267" s="1"/>
      <c r="AGR1267" s="1"/>
      <c r="AGS1267" s="1"/>
      <c r="AGT1267" s="1"/>
      <c r="AGU1267" s="1"/>
      <c r="AGV1267" s="1"/>
      <c r="AGW1267" s="1"/>
      <c r="AGX1267" s="1"/>
      <c r="AGY1267" s="1"/>
      <c r="AGZ1267" s="1"/>
      <c r="AHA1267" s="1"/>
      <c r="AHB1267" s="1"/>
      <c r="AHC1267" s="1"/>
      <c r="AHD1267" s="1"/>
      <c r="AHE1267" s="1"/>
      <c r="AHF1267" s="1"/>
      <c r="AHG1267" s="1"/>
      <c r="AHH1267" s="1"/>
      <c r="AHI1267" s="1"/>
      <c r="AHJ1267" s="1"/>
      <c r="AHK1267" s="1"/>
      <c r="AHL1267" s="1"/>
      <c r="AHM1267" s="1"/>
      <c r="AHN1267" s="1"/>
      <c r="AHO1267" s="1"/>
      <c r="AHP1267" s="1"/>
      <c r="AHQ1267" s="1"/>
      <c r="AHR1267" s="1"/>
      <c r="AHS1267" s="1"/>
      <c r="AHT1267" s="1"/>
      <c r="AHU1267" s="1"/>
      <c r="AHV1267" s="1"/>
      <c r="AHW1267" s="1"/>
      <c r="AHX1267" s="1"/>
      <c r="AHY1267" s="1"/>
      <c r="AHZ1267" s="1"/>
      <c r="AIA1267" s="1"/>
      <c r="AIB1267" s="1"/>
      <c r="AIC1267" s="1"/>
      <c r="AID1267" s="1"/>
      <c r="AIE1267" s="1"/>
      <c r="AIF1267" s="1"/>
      <c r="AIG1267" s="1"/>
      <c r="AIH1267" s="1"/>
      <c r="AII1267" s="1"/>
      <c r="AIJ1267" s="1"/>
      <c r="AIK1267" s="1"/>
      <c r="AIL1267" s="1"/>
      <c r="AIM1267" s="1"/>
      <c r="AIN1267" s="1"/>
      <c r="AIO1267" s="1"/>
      <c r="AIP1267" s="1"/>
      <c r="AIQ1267" s="1"/>
      <c r="AIR1267" s="1"/>
      <c r="AIS1267" s="1"/>
      <c r="AIT1267" s="1"/>
      <c r="AIU1267" s="1"/>
    </row>
    <row r="1268" spans="1:931" s="5" customFormat="1" ht="37.5" x14ac:dyDescent="0.3">
      <c r="A1268" s="101">
        <f t="shared" si="262"/>
        <v>9</v>
      </c>
      <c r="B1268" s="111">
        <v>6</v>
      </c>
      <c r="C1268" s="47" t="s">
        <v>717</v>
      </c>
      <c r="D1268" s="111">
        <v>1985</v>
      </c>
      <c r="E1268" s="111" t="s">
        <v>24</v>
      </c>
      <c r="F1268" s="112" t="s">
        <v>199</v>
      </c>
      <c r="G1268" s="111" t="s">
        <v>42</v>
      </c>
      <c r="H1268" s="111">
        <v>2</v>
      </c>
      <c r="I1268" s="113">
        <v>860.5</v>
      </c>
      <c r="J1268" s="113">
        <v>596.6</v>
      </c>
      <c r="K1268" s="114" t="s">
        <v>154</v>
      </c>
      <c r="L1268" s="115">
        <f t="shared" ref="L1268:L1273" si="263">I1268*Q1268</f>
        <v>1294192</v>
      </c>
      <c r="M1268" s="115">
        <f>L1268</f>
        <v>1294192</v>
      </c>
      <c r="N1268" s="115">
        <f t="shared" ref="N1268:N1273" si="264">I1268*R1268</f>
        <v>81317.25</v>
      </c>
      <c r="O1268" s="115">
        <f t="shared" si="261"/>
        <v>1375509.25</v>
      </c>
      <c r="P1268" s="115">
        <f>O1268</f>
        <v>1375509.25</v>
      </c>
      <c r="Q1268" s="115">
        <v>1504</v>
      </c>
      <c r="R1268" s="34">
        <v>94.5</v>
      </c>
      <c r="S1268" s="112" t="s">
        <v>183</v>
      </c>
      <c r="T1268" s="112" t="s">
        <v>429</v>
      </c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  <c r="HR1268" s="1"/>
      <c r="HS1268" s="1"/>
      <c r="HT1268" s="1"/>
      <c r="HU1268" s="1"/>
      <c r="HV1268" s="1"/>
      <c r="HW1268" s="1"/>
      <c r="HX1268" s="1"/>
      <c r="HY1268" s="1"/>
      <c r="HZ1268" s="1"/>
      <c r="IA1268" s="1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IO1268" s="1"/>
      <c r="IP1268" s="1"/>
      <c r="IQ1268" s="1"/>
      <c r="IR1268" s="1"/>
      <c r="IS1268" s="1"/>
      <c r="IT1268" s="1"/>
      <c r="IU1268" s="1"/>
      <c r="IV1268" s="1"/>
      <c r="IW1268" s="1"/>
      <c r="IX1268" s="1"/>
      <c r="IY1268" s="1"/>
      <c r="IZ1268" s="1"/>
      <c r="JA1268" s="1"/>
      <c r="JB1268" s="1"/>
      <c r="JC1268" s="1"/>
      <c r="JD1268" s="1"/>
      <c r="JE1268" s="1"/>
      <c r="JF1268" s="1"/>
      <c r="JG1268" s="1"/>
      <c r="JH1268" s="1"/>
      <c r="JI1268" s="1"/>
      <c r="JJ1268" s="1"/>
      <c r="JK1268" s="1"/>
      <c r="JL1268" s="1"/>
      <c r="JM1268" s="1"/>
      <c r="JN1268" s="1"/>
      <c r="JO1268" s="1"/>
      <c r="JP1268" s="1"/>
      <c r="JQ1268" s="1"/>
      <c r="JR1268" s="1"/>
      <c r="JS1268" s="1"/>
      <c r="JT1268" s="1"/>
      <c r="JU1268" s="1"/>
      <c r="JV1268" s="1"/>
      <c r="JW1268" s="1"/>
      <c r="JX1268" s="1"/>
      <c r="JY1268" s="1"/>
      <c r="JZ1268" s="1"/>
      <c r="KA1268" s="1"/>
      <c r="KB1268" s="1"/>
      <c r="KC1268" s="1"/>
      <c r="KD1268" s="1"/>
      <c r="KE1268" s="1"/>
      <c r="KF1268" s="1"/>
      <c r="KG1268" s="1"/>
      <c r="KH1268" s="1"/>
      <c r="KI1268" s="1"/>
      <c r="KJ1268" s="1"/>
      <c r="KK1268" s="1"/>
      <c r="KL1268" s="1"/>
      <c r="KM1268" s="1"/>
      <c r="KN1268" s="1"/>
      <c r="KO1268" s="1"/>
      <c r="KP1268" s="1"/>
      <c r="KQ1268" s="1"/>
      <c r="KR1268" s="1"/>
      <c r="KS1268" s="1"/>
      <c r="KT1268" s="1"/>
      <c r="KU1268" s="1"/>
      <c r="KV1268" s="1"/>
      <c r="KW1268" s="1"/>
      <c r="KX1268" s="1"/>
      <c r="KY1268" s="1"/>
      <c r="KZ1268" s="1"/>
      <c r="LA1268" s="1"/>
      <c r="LB1268" s="1"/>
      <c r="LC1268" s="1"/>
      <c r="LD1268" s="1"/>
      <c r="LE1268" s="1"/>
      <c r="LF1268" s="1"/>
      <c r="LG1268" s="1"/>
      <c r="LH1268" s="1"/>
      <c r="LI1268" s="1"/>
      <c r="LJ1268" s="1"/>
      <c r="LK1268" s="1"/>
      <c r="LL1268" s="1"/>
      <c r="LM1268" s="1"/>
      <c r="LN1268" s="1"/>
      <c r="LO1268" s="1"/>
      <c r="LP1268" s="1"/>
      <c r="LQ1268" s="1"/>
      <c r="LR1268" s="1"/>
      <c r="LS1268" s="1"/>
      <c r="LT1268" s="1"/>
      <c r="LU1268" s="1"/>
      <c r="LV1268" s="1"/>
      <c r="LW1268" s="1"/>
      <c r="LX1268" s="1"/>
      <c r="LY1268" s="1"/>
      <c r="LZ1268" s="1"/>
      <c r="MA1268" s="1"/>
      <c r="MB1268" s="1"/>
      <c r="MC1268" s="1"/>
      <c r="MD1268" s="1"/>
      <c r="ME1268" s="1"/>
      <c r="MF1268" s="1"/>
      <c r="MG1268" s="1"/>
      <c r="MH1268" s="1"/>
      <c r="MI1268" s="1"/>
      <c r="MJ1268" s="1"/>
      <c r="MK1268" s="1"/>
      <c r="ML1268" s="1"/>
      <c r="MM1268" s="1"/>
      <c r="MN1268" s="1"/>
      <c r="MO1268" s="1"/>
      <c r="MP1268" s="1"/>
      <c r="MQ1268" s="1"/>
      <c r="MR1268" s="1"/>
      <c r="MS1268" s="1"/>
      <c r="MT1268" s="1"/>
      <c r="MU1268" s="1"/>
      <c r="MV1268" s="1"/>
      <c r="MW1268" s="1"/>
      <c r="MX1268" s="1"/>
      <c r="MY1268" s="1"/>
      <c r="MZ1268" s="1"/>
      <c r="NA1268" s="1"/>
      <c r="NB1268" s="1"/>
      <c r="NC1268" s="1"/>
      <c r="ND1268" s="1"/>
      <c r="NE1268" s="1"/>
      <c r="NF1268" s="1"/>
      <c r="NG1268" s="1"/>
      <c r="NH1268" s="1"/>
      <c r="NI1268" s="1"/>
      <c r="NJ1268" s="1"/>
      <c r="NK1268" s="1"/>
      <c r="NL1268" s="1"/>
      <c r="NM1268" s="1"/>
      <c r="NN1268" s="1"/>
      <c r="NO1268" s="1"/>
      <c r="NP1268" s="1"/>
      <c r="NQ1268" s="1"/>
      <c r="NR1268" s="1"/>
      <c r="NS1268" s="1"/>
      <c r="NT1268" s="1"/>
      <c r="NU1268" s="1"/>
      <c r="NV1268" s="1"/>
      <c r="NW1268" s="1"/>
      <c r="NX1268" s="1"/>
      <c r="NY1268" s="1"/>
      <c r="NZ1268" s="1"/>
      <c r="OA1268" s="1"/>
      <c r="OB1268" s="1"/>
      <c r="OC1268" s="1"/>
      <c r="OD1268" s="1"/>
      <c r="OE1268" s="1"/>
      <c r="OF1268" s="1"/>
      <c r="OG1268" s="1"/>
      <c r="OH1268" s="1"/>
      <c r="OI1268" s="1"/>
      <c r="OJ1268" s="1"/>
      <c r="OK1268" s="1"/>
      <c r="OL1268" s="1"/>
      <c r="OM1268" s="1"/>
      <c r="ON1268" s="1"/>
      <c r="OO1268" s="1"/>
      <c r="OP1268" s="1"/>
      <c r="OQ1268" s="1"/>
      <c r="OR1268" s="1"/>
      <c r="OS1268" s="1"/>
      <c r="OT1268" s="1"/>
      <c r="OU1268" s="1"/>
      <c r="OV1268" s="1"/>
      <c r="OW1268" s="1"/>
      <c r="OX1268" s="1"/>
      <c r="OY1268" s="1"/>
      <c r="OZ1268" s="1"/>
      <c r="PA1268" s="1"/>
      <c r="PB1268" s="1"/>
      <c r="PC1268" s="1"/>
      <c r="PD1268" s="1"/>
      <c r="PE1268" s="1"/>
      <c r="PF1268" s="1"/>
      <c r="PG1268" s="1"/>
      <c r="PH1268" s="1"/>
      <c r="PI1268" s="1"/>
      <c r="PJ1268" s="1"/>
      <c r="PK1268" s="1"/>
      <c r="PL1268" s="1"/>
      <c r="PM1268" s="1"/>
      <c r="PN1268" s="1"/>
      <c r="PO1268" s="1"/>
      <c r="PP1268" s="1"/>
      <c r="PQ1268" s="1"/>
      <c r="PR1268" s="1"/>
      <c r="PS1268" s="1"/>
      <c r="PT1268" s="1"/>
      <c r="PU1268" s="1"/>
      <c r="PV1268" s="1"/>
      <c r="PW1268" s="1"/>
      <c r="PX1268" s="1"/>
      <c r="PY1268" s="1"/>
      <c r="PZ1268" s="1"/>
      <c r="QA1268" s="1"/>
      <c r="QB1268" s="1"/>
      <c r="QC1268" s="1"/>
      <c r="QD1268" s="1"/>
      <c r="QE1268" s="1"/>
      <c r="QF1268" s="1"/>
      <c r="QG1268" s="1"/>
      <c r="QH1268" s="1"/>
      <c r="QI1268" s="1"/>
      <c r="QJ1268" s="1"/>
      <c r="QK1268" s="1"/>
      <c r="QL1268" s="1"/>
      <c r="QM1268" s="1"/>
      <c r="QN1268" s="1"/>
      <c r="QO1268" s="1"/>
      <c r="QP1268" s="1"/>
      <c r="QQ1268" s="1"/>
      <c r="QR1268" s="1"/>
      <c r="QS1268" s="1"/>
      <c r="QT1268" s="1"/>
      <c r="QU1268" s="1"/>
      <c r="QV1268" s="1"/>
      <c r="QW1268" s="1"/>
      <c r="QX1268" s="1"/>
      <c r="QY1268" s="1"/>
      <c r="QZ1268" s="1"/>
      <c r="RA1268" s="1"/>
      <c r="RB1268" s="1"/>
      <c r="RC1268" s="1"/>
      <c r="RD1268" s="1"/>
      <c r="RE1268" s="1"/>
      <c r="RF1268" s="1"/>
      <c r="RG1268" s="1"/>
      <c r="RH1268" s="1"/>
      <c r="RI1268" s="1"/>
      <c r="RJ1268" s="1"/>
      <c r="RK1268" s="1"/>
      <c r="RL1268" s="1"/>
      <c r="RM1268" s="1"/>
      <c r="RN1268" s="1"/>
      <c r="RO1268" s="1"/>
      <c r="RP1268" s="1"/>
      <c r="RQ1268" s="1"/>
      <c r="RR1268" s="1"/>
      <c r="RS1268" s="1"/>
      <c r="RT1268" s="1"/>
      <c r="RU1268" s="1"/>
      <c r="RV1268" s="1"/>
      <c r="RW1268" s="1"/>
      <c r="RX1268" s="1"/>
      <c r="RY1268" s="1"/>
      <c r="RZ1268" s="1"/>
      <c r="SA1268" s="1"/>
      <c r="SB1268" s="1"/>
      <c r="SC1268" s="1"/>
      <c r="SD1268" s="1"/>
      <c r="SE1268" s="1"/>
      <c r="SF1268" s="1"/>
      <c r="SG1268" s="1"/>
      <c r="SH1268" s="1"/>
      <c r="SI1268" s="1"/>
      <c r="SJ1268" s="1"/>
      <c r="SK1268" s="1"/>
      <c r="SL1268" s="1"/>
      <c r="SM1268" s="1"/>
      <c r="SN1268" s="1"/>
      <c r="SO1268" s="1"/>
      <c r="SP1268" s="1"/>
      <c r="SQ1268" s="1"/>
      <c r="SR1268" s="1"/>
      <c r="SS1268" s="1"/>
      <c r="ST1268" s="1"/>
      <c r="SU1268" s="1"/>
      <c r="SV1268" s="1"/>
      <c r="SW1268" s="1"/>
      <c r="SX1268" s="1"/>
      <c r="SY1268" s="1"/>
      <c r="SZ1268" s="1"/>
      <c r="TA1268" s="1"/>
      <c r="TB1268" s="1"/>
      <c r="TC1268" s="1"/>
      <c r="TD1268" s="1"/>
      <c r="TE1268" s="1"/>
      <c r="TF1268" s="1"/>
      <c r="TG1268" s="1"/>
      <c r="TH1268" s="1"/>
      <c r="TI1268" s="1"/>
      <c r="TJ1268" s="1"/>
      <c r="TK1268" s="1"/>
      <c r="TL1268" s="1"/>
      <c r="TM1268" s="1"/>
      <c r="TN1268" s="1"/>
      <c r="TO1268" s="1"/>
      <c r="TP1268" s="1"/>
      <c r="TQ1268" s="1"/>
      <c r="TR1268" s="1"/>
      <c r="TS1268" s="1"/>
      <c r="TT1268" s="1"/>
      <c r="TU1268" s="1"/>
      <c r="TV1268" s="1"/>
      <c r="TW1268" s="1"/>
      <c r="TX1268" s="1"/>
      <c r="TY1268" s="1"/>
      <c r="TZ1268" s="1"/>
      <c r="UA1268" s="1"/>
      <c r="UB1268" s="1"/>
      <c r="UC1268" s="1"/>
      <c r="UD1268" s="1"/>
      <c r="UE1268" s="1"/>
      <c r="UF1268" s="1"/>
      <c r="UG1268" s="1"/>
      <c r="UH1268" s="1"/>
      <c r="UI1268" s="1"/>
      <c r="UJ1268" s="1"/>
      <c r="UK1268" s="1"/>
      <c r="UL1268" s="1"/>
      <c r="UM1268" s="1"/>
      <c r="UN1268" s="1"/>
      <c r="UO1268" s="1"/>
      <c r="UP1268" s="1"/>
      <c r="UQ1268" s="1"/>
      <c r="UR1268" s="1"/>
      <c r="US1268" s="1"/>
      <c r="UT1268" s="1"/>
      <c r="UU1268" s="1"/>
      <c r="UV1268" s="1"/>
      <c r="UW1268" s="1"/>
      <c r="UX1268" s="1"/>
      <c r="UY1268" s="1"/>
      <c r="UZ1268" s="1"/>
      <c r="VA1268" s="1"/>
      <c r="VB1268" s="1"/>
      <c r="VC1268" s="1"/>
      <c r="VD1268" s="1"/>
      <c r="VE1268" s="1"/>
      <c r="VF1268" s="1"/>
      <c r="VG1268" s="1"/>
      <c r="VH1268" s="1"/>
      <c r="VI1268" s="1"/>
      <c r="VJ1268" s="1"/>
      <c r="VK1268" s="1"/>
      <c r="VL1268" s="1"/>
      <c r="VM1268" s="1"/>
      <c r="VN1268" s="1"/>
      <c r="VO1268" s="1"/>
      <c r="VP1268" s="1"/>
      <c r="VQ1268" s="1"/>
      <c r="VR1268" s="1"/>
      <c r="VS1268" s="1"/>
      <c r="VT1268" s="1"/>
      <c r="VU1268" s="1"/>
      <c r="VV1268" s="1"/>
      <c r="VW1268" s="1"/>
      <c r="VX1268" s="1"/>
      <c r="VY1268" s="1"/>
      <c r="VZ1268" s="1"/>
      <c r="WA1268" s="1"/>
      <c r="WB1268" s="1"/>
      <c r="WC1268" s="1"/>
      <c r="WD1268" s="1"/>
      <c r="WE1268" s="1"/>
      <c r="WF1268" s="1"/>
      <c r="WG1268" s="1"/>
      <c r="WH1268" s="1"/>
      <c r="WI1268" s="1"/>
      <c r="WJ1268" s="1"/>
      <c r="WK1268" s="1"/>
      <c r="WL1268" s="1"/>
      <c r="WM1268" s="1"/>
      <c r="WN1268" s="1"/>
      <c r="WO1268" s="1"/>
      <c r="WP1268" s="1"/>
      <c r="WQ1268" s="1"/>
      <c r="WR1268" s="1"/>
      <c r="WS1268" s="1"/>
      <c r="WT1268" s="1"/>
      <c r="WU1268" s="1"/>
      <c r="WV1268" s="1"/>
      <c r="WW1268" s="1"/>
      <c r="WX1268" s="1"/>
      <c r="WY1268" s="1"/>
      <c r="WZ1268" s="1"/>
      <c r="XA1268" s="1"/>
      <c r="XB1268" s="1"/>
      <c r="XC1268" s="1"/>
      <c r="XD1268" s="1"/>
      <c r="XE1268" s="1"/>
      <c r="XF1268" s="1"/>
      <c r="XG1268" s="1"/>
      <c r="XH1268" s="1"/>
      <c r="XI1268" s="1"/>
      <c r="XJ1268" s="1"/>
      <c r="XK1268" s="1"/>
      <c r="XL1268" s="1"/>
      <c r="XM1268" s="1"/>
      <c r="XN1268" s="1"/>
      <c r="XO1268" s="1"/>
      <c r="XP1268" s="1"/>
      <c r="XQ1268" s="1"/>
      <c r="XR1268" s="1"/>
      <c r="XS1268" s="1"/>
      <c r="XT1268" s="1"/>
      <c r="XU1268" s="1"/>
      <c r="XV1268" s="1"/>
      <c r="XW1268" s="1"/>
      <c r="XX1268" s="1"/>
      <c r="XY1268" s="1"/>
      <c r="XZ1268" s="1"/>
      <c r="YA1268" s="1"/>
      <c r="YB1268" s="1"/>
      <c r="YC1268" s="1"/>
      <c r="YD1268" s="1"/>
      <c r="YE1268" s="1"/>
      <c r="YF1268" s="1"/>
      <c r="YG1268" s="1"/>
      <c r="YH1268" s="1"/>
      <c r="YI1268" s="1"/>
      <c r="YJ1268" s="1"/>
      <c r="YK1268" s="1"/>
      <c r="YL1268" s="1"/>
      <c r="YM1268" s="1"/>
      <c r="YN1268" s="1"/>
      <c r="YO1268" s="1"/>
      <c r="YP1268" s="1"/>
      <c r="YQ1268" s="1"/>
      <c r="YR1268" s="1"/>
      <c r="YS1268" s="1"/>
      <c r="YT1268" s="1"/>
      <c r="YU1268" s="1"/>
      <c r="YV1268" s="1"/>
      <c r="YW1268" s="1"/>
      <c r="YX1268" s="1"/>
      <c r="YY1268" s="1"/>
      <c r="YZ1268" s="1"/>
      <c r="ZA1268" s="1"/>
      <c r="ZB1268" s="1"/>
      <c r="ZC1268" s="1"/>
      <c r="ZD1268" s="1"/>
      <c r="ZE1268" s="1"/>
      <c r="ZF1268" s="1"/>
      <c r="ZG1268" s="1"/>
      <c r="ZH1268" s="1"/>
      <c r="ZI1268" s="1"/>
      <c r="ZJ1268" s="1"/>
      <c r="ZK1268" s="1"/>
      <c r="ZL1268" s="1"/>
      <c r="ZM1268" s="1"/>
      <c r="ZN1268" s="1"/>
      <c r="ZO1268" s="1"/>
      <c r="ZP1268" s="1"/>
      <c r="ZQ1268" s="1"/>
      <c r="ZR1268" s="1"/>
      <c r="ZS1268" s="1"/>
      <c r="ZT1268" s="1"/>
      <c r="ZU1268" s="1"/>
      <c r="ZV1268" s="1"/>
      <c r="ZW1268" s="1"/>
      <c r="ZX1268" s="1"/>
      <c r="ZY1268" s="1"/>
      <c r="ZZ1268" s="1"/>
      <c r="AAA1268" s="1"/>
      <c r="AAB1268" s="1"/>
      <c r="AAC1268" s="1"/>
      <c r="AAD1268" s="1"/>
      <c r="AAE1268" s="1"/>
      <c r="AAF1268" s="1"/>
      <c r="AAG1268" s="1"/>
      <c r="AAH1268" s="1"/>
      <c r="AAI1268" s="1"/>
      <c r="AAJ1268" s="1"/>
      <c r="AAK1268" s="1"/>
      <c r="AAL1268" s="1"/>
      <c r="AAM1268" s="1"/>
      <c r="AAN1268" s="1"/>
      <c r="AAO1268" s="1"/>
      <c r="AAP1268" s="1"/>
      <c r="AAQ1268" s="1"/>
      <c r="AAR1268" s="1"/>
      <c r="AAS1268" s="1"/>
      <c r="AAT1268" s="1"/>
      <c r="AAU1268" s="1"/>
      <c r="AAV1268" s="1"/>
      <c r="AAW1268" s="1"/>
      <c r="AAX1268" s="1"/>
      <c r="AAY1268" s="1"/>
      <c r="AAZ1268" s="1"/>
      <c r="ABA1268" s="1"/>
      <c r="ABB1268" s="1"/>
      <c r="ABC1268" s="1"/>
      <c r="ABD1268" s="1"/>
      <c r="ABE1268" s="1"/>
      <c r="ABF1268" s="1"/>
      <c r="ABG1268" s="1"/>
      <c r="ABH1268" s="1"/>
      <c r="ABI1268" s="1"/>
      <c r="ABJ1268" s="1"/>
      <c r="ABK1268" s="1"/>
      <c r="ABL1268" s="1"/>
      <c r="ABM1268" s="1"/>
      <c r="ABN1268" s="1"/>
      <c r="ABO1268" s="1"/>
      <c r="ABP1268" s="1"/>
      <c r="ABQ1268" s="1"/>
      <c r="ABR1268" s="1"/>
      <c r="ABS1268" s="1"/>
      <c r="ABT1268" s="1"/>
      <c r="ABU1268" s="1"/>
      <c r="ABV1268" s="1"/>
      <c r="ABW1268" s="1"/>
      <c r="ABX1268" s="1"/>
      <c r="ABY1268" s="1"/>
      <c r="ABZ1268" s="1"/>
      <c r="ACA1268" s="1"/>
      <c r="ACB1268" s="1"/>
      <c r="ACC1268" s="1"/>
      <c r="ACD1268" s="1"/>
      <c r="ACE1268" s="1"/>
      <c r="ACF1268" s="1"/>
      <c r="ACG1268" s="1"/>
      <c r="ACH1268" s="1"/>
      <c r="ACI1268" s="1"/>
      <c r="ACJ1268" s="1"/>
      <c r="ACK1268" s="1"/>
      <c r="ACL1268" s="1"/>
      <c r="ACM1268" s="1"/>
      <c r="ACN1268" s="1"/>
      <c r="ACO1268" s="1"/>
      <c r="ACP1268" s="1"/>
      <c r="ACQ1268" s="1"/>
      <c r="ACR1268" s="1"/>
      <c r="ACS1268" s="1"/>
      <c r="ACT1268" s="1"/>
      <c r="ACU1268" s="1"/>
      <c r="ACV1268" s="1"/>
      <c r="ACW1268" s="1"/>
      <c r="ACX1268" s="1"/>
      <c r="ACY1268" s="1"/>
      <c r="ACZ1268" s="1"/>
      <c r="ADA1268" s="1"/>
      <c r="ADB1268" s="1"/>
      <c r="ADC1268" s="1"/>
      <c r="ADD1268" s="1"/>
      <c r="ADE1268" s="1"/>
      <c r="ADF1268" s="1"/>
      <c r="ADG1268" s="1"/>
      <c r="ADH1268" s="1"/>
      <c r="ADI1268" s="1"/>
      <c r="ADJ1268" s="1"/>
      <c r="ADK1268" s="1"/>
      <c r="ADL1268" s="1"/>
      <c r="ADM1268" s="1"/>
      <c r="ADN1268" s="1"/>
      <c r="ADO1268" s="1"/>
      <c r="ADP1268" s="1"/>
      <c r="ADQ1268" s="1"/>
      <c r="ADR1268" s="1"/>
      <c r="ADS1268" s="1"/>
      <c r="ADT1268" s="1"/>
      <c r="ADU1268" s="1"/>
      <c r="ADV1268" s="1"/>
      <c r="ADW1268" s="1"/>
      <c r="ADX1268" s="1"/>
      <c r="ADY1268" s="1"/>
      <c r="ADZ1268" s="1"/>
      <c r="AEA1268" s="1"/>
      <c r="AEB1268" s="1"/>
      <c r="AEC1268" s="1"/>
      <c r="AED1268" s="1"/>
      <c r="AEE1268" s="1"/>
      <c r="AEF1268" s="1"/>
      <c r="AEG1268" s="1"/>
      <c r="AEH1268" s="1"/>
      <c r="AEI1268" s="1"/>
      <c r="AEJ1268" s="1"/>
      <c r="AEK1268" s="1"/>
      <c r="AEL1268" s="1"/>
      <c r="AEM1268" s="1"/>
      <c r="AEN1268" s="1"/>
      <c r="AEO1268" s="1"/>
      <c r="AEP1268" s="1"/>
      <c r="AEQ1268" s="1"/>
      <c r="AER1268" s="1"/>
      <c r="AES1268" s="1"/>
      <c r="AET1268" s="1"/>
      <c r="AEU1268" s="1"/>
      <c r="AEV1268" s="1"/>
      <c r="AEW1268" s="1"/>
      <c r="AEX1268" s="1"/>
      <c r="AEY1268" s="1"/>
      <c r="AEZ1268" s="1"/>
      <c r="AFA1268" s="1"/>
      <c r="AFB1268" s="1"/>
      <c r="AFC1268" s="1"/>
      <c r="AFD1268" s="1"/>
      <c r="AFE1268" s="1"/>
      <c r="AFF1268" s="1"/>
      <c r="AFG1268" s="1"/>
      <c r="AFH1268" s="1"/>
      <c r="AFI1268" s="1"/>
      <c r="AFJ1268" s="1"/>
      <c r="AFK1268" s="1"/>
      <c r="AFL1268" s="1"/>
      <c r="AFM1268" s="1"/>
      <c r="AFN1268" s="1"/>
      <c r="AFO1268" s="1"/>
      <c r="AFP1268" s="1"/>
      <c r="AFQ1268" s="1"/>
      <c r="AFR1268" s="1"/>
      <c r="AFS1268" s="1"/>
      <c r="AFT1268" s="1"/>
      <c r="AFU1268" s="1"/>
      <c r="AFV1268" s="1"/>
      <c r="AFW1268" s="1"/>
      <c r="AFX1268" s="1"/>
      <c r="AFY1268" s="1"/>
      <c r="AFZ1268" s="1"/>
      <c r="AGA1268" s="1"/>
      <c r="AGB1268" s="1"/>
      <c r="AGC1268" s="1"/>
      <c r="AGD1268" s="1"/>
      <c r="AGE1268" s="1"/>
      <c r="AGF1268" s="1"/>
      <c r="AGG1268" s="1"/>
      <c r="AGH1268" s="1"/>
      <c r="AGI1268" s="1"/>
      <c r="AGJ1268" s="1"/>
      <c r="AGK1268" s="1"/>
      <c r="AGL1268" s="1"/>
      <c r="AGM1268" s="1"/>
      <c r="AGN1268" s="1"/>
      <c r="AGO1268" s="1"/>
      <c r="AGP1268" s="1"/>
      <c r="AGQ1268" s="1"/>
      <c r="AGR1268" s="1"/>
      <c r="AGS1268" s="1"/>
      <c r="AGT1268" s="1"/>
      <c r="AGU1268" s="1"/>
      <c r="AGV1268" s="1"/>
      <c r="AGW1268" s="1"/>
      <c r="AGX1268" s="1"/>
      <c r="AGY1268" s="1"/>
      <c r="AGZ1268" s="1"/>
      <c r="AHA1268" s="1"/>
      <c r="AHB1268" s="1"/>
      <c r="AHC1268" s="1"/>
      <c r="AHD1268" s="1"/>
      <c r="AHE1268" s="1"/>
      <c r="AHF1268" s="1"/>
      <c r="AHG1268" s="1"/>
      <c r="AHH1268" s="1"/>
      <c r="AHI1268" s="1"/>
      <c r="AHJ1268" s="1"/>
      <c r="AHK1268" s="1"/>
      <c r="AHL1268" s="1"/>
      <c r="AHM1268" s="1"/>
      <c r="AHN1268" s="1"/>
      <c r="AHO1268" s="1"/>
      <c r="AHP1268" s="1"/>
      <c r="AHQ1268" s="1"/>
      <c r="AHR1268" s="1"/>
      <c r="AHS1268" s="1"/>
      <c r="AHT1268" s="1"/>
      <c r="AHU1268" s="1"/>
      <c r="AHV1268" s="1"/>
      <c r="AHW1268" s="1"/>
      <c r="AHX1268" s="1"/>
      <c r="AHY1268" s="1"/>
      <c r="AHZ1268" s="1"/>
      <c r="AIA1268" s="1"/>
      <c r="AIB1268" s="1"/>
      <c r="AIC1268" s="1"/>
      <c r="AID1268" s="1"/>
      <c r="AIE1268" s="1"/>
      <c r="AIF1268" s="1"/>
      <c r="AIG1268" s="1"/>
      <c r="AIH1268" s="1"/>
      <c r="AII1268" s="1"/>
      <c r="AIJ1268" s="1"/>
      <c r="AIK1268" s="1"/>
      <c r="AIL1268" s="1"/>
      <c r="AIM1268" s="1"/>
      <c r="AIN1268" s="1"/>
      <c r="AIO1268" s="1"/>
      <c r="AIP1268" s="1"/>
      <c r="AIQ1268" s="1"/>
      <c r="AIR1268" s="1"/>
      <c r="AIS1268" s="1"/>
      <c r="AIT1268" s="1"/>
      <c r="AIU1268" s="1"/>
    </row>
    <row r="1269" spans="1:931" s="5" customFormat="1" ht="56.25" x14ac:dyDescent="0.3">
      <c r="A1269" s="101">
        <f t="shared" si="262"/>
        <v>10</v>
      </c>
      <c r="B1269" s="111">
        <v>7</v>
      </c>
      <c r="C1269" s="47" t="s">
        <v>718</v>
      </c>
      <c r="D1269" s="111">
        <v>1985</v>
      </c>
      <c r="E1269" s="111" t="s">
        <v>24</v>
      </c>
      <c r="F1269" s="112" t="s">
        <v>199</v>
      </c>
      <c r="G1269" s="111" t="s">
        <v>42</v>
      </c>
      <c r="H1269" s="111">
        <v>2</v>
      </c>
      <c r="I1269" s="113">
        <v>654.6</v>
      </c>
      <c r="J1269" s="113">
        <v>587.6</v>
      </c>
      <c r="K1269" s="114" t="s">
        <v>26</v>
      </c>
      <c r="L1269" s="115">
        <f t="shared" si="263"/>
        <v>75279</v>
      </c>
      <c r="M1269" s="115">
        <f>L1269</f>
        <v>75279</v>
      </c>
      <c r="N1269" s="115">
        <f t="shared" si="264"/>
        <v>16927.956000000002</v>
      </c>
      <c r="O1269" s="115">
        <f t="shared" si="261"/>
        <v>92206.956000000006</v>
      </c>
      <c r="P1269" s="115">
        <f>O1269</f>
        <v>92206.956000000006</v>
      </c>
      <c r="Q1269" s="115">
        <v>115</v>
      </c>
      <c r="R1269" s="34">
        <v>25.86</v>
      </c>
      <c r="S1269" s="112" t="s">
        <v>183</v>
      </c>
      <c r="T1269" s="112" t="s">
        <v>429</v>
      </c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  <c r="HR1269" s="1"/>
      <c r="HS1269" s="1"/>
      <c r="HT1269" s="1"/>
      <c r="HU1269" s="1"/>
      <c r="HV1269" s="1"/>
      <c r="HW1269" s="1"/>
      <c r="HX1269" s="1"/>
      <c r="HY1269" s="1"/>
      <c r="HZ1269" s="1"/>
      <c r="IA1269" s="1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IO1269" s="1"/>
      <c r="IP1269" s="1"/>
      <c r="IQ1269" s="1"/>
      <c r="IR1269" s="1"/>
      <c r="IS1269" s="1"/>
      <c r="IT1269" s="1"/>
      <c r="IU1269" s="1"/>
      <c r="IV1269" s="1"/>
      <c r="IW1269" s="1"/>
      <c r="IX1269" s="1"/>
      <c r="IY1269" s="1"/>
      <c r="IZ1269" s="1"/>
      <c r="JA1269" s="1"/>
      <c r="JB1269" s="1"/>
      <c r="JC1269" s="1"/>
      <c r="JD1269" s="1"/>
      <c r="JE1269" s="1"/>
      <c r="JF1269" s="1"/>
      <c r="JG1269" s="1"/>
      <c r="JH1269" s="1"/>
      <c r="JI1269" s="1"/>
      <c r="JJ1269" s="1"/>
      <c r="JK1269" s="1"/>
      <c r="JL1269" s="1"/>
      <c r="JM1269" s="1"/>
      <c r="JN1269" s="1"/>
      <c r="JO1269" s="1"/>
      <c r="JP1269" s="1"/>
      <c r="JQ1269" s="1"/>
      <c r="JR1269" s="1"/>
      <c r="JS1269" s="1"/>
      <c r="JT1269" s="1"/>
      <c r="JU1269" s="1"/>
      <c r="JV1269" s="1"/>
      <c r="JW1269" s="1"/>
      <c r="JX1269" s="1"/>
      <c r="JY1269" s="1"/>
      <c r="JZ1269" s="1"/>
      <c r="KA1269" s="1"/>
      <c r="KB1269" s="1"/>
      <c r="KC1269" s="1"/>
      <c r="KD1269" s="1"/>
      <c r="KE1269" s="1"/>
      <c r="KF1269" s="1"/>
      <c r="KG1269" s="1"/>
      <c r="KH1269" s="1"/>
      <c r="KI1269" s="1"/>
      <c r="KJ1269" s="1"/>
      <c r="KK1269" s="1"/>
      <c r="KL1269" s="1"/>
      <c r="KM1269" s="1"/>
      <c r="KN1269" s="1"/>
      <c r="KO1269" s="1"/>
      <c r="KP1269" s="1"/>
      <c r="KQ1269" s="1"/>
      <c r="KR1269" s="1"/>
      <c r="KS1269" s="1"/>
      <c r="KT1269" s="1"/>
      <c r="KU1269" s="1"/>
      <c r="KV1269" s="1"/>
      <c r="KW1269" s="1"/>
      <c r="KX1269" s="1"/>
      <c r="KY1269" s="1"/>
      <c r="KZ1269" s="1"/>
      <c r="LA1269" s="1"/>
      <c r="LB1269" s="1"/>
      <c r="LC1269" s="1"/>
      <c r="LD1269" s="1"/>
      <c r="LE1269" s="1"/>
      <c r="LF1269" s="1"/>
      <c r="LG1269" s="1"/>
      <c r="LH1269" s="1"/>
      <c r="LI1269" s="1"/>
      <c r="LJ1269" s="1"/>
      <c r="LK1269" s="1"/>
      <c r="LL1269" s="1"/>
      <c r="LM1269" s="1"/>
      <c r="LN1269" s="1"/>
      <c r="LO1269" s="1"/>
      <c r="LP1269" s="1"/>
      <c r="LQ1269" s="1"/>
      <c r="LR1269" s="1"/>
      <c r="LS1269" s="1"/>
      <c r="LT1269" s="1"/>
      <c r="LU1269" s="1"/>
      <c r="LV1269" s="1"/>
      <c r="LW1269" s="1"/>
      <c r="LX1269" s="1"/>
      <c r="LY1269" s="1"/>
      <c r="LZ1269" s="1"/>
      <c r="MA1269" s="1"/>
      <c r="MB1269" s="1"/>
      <c r="MC1269" s="1"/>
      <c r="MD1269" s="1"/>
      <c r="ME1269" s="1"/>
      <c r="MF1269" s="1"/>
      <c r="MG1269" s="1"/>
      <c r="MH1269" s="1"/>
      <c r="MI1269" s="1"/>
      <c r="MJ1269" s="1"/>
      <c r="MK1269" s="1"/>
      <c r="ML1269" s="1"/>
      <c r="MM1269" s="1"/>
      <c r="MN1269" s="1"/>
      <c r="MO1269" s="1"/>
      <c r="MP1269" s="1"/>
      <c r="MQ1269" s="1"/>
      <c r="MR1269" s="1"/>
      <c r="MS1269" s="1"/>
      <c r="MT1269" s="1"/>
      <c r="MU1269" s="1"/>
      <c r="MV1269" s="1"/>
      <c r="MW1269" s="1"/>
      <c r="MX1269" s="1"/>
      <c r="MY1269" s="1"/>
      <c r="MZ1269" s="1"/>
      <c r="NA1269" s="1"/>
      <c r="NB1269" s="1"/>
      <c r="NC1269" s="1"/>
      <c r="ND1269" s="1"/>
      <c r="NE1269" s="1"/>
      <c r="NF1269" s="1"/>
      <c r="NG1269" s="1"/>
      <c r="NH1269" s="1"/>
      <c r="NI1269" s="1"/>
      <c r="NJ1269" s="1"/>
      <c r="NK1269" s="1"/>
      <c r="NL1269" s="1"/>
      <c r="NM1269" s="1"/>
      <c r="NN1269" s="1"/>
      <c r="NO1269" s="1"/>
      <c r="NP1269" s="1"/>
      <c r="NQ1269" s="1"/>
      <c r="NR1269" s="1"/>
      <c r="NS1269" s="1"/>
      <c r="NT1269" s="1"/>
      <c r="NU1269" s="1"/>
      <c r="NV1269" s="1"/>
      <c r="NW1269" s="1"/>
      <c r="NX1269" s="1"/>
      <c r="NY1269" s="1"/>
      <c r="NZ1269" s="1"/>
      <c r="OA1269" s="1"/>
      <c r="OB1269" s="1"/>
      <c r="OC1269" s="1"/>
      <c r="OD1269" s="1"/>
      <c r="OE1269" s="1"/>
      <c r="OF1269" s="1"/>
      <c r="OG1269" s="1"/>
      <c r="OH1269" s="1"/>
      <c r="OI1269" s="1"/>
      <c r="OJ1269" s="1"/>
      <c r="OK1269" s="1"/>
      <c r="OL1269" s="1"/>
      <c r="OM1269" s="1"/>
      <c r="ON1269" s="1"/>
      <c r="OO1269" s="1"/>
      <c r="OP1269" s="1"/>
      <c r="OQ1269" s="1"/>
      <c r="OR1269" s="1"/>
      <c r="OS1269" s="1"/>
      <c r="OT1269" s="1"/>
      <c r="OU1269" s="1"/>
      <c r="OV1269" s="1"/>
      <c r="OW1269" s="1"/>
      <c r="OX1269" s="1"/>
      <c r="OY1269" s="1"/>
      <c r="OZ1269" s="1"/>
      <c r="PA1269" s="1"/>
      <c r="PB1269" s="1"/>
      <c r="PC1269" s="1"/>
      <c r="PD1269" s="1"/>
      <c r="PE1269" s="1"/>
      <c r="PF1269" s="1"/>
      <c r="PG1269" s="1"/>
      <c r="PH1269" s="1"/>
      <c r="PI1269" s="1"/>
      <c r="PJ1269" s="1"/>
      <c r="PK1269" s="1"/>
      <c r="PL1269" s="1"/>
      <c r="PM1269" s="1"/>
      <c r="PN1269" s="1"/>
      <c r="PO1269" s="1"/>
      <c r="PP1269" s="1"/>
      <c r="PQ1269" s="1"/>
      <c r="PR1269" s="1"/>
      <c r="PS1269" s="1"/>
      <c r="PT1269" s="1"/>
      <c r="PU1269" s="1"/>
      <c r="PV1269" s="1"/>
      <c r="PW1269" s="1"/>
      <c r="PX1269" s="1"/>
      <c r="PY1269" s="1"/>
      <c r="PZ1269" s="1"/>
      <c r="QA1269" s="1"/>
      <c r="QB1269" s="1"/>
      <c r="QC1269" s="1"/>
      <c r="QD1269" s="1"/>
      <c r="QE1269" s="1"/>
      <c r="QF1269" s="1"/>
      <c r="QG1269" s="1"/>
      <c r="QH1269" s="1"/>
      <c r="QI1269" s="1"/>
      <c r="QJ1269" s="1"/>
      <c r="QK1269" s="1"/>
      <c r="QL1269" s="1"/>
      <c r="QM1269" s="1"/>
      <c r="QN1269" s="1"/>
      <c r="QO1269" s="1"/>
      <c r="QP1269" s="1"/>
      <c r="QQ1269" s="1"/>
      <c r="QR1269" s="1"/>
      <c r="QS1269" s="1"/>
      <c r="QT1269" s="1"/>
      <c r="QU1269" s="1"/>
      <c r="QV1269" s="1"/>
      <c r="QW1269" s="1"/>
      <c r="QX1269" s="1"/>
      <c r="QY1269" s="1"/>
      <c r="QZ1269" s="1"/>
      <c r="RA1269" s="1"/>
      <c r="RB1269" s="1"/>
      <c r="RC1269" s="1"/>
      <c r="RD1269" s="1"/>
      <c r="RE1269" s="1"/>
      <c r="RF1269" s="1"/>
      <c r="RG1269" s="1"/>
      <c r="RH1269" s="1"/>
      <c r="RI1269" s="1"/>
      <c r="RJ1269" s="1"/>
      <c r="RK1269" s="1"/>
      <c r="RL1269" s="1"/>
      <c r="RM1269" s="1"/>
      <c r="RN1269" s="1"/>
      <c r="RO1269" s="1"/>
      <c r="RP1269" s="1"/>
      <c r="RQ1269" s="1"/>
      <c r="RR1269" s="1"/>
      <c r="RS1269" s="1"/>
      <c r="RT1269" s="1"/>
      <c r="RU1269" s="1"/>
      <c r="RV1269" s="1"/>
      <c r="RW1269" s="1"/>
      <c r="RX1269" s="1"/>
      <c r="RY1269" s="1"/>
      <c r="RZ1269" s="1"/>
      <c r="SA1269" s="1"/>
      <c r="SB1269" s="1"/>
      <c r="SC1269" s="1"/>
      <c r="SD1269" s="1"/>
      <c r="SE1269" s="1"/>
      <c r="SF1269" s="1"/>
      <c r="SG1269" s="1"/>
      <c r="SH1269" s="1"/>
      <c r="SI1269" s="1"/>
      <c r="SJ1269" s="1"/>
      <c r="SK1269" s="1"/>
      <c r="SL1269" s="1"/>
      <c r="SM1269" s="1"/>
      <c r="SN1269" s="1"/>
      <c r="SO1269" s="1"/>
      <c r="SP1269" s="1"/>
      <c r="SQ1269" s="1"/>
      <c r="SR1269" s="1"/>
      <c r="SS1269" s="1"/>
      <c r="ST1269" s="1"/>
      <c r="SU1269" s="1"/>
      <c r="SV1269" s="1"/>
      <c r="SW1269" s="1"/>
      <c r="SX1269" s="1"/>
      <c r="SY1269" s="1"/>
      <c r="SZ1269" s="1"/>
      <c r="TA1269" s="1"/>
      <c r="TB1269" s="1"/>
      <c r="TC1269" s="1"/>
      <c r="TD1269" s="1"/>
      <c r="TE1269" s="1"/>
      <c r="TF1269" s="1"/>
      <c r="TG1269" s="1"/>
      <c r="TH1269" s="1"/>
      <c r="TI1269" s="1"/>
      <c r="TJ1269" s="1"/>
      <c r="TK1269" s="1"/>
      <c r="TL1269" s="1"/>
      <c r="TM1269" s="1"/>
      <c r="TN1269" s="1"/>
      <c r="TO1269" s="1"/>
      <c r="TP1269" s="1"/>
      <c r="TQ1269" s="1"/>
      <c r="TR1269" s="1"/>
      <c r="TS1269" s="1"/>
      <c r="TT1269" s="1"/>
      <c r="TU1269" s="1"/>
      <c r="TV1269" s="1"/>
      <c r="TW1269" s="1"/>
      <c r="TX1269" s="1"/>
      <c r="TY1269" s="1"/>
      <c r="TZ1269" s="1"/>
      <c r="UA1269" s="1"/>
      <c r="UB1269" s="1"/>
      <c r="UC1269" s="1"/>
      <c r="UD1269" s="1"/>
      <c r="UE1269" s="1"/>
      <c r="UF1269" s="1"/>
      <c r="UG1269" s="1"/>
      <c r="UH1269" s="1"/>
      <c r="UI1269" s="1"/>
      <c r="UJ1269" s="1"/>
      <c r="UK1269" s="1"/>
      <c r="UL1269" s="1"/>
      <c r="UM1269" s="1"/>
      <c r="UN1269" s="1"/>
      <c r="UO1269" s="1"/>
      <c r="UP1269" s="1"/>
      <c r="UQ1269" s="1"/>
      <c r="UR1269" s="1"/>
      <c r="US1269" s="1"/>
      <c r="UT1269" s="1"/>
      <c r="UU1269" s="1"/>
      <c r="UV1269" s="1"/>
      <c r="UW1269" s="1"/>
      <c r="UX1269" s="1"/>
      <c r="UY1269" s="1"/>
      <c r="UZ1269" s="1"/>
      <c r="VA1269" s="1"/>
      <c r="VB1269" s="1"/>
      <c r="VC1269" s="1"/>
      <c r="VD1269" s="1"/>
      <c r="VE1269" s="1"/>
      <c r="VF1269" s="1"/>
      <c r="VG1269" s="1"/>
      <c r="VH1269" s="1"/>
      <c r="VI1269" s="1"/>
      <c r="VJ1269" s="1"/>
      <c r="VK1269" s="1"/>
      <c r="VL1269" s="1"/>
      <c r="VM1269" s="1"/>
      <c r="VN1269" s="1"/>
      <c r="VO1269" s="1"/>
      <c r="VP1269" s="1"/>
      <c r="VQ1269" s="1"/>
      <c r="VR1269" s="1"/>
      <c r="VS1269" s="1"/>
      <c r="VT1269" s="1"/>
      <c r="VU1269" s="1"/>
      <c r="VV1269" s="1"/>
      <c r="VW1269" s="1"/>
      <c r="VX1269" s="1"/>
      <c r="VY1269" s="1"/>
      <c r="VZ1269" s="1"/>
      <c r="WA1269" s="1"/>
      <c r="WB1269" s="1"/>
      <c r="WC1269" s="1"/>
      <c r="WD1269" s="1"/>
      <c r="WE1269" s="1"/>
      <c r="WF1269" s="1"/>
      <c r="WG1269" s="1"/>
      <c r="WH1269" s="1"/>
      <c r="WI1269" s="1"/>
      <c r="WJ1269" s="1"/>
      <c r="WK1269" s="1"/>
      <c r="WL1269" s="1"/>
      <c r="WM1269" s="1"/>
      <c r="WN1269" s="1"/>
      <c r="WO1269" s="1"/>
      <c r="WP1269" s="1"/>
      <c r="WQ1269" s="1"/>
      <c r="WR1269" s="1"/>
      <c r="WS1269" s="1"/>
      <c r="WT1269" s="1"/>
      <c r="WU1269" s="1"/>
      <c r="WV1269" s="1"/>
      <c r="WW1269" s="1"/>
      <c r="WX1269" s="1"/>
      <c r="WY1269" s="1"/>
      <c r="WZ1269" s="1"/>
      <c r="XA1269" s="1"/>
      <c r="XB1269" s="1"/>
      <c r="XC1269" s="1"/>
      <c r="XD1269" s="1"/>
      <c r="XE1269" s="1"/>
      <c r="XF1269" s="1"/>
      <c r="XG1269" s="1"/>
      <c r="XH1269" s="1"/>
      <c r="XI1269" s="1"/>
      <c r="XJ1269" s="1"/>
      <c r="XK1269" s="1"/>
      <c r="XL1269" s="1"/>
      <c r="XM1269" s="1"/>
      <c r="XN1269" s="1"/>
      <c r="XO1269" s="1"/>
      <c r="XP1269" s="1"/>
      <c r="XQ1269" s="1"/>
      <c r="XR1269" s="1"/>
      <c r="XS1269" s="1"/>
      <c r="XT1269" s="1"/>
      <c r="XU1269" s="1"/>
      <c r="XV1269" s="1"/>
      <c r="XW1269" s="1"/>
      <c r="XX1269" s="1"/>
      <c r="XY1269" s="1"/>
      <c r="XZ1269" s="1"/>
      <c r="YA1269" s="1"/>
      <c r="YB1269" s="1"/>
      <c r="YC1269" s="1"/>
      <c r="YD1269" s="1"/>
      <c r="YE1269" s="1"/>
      <c r="YF1269" s="1"/>
      <c r="YG1269" s="1"/>
      <c r="YH1269" s="1"/>
      <c r="YI1269" s="1"/>
      <c r="YJ1269" s="1"/>
      <c r="YK1269" s="1"/>
      <c r="YL1269" s="1"/>
      <c r="YM1269" s="1"/>
      <c r="YN1269" s="1"/>
      <c r="YO1269" s="1"/>
      <c r="YP1269" s="1"/>
      <c r="YQ1269" s="1"/>
      <c r="YR1269" s="1"/>
      <c r="YS1269" s="1"/>
      <c r="YT1269" s="1"/>
      <c r="YU1269" s="1"/>
      <c r="YV1269" s="1"/>
      <c r="YW1269" s="1"/>
      <c r="YX1269" s="1"/>
      <c r="YY1269" s="1"/>
      <c r="YZ1269" s="1"/>
      <c r="ZA1269" s="1"/>
      <c r="ZB1269" s="1"/>
      <c r="ZC1269" s="1"/>
      <c r="ZD1269" s="1"/>
      <c r="ZE1269" s="1"/>
      <c r="ZF1269" s="1"/>
      <c r="ZG1269" s="1"/>
      <c r="ZH1269" s="1"/>
      <c r="ZI1269" s="1"/>
      <c r="ZJ1269" s="1"/>
      <c r="ZK1269" s="1"/>
      <c r="ZL1269" s="1"/>
      <c r="ZM1269" s="1"/>
      <c r="ZN1269" s="1"/>
      <c r="ZO1269" s="1"/>
      <c r="ZP1269" s="1"/>
      <c r="ZQ1269" s="1"/>
      <c r="ZR1269" s="1"/>
      <c r="ZS1269" s="1"/>
      <c r="ZT1269" s="1"/>
      <c r="ZU1269" s="1"/>
      <c r="ZV1269" s="1"/>
      <c r="ZW1269" s="1"/>
      <c r="ZX1269" s="1"/>
      <c r="ZY1269" s="1"/>
      <c r="ZZ1269" s="1"/>
      <c r="AAA1269" s="1"/>
      <c r="AAB1269" s="1"/>
      <c r="AAC1269" s="1"/>
      <c r="AAD1269" s="1"/>
      <c r="AAE1269" s="1"/>
      <c r="AAF1269" s="1"/>
      <c r="AAG1269" s="1"/>
      <c r="AAH1269" s="1"/>
      <c r="AAI1269" s="1"/>
      <c r="AAJ1269" s="1"/>
      <c r="AAK1269" s="1"/>
      <c r="AAL1269" s="1"/>
      <c r="AAM1269" s="1"/>
      <c r="AAN1269" s="1"/>
      <c r="AAO1269" s="1"/>
      <c r="AAP1269" s="1"/>
      <c r="AAQ1269" s="1"/>
      <c r="AAR1269" s="1"/>
      <c r="AAS1269" s="1"/>
      <c r="AAT1269" s="1"/>
      <c r="AAU1269" s="1"/>
      <c r="AAV1269" s="1"/>
      <c r="AAW1269" s="1"/>
      <c r="AAX1269" s="1"/>
      <c r="AAY1269" s="1"/>
      <c r="AAZ1269" s="1"/>
      <c r="ABA1269" s="1"/>
      <c r="ABB1269" s="1"/>
      <c r="ABC1269" s="1"/>
      <c r="ABD1269" s="1"/>
      <c r="ABE1269" s="1"/>
      <c r="ABF1269" s="1"/>
      <c r="ABG1269" s="1"/>
      <c r="ABH1269" s="1"/>
      <c r="ABI1269" s="1"/>
      <c r="ABJ1269" s="1"/>
      <c r="ABK1269" s="1"/>
      <c r="ABL1269" s="1"/>
      <c r="ABM1269" s="1"/>
      <c r="ABN1269" s="1"/>
      <c r="ABO1269" s="1"/>
      <c r="ABP1269" s="1"/>
      <c r="ABQ1269" s="1"/>
      <c r="ABR1269" s="1"/>
      <c r="ABS1269" s="1"/>
      <c r="ABT1269" s="1"/>
      <c r="ABU1269" s="1"/>
      <c r="ABV1269" s="1"/>
      <c r="ABW1269" s="1"/>
      <c r="ABX1269" s="1"/>
      <c r="ABY1269" s="1"/>
      <c r="ABZ1269" s="1"/>
      <c r="ACA1269" s="1"/>
      <c r="ACB1269" s="1"/>
      <c r="ACC1269" s="1"/>
      <c r="ACD1269" s="1"/>
      <c r="ACE1269" s="1"/>
      <c r="ACF1269" s="1"/>
      <c r="ACG1269" s="1"/>
      <c r="ACH1269" s="1"/>
      <c r="ACI1269" s="1"/>
      <c r="ACJ1269" s="1"/>
      <c r="ACK1269" s="1"/>
      <c r="ACL1269" s="1"/>
      <c r="ACM1269" s="1"/>
      <c r="ACN1269" s="1"/>
      <c r="ACO1269" s="1"/>
      <c r="ACP1269" s="1"/>
      <c r="ACQ1269" s="1"/>
      <c r="ACR1269" s="1"/>
      <c r="ACS1269" s="1"/>
      <c r="ACT1269" s="1"/>
      <c r="ACU1269" s="1"/>
      <c r="ACV1269" s="1"/>
      <c r="ACW1269" s="1"/>
      <c r="ACX1269" s="1"/>
      <c r="ACY1269" s="1"/>
      <c r="ACZ1269" s="1"/>
      <c r="ADA1269" s="1"/>
      <c r="ADB1269" s="1"/>
      <c r="ADC1269" s="1"/>
      <c r="ADD1269" s="1"/>
      <c r="ADE1269" s="1"/>
      <c r="ADF1269" s="1"/>
      <c r="ADG1269" s="1"/>
      <c r="ADH1269" s="1"/>
      <c r="ADI1269" s="1"/>
      <c r="ADJ1269" s="1"/>
      <c r="ADK1269" s="1"/>
      <c r="ADL1269" s="1"/>
      <c r="ADM1269" s="1"/>
      <c r="ADN1269" s="1"/>
      <c r="ADO1269" s="1"/>
      <c r="ADP1269" s="1"/>
      <c r="ADQ1269" s="1"/>
      <c r="ADR1269" s="1"/>
      <c r="ADS1269" s="1"/>
      <c r="ADT1269" s="1"/>
      <c r="ADU1269" s="1"/>
      <c r="ADV1269" s="1"/>
      <c r="ADW1269" s="1"/>
      <c r="ADX1269" s="1"/>
      <c r="ADY1269" s="1"/>
      <c r="ADZ1269" s="1"/>
      <c r="AEA1269" s="1"/>
      <c r="AEB1269" s="1"/>
      <c r="AEC1269" s="1"/>
      <c r="AED1269" s="1"/>
      <c r="AEE1269" s="1"/>
      <c r="AEF1269" s="1"/>
      <c r="AEG1269" s="1"/>
      <c r="AEH1269" s="1"/>
      <c r="AEI1269" s="1"/>
      <c r="AEJ1269" s="1"/>
      <c r="AEK1269" s="1"/>
      <c r="AEL1269" s="1"/>
      <c r="AEM1269" s="1"/>
      <c r="AEN1269" s="1"/>
      <c r="AEO1269" s="1"/>
      <c r="AEP1269" s="1"/>
      <c r="AEQ1269" s="1"/>
      <c r="AER1269" s="1"/>
      <c r="AES1269" s="1"/>
      <c r="AET1269" s="1"/>
      <c r="AEU1269" s="1"/>
      <c r="AEV1269" s="1"/>
      <c r="AEW1269" s="1"/>
      <c r="AEX1269" s="1"/>
      <c r="AEY1269" s="1"/>
      <c r="AEZ1269" s="1"/>
      <c r="AFA1269" s="1"/>
      <c r="AFB1269" s="1"/>
      <c r="AFC1269" s="1"/>
      <c r="AFD1269" s="1"/>
      <c r="AFE1269" s="1"/>
      <c r="AFF1269" s="1"/>
      <c r="AFG1269" s="1"/>
      <c r="AFH1269" s="1"/>
      <c r="AFI1269" s="1"/>
      <c r="AFJ1269" s="1"/>
      <c r="AFK1269" s="1"/>
      <c r="AFL1269" s="1"/>
      <c r="AFM1269" s="1"/>
      <c r="AFN1269" s="1"/>
      <c r="AFO1269" s="1"/>
      <c r="AFP1269" s="1"/>
      <c r="AFQ1269" s="1"/>
      <c r="AFR1269" s="1"/>
      <c r="AFS1269" s="1"/>
      <c r="AFT1269" s="1"/>
      <c r="AFU1269" s="1"/>
      <c r="AFV1269" s="1"/>
      <c r="AFW1269" s="1"/>
      <c r="AFX1269" s="1"/>
      <c r="AFY1269" s="1"/>
      <c r="AFZ1269" s="1"/>
      <c r="AGA1269" s="1"/>
      <c r="AGB1269" s="1"/>
      <c r="AGC1269" s="1"/>
      <c r="AGD1269" s="1"/>
      <c r="AGE1269" s="1"/>
      <c r="AGF1269" s="1"/>
      <c r="AGG1269" s="1"/>
      <c r="AGH1269" s="1"/>
      <c r="AGI1269" s="1"/>
      <c r="AGJ1269" s="1"/>
      <c r="AGK1269" s="1"/>
      <c r="AGL1269" s="1"/>
      <c r="AGM1269" s="1"/>
      <c r="AGN1269" s="1"/>
      <c r="AGO1269" s="1"/>
      <c r="AGP1269" s="1"/>
      <c r="AGQ1269" s="1"/>
      <c r="AGR1269" s="1"/>
      <c r="AGS1269" s="1"/>
      <c r="AGT1269" s="1"/>
      <c r="AGU1269" s="1"/>
      <c r="AGV1269" s="1"/>
      <c r="AGW1269" s="1"/>
      <c r="AGX1269" s="1"/>
      <c r="AGY1269" s="1"/>
      <c r="AGZ1269" s="1"/>
      <c r="AHA1269" s="1"/>
      <c r="AHB1269" s="1"/>
      <c r="AHC1269" s="1"/>
      <c r="AHD1269" s="1"/>
      <c r="AHE1269" s="1"/>
      <c r="AHF1269" s="1"/>
      <c r="AHG1269" s="1"/>
      <c r="AHH1269" s="1"/>
      <c r="AHI1269" s="1"/>
      <c r="AHJ1269" s="1"/>
      <c r="AHK1269" s="1"/>
      <c r="AHL1269" s="1"/>
      <c r="AHM1269" s="1"/>
      <c r="AHN1269" s="1"/>
      <c r="AHO1269" s="1"/>
      <c r="AHP1269" s="1"/>
      <c r="AHQ1269" s="1"/>
      <c r="AHR1269" s="1"/>
      <c r="AHS1269" s="1"/>
      <c r="AHT1269" s="1"/>
      <c r="AHU1269" s="1"/>
      <c r="AHV1269" s="1"/>
      <c r="AHW1269" s="1"/>
      <c r="AHX1269" s="1"/>
      <c r="AHY1269" s="1"/>
      <c r="AHZ1269" s="1"/>
      <c r="AIA1269" s="1"/>
      <c r="AIB1269" s="1"/>
      <c r="AIC1269" s="1"/>
      <c r="AID1269" s="1"/>
      <c r="AIE1269" s="1"/>
      <c r="AIF1269" s="1"/>
      <c r="AIG1269" s="1"/>
      <c r="AIH1269" s="1"/>
      <c r="AII1269" s="1"/>
      <c r="AIJ1269" s="1"/>
      <c r="AIK1269" s="1"/>
      <c r="AIL1269" s="1"/>
      <c r="AIM1269" s="1"/>
      <c r="AIN1269" s="1"/>
      <c r="AIO1269" s="1"/>
      <c r="AIP1269" s="1"/>
      <c r="AIQ1269" s="1"/>
      <c r="AIR1269" s="1"/>
      <c r="AIS1269" s="1"/>
      <c r="AIT1269" s="1"/>
      <c r="AIU1269" s="1"/>
    </row>
    <row r="1270" spans="1:931" s="5" customFormat="1" ht="37.5" x14ac:dyDescent="0.3">
      <c r="A1270" s="101">
        <f t="shared" si="262"/>
        <v>11</v>
      </c>
      <c r="B1270" s="111">
        <v>8</v>
      </c>
      <c r="C1270" s="47" t="s">
        <v>945</v>
      </c>
      <c r="D1270" s="111">
        <v>1983</v>
      </c>
      <c r="E1270" s="111" t="s">
        <v>24</v>
      </c>
      <c r="F1270" s="112" t="s">
        <v>201</v>
      </c>
      <c r="G1270" s="111" t="s">
        <v>42</v>
      </c>
      <c r="H1270" s="111">
        <v>2</v>
      </c>
      <c r="I1270" s="113">
        <v>1521.4</v>
      </c>
      <c r="J1270" s="113">
        <v>712.2</v>
      </c>
      <c r="K1270" s="114" t="s">
        <v>32</v>
      </c>
      <c r="L1270" s="115">
        <f t="shared" si="263"/>
        <v>491092.70600000006</v>
      </c>
      <c r="M1270" s="116">
        <f>L1270</f>
        <v>491092.70600000006</v>
      </c>
      <c r="N1270" s="115">
        <f t="shared" si="264"/>
        <v>38217.568000000007</v>
      </c>
      <c r="O1270" s="115">
        <f t="shared" si="261"/>
        <v>529310.27400000009</v>
      </c>
      <c r="P1270" s="116">
        <f>O1270</f>
        <v>529310.27400000009</v>
      </c>
      <c r="Q1270" s="34">
        <v>322.79000000000002</v>
      </c>
      <c r="R1270" s="34">
        <v>25.12</v>
      </c>
      <c r="S1270" s="112" t="s">
        <v>183</v>
      </c>
      <c r="T1270" s="112" t="s">
        <v>429</v>
      </c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IP1270" s="1"/>
      <c r="IQ1270" s="1"/>
      <c r="IR1270" s="1"/>
      <c r="IS1270" s="1"/>
      <c r="IT1270" s="1"/>
      <c r="IU1270" s="1"/>
      <c r="IV1270" s="1"/>
      <c r="IW1270" s="1"/>
      <c r="IX1270" s="1"/>
      <c r="IY1270" s="1"/>
      <c r="IZ1270" s="1"/>
      <c r="JA1270" s="1"/>
      <c r="JB1270" s="1"/>
      <c r="JC1270" s="1"/>
      <c r="JD1270" s="1"/>
      <c r="JE1270" s="1"/>
      <c r="JF1270" s="1"/>
      <c r="JG1270" s="1"/>
      <c r="JH1270" s="1"/>
      <c r="JI1270" s="1"/>
      <c r="JJ1270" s="1"/>
      <c r="JK1270" s="1"/>
      <c r="JL1270" s="1"/>
      <c r="JM1270" s="1"/>
      <c r="JN1270" s="1"/>
      <c r="JO1270" s="1"/>
      <c r="JP1270" s="1"/>
      <c r="JQ1270" s="1"/>
      <c r="JR1270" s="1"/>
      <c r="JS1270" s="1"/>
      <c r="JT1270" s="1"/>
      <c r="JU1270" s="1"/>
      <c r="JV1270" s="1"/>
      <c r="JW1270" s="1"/>
      <c r="JX1270" s="1"/>
      <c r="JY1270" s="1"/>
      <c r="JZ1270" s="1"/>
      <c r="KA1270" s="1"/>
      <c r="KB1270" s="1"/>
      <c r="KC1270" s="1"/>
      <c r="KD1270" s="1"/>
      <c r="KE1270" s="1"/>
      <c r="KF1270" s="1"/>
      <c r="KG1270" s="1"/>
      <c r="KH1270" s="1"/>
      <c r="KI1270" s="1"/>
      <c r="KJ1270" s="1"/>
      <c r="KK1270" s="1"/>
      <c r="KL1270" s="1"/>
      <c r="KM1270" s="1"/>
      <c r="KN1270" s="1"/>
      <c r="KO1270" s="1"/>
      <c r="KP1270" s="1"/>
      <c r="KQ1270" s="1"/>
      <c r="KR1270" s="1"/>
      <c r="KS1270" s="1"/>
      <c r="KT1270" s="1"/>
      <c r="KU1270" s="1"/>
      <c r="KV1270" s="1"/>
      <c r="KW1270" s="1"/>
      <c r="KX1270" s="1"/>
      <c r="KY1270" s="1"/>
      <c r="KZ1270" s="1"/>
      <c r="LA1270" s="1"/>
      <c r="LB1270" s="1"/>
      <c r="LC1270" s="1"/>
      <c r="LD1270" s="1"/>
      <c r="LE1270" s="1"/>
      <c r="LF1270" s="1"/>
      <c r="LG1270" s="1"/>
      <c r="LH1270" s="1"/>
      <c r="LI1270" s="1"/>
      <c r="LJ1270" s="1"/>
      <c r="LK1270" s="1"/>
      <c r="LL1270" s="1"/>
      <c r="LM1270" s="1"/>
      <c r="LN1270" s="1"/>
      <c r="LO1270" s="1"/>
      <c r="LP1270" s="1"/>
      <c r="LQ1270" s="1"/>
      <c r="LR1270" s="1"/>
      <c r="LS1270" s="1"/>
      <c r="LT1270" s="1"/>
      <c r="LU1270" s="1"/>
      <c r="LV1270" s="1"/>
      <c r="LW1270" s="1"/>
      <c r="LX1270" s="1"/>
      <c r="LY1270" s="1"/>
      <c r="LZ1270" s="1"/>
      <c r="MA1270" s="1"/>
      <c r="MB1270" s="1"/>
      <c r="MC1270" s="1"/>
      <c r="MD1270" s="1"/>
      <c r="ME1270" s="1"/>
      <c r="MF1270" s="1"/>
      <c r="MG1270" s="1"/>
      <c r="MH1270" s="1"/>
      <c r="MI1270" s="1"/>
      <c r="MJ1270" s="1"/>
      <c r="MK1270" s="1"/>
      <c r="ML1270" s="1"/>
      <c r="MM1270" s="1"/>
      <c r="MN1270" s="1"/>
      <c r="MO1270" s="1"/>
      <c r="MP1270" s="1"/>
      <c r="MQ1270" s="1"/>
      <c r="MR1270" s="1"/>
      <c r="MS1270" s="1"/>
      <c r="MT1270" s="1"/>
      <c r="MU1270" s="1"/>
      <c r="MV1270" s="1"/>
      <c r="MW1270" s="1"/>
      <c r="MX1270" s="1"/>
      <c r="MY1270" s="1"/>
      <c r="MZ1270" s="1"/>
      <c r="NA1270" s="1"/>
      <c r="NB1270" s="1"/>
      <c r="NC1270" s="1"/>
      <c r="ND1270" s="1"/>
      <c r="NE1270" s="1"/>
      <c r="NF1270" s="1"/>
      <c r="NG1270" s="1"/>
      <c r="NH1270" s="1"/>
      <c r="NI1270" s="1"/>
      <c r="NJ1270" s="1"/>
      <c r="NK1270" s="1"/>
      <c r="NL1270" s="1"/>
      <c r="NM1270" s="1"/>
      <c r="NN1270" s="1"/>
      <c r="NO1270" s="1"/>
      <c r="NP1270" s="1"/>
      <c r="NQ1270" s="1"/>
      <c r="NR1270" s="1"/>
      <c r="NS1270" s="1"/>
      <c r="NT1270" s="1"/>
      <c r="NU1270" s="1"/>
      <c r="NV1270" s="1"/>
      <c r="NW1270" s="1"/>
      <c r="NX1270" s="1"/>
      <c r="NY1270" s="1"/>
      <c r="NZ1270" s="1"/>
      <c r="OA1270" s="1"/>
      <c r="OB1270" s="1"/>
      <c r="OC1270" s="1"/>
      <c r="OD1270" s="1"/>
      <c r="OE1270" s="1"/>
      <c r="OF1270" s="1"/>
      <c r="OG1270" s="1"/>
      <c r="OH1270" s="1"/>
      <c r="OI1270" s="1"/>
      <c r="OJ1270" s="1"/>
      <c r="OK1270" s="1"/>
      <c r="OL1270" s="1"/>
      <c r="OM1270" s="1"/>
      <c r="ON1270" s="1"/>
      <c r="OO1270" s="1"/>
      <c r="OP1270" s="1"/>
      <c r="OQ1270" s="1"/>
      <c r="OR1270" s="1"/>
      <c r="OS1270" s="1"/>
      <c r="OT1270" s="1"/>
      <c r="OU1270" s="1"/>
      <c r="OV1270" s="1"/>
      <c r="OW1270" s="1"/>
      <c r="OX1270" s="1"/>
      <c r="OY1270" s="1"/>
      <c r="OZ1270" s="1"/>
      <c r="PA1270" s="1"/>
      <c r="PB1270" s="1"/>
      <c r="PC1270" s="1"/>
      <c r="PD1270" s="1"/>
      <c r="PE1270" s="1"/>
      <c r="PF1270" s="1"/>
      <c r="PG1270" s="1"/>
      <c r="PH1270" s="1"/>
      <c r="PI1270" s="1"/>
      <c r="PJ1270" s="1"/>
      <c r="PK1270" s="1"/>
      <c r="PL1270" s="1"/>
      <c r="PM1270" s="1"/>
      <c r="PN1270" s="1"/>
      <c r="PO1270" s="1"/>
      <c r="PP1270" s="1"/>
      <c r="PQ1270" s="1"/>
      <c r="PR1270" s="1"/>
      <c r="PS1270" s="1"/>
      <c r="PT1270" s="1"/>
      <c r="PU1270" s="1"/>
      <c r="PV1270" s="1"/>
      <c r="PW1270" s="1"/>
      <c r="PX1270" s="1"/>
      <c r="PY1270" s="1"/>
      <c r="PZ1270" s="1"/>
      <c r="QA1270" s="1"/>
      <c r="QB1270" s="1"/>
      <c r="QC1270" s="1"/>
      <c r="QD1270" s="1"/>
      <c r="QE1270" s="1"/>
      <c r="QF1270" s="1"/>
      <c r="QG1270" s="1"/>
      <c r="QH1270" s="1"/>
      <c r="QI1270" s="1"/>
      <c r="QJ1270" s="1"/>
      <c r="QK1270" s="1"/>
      <c r="QL1270" s="1"/>
      <c r="QM1270" s="1"/>
      <c r="QN1270" s="1"/>
      <c r="QO1270" s="1"/>
      <c r="QP1270" s="1"/>
      <c r="QQ1270" s="1"/>
      <c r="QR1270" s="1"/>
      <c r="QS1270" s="1"/>
      <c r="QT1270" s="1"/>
      <c r="QU1270" s="1"/>
      <c r="QV1270" s="1"/>
      <c r="QW1270" s="1"/>
      <c r="QX1270" s="1"/>
      <c r="QY1270" s="1"/>
      <c r="QZ1270" s="1"/>
      <c r="RA1270" s="1"/>
      <c r="RB1270" s="1"/>
      <c r="RC1270" s="1"/>
      <c r="RD1270" s="1"/>
      <c r="RE1270" s="1"/>
      <c r="RF1270" s="1"/>
      <c r="RG1270" s="1"/>
      <c r="RH1270" s="1"/>
      <c r="RI1270" s="1"/>
      <c r="RJ1270" s="1"/>
      <c r="RK1270" s="1"/>
      <c r="RL1270" s="1"/>
      <c r="RM1270" s="1"/>
      <c r="RN1270" s="1"/>
      <c r="RO1270" s="1"/>
      <c r="RP1270" s="1"/>
      <c r="RQ1270" s="1"/>
      <c r="RR1270" s="1"/>
      <c r="RS1270" s="1"/>
      <c r="RT1270" s="1"/>
      <c r="RU1270" s="1"/>
      <c r="RV1270" s="1"/>
      <c r="RW1270" s="1"/>
      <c r="RX1270" s="1"/>
      <c r="RY1270" s="1"/>
      <c r="RZ1270" s="1"/>
      <c r="SA1270" s="1"/>
      <c r="SB1270" s="1"/>
      <c r="SC1270" s="1"/>
      <c r="SD1270" s="1"/>
      <c r="SE1270" s="1"/>
      <c r="SF1270" s="1"/>
      <c r="SG1270" s="1"/>
      <c r="SH1270" s="1"/>
      <c r="SI1270" s="1"/>
      <c r="SJ1270" s="1"/>
      <c r="SK1270" s="1"/>
      <c r="SL1270" s="1"/>
      <c r="SM1270" s="1"/>
      <c r="SN1270" s="1"/>
      <c r="SO1270" s="1"/>
      <c r="SP1270" s="1"/>
      <c r="SQ1270" s="1"/>
      <c r="SR1270" s="1"/>
      <c r="SS1270" s="1"/>
      <c r="ST1270" s="1"/>
      <c r="SU1270" s="1"/>
      <c r="SV1270" s="1"/>
      <c r="SW1270" s="1"/>
      <c r="SX1270" s="1"/>
      <c r="SY1270" s="1"/>
      <c r="SZ1270" s="1"/>
      <c r="TA1270" s="1"/>
      <c r="TB1270" s="1"/>
      <c r="TC1270" s="1"/>
      <c r="TD1270" s="1"/>
      <c r="TE1270" s="1"/>
      <c r="TF1270" s="1"/>
      <c r="TG1270" s="1"/>
      <c r="TH1270" s="1"/>
      <c r="TI1270" s="1"/>
      <c r="TJ1270" s="1"/>
      <c r="TK1270" s="1"/>
      <c r="TL1270" s="1"/>
      <c r="TM1270" s="1"/>
      <c r="TN1270" s="1"/>
      <c r="TO1270" s="1"/>
      <c r="TP1270" s="1"/>
      <c r="TQ1270" s="1"/>
      <c r="TR1270" s="1"/>
      <c r="TS1270" s="1"/>
      <c r="TT1270" s="1"/>
      <c r="TU1270" s="1"/>
      <c r="TV1270" s="1"/>
      <c r="TW1270" s="1"/>
      <c r="TX1270" s="1"/>
      <c r="TY1270" s="1"/>
      <c r="TZ1270" s="1"/>
      <c r="UA1270" s="1"/>
      <c r="UB1270" s="1"/>
      <c r="UC1270" s="1"/>
      <c r="UD1270" s="1"/>
      <c r="UE1270" s="1"/>
      <c r="UF1270" s="1"/>
      <c r="UG1270" s="1"/>
      <c r="UH1270" s="1"/>
      <c r="UI1270" s="1"/>
      <c r="UJ1270" s="1"/>
      <c r="UK1270" s="1"/>
      <c r="UL1270" s="1"/>
      <c r="UM1270" s="1"/>
      <c r="UN1270" s="1"/>
      <c r="UO1270" s="1"/>
      <c r="UP1270" s="1"/>
      <c r="UQ1270" s="1"/>
      <c r="UR1270" s="1"/>
      <c r="US1270" s="1"/>
      <c r="UT1270" s="1"/>
      <c r="UU1270" s="1"/>
      <c r="UV1270" s="1"/>
      <c r="UW1270" s="1"/>
      <c r="UX1270" s="1"/>
      <c r="UY1270" s="1"/>
      <c r="UZ1270" s="1"/>
      <c r="VA1270" s="1"/>
      <c r="VB1270" s="1"/>
      <c r="VC1270" s="1"/>
      <c r="VD1270" s="1"/>
      <c r="VE1270" s="1"/>
      <c r="VF1270" s="1"/>
      <c r="VG1270" s="1"/>
      <c r="VH1270" s="1"/>
      <c r="VI1270" s="1"/>
      <c r="VJ1270" s="1"/>
      <c r="VK1270" s="1"/>
      <c r="VL1270" s="1"/>
      <c r="VM1270" s="1"/>
      <c r="VN1270" s="1"/>
      <c r="VO1270" s="1"/>
      <c r="VP1270" s="1"/>
      <c r="VQ1270" s="1"/>
      <c r="VR1270" s="1"/>
      <c r="VS1270" s="1"/>
      <c r="VT1270" s="1"/>
      <c r="VU1270" s="1"/>
      <c r="VV1270" s="1"/>
      <c r="VW1270" s="1"/>
      <c r="VX1270" s="1"/>
      <c r="VY1270" s="1"/>
      <c r="VZ1270" s="1"/>
      <c r="WA1270" s="1"/>
      <c r="WB1270" s="1"/>
      <c r="WC1270" s="1"/>
      <c r="WD1270" s="1"/>
      <c r="WE1270" s="1"/>
      <c r="WF1270" s="1"/>
      <c r="WG1270" s="1"/>
      <c r="WH1270" s="1"/>
      <c r="WI1270" s="1"/>
      <c r="WJ1270" s="1"/>
      <c r="WK1270" s="1"/>
      <c r="WL1270" s="1"/>
      <c r="WM1270" s="1"/>
      <c r="WN1270" s="1"/>
      <c r="WO1270" s="1"/>
      <c r="WP1270" s="1"/>
      <c r="WQ1270" s="1"/>
      <c r="WR1270" s="1"/>
      <c r="WS1270" s="1"/>
      <c r="WT1270" s="1"/>
      <c r="WU1270" s="1"/>
      <c r="WV1270" s="1"/>
      <c r="WW1270" s="1"/>
      <c r="WX1270" s="1"/>
      <c r="WY1270" s="1"/>
      <c r="WZ1270" s="1"/>
      <c r="XA1270" s="1"/>
      <c r="XB1270" s="1"/>
      <c r="XC1270" s="1"/>
      <c r="XD1270" s="1"/>
      <c r="XE1270" s="1"/>
      <c r="XF1270" s="1"/>
      <c r="XG1270" s="1"/>
      <c r="XH1270" s="1"/>
      <c r="XI1270" s="1"/>
      <c r="XJ1270" s="1"/>
      <c r="XK1270" s="1"/>
      <c r="XL1270" s="1"/>
      <c r="XM1270" s="1"/>
      <c r="XN1270" s="1"/>
      <c r="XO1270" s="1"/>
      <c r="XP1270" s="1"/>
      <c r="XQ1270" s="1"/>
      <c r="XR1270" s="1"/>
      <c r="XS1270" s="1"/>
      <c r="XT1270" s="1"/>
      <c r="XU1270" s="1"/>
      <c r="XV1270" s="1"/>
      <c r="XW1270" s="1"/>
      <c r="XX1270" s="1"/>
      <c r="XY1270" s="1"/>
      <c r="XZ1270" s="1"/>
      <c r="YA1270" s="1"/>
      <c r="YB1270" s="1"/>
      <c r="YC1270" s="1"/>
      <c r="YD1270" s="1"/>
      <c r="YE1270" s="1"/>
      <c r="YF1270" s="1"/>
      <c r="YG1270" s="1"/>
      <c r="YH1270" s="1"/>
      <c r="YI1270" s="1"/>
      <c r="YJ1270" s="1"/>
      <c r="YK1270" s="1"/>
      <c r="YL1270" s="1"/>
      <c r="YM1270" s="1"/>
      <c r="YN1270" s="1"/>
      <c r="YO1270" s="1"/>
      <c r="YP1270" s="1"/>
      <c r="YQ1270" s="1"/>
      <c r="YR1270" s="1"/>
      <c r="YS1270" s="1"/>
      <c r="YT1270" s="1"/>
      <c r="YU1270" s="1"/>
      <c r="YV1270" s="1"/>
      <c r="YW1270" s="1"/>
      <c r="YX1270" s="1"/>
      <c r="YY1270" s="1"/>
      <c r="YZ1270" s="1"/>
      <c r="ZA1270" s="1"/>
      <c r="ZB1270" s="1"/>
      <c r="ZC1270" s="1"/>
      <c r="ZD1270" s="1"/>
      <c r="ZE1270" s="1"/>
      <c r="ZF1270" s="1"/>
      <c r="ZG1270" s="1"/>
      <c r="ZH1270" s="1"/>
      <c r="ZI1270" s="1"/>
      <c r="ZJ1270" s="1"/>
      <c r="ZK1270" s="1"/>
      <c r="ZL1270" s="1"/>
      <c r="ZM1270" s="1"/>
      <c r="ZN1270" s="1"/>
      <c r="ZO1270" s="1"/>
      <c r="ZP1270" s="1"/>
      <c r="ZQ1270" s="1"/>
      <c r="ZR1270" s="1"/>
      <c r="ZS1270" s="1"/>
      <c r="ZT1270" s="1"/>
      <c r="ZU1270" s="1"/>
      <c r="ZV1270" s="1"/>
      <c r="ZW1270" s="1"/>
      <c r="ZX1270" s="1"/>
      <c r="ZY1270" s="1"/>
      <c r="ZZ1270" s="1"/>
      <c r="AAA1270" s="1"/>
      <c r="AAB1270" s="1"/>
      <c r="AAC1270" s="1"/>
      <c r="AAD1270" s="1"/>
      <c r="AAE1270" s="1"/>
      <c r="AAF1270" s="1"/>
      <c r="AAG1270" s="1"/>
      <c r="AAH1270" s="1"/>
      <c r="AAI1270" s="1"/>
      <c r="AAJ1270" s="1"/>
      <c r="AAK1270" s="1"/>
      <c r="AAL1270" s="1"/>
      <c r="AAM1270" s="1"/>
      <c r="AAN1270" s="1"/>
      <c r="AAO1270" s="1"/>
      <c r="AAP1270" s="1"/>
      <c r="AAQ1270" s="1"/>
      <c r="AAR1270" s="1"/>
      <c r="AAS1270" s="1"/>
      <c r="AAT1270" s="1"/>
      <c r="AAU1270" s="1"/>
      <c r="AAV1270" s="1"/>
      <c r="AAW1270" s="1"/>
      <c r="AAX1270" s="1"/>
      <c r="AAY1270" s="1"/>
      <c r="AAZ1270" s="1"/>
      <c r="ABA1270" s="1"/>
      <c r="ABB1270" s="1"/>
      <c r="ABC1270" s="1"/>
      <c r="ABD1270" s="1"/>
      <c r="ABE1270" s="1"/>
      <c r="ABF1270" s="1"/>
      <c r="ABG1270" s="1"/>
      <c r="ABH1270" s="1"/>
      <c r="ABI1270" s="1"/>
      <c r="ABJ1270" s="1"/>
      <c r="ABK1270" s="1"/>
      <c r="ABL1270" s="1"/>
      <c r="ABM1270" s="1"/>
      <c r="ABN1270" s="1"/>
      <c r="ABO1270" s="1"/>
      <c r="ABP1270" s="1"/>
      <c r="ABQ1270" s="1"/>
      <c r="ABR1270" s="1"/>
      <c r="ABS1270" s="1"/>
      <c r="ABT1270" s="1"/>
      <c r="ABU1270" s="1"/>
      <c r="ABV1270" s="1"/>
      <c r="ABW1270" s="1"/>
      <c r="ABX1270" s="1"/>
      <c r="ABY1270" s="1"/>
      <c r="ABZ1270" s="1"/>
      <c r="ACA1270" s="1"/>
      <c r="ACB1270" s="1"/>
      <c r="ACC1270" s="1"/>
      <c r="ACD1270" s="1"/>
      <c r="ACE1270" s="1"/>
      <c r="ACF1270" s="1"/>
      <c r="ACG1270" s="1"/>
      <c r="ACH1270" s="1"/>
      <c r="ACI1270" s="1"/>
      <c r="ACJ1270" s="1"/>
      <c r="ACK1270" s="1"/>
      <c r="ACL1270" s="1"/>
      <c r="ACM1270" s="1"/>
      <c r="ACN1270" s="1"/>
      <c r="ACO1270" s="1"/>
      <c r="ACP1270" s="1"/>
      <c r="ACQ1270" s="1"/>
      <c r="ACR1270" s="1"/>
      <c r="ACS1270" s="1"/>
      <c r="ACT1270" s="1"/>
      <c r="ACU1270" s="1"/>
      <c r="ACV1270" s="1"/>
      <c r="ACW1270" s="1"/>
      <c r="ACX1270" s="1"/>
      <c r="ACY1270" s="1"/>
      <c r="ACZ1270" s="1"/>
      <c r="ADA1270" s="1"/>
      <c r="ADB1270" s="1"/>
      <c r="ADC1270" s="1"/>
      <c r="ADD1270" s="1"/>
      <c r="ADE1270" s="1"/>
      <c r="ADF1270" s="1"/>
      <c r="ADG1270" s="1"/>
      <c r="ADH1270" s="1"/>
      <c r="ADI1270" s="1"/>
      <c r="ADJ1270" s="1"/>
      <c r="ADK1270" s="1"/>
      <c r="ADL1270" s="1"/>
      <c r="ADM1270" s="1"/>
      <c r="ADN1270" s="1"/>
      <c r="ADO1270" s="1"/>
      <c r="ADP1270" s="1"/>
      <c r="ADQ1270" s="1"/>
      <c r="ADR1270" s="1"/>
      <c r="ADS1270" s="1"/>
      <c r="ADT1270" s="1"/>
      <c r="ADU1270" s="1"/>
      <c r="ADV1270" s="1"/>
      <c r="ADW1270" s="1"/>
      <c r="ADX1270" s="1"/>
      <c r="ADY1270" s="1"/>
      <c r="ADZ1270" s="1"/>
      <c r="AEA1270" s="1"/>
      <c r="AEB1270" s="1"/>
      <c r="AEC1270" s="1"/>
      <c r="AED1270" s="1"/>
      <c r="AEE1270" s="1"/>
      <c r="AEF1270" s="1"/>
      <c r="AEG1270" s="1"/>
      <c r="AEH1270" s="1"/>
      <c r="AEI1270" s="1"/>
      <c r="AEJ1270" s="1"/>
      <c r="AEK1270" s="1"/>
      <c r="AEL1270" s="1"/>
      <c r="AEM1270" s="1"/>
      <c r="AEN1270" s="1"/>
      <c r="AEO1270" s="1"/>
      <c r="AEP1270" s="1"/>
      <c r="AEQ1270" s="1"/>
      <c r="AER1270" s="1"/>
      <c r="AES1270" s="1"/>
      <c r="AET1270" s="1"/>
      <c r="AEU1270" s="1"/>
      <c r="AEV1270" s="1"/>
      <c r="AEW1270" s="1"/>
      <c r="AEX1270" s="1"/>
      <c r="AEY1270" s="1"/>
      <c r="AEZ1270" s="1"/>
      <c r="AFA1270" s="1"/>
      <c r="AFB1270" s="1"/>
      <c r="AFC1270" s="1"/>
      <c r="AFD1270" s="1"/>
      <c r="AFE1270" s="1"/>
      <c r="AFF1270" s="1"/>
      <c r="AFG1270" s="1"/>
      <c r="AFH1270" s="1"/>
      <c r="AFI1270" s="1"/>
      <c r="AFJ1270" s="1"/>
      <c r="AFK1270" s="1"/>
      <c r="AFL1270" s="1"/>
      <c r="AFM1270" s="1"/>
      <c r="AFN1270" s="1"/>
      <c r="AFO1270" s="1"/>
      <c r="AFP1270" s="1"/>
      <c r="AFQ1270" s="1"/>
      <c r="AFR1270" s="1"/>
      <c r="AFS1270" s="1"/>
      <c r="AFT1270" s="1"/>
      <c r="AFU1270" s="1"/>
      <c r="AFV1270" s="1"/>
      <c r="AFW1270" s="1"/>
      <c r="AFX1270" s="1"/>
      <c r="AFY1270" s="1"/>
      <c r="AFZ1270" s="1"/>
      <c r="AGA1270" s="1"/>
      <c r="AGB1270" s="1"/>
      <c r="AGC1270" s="1"/>
      <c r="AGD1270" s="1"/>
      <c r="AGE1270" s="1"/>
      <c r="AGF1270" s="1"/>
      <c r="AGG1270" s="1"/>
      <c r="AGH1270" s="1"/>
      <c r="AGI1270" s="1"/>
      <c r="AGJ1270" s="1"/>
      <c r="AGK1270" s="1"/>
      <c r="AGL1270" s="1"/>
      <c r="AGM1270" s="1"/>
      <c r="AGN1270" s="1"/>
      <c r="AGO1270" s="1"/>
      <c r="AGP1270" s="1"/>
      <c r="AGQ1270" s="1"/>
      <c r="AGR1270" s="1"/>
      <c r="AGS1270" s="1"/>
      <c r="AGT1270" s="1"/>
      <c r="AGU1270" s="1"/>
      <c r="AGV1270" s="1"/>
      <c r="AGW1270" s="1"/>
      <c r="AGX1270" s="1"/>
      <c r="AGY1270" s="1"/>
      <c r="AGZ1270" s="1"/>
      <c r="AHA1270" s="1"/>
      <c r="AHB1270" s="1"/>
      <c r="AHC1270" s="1"/>
      <c r="AHD1270" s="1"/>
      <c r="AHE1270" s="1"/>
      <c r="AHF1270" s="1"/>
      <c r="AHG1270" s="1"/>
      <c r="AHH1270" s="1"/>
      <c r="AHI1270" s="1"/>
      <c r="AHJ1270" s="1"/>
      <c r="AHK1270" s="1"/>
      <c r="AHL1270" s="1"/>
      <c r="AHM1270" s="1"/>
      <c r="AHN1270" s="1"/>
      <c r="AHO1270" s="1"/>
      <c r="AHP1270" s="1"/>
      <c r="AHQ1270" s="1"/>
      <c r="AHR1270" s="1"/>
      <c r="AHS1270" s="1"/>
      <c r="AHT1270" s="1"/>
      <c r="AHU1270" s="1"/>
      <c r="AHV1270" s="1"/>
      <c r="AHW1270" s="1"/>
      <c r="AHX1270" s="1"/>
      <c r="AHY1270" s="1"/>
      <c r="AHZ1270" s="1"/>
      <c r="AIA1270" s="1"/>
      <c r="AIB1270" s="1"/>
      <c r="AIC1270" s="1"/>
      <c r="AID1270" s="1"/>
      <c r="AIE1270" s="1"/>
      <c r="AIF1270" s="1"/>
      <c r="AIG1270" s="1"/>
      <c r="AIH1270" s="1"/>
      <c r="AII1270" s="1"/>
      <c r="AIJ1270" s="1"/>
      <c r="AIK1270" s="1"/>
      <c r="AIL1270" s="1"/>
      <c r="AIM1270" s="1"/>
      <c r="AIN1270" s="1"/>
      <c r="AIO1270" s="1"/>
      <c r="AIP1270" s="1"/>
      <c r="AIQ1270" s="1"/>
      <c r="AIR1270" s="1"/>
      <c r="AIS1270" s="1"/>
      <c r="AIT1270" s="1"/>
      <c r="AIU1270" s="1"/>
    </row>
    <row r="1271" spans="1:931" s="7" customFormat="1" ht="37.5" x14ac:dyDescent="0.3">
      <c r="A1271" s="101">
        <f t="shared" si="262"/>
        <v>12</v>
      </c>
      <c r="B1271" s="111">
        <v>9</v>
      </c>
      <c r="C1271" s="47" t="s">
        <v>592</v>
      </c>
      <c r="D1271" s="111">
        <v>1981</v>
      </c>
      <c r="E1271" s="111" t="s">
        <v>24</v>
      </c>
      <c r="F1271" s="112" t="s">
        <v>201</v>
      </c>
      <c r="G1271" s="111" t="s">
        <v>25</v>
      </c>
      <c r="H1271" s="111">
        <v>2</v>
      </c>
      <c r="I1271" s="113">
        <v>1639.2</v>
      </c>
      <c r="J1271" s="113">
        <v>896.5</v>
      </c>
      <c r="K1271" s="114" t="s">
        <v>32</v>
      </c>
      <c r="L1271" s="115">
        <f t="shared" si="263"/>
        <v>529117.36800000002</v>
      </c>
      <c r="M1271" s="145">
        <f>L1271+L1272</f>
        <v>3004309.3679999998</v>
      </c>
      <c r="N1271" s="115">
        <f t="shared" si="264"/>
        <v>41176.704000000005</v>
      </c>
      <c r="O1271" s="115">
        <f t="shared" si="261"/>
        <v>570294.07200000004</v>
      </c>
      <c r="P1271" s="145">
        <f>O1271+O1272</f>
        <v>3169245.6720000003</v>
      </c>
      <c r="Q1271" s="34">
        <v>322.79000000000002</v>
      </c>
      <c r="R1271" s="34">
        <v>25.12</v>
      </c>
      <c r="S1271" s="112" t="s">
        <v>183</v>
      </c>
      <c r="T1271" s="112" t="s">
        <v>429</v>
      </c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</row>
    <row r="1272" spans="1:931" s="7" customFormat="1" x14ac:dyDescent="0.3">
      <c r="A1272" s="101">
        <f t="shared" si="262"/>
        <v>13</v>
      </c>
      <c r="B1272" s="111"/>
      <c r="C1272" s="47"/>
      <c r="D1272" s="111"/>
      <c r="E1272" s="111"/>
      <c r="F1272" s="112" t="s">
        <v>201</v>
      </c>
      <c r="G1272" s="111" t="s">
        <v>25</v>
      </c>
      <c r="H1272" s="111"/>
      <c r="I1272" s="113">
        <v>1639.2</v>
      </c>
      <c r="J1272" s="113"/>
      <c r="K1272" s="114" t="s">
        <v>154</v>
      </c>
      <c r="L1272" s="115">
        <f t="shared" si="263"/>
        <v>2475192</v>
      </c>
      <c r="M1272" s="155"/>
      <c r="N1272" s="115">
        <f t="shared" si="264"/>
        <v>123759.6</v>
      </c>
      <c r="O1272" s="115">
        <f t="shared" si="261"/>
        <v>2598951.6</v>
      </c>
      <c r="P1272" s="155"/>
      <c r="Q1272" s="115">
        <v>1510</v>
      </c>
      <c r="R1272" s="34">
        <v>75.5</v>
      </c>
      <c r="S1272" s="112" t="s">
        <v>183</v>
      </c>
      <c r="T1272" s="112" t="s">
        <v>429</v>
      </c>
      <c r="U1272" s="8"/>
      <c r="V1272" s="8"/>
      <c r="W1272" s="8"/>
      <c r="X1272" s="8"/>
      <c r="Y1272" s="8"/>
      <c r="Z1272" s="8"/>
      <c r="AA1272" s="8"/>
      <c r="AB1272" s="8"/>
      <c r="AC1272" s="8"/>
      <c r="AD1272" s="8"/>
      <c r="AE1272" s="8"/>
      <c r="AF1272" s="8"/>
      <c r="AG1272" s="8"/>
      <c r="AH1272" s="8"/>
    </row>
    <row r="1273" spans="1:931" s="7" customFormat="1" ht="37.5" x14ac:dyDescent="0.3">
      <c r="A1273" s="101">
        <f t="shared" si="262"/>
        <v>14</v>
      </c>
      <c r="B1273" s="111">
        <v>10</v>
      </c>
      <c r="C1273" s="47" t="s">
        <v>721</v>
      </c>
      <c r="D1273" s="111">
        <v>1987</v>
      </c>
      <c r="E1273" s="111" t="s">
        <v>24</v>
      </c>
      <c r="F1273" s="112" t="s">
        <v>216</v>
      </c>
      <c r="G1273" s="111" t="s">
        <v>57</v>
      </c>
      <c r="H1273" s="111">
        <v>5</v>
      </c>
      <c r="I1273" s="113">
        <v>7274.82</v>
      </c>
      <c r="J1273" s="113">
        <v>4453</v>
      </c>
      <c r="K1273" s="114" t="s">
        <v>32</v>
      </c>
      <c r="L1273" s="115">
        <f t="shared" si="263"/>
        <v>1547354.2139999999</v>
      </c>
      <c r="M1273" s="145">
        <f>L1273+L1274+L1275</f>
        <v>6313816.277999999</v>
      </c>
      <c r="N1273" s="115">
        <f t="shared" si="264"/>
        <v>150443.2776</v>
      </c>
      <c r="O1273" s="115">
        <f t="shared" si="261"/>
        <v>1697797.4915999998</v>
      </c>
      <c r="P1273" s="145">
        <f>O1273+O1274+O1275</f>
        <v>6623869.106399999</v>
      </c>
      <c r="Q1273" s="115">
        <v>212.7</v>
      </c>
      <c r="R1273" s="34">
        <v>20.68</v>
      </c>
      <c r="S1273" s="112" t="s">
        <v>183</v>
      </c>
      <c r="T1273" s="112" t="s">
        <v>429</v>
      </c>
      <c r="U1273" s="8"/>
      <c r="V1273" s="8"/>
      <c r="W1273" s="8"/>
      <c r="X1273" s="8"/>
      <c r="Y1273" s="8"/>
      <c r="Z1273" s="8"/>
      <c r="AA1273" s="8"/>
      <c r="AB1273" s="8"/>
      <c r="AC1273" s="8"/>
      <c r="AD1273" s="8"/>
      <c r="AE1273" s="8"/>
      <c r="AF1273" s="8"/>
      <c r="AG1273" s="8"/>
      <c r="AH1273" s="8"/>
    </row>
    <row r="1274" spans="1:931" s="7" customFormat="1" x14ac:dyDescent="0.3">
      <c r="A1274" s="101">
        <f t="shared" si="262"/>
        <v>15</v>
      </c>
      <c r="B1274" s="111"/>
      <c r="C1274" s="47"/>
      <c r="D1274" s="111"/>
      <c r="E1274" s="111"/>
      <c r="F1274" s="112" t="s">
        <v>216</v>
      </c>
      <c r="G1274" s="111" t="s">
        <v>57</v>
      </c>
      <c r="H1274" s="111"/>
      <c r="I1274" s="113"/>
      <c r="J1274" s="113"/>
      <c r="K1274" s="114" t="s">
        <v>63</v>
      </c>
      <c r="L1274" s="115">
        <f>I1273*Q1274</f>
        <v>4390499.3663999997</v>
      </c>
      <c r="M1274" s="155"/>
      <c r="N1274" s="115">
        <f>I1273*R1274</f>
        <v>121998.73139999999</v>
      </c>
      <c r="O1274" s="115">
        <f t="shared" si="261"/>
        <v>4512498.0977999996</v>
      </c>
      <c r="P1274" s="155"/>
      <c r="Q1274" s="115">
        <v>603.52</v>
      </c>
      <c r="R1274" s="34">
        <v>16.77</v>
      </c>
      <c r="S1274" s="112" t="s">
        <v>183</v>
      </c>
      <c r="T1274" s="112" t="s">
        <v>429</v>
      </c>
      <c r="U1274" s="8"/>
      <c r="V1274" s="8"/>
      <c r="W1274" s="8"/>
      <c r="X1274" s="8"/>
      <c r="Y1274" s="8"/>
      <c r="Z1274" s="8"/>
      <c r="AA1274" s="8"/>
      <c r="AB1274" s="8"/>
      <c r="AC1274" s="8"/>
      <c r="AD1274" s="8"/>
      <c r="AE1274" s="8"/>
      <c r="AF1274" s="8"/>
      <c r="AG1274" s="8"/>
      <c r="AH1274" s="8"/>
    </row>
    <row r="1275" spans="1:931" s="7" customFormat="1" x14ac:dyDescent="0.3">
      <c r="A1275" s="101">
        <f t="shared" si="262"/>
        <v>16</v>
      </c>
      <c r="B1275" s="111"/>
      <c r="C1275" s="47"/>
      <c r="D1275" s="111"/>
      <c r="E1275" s="111"/>
      <c r="F1275" s="112" t="s">
        <v>216</v>
      </c>
      <c r="G1275" s="111" t="s">
        <v>57</v>
      </c>
      <c r="H1275" s="111"/>
      <c r="I1275" s="113"/>
      <c r="J1275" s="113"/>
      <c r="K1275" s="114" t="s">
        <v>325</v>
      </c>
      <c r="L1275" s="115">
        <f>I1273*Q1275</f>
        <v>375962.69759999996</v>
      </c>
      <c r="M1275" s="146"/>
      <c r="N1275" s="115">
        <f>I1273*R1275</f>
        <v>37610.8194</v>
      </c>
      <c r="O1275" s="115">
        <f t="shared" si="261"/>
        <v>413573.51699999993</v>
      </c>
      <c r="P1275" s="146"/>
      <c r="Q1275" s="115">
        <v>51.68</v>
      </c>
      <c r="R1275" s="34">
        <v>5.17</v>
      </c>
      <c r="S1275" s="112" t="s">
        <v>183</v>
      </c>
      <c r="T1275" s="112" t="s">
        <v>429</v>
      </c>
      <c r="U1275" s="8"/>
      <c r="V1275" s="8"/>
      <c r="W1275" s="8"/>
      <c r="X1275" s="8"/>
      <c r="Y1275" s="8"/>
      <c r="Z1275" s="8"/>
      <c r="AA1275" s="8"/>
      <c r="AB1275" s="8"/>
      <c r="AC1275" s="8"/>
      <c r="AD1275" s="8"/>
      <c r="AE1275" s="8"/>
      <c r="AF1275" s="8"/>
      <c r="AG1275" s="8"/>
      <c r="AH1275" s="8"/>
    </row>
    <row r="1276" spans="1:931" s="7" customFormat="1" ht="37.5" x14ac:dyDescent="0.3">
      <c r="A1276" s="101">
        <f t="shared" si="262"/>
        <v>17</v>
      </c>
      <c r="B1276" s="111">
        <v>11</v>
      </c>
      <c r="C1276" s="47" t="s">
        <v>742</v>
      </c>
      <c r="D1276" s="111">
        <v>1988</v>
      </c>
      <c r="E1276" s="111" t="s">
        <v>24</v>
      </c>
      <c r="F1276" s="112" t="s">
        <v>216</v>
      </c>
      <c r="G1276" s="111" t="s">
        <v>57</v>
      </c>
      <c r="H1276" s="111">
        <v>5</v>
      </c>
      <c r="I1276" s="113">
        <v>10738.56</v>
      </c>
      <c r="J1276" s="113">
        <v>6478.2</v>
      </c>
      <c r="K1276" s="114" t="s">
        <v>32</v>
      </c>
      <c r="L1276" s="115">
        <f>I1276*Q1276</f>
        <v>2284091.7119999998</v>
      </c>
      <c r="M1276" s="145">
        <f>L1276+L1277+L1278</f>
        <v>9319996.2239999995</v>
      </c>
      <c r="N1276" s="115">
        <f>I1276*R1276</f>
        <v>222073.42079999999</v>
      </c>
      <c r="O1276" s="115">
        <f t="shared" si="261"/>
        <v>2506165.1327999998</v>
      </c>
      <c r="P1276" s="145">
        <f>O1276+O1277+O1278</f>
        <v>9777673.6512000002</v>
      </c>
      <c r="Q1276" s="115">
        <v>212.7</v>
      </c>
      <c r="R1276" s="34">
        <v>20.68</v>
      </c>
      <c r="S1276" s="112" t="s">
        <v>183</v>
      </c>
      <c r="T1276" s="112" t="s">
        <v>429</v>
      </c>
      <c r="U1276" s="8"/>
      <c r="V1276" s="8"/>
      <c r="W1276" s="8"/>
      <c r="X1276" s="8"/>
      <c r="Y1276" s="8"/>
      <c r="Z1276" s="8"/>
      <c r="AA1276" s="8"/>
      <c r="AB1276" s="8"/>
      <c r="AC1276" s="8"/>
      <c r="AD1276" s="8"/>
      <c r="AE1276" s="8"/>
      <c r="AF1276" s="8"/>
      <c r="AG1276" s="8"/>
      <c r="AH1276" s="8"/>
    </row>
    <row r="1277" spans="1:931" s="7" customFormat="1" x14ac:dyDescent="0.3">
      <c r="A1277" s="101">
        <f t="shared" si="262"/>
        <v>18</v>
      </c>
      <c r="B1277" s="111"/>
      <c r="C1277" s="47"/>
      <c r="D1277" s="111"/>
      <c r="E1277" s="111"/>
      <c r="F1277" s="112" t="s">
        <v>216</v>
      </c>
      <c r="G1277" s="111" t="s">
        <v>57</v>
      </c>
      <c r="H1277" s="111"/>
      <c r="I1277" s="113"/>
      <c r="J1277" s="113"/>
      <c r="K1277" s="114" t="s">
        <v>63</v>
      </c>
      <c r="L1277" s="115">
        <f>I1276*Q1277</f>
        <v>6480935.7311999993</v>
      </c>
      <c r="M1277" s="155"/>
      <c r="N1277" s="115">
        <f>I1276*R1277</f>
        <v>180085.65119999999</v>
      </c>
      <c r="O1277" s="115">
        <f t="shared" si="261"/>
        <v>6661021.3823999995</v>
      </c>
      <c r="P1277" s="155"/>
      <c r="Q1277" s="115">
        <v>603.52</v>
      </c>
      <c r="R1277" s="34">
        <v>16.77</v>
      </c>
      <c r="S1277" s="112" t="s">
        <v>183</v>
      </c>
      <c r="T1277" s="112" t="s">
        <v>429</v>
      </c>
      <c r="U1277" s="8"/>
      <c r="V1277" s="8"/>
      <c r="W1277" s="8"/>
      <c r="X1277" s="8"/>
      <c r="Y1277" s="8"/>
      <c r="Z1277" s="8"/>
      <c r="AA1277" s="8"/>
      <c r="AB1277" s="8"/>
      <c r="AC1277" s="8"/>
      <c r="AD1277" s="8"/>
      <c r="AE1277" s="8"/>
      <c r="AF1277" s="8"/>
      <c r="AG1277" s="8"/>
      <c r="AH1277" s="8"/>
    </row>
    <row r="1278" spans="1:931" s="7" customFormat="1" x14ac:dyDescent="0.3">
      <c r="A1278" s="101">
        <f t="shared" si="262"/>
        <v>19</v>
      </c>
      <c r="B1278" s="111"/>
      <c r="C1278" s="47"/>
      <c r="D1278" s="111"/>
      <c r="E1278" s="111"/>
      <c r="F1278" s="112" t="s">
        <v>216</v>
      </c>
      <c r="G1278" s="111" t="s">
        <v>57</v>
      </c>
      <c r="H1278" s="111"/>
      <c r="I1278" s="113"/>
      <c r="J1278" s="113"/>
      <c r="K1278" s="114" t="s">
        <v>325</v>
      </c>
      <c r="L1278" s="115">
        <f>I1276*Q1278</f>
        <v>554968.78079999995</v>
      </c>
      <c r="M1278" s="146"/>
      <c r="N1278" s="115">
        <f>I1276*R1278</f>
        <v>55518.355199999998</v>
      </c>
      <c r="O1278" s="115">
        <f t="shared" si="261"/>
        <v>610487.13599999994</v>
      </c>
      <c r="P1278" s="146"/>
      <c r="Q1278" s="115">
        <v>51.68</v>
      </c>
      <c r="R1278" s="34">
        <v>5.17</v>
      </c>
      <c r="S1278" s="112" t="s">
        <v>183</v>
      </c>
      <c r="T1278" s="112" t="s">
        <v>429</v>
      </c>
      <c r="U1278" s="8"/>
      <c r="V1278" s="8"/>
      <c r="W1278" s="8"/>
      <c r="X1278" s="8"/>
      <c r="Y1278" s="8"/>
      <c r="Z1278" s="8"/>
      <c r="AA1278" s="8"/>
      <c r="AB1278" s="8"/>
      <c r="AC1278" s="8"/>
      <c r="AD1278" s="8"/>
      <c r="AE1278" s="8"/>
      <c r="AF1278" s="8"/>
      <c r="AG1278" s="8"/>
      <c r="AH1278" s="8"/>
    </row>
    <row r="1279" spans="1:931" s="7" customFormat="1" x14ac:dyDescent="0.3">
      <c r="A1279" s="25">
        <f>A1313</f>
        <v>34</v>
      </c>
      <c r="B1279" s="31">
        <f>B1313</f>
        <v>18</v>
      </c>
      <c r="C1279" s="52" t="s">
        <v>94</v>
      </c>
      <c r="D1279" s="31"/>
      <c r="E1279" s="111"/>
      <c r="F1279" s="112"/>
      <c r="G1279" s="31"/>
      <c r="H1279" s="31"/>
      <c r="I1279" s="30">
        <f>I1280+I1281+I1282+I1283+I1284+I1288+I1289+I1290+I1293+I1297+I1299+I1300+I1304+I1305+I1306+I1311+I1312+I1313</f>
        <v>63385.82</v>
      </c>
      <c r="J1279" s="27"/>
      <c r="K1279" s="26"/>
      <c r="L1279" s="30">
        <f>SUM(L1280:L1313)</f>
        <v>33051148.064999998</v>
      </c>
      <c r="M1279" s="30">
        <f t="shared" ref="M1279:P1279" si="265">SUM(M1280:M1313)</f>
        <v>33051148.065000001</v>
      </c>
      <c r="N1279" s="30">
        <f t="shared" si="265"/>
        <v>2041152.3141999999</v>
      </c>
      <c r="O1279" s="30">
        <f t="shared" si="265"/>
        <v>35092300.379199997</v>
      </c>
      <c r="P1279" s="30">
        <f t="shared" si="265"/>
        <v>35092300.379199997</v>
      </c>
      <c r="Q1279" s="30"/>
      <c r="R1279" s="73"/>
      <c r="S1279" s="112"/>
      <c r="T1279" s="112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</row>
    <row r="1280" spans="1:931" ht="37.5" x14ac:dyDescent="0.3">
      <c r="A1280" s="24">
        <v>1</v>
      </c>
      <c r="B1280" s="111">
        <v>1</v>
      </c>
      <c r="C1280" s="47" t="s">
        <v>593</v>
      </c>
      <c r="D1280" s="111">
        <v>1976</v>
      </c>
      <c r="E1280" s="111" t="s">
        <v>24</v>
      </c>
      <c r="F1280" s="112" t="s">
        <v>216</v>
      </c>
      <c r="G1280" s="111" t="s">
        <v>57</v>
      </c>
      <c r="H1280" s="111">
        <v>5</v>
      </c>
      <c r="I1280" s="113">
        <v>2033.7</v>
      </c>
      <c r="J1280" s="113">
        <v>993.1</v>
      </c>
      <c r="K1280" s="114" t="s">
        <v>32</v>
      </c>
      <c r="L1280" s="115">
        <f t="shared" ref="L1280:L1297" si="266">I1280*Q1280</f>
        <v>432567.99</v>
      </c>
      <c r="M1280" s="115">
        <f>L1280</f>
        <v>432567.99</v>
      </c>
      <c r="N1280" s="115">
        <f t="shared" ref="N1280:N1288" si="267">I1280*R1280</f>
        <v>42056.915999999997</v>
      </c>
      <c r="O1280" s="115">
        <f t="shared" ref="O1280:O1313" si="268">L1280+N1280</f>
        <v>474624.90599999996</v>
      </c>
      <c r="P1280" s="115">
        <f>O1280</f>
        <v>474624.90599999996</v>
      </c>
      <c r="Q1280" s="115">
        <v>212.7</v>
      </c>
      <c r="R1280" s="34">
        <v>20.68</v>
      </c>
      <c r="S1280" s="112" t="s">
        <v>183</v>
      </c>
      <c r="T1280" s="112" t="s">
        <v>429</v>
      </c>
    </row>
    <row r="1281" spans="1:931" ht="37.5" x14ac:dyDescent="0.3">
      <c r="A1281" s="24">
        <f>A1280+1</f>
        <v>2</v>
      </c>
      <c r="B1281" s="111">
        <v>2</v>
      </c>
      <c r="C1281" s="47" t="s">
        <v>594</v>
      </c>
      <c r="D1281" s="111">
        <v>1973</v>
      </c>
      <c r="E1281" s="111" t="s">
        <v>24</v>
      </c>
      <c r="F1281" s="112" t="s">
        <v>216</v>
      </c>
      <c r="G1281" s="111" t="s">
        <v>57</v>
      </c>
      <c r="H1281" s="111">
        <v>5</v>
      </c>
      <c r="I1281" s="113">
        <v>5221.05</v>
      </c>
      <c r="J1281" s="113">
        <v>3183.75</v>
      </c>
      <c r="K1281" s="114" t="s">
        <v>32</v>
      </c>
      <c r="L1281" s="115">
        <f t="shared" si="266"/>
        <v>1110517.335</v>
      </c>
      <c r="M1281" s="115">
        <f>L1281</f>
        <v>1110517.335</v>
      </c>
      <c r="N1281" s="115">
        <f t="shared" si="267"/>
        <v>107971.314</v>
      </c>
      <c r="O1281" s="115">
        <f t="shared" si="268"/>
        <v>1218488.649</v>
      </c>
      <c r="P1281" s="115">
        <f>O1281</f>
        <v>1218488.649</v>
      </c>
      <c r="Q1281" s="115">
        <v>212.7</v>
      </c>
      <c r="R1281" s="34">
        <v>20.68</v>
      </c>
      <c r="S1281" s="112" t="s">
        <v>183</v>
      </c>
      <c r="T1281" s="112" t="s">
        <v>429</v>
      </c>
    </row>
    <row r="1282" spans="1:931" ht="37.5" x14ac:dyDescent="0.3">
      <c r="A1282" s="24">
        <f t="shared" ref="A1282:A1313" si="269">A1281+1</f>
        <v>3</v>
      </c>
      <c r="B1282" s="111">
        <v>3</v>
      </c>
      <c r="C1282" s="47" t="s">
        <v>595</v>
      </c>
      <c r="D1282" s="111">
        <v>1974</v>
      </c>
      <c r="E1282" s="111" t="s">
        <v>24</v>
      </c>
      <c r="F1282" s="112" t="s">
        <v>216</v>
      </c>
      <c r="G1282" s="111" t="s">
        <v>25</v>
      </c>
      <c r="H1282" s="111">
        <v>5</v>
      </c>
      <c r="I1282" s="113">
        <v>6211.79</v>
      </c>
      <c r="J1282" s="113">
        <v>3622.09</v>
      </c>
      <c r="K1282" s="114" t="s">
        <v>32</v>
      </c>
      <c r="L1282" s="115">
        <f t="shared" si="266"/>
        <v>1321247.733</v>
      </c>
      <c r="M1282" s="115">
        <f>L1282</f>
        <v>1321247.733</v>
      </c>
      <c r="N1282" s="115">
        <f t="shared" si="267"/>
        <v>128459.81719999999</v>
      </c>
      <c r="O1282" s="115">
        <f t="shared" si="268"/>
        <v>1449707.5501999999</v>
      </c>
      <c r="P1282" s="115">
        <f>O1282</f>
        <v>1449707.5501999999</v>
      </c>
      <c r="Q1282" s="115">
        <v>212.7</v>
      </c>
      <c r="R1282" s="34">
        <v>20.68</v>
      </c>
      <c r="S1282" s="112" t="s">
        <v>183</v>
      </c>
      <c r="T1282" s="112" t="s">
        <v>429</v>
      </c>
    </row>
    <row r="1283" spans="1:931" ht="37.5" x14ac:dyDescent="0.3">
      <c r="A1283" s="24">
        <f t="shared" si="269"/>
        <v>4</v>
      </c>
      <c r="B1283" s="111">
        <v>4</v>
      </c>
      <c r="C1283" s="47" t="s">
        <v>596</v>
      </c>
      <c r="D1283" s="111">
        <v>1973</v>
      </c>
      <c r="E1283" s="111" t="s">
        <v>24</v>
      </c>
      <c r="F1283" s="112" t="s">
        <v>216</v>
      </c>
      <c r="G1283" s="111" t="s">
        <v>25</v>
      </c>
      <c r="H1283" s="111">
        <v>5</v>
      </c>
      <c r="I1283" s="113">
        <v>18263.7</v>
      </c>
      <c r="J1283" s="113">
        <v>11263.73</v>
      </c>
      <c r="K1283" s="114" t="s">
        <v>32</v>
      </c>
      <c r="L1283" s="115">
        <f t="shared" si="266"/>
        <v>3884688.9899999998</v>
      </c>
      <c r="M1283" s="115">
        <f>L1283</f>
        <v>3884688.9899999998</v>
      </c>
      <c r="N1283" s="115">
        <f t="shared" si="267"/>
        <v>377693.31599999999</v>
      </c>
      <c r="O1283" s="115">
        <f t="shared" si="268"/>
        <v>4262382.3059999999</v>
      </c>
      <c r="P1283" s="115">
        <f>O1283</f>
        <v>4262382.3059999999</v>
      </c>
      <c r="Q1283" s="115">
        <v>212.7</v>
      </c>
      <c r="R1283" s="34">
        <v>20.68</v>
      </c>
      <c r="S1283" s="112" t="s">
        <v>183</v>
      </c>
      <c r="T1283" s="112" t="s">
        <v>429</v>
      </c>
    </row>
    <row r="1284" spans="1:931" ht="37.5" x14ac:dyDescent="0.3">
      <c r="A1284" s="24">
        <f t="shared" si="269"/>
        <v>5</v>
      </c>
      <c r="B1284" s="111">
        <v>5</v>
      </c>
      <c r="C1284" s="47" t="s">
        <v>597</v>
      </c>
      <c r="D1284" s="111">
        <v>1980</v>
      </c>
      <c r="E1284" s="111" t="s">
        <v>24</v>
      </c>
      <c r="F1284" s="112" t="s">
        <v>216</v>
      </c>
      <c r="G1284" s="111" t="s">
        <v>57</v>
      </c>
      <c r="H1284" s="111">
        <v>3</v>
      </c>
      <c r="I1284" s="113">
        <v>3306.3</v>
      </c>
      <c r="J1284" s="113">
        <v>1620.1</v>
      </c>
      <c r="K1284" s="114" t="s">
        <v>32</v>
      </c>
      <c r="L1284" s="115">
        <f t="shared" si="266"/>
        <v>703250.01</v>
      </c>
      <c r="M1284" s="145">
        <f>L1284+L1285+L1286+L1287</f>
        <v>4820122.5180000002</v>
      </c>
      <c r="N1284" s="115">
        <f t="shared" si="267"/>
        <v>68374.284</v>
      </c>
      <c r="O1284" s="115">
        <f t="shared" si="268"/>
        <v>771624.29399999999</v>
      </c>
      <c r="P1284" s="145">
        <f>O1284+O1285+O1286+O1287</f>
        <v>5080923.4620000003</v>
      </c>
      <c r="Q1284" s="115">
        <v>212.7</v>
      </c>
      <c r="R1284" s="34">
        <v>20.68</v>
      </c>
      <c r="S1284" s="112" t="s">
        <v>183</v>
      </c>
      <c r="T1284" s="112" t="s">
        <v>429</v>
      </c>
    </row>
    <row r="1285" spans="1:931" ht="56.25" x14ac:dyDescent="0.3">
      <c r="A1285" s="24">
        <f t="shared" si="269"/>
        <v>6</v>
      </c>
      <c r="B1285" s="111"/>
      <c r="C1285" s="47"/>
      <c r="D1285" s="111"/>
      <c r="E1285" s="111"/>
      <c r="F1285" s="112" t="s">
        <v>216</v>
      </c>
      <c r="G1285" s="111" t="s">
        <v>57</v>
      </c>
      <c r="H1285" s="111"/>
      <c r="I1285" s="113">
        <v>3306.3</v>
      </c>
      <c r="J1285" s="113"/>
      <c r="K1285" s="114" t="s">
        <v>26</v>
      </c>
      <c r="L1285" s="115">
        <f t="shared" si="266"/>
        <v>248501.508</v>
      </c>
      <c r="M1285" s="155"/>
      <c r="N1285" s="115">
        <f t="shared" si="267"/>
        <v>46850.271000000001</v>
      </c>
      <c r="O1285" s="115">
        <f t="shared" si="268"/>
        <v>295351.77899999998</v>
      </c>
      <c r="P1285" s="155"/>
      <c r="Q1285" s="115">
        <v>75.16</v>
      </c>
      <c r="R1285" s="34">
        <v>14.17</v>
      </c>
      <c r="S1285" s="112" t="s">
        <v>183</v>
      </c>
      <c r="T1285" s="112" t="s">
        <v>429</v>
      </c>
    </row>
    <row r="1286" spans="1:931" ht="56.25" x14ac:dyDescent="0.3">
      <c r="A1286" s="24">
        <f t="shared" si="269"/>
        <v>7</v>
      </c>
      <c r="B1286" s="111"/>
      <c r="C1286" s="47"/>
      <c r="D1286" s="111"/>
      <c r="E1286" s="111"/>
      <c r="F1286" s="112" t="s">
        <v>216</v>
      </c>
      <c r="G1286" s="111" t="s">
        <v>57</v>
      </c>
      <c r="H1286" s="111"/>
      <c r="I1286" s="113">
        <v>3306.3</v>
      </c>
      <c r="J1286" s="113"/>
      <c r="K1286" s="114" t="s">
        <v>29</v>
      </c>
      <c r="L1286" s="115">
        <f t="shared" si="266"/>
        <v>171927.6</v>
      </c>
      <c r="M1286" s="155"/>
      <c r="N1286" s="115">
        <f t="shared" si="267"/>
        <v>37691.82</v>
      </c>
      <c r="O1286" s="115">
        <f t="shared" si="268"/>
        <v>209619.42</v>
      </c>
      <c r="P1286" s="155"/>
      <c r="Q1286" s="115">
        <v>52</v>
      </c>
      <c r="R1286" s="34">
        <v>11.4</v>
      </c>
      <c r="S1286" s="112" t="s">
        <v>183</v>
      </c>
      <c r="T1286" s="112" t="s">
        <v>429</v>
      </c>
    </row>
    <row r="1287" spans="1:931" x14ac:dyDescent="0.3">
      <c r="A1287" s="24">
        <f t="shared" si="269"/>
        <v>8</v>
      </c>
      <c r="B1287" s="111"/>
      <c r="C1287" s="47"/>
      <c r="D1287" s="111"/>
      <c r="E1287" s="111"/>
      <c r="F1287" s="112" t="s">
        <v>216</v>
      </c>
      <c r="G1287" s="111" t="s">
        <v>57</v>
      </c>
      <c r="H1287" s="111"/>
      <c r="I1287" s="113">
        <v>3306.3</v>
      </c>
      <c r="J1287" s="113"/>
      <c r="K1287" s="114" t="s">
        <v>154</v>
      </c>
      <c r="L1287" s="115">
        <f t="shared" si="266"/>
        <v>3696443.4000000004</v>
      </c>
      <c r="M1287" s="146"/>
      <c r="N1287" s="115">
        <f t="shared" si="267"/>
        <v>107884.56900000002</v>
      </c>
      <c r="O1287" s="115">
        <f t="shared" si="268"/>
        <v>3804327.9690000005</v>
      </c>
      <c r="P1287" s="146"/>
      <c r="Q1287" s="115">
        <v>1118</v>
      </c>
      <c r="R1287" s="34">
        <v>32.630000000000003</v>
      </c>
      <c r="S1287" s="112" t="s">
        <v>183</v>
      </c>
      <c r="T1287" s="112" t="s">
        <v>429</v>
      </c>
    </row>
    <row r="1288" spans="1:931" s="5" customFormat="1" ht="37.5" x14ac:dyDescent="0.3">
      <c r="A1288" s="24">
        <f t="shared" si="269"/>
        <v>9</v>
      </c>
      <c r="B1288" s="111">
        <v>6</v>
      </c>
      <c r="C1288" s="47" t="s">
        <v>598</v>
      </c>
      <c r="D1288" s="111">
        <v>1986</v>
      </c>
      <c r="E1288" s="111" t="s">
        <v>24</v>
      </c>
      <c r="F1288" s="112" t="s">
        <v>216</v>
      </c>
      <c r="G1288" s="111" t="s">
        <v>57</v>
      </c>
      <c r="H1288" s="111">
        <v>5</v>
      </c>
      <c r="I1288" s="113">
        <v>5459.6</v>
      </c>
      <c r="J1288" s="113">
        <v>3393.2</v>
      </c>
      <c r="K1288" s="114" t="s">
        <v>32</v>
      </c>
      <c r="L1288" s="115">
        <f t="shared" si="266"/>
        <v>1161256.92</v>
      </c>
      <c r="M1288" s="115">
        <f>L1288</f>
        <v>1161256.92</v>
      </c>
      <c r="N1288" s="115">
        <f t="shared" si="267"/>
        <v>112904.52800000001</v>
      </c>
      <c r="O1288" s="115">
        <f t="shared" si="268"/>
        <v>1274161.4479999999</v>
      </c>
      <c r="P1288" s="115">
        <f>O1288</f>
        <v>1274161.4479999999</v>
      </c>
      <c r="Q1288" s="115">
        <v>212.7</v>
      </c>
      <c r="R1288" s="34">
        <v>20.68</v>
      </c>
      <c r="S1288" s="112" t="s">
        <v>183</v>
      </c>
      <c r="T1288" s="112" t="s">
        <v>429</v>
      </c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  <c r="IP1288" s="1"/>
      <c r="IQ1288" s="1"/>
      <c r="IR1288" s="1"/>
      <c r="IS1288" s="1"/>
      <c r="IT1288" s="1"/>
      <c r="IU1288" s="1"/>
      <c r="IV1288" s="1"/>
      <c r="IW1288" s="1"/>
      <c r="IX1288" s="1"/>
      <c r="IY1288" s="1"/>
      <c r="IZ1288" s="1"/>
      <c r="JA1288" s="1"/>
      <c r="JB1288" s="1"/>
      <c r="JC1288" s="1"/>
      <c r="JD1288" s="1"/>
      <c r="JE1288" s="1"/>
      <c r="JF1288" s="1"/>
      <c r="JG1288" s="1"/>
      <c r="JH1288" s="1"/>
      <c r="JI1288" s="1"/>
      <c r="JJ1288" s="1"/>
      <c r="JK1288" s="1"/>
      <c r="JL1288" s="1"/>
      <c r="JM1288" s="1"/>
      <c r="JN1288" s="1"/>
      <c r="JO1288" s="1"/>
      <c r="JP1288" s="1"/>
      <c r="JQ1288" s="1"/>
      <c r="JR1288" s="1"/>
      <c r="JS1288" s="1"/>
      <c r="JT1288" s="1"/>
      <c r="JU1288" s="1"/>
      <c r="JV1288" s="1"/>
      <c r="JW1288" s="1"/>
      <c r="JX1288" s="1"/>
      <c r="JY1288" s="1"/>
      <c r="JZ1288" s="1"/>
      <c r="KA1288" s="1"/>
      <c r="KB1288" s="1"/>
      <c r="KC1288" s="1"/>
      <c r="KD1288" s="1"/>
      <c r="KE1288" s="1"/>
      <c r="KF1288" s="1"/>
      <c r="KG1288" s="1"/>
      <c r="KH1288" s="1"/>
      <c r="KI1288" s="1"/>
      <c r="KJ1288" s="1"/>
      <c r="KK1288" s="1"/>
      <c r="KL1288" s="1"/>
      <c r="KM1288" s="1"/>
      <c r="KN1288" s="1"/>
      <c r="KO1288" s="1"/>
      <c r="KP1288" s="1"/>
      <c r="KQ1288" s="1"/>
      <c r="KR1288" s="1"/>
      <c r="KS1288" s="1"/>
      <c r="KT1288" s="1"/>
      <c r="KU1288" s="1"/>
      <c r="KV1288" s="1"/>
      <c r="KW1288" s="1"/>
      <c r="KX1288" s="1"/>
      <c r="KY1288" s="1"/>
      <c r="KZ1288" s="1"/>
      <c r="LA1288" s="1"/>
      <c r="LB1288" s="1"/>
      <c r="LC1288" s="1"/>
      <c r="LD1288" s="1"/>
      <c r="LE1288" s="1"/>
      <c r="LF1288" s="1"/>
      <c r="LG1288" s="1"/>
      <c r="LH1288" s="1"/>
      <c r="LI1288" s="1"/>
      <c r="LJ1288" s="1"/>
      <c r="LK1288" s="1"/>
      <c r="LL1288" s="1"/>
      <c r="LM1288" s="1"/>
      <c r="LN1288" s="1"/>
      <c r="LO1288" s="1"/>
      <c r="LP1288" s="1"/>
      <c r="LQ1288" s="1"/>
      <c r="LR1288" s="1"/>
      <c r="LS1288" s="1"/>
      <c r="LT1288" s="1"/>
      <c r="LU1288" s="1"/>
      <c r="LV1288" s="1"/>
      <c r="LW1288" s="1"/>
      <c r="LX1288" s="1"/>
      <c r="LY1288" s="1"/>
      <c r="LZ1288" s="1"/>
      <c r="MA1288" s="1"/>
      <c r="MB1288" s="1"/>
      <c r="MC1288" s="1"/>
      <c r="MD1288" s="1"/>
      <c r="ME1288" s="1"/>
      <c r="MF1288" s="1"/>
      <c r="MG1288" s="1"/>
      <c r="MH1288" s="1"/>
      <c r="MI1288" s="1"/>
      <c r="MJ1288" s="1"/>
      <c r="MK1288" s="1"/>
      <c r="ML1288" s="1"/>
      <c r="MM1288" s="1"/>
      <c r="MN1288" s="1"/>
      <c r="MO1288" s="1"/>
      <c r="MP1288" s="1"/>
      <c r="MQ1288" s="1"/>
      <c r="MR1288" s="1"/>
      <c r="MS1288" s="1"/>
      <c r="MT1288" s="1"/>
      <c r="MU1288" s="1"/>
      <c r="MV1288" s="1"/>
      <c r="MW1288" s="1"/>
      <c r="MX1288" s="1"/>
      <c r="MY1288" s="1"/>
      <c r="MZ1288" s="1"/>
      <c r="NA1288" s="1"/>
      <c r="NB1288" s="1"/>
      <c r="NC1288" s="1"/>
      <c r="ND1288" s="1"/>
      <c r="NE1288" s="1"/>
      <c r="NF1288" s="1"/>
      <c r="NG1288" s="1"/>
      <c r="NH1288" s="1"/>
      <c r="NI1288" s="1"/>
      <c r="NJ1288" s="1"/>
      <c r="NK1288" s="1"/>
      <c r="NL1288" s="1"/>
      <c r="NM1288" s="1"/>
      <c r="NN1288" s="1"/>
      <c r="NO1288" s="1"/>
      <c r="NP1288" s="1"/>
      <c r="NQ1288" s="1"/>
      <c r="NR1288" s="1"/>
      <c r="NS1288" s="1"/>
      <c r="NT1288" s="1"/>
      <c r="NU1288" s="1"/>
      <c r="NV1288" s="1"/>
      <c r="NW1288" s="1"/>
      <c r="NX1288" s="1"/>
      <c r="NY1288" s="1"/>
      <c r="NZ1288" s="1"/>
      <c r="OA1288" s="1"/>
      <c r="OB1288" s="1"/>
      <c r="OC1288" s="1"/>
      <c r="OD1288" s="1"/>
      <c r="OE1288" s="1"/>
      <c r="OF1288" s="1"/>
      <c r="OG1288" s="1"/>
      <c r="OH1288" s="1"/>
      <c r="OI1288" s="1"/>
      <c r="OJ1288" s="1"/>
      <c r="OK1288" s="1"/>
      <c r="OL1288" s="1"/>
      <c r="OM1288" s="1"/>
      <c r="ON1288" s="1"/>
      <c r="OO1288" s="1"/>
      <c r="OP1288" s="1"/>
      <c r="OQ1288" s="1"/>
      <c r="OR1288" s="1"/>
      <c r="OS1288" s="1"/>
      <c r="OT1288" s="1"/>
      <c r="OU1288" s="1"/>
      <c r="OV1288" s="1"/>
      <c r="OW1288" s="1"/>
      <c r="OX1288" s="1"/>
      <c r="OY1288" s="1"/>
      <c r="OZ1288" s="1"/>
      <c r="PA1288" s="1"/>
      <c r="PB1288" s="1"/>
      <c r="PC1288" s="1"/>
      <c r="PD1288" s="1"/>
      <c r="PE1288" s="1"/>
      <c r="PF1288" s="1"/>
      <c r="PG1288" s="1"/>
      <c r="PH1288" s="1"/>
      <c r="PI1288" s="1"/>
      <c r="PJ1288" s="1"/>
      <c r="PK1288" s="1"/>
      <c r="PL1288" s="1"/>
      <c r="PM1288" s="1"/>
      <c r="PN1288" s="1"/>
      <c r="PO1288" s="1"/>
      <c r="PP1288" s="1"/>
      <c r="PQ1288" s="1"/>
      <c r="PR1288" s="1"/>
      <c r="PS1288" s="1"/>
      <c r="PT1288" s="1"/>
      <c r="PU1288" s="1"/>
      <c r="PV1288" s="1"/>
      <c r="PW1288" s="1"/>
      <c r="PX1288" s="1"/>
      <c r="PY1288" s="1"/>
      <c r="PZ1288" s="1"/>
      <c r="QA1288" s="1"/>
      <c r="QB1288" s="1"/>
      <c r="QC1288" s="1"/>
      <c r="QD1288" s="1"/>
      <c r="QE1288" s="1"/>
      <c r="QF1288" s="1"/>
      <c r="QG1288" s="1"/>
      <c r="QH1288" s="1"/>
      <c r="QI1288" s="1"/>
      <c r="QJ1288" s="1"/>
      <c r="QK1288" s="1"/>
      <c r="QL1288" s="1"/>
      <c r="QM1288" s="1"/>
      <c r="QN1288" s="1"/>
      <c r="QO1288" s="1"/>
      <c r="QP1288" s="1"/>
      <c r="QQ1288" s="1"/>
      <c r="QR1288" s="1"/>
      <c r="QS1288" s="1"/>
      <c r="QT1288" s="1"/>
      <c r="QU1288" s="1"/>
      <c r="QV1288" s="1"/>
      <c r="QW1288" s="1"/>
      <c r="QX1288" s="1"/>
      <c r="QY1288" s="1"/>
      <c r="QZ1288" s="1"/>
      <c r="RA1288" s="1"/>
      <c r="RB1288" s="1"/>
      <c r="RC1288" s="1"/>
      <c r="RD1288" s="1"/>
      <c r="RE1288" s="1"/>
      <c r="RF1288" s="1"/>
      <c r="RG1288" s="1"/>
      <c r="RH1288" s="1"/>
      <c r="RI1288" s="1"/>
      <c r="RJ1288" s="1"/>
      <c r="RK1288" s="1"/>
      <c r="RL1288" s="1"/>
      <c r="RM1288" s="1"/>
      <c r="RN1288" s="1"/>
      <c r="RO1288" s="1"/>
      <c r="RP1288" s="1"/>
      <c r="RQ1288" s="1"/>
      <c r="RR1288" s="1"/>
      <c r="RS1288" s="1"/>
      <c r="RT1288" s="1"/>
      <c r="RU1288" s="1"/>
      <c r="RV1288" s="1"/>
      <c r="RW1288" s="1"/>
      <c r="RX1288" s="1"/>
      <c r="RY1288" s="1"/>
      <c r="RZ1288" s="1"/>
      <c r="SA1288" s="1"/>
      <c r="SB1288" s="1"/>
      <c r="SC1288" s="1"/>
      <c r="SD1288" s="1"/>
      <c r="SE1288" s="1"/>
      <c r="SF1288" s="1"/>
      <c r="SG1288" s="1"/>
      <c r="SH1288" s="1"/>
      <c r="SI1288" s="1"/>
      <c r="SJ1288" s="1"/>
      <c r="SK1288" s="1"/>
      <c r="SL1288" s="1"/>
      <c r="SM1288" s="1"/>
      <c r="SN1288" s="1"/>
      <c r="SO1288" s="1"/>
      <c r="SP1288" s="1"/>
      <c r="SQ1288" s="1"/>
      <c r="SR1288" s="1"/>
      <c r="SS1288" s="1"/>
      <c r="ST1288" s="1"/>
      <c r="SU1288" s="1"/>
      <c r="SV1288" s="1"/>
      <c r="SW1288" s="1"/>
      <c r="SX1288" s="1"/>
      <c r="SY1288" s="1"/>
      <c r="SZ1288" s="1"/>
      <c r="TA1288" s="1"/>
      <c r="TB1288" s="1"/>
      <c r="TC1288" s="1"/>
      <c r="TD1288" s="1"/>
      <c r="TE1288" s="1"/>
      <c r="TF1288" s="1"/>
      <c r="TG1288" s="1"/>
      <c r="TH1288" s="1"/>
      <c r="TI1288" s="1"/>
      <c r="TJ1288" s="1"/>
      <c r="TK1288" s="1"/>
      <c r="TL1288" s="1"/>
      <c r="TM1288" s="1"/>
      <c r="TN1288" s="1"/>
      <c r="TO1288" s="1"/>
      <c r="TP1288" s="1"/>
      <c r="TQ1288" s="1"/>
      <c r="TR1288" s="1"/>
      <c r="TS1288" s="1"/>
      <c r="TT1288" s="1"/>
      <c r="TU1288" s="1"/>
      <c r="TV1288" s="1"/>
      <c r="TW1288" s="1"/>
      <c r="TX1288" s="1"/>
      <c r="TY1288" s="1"/>
      <c r="TZ1288" s="1"/>
      <c r="UA1288" s="1"/>
      <c r="UB1288" s="1"/>
      <c r="UC1288" s="1"/>
      <c r="UD1288" s="1"/>
      <c r="UE1288" s="1"/>
      <c r="UF1288" s="1"/>
      <c r="UG1288" s="1"/>
      <c r="UH1288" s="1"/>
      <c r="UI1288" s="1"/>
      <c r="UJ1288" s="1"/>
      <c r="UK1288" s="1"/>
      <c r="UL1288" s="1"/>
      <c r="UM1288" s="1"/>
      <c r="UN1288" s="1"/>
      <c r="UO1288" s="1"/>
      <c r="UP1288" s="1"/>
      <c r="UQ1288" s="1"/>
      <c r="UR1288" s="1"/>
      <c r="US1288" s="1"/>
      <c r="UT1288" s="1"/>
      <c r="UU1288" s="1"/>
      <c r="UV1288" s="1"/>
      <c r="UW1288" s="1"/>
      <c r="UX1288" s="1"/>
      <c r="UY1288" s="1"/>
      <c r="UZ1288" s="1"/>
      <c r="VA1288" s="1"/>
      <c r="VB1288" s="1"/>
      <c r="VC1288" s="1"/>
      <c r="VD1288" s="1"/>
      <c r="VE1288" s="1"/>
      <c r="VF1288" s="1"/>
      <c r="VG1288" s="1"/>
      <c r="VH1288" s="1"/>
      <c r="VI1288" s="1"/>
      <c r="VJ1288" s="1"/>
      <c r="VK1288" s="1"/>
      <c r="VL1288" s="1"/>
      <c r="VM1288" s="1"/>
      <c r="VN1288" s="1"/>
      <c r="VO1288" s="1"/>
      <c r="VP1288" s="1"/>
      <c r="VQ1288" s="1"/>
      <c r="VR1288" s="1"/>
      <c r="VS1288" s="1"/>
      <c r="VT1288" s="1"/>
      <c r="VU1288" s="1"/>
      <c r="VV1288" s="1"/>
      <c r="VW1288" s="1"/>
      <c r="VX1288" s="1"/>
      <c r="VY1288" s="1"/>
      <c r="VZ1288" s="1"/>
      <c r="WA1288" s="1"/>
      <c r="WB1288" s="1"/>
      <c r="WC1288" s="1"/>
      <c r="WD1288" s="1"/>
      <c r="WE1288" s="1"/>
      <c r="WF1288" s="1"/>
      <c r="WG1288" s="1"/>
      <c r="WH1288" s="1"/>
      <c r="WI1288" s="1"/>
      <c r="WJ1288" s="1"/>
      <c r="WK1288" s="1"/>
      <c r="WL1288" s="1"/>
      <c r="WM1288" s="1"/>
      <c r="WN1288" s="1"/>
      <c r="WO1288" s="1"/>
      <c r="WP1288" s="1"/>
      <c r="WQ1288" s="1"/>
      <c r="WR1288" s="1"/>
      <c r="WS1288" s="1"/>
      <c r="WT1288" s="1"/>
      <c r="WU1288" s="1"/>
      <c r="WV1288" s="1"/>
      <c r="WW1288" s="1"/>
      <c r="WX1288" s="1"/>
      <c r="WY1288" s="1"/>
      <c r="WZ1288" s="1"/>
      <c r="XA1288" s="1"/>
      <c r="XB1288" s="1"/>
      <c r="XC1288" s="1"/>
      <c r="XD1288" s="1"/>
      <c r="XE1288" s="1"/>
      <c r="XF1288" s="1"/>
      <c r="XG1288" s="1"/>
      <c r="XH1288" s="1"/>
      <c r="XI1288" s="1"/>
      <c r="XJ1288" s="1"/>
      <c r="XK1288" s="1"/>
      <c r="XL1288" s="1"/>
      <c r="XM1288" s="1"/>
      <c r="XN1288" s="1"/>
      <c r="XO1288" s="1"/>
      <c r="XP1288" s="1"/>
      <c r="XQ1288" s="1"/>
      <c r="XR1288" s="1"/>
      <c r="XS1288" s="1"/>
      <c r="XT1288" s="1"/>
      <c r="XU1288" s="1"/>
      <c r="XV1288" s="1"/>
      <c r="XW1288" s="1"/>
      <c r="XX1288" s="1"/>
      <c r="XY1288" s="1"/>
      <c r="XZ1288" s="1"/>
      <c r="YA1288" s="1"/>
      <c r="YB1288" s="1"/>
      <c r="YC1288" s="1"/>
      <c r="YD1288" s="1"/>
      <c r="YE1288" s="1"/>
      <c r="YF1288" s="1"/>
      <c r="YG1288" s="1"/>
      <c r="YH1288" s="1"/>
      <c r="YI1288" s="1"/>
      <c r="YJ1288" s="1"/>
      <c r="YK1288" s="1"/>
      <c r="YL1288" s="1"/>
      <c r="YM1288" s="1"/>
      <c r="YN1288" s="1"/>
      <c r="YO1288" s="1"/>
      <c r="YP1288" s="1"/>
      <c r="YQ1288" s="1"/>
      <c r="YR1288" s="1"/>
      <c r="YS1288" s="1"/>
      <c r="YT1288" s="1"/>
      <c r="YU1288" s="1"/>
      <c r="YV1288" s="1"/>
      <c r="YW1288" s="1"/>
      <c r="YX1288" s="1"/>
      <c r="YY1288" s="1"/>
      <c r="YZ1288" s="1"/>
      <c r="ZA1288" s="1"/>
      <c r="ZB1288" s="1"/>
      <c r="ZC1288" s="1"/>
      <c r="ZD1288" s="1"/>
      <c r="ZE1288" s="1"/>
      <c r="ZF1288" s="1"/>
      <c r="ZG1288" s="1"/>
      <c r="ZH1288" s="1"/>
      <c r="ZI1288" s="1"/>
      <c r="ZJ1288" s="1"/>
      <c r="ZK1288" s="1"/>
      <c r="ZL1288" s="1"/>
      <c r="ZM1288" s="1"/>
      <c r="ZN1288" s="1"/>
      <c r="ZO1288" s="1"/>
      <c r="ZP1288" s="1"/>
      <c r="ZQ1288" s="1"/>
      <c r="ZR1288" s="1"/>
      <c r="ZS1288" s="1"/>
      <c r="ZT1288" s="1"/>
      <c r="ZU1288" s="1"/>
      <c r="ZV1288" s="1"/>
      <c r="ZW1288" s="1"/>
      <c r="ZX1288" s="1"/>
      <c r="ZY1288" s="1"/>
      <c r="ZZ1288" s="1"/>
      <c r="AAA1288" s="1"/>
      <c r="AAB1288" s="1"/>
      <c r="AAC1288" s="1"/>
      <c r="AAD1288" s="1"/>
      <c r="AAE1288" s="1"/>
      <c r="AAF1288" s="1"/>
      <c r="AAG1288" s="1"/>
      <c r="AAH1288" s="1"/>
      <c r="AAI1288" s="1"/>
      <c r="AAJ1288" s="1"/>
      <c r="AAK1288" s="1"/>
      <c r="AAL1288" s="1"/>
      <c r="AAM1288" s="1"/>
      <c r="AAN1288" s="1"/>
      <c r="AAO1288" s="1"/>
      <c r="AAP1288" s="1"/>
      <c r="AAQ1288" s="1"/>
      <c r="AAR1288" s="1"/>
      <c r="AAS1288" s="1"/>
      <c r="AAT1288" s="1"/>
      <c r="AAU1288" s="1"/>
      <c r="AAV1288" s="1"/>
      <c r="AAW1288" s="1"/>
      <c r="AAX1288" s="1"/>
      <c r="AAY1288" s="1"/>
      <c r="AAZ1288" s="1"/>
      <c r="ABA1288" s="1"/>
      <c r="ABB1288" s="1"/>
      <c r="ABC1288" s="1"/>
      <c r="ABD1288" s="1"/>
      <c r="ABE1288" s="1"/>
      <c r="ABF1288" s="1"/>
      <c r="ABG1288" s="1"/>
      <c r="ABH1288" s="1"/>
      <c r="ABI1288" s="1"/>
      <c r="ABJ1288" s="1"/>
      <c r="ABK1288" s="1"/>
      <c r="ABL1288" s="1"/>
      <c r="ABM1288" s="1"/>
      <c r="ABN1288" s="1"/>
      <c r="ABO1288" s="1"/>
      <c r="ABP1288" s="1"/>
      <c r="ABQ1288" s="1"/>
      <c r="ABR1288" s="1"/>
      <c r="ABS1288" s="1"/>
      <c r="ABT1288" s="1"/>
      <c r="ABU1288" s="1"/>
      <c r="ABV1288" s="1"/>
      <c r="ABW1288" s="1"/>
      <c r="ABX1288" s="1"/>
      <c r="ABY1288" s="1"/>
      <c r="ABZ1288" s="1"/>
      <c r="ACA1288" s="1"/>
      <c r="ACB1288" s="1"/>
      <c r="ACC1288" s="1"/>
      <c r="ACD1288" s="1"/>
      <c r="ACE1288" s="1"/>
      <c r="ACF1288" s="1"/>
      <c r="ACG1288" s="1"/>
      <c r="ACH1288" s="1"/>
      <c r="ACI1288" s="1"/>
      <c r="ACJ1288" s="1"/>
      <c r="ACK1288" s="1"/>
      <c r="ACL1288" s="1"/>
      <c r="ACM1288" s="1"/>
      <c r="ACN1288" s="1"/>
      <c r="ACO1288" s="1"/>
      <c r="ACP1288" s="1"/>
      <c r="ACQ1288" s="1"/>
      <c r="ACR1288" s="1"/>
      <c r="ACS1288" s="1"/>
      <c r="ACT1288" s="1"/>
      <c r="ACU1288" s="1"/>
      <c r="ACV1288" s="1"/>
      <c r="ACW1288" s="1"/>
      <c r="ACX1288" s="1"/>
      <c r="ACY1288" s="1"/>
      <c r="ACZ1288" s="1"/>
      <c r="ADA1288" s="1"/>
      <c r="ADB1288" s="1"/>
      <c r="ADC1288" s="1"/>
      <c r="ADD1288" s="1"/>
      <c r="ADE1288" s="1"/>
      <c r="ADF1288" s="1"/>
      <c r="ADG1288" s="1"/>
      <c r="ADH1288" s="1"/>
      <c r="ADI1288" s="1"/>
      <c r="ADJ1288" s="1"/>
      <c r="ADK1288" s="1"/>
      <c r="ADL1288" s="1"/>
      <c r="ADM1288" s="1"/>
      <c r="ADN1288" s="1"/>
      <c r="ADO1288" s="1"/>
      <c r="ADP1288" s="1"/>
      <c r="ADQ1288" s="1"/>
      <c r="ADR1288" s="1"/>
      <c r="ADS1288" s="1"/>
      <c r="ADT1288" s="1"/>
      <c r="ADU1288" s="1"/>
      <c r="ADV1288" s="1"/>
      <c r="ADW1288" s="1"/>
      <c r="ADX1288" s="1"/>
      <c r="ADY1288" s="1"/>
      <c r="ADZ1288" s="1"/>
      <c r="AEA1288" s="1"/>
      <c r="AEB1288" s="1"/>
      <c r="AEC1288" s="1"/>
      <c r="AED1288" s="1"/>
      <c r="AEE1288" s="1"/>
      <c r="AEF1288" s="1"/>
      <c r="AEG1288" s="1"/>
      <c r="AEH1288" s="1"/>
      <c r="AEI1288" s="1"/>
      <c r="AEJ1288" s="1"/>
      <c r="AEK1288" s="1"/>
      <c r="AEL1288" s="1"/>
      <c r="AEM1288" s="1"/>
      <c r="AEN1288" s="1"/>
      <c r="AEO1288" s="1"/>
      <c r="AEP1288" s="1"/>
      <c r="AEQ1288" s="1"/>
      <c r="AER1288" s="1"/>
      <c r="AES1288" s="1"/>
      <c r="AET1288" s="1"/>
      <c r="AEU1288" s="1"/>
      <c r="AEV1288" s="1"/>
      <c r="AEW1288" s="1"/>
      <c r="AEX1288" s="1"/>
      <c r="AEY1288" s="1"/>
      <c r="AEZ1288" s="1"/>
      <c r="AFA1288" s="1"/>
      <c r="AFB1288" s="1"/>
      <c r="AFC1288" s="1"/>
      <c r="AFD1288" s="1"/>
      <c r="AFE1288" s="1"/>
      <c r="AFF1288" s="1"/>
      <c r="AFG1288" s="1"/>
      <c r="AFH1288" s="1"/>
      <c r="AFI1288" s="1"/>
      <c r="AFJ1288" s="1"/>
      <c r="AFK1288" s="1"/>
      <c r="AFL1288" s="1"/>
      <c r="AFM1288" s="1"/>
      <c r="AFN1288" s="1"/>
      <c r="AFO1288" s="1"/>
      <c r="AFP1288" s="1"/>
      <c r="AFQ1288" s="1"/>
      <c r="AFR1288" s="1"/>
      <c r="AFS1288" s="1"/>
      <c r="AFT1288" s="1"/>
      <c r="AFU1288" s="1"/>
      <c r="AFV1288" s="1"/>
      <c r="AFW1288" s="1"/>
      <c r="AFX1288" s="1"/>
      <c r="AFY1288" s="1"/>
      <c r="AFZ1288" s="1"/>
      <c r="AGA1288" s="1"/>
      <c r="AGB1288" s="1"/>
      <c r="AGC1288" s="1"/>
      <c r="AGD1288" s="1"/>
      <c r="AGE1288" s="1"/>
      <c r="AGF1288" s="1"/>
      <c r="AGG1288" s="1"/>
      <c r="AGH1288" s="1"/>
      <c r="AGI1288" s="1"/>
      <c r="AGJ1288" s="1"/>
      <c r="AGK1288" s="1"/>
      <c r="AGL1288" s="1"/>
      <c r="AGM1288" s="1"/>
      <c r="AGN1288" s="1"/>
      <c r="AGO1288" s="1"/>
      <c r="AGP1288" s="1"/>
      <c r="AGQ1288" s="1"/>
      <c r="AGR1288" s="1"/>
      <c r="AGS1288" s="1"/>
      <c r="AGT1288" s="1"/>
      <c r="AGU1288" s="1"/>
      <c r="AGV1288" s="1"/>
      <c r="AGW1288" s="1"/>
      <c r="AGX1288" s="1"/>
      <c r="AGY1288" s="1"/>
      <c r="AGZ1288" s="1"/>
      <c r="AHA1288" s="1"/>
      <c r="AHB1288" s="1"/>
      <c r="AHC1288" s="1"/>
      <c r="AHD1288" s="1"/>
      <c r="AHE1288" s="1"/>
      <c r="AHF1288" s="1"/>
      <c r="AHG1288" s="1"/>
      <c r="AHH1288" s="1"/>
      <c r="AHI1288" s="1"/>
      <c r="AHJ1288" s="1"/>
      <c r="AHK1288" s="1"/>
      <c r="AHL1288" s="1"/>
      <c r="AHM1288" s="1"/>
      <c r="AHN1288" s="1"/>
      <c r="AHO1288" s="1"/>
      <c r="AHP1288" s="1"/>
      <c r="AHQ1288" s="1"/>
      <c r="AHR1288" s="1"/>
      <c r="AHS1288" s="1"/>
      <c r="AHT1288" s="1"/>
      <c r="AHU1288" s="1"/>
      <c r="AHV1288" s="1"/>
      <c r="AHW1288" s="1"/>
      <c r="AHX1288" s="1"/>
      <c r="AHY1288" s="1"/>
      <c r="AHZ1288" s="1"/>
      <c r="AIA1288" s="1"/>
      <c r="AIB1288" s="1"/>
      <c r="AIC1288" s="1"/>
      <c r="AID1288" s="1"/>
      <c r="AIE1288" s="1"/>
      <c r="AIF1288" s="1"/>
      <c r="AIG1288" s="1"/>
      <c r="AIH1288" s="1"/>
      <c r="AII1288" s="1"/>
      <c r="AIJ1288" s="1"/>
      <c r="AIK1288" s="1"/>
      <c r="AIL1288" s="1"/>
      <c r="AIM1288" s="1"/>
      <c r="AIN1288" s="1"/>
      <c r="AIO1288" s="1"/>
      <c r="AIP1288" s="1"/>
      <c r="AIQ1288" s="1"/>
      <c r="AIR1288" s="1"/>
      <c r="AIS1288" s="1"/>
      <c r="AIT1288" s="1"/>
      <c r="AIU1288" s="1"/>
    </row>
    <row r="1289" spans="1:931" s="5" customFormat="1" ht="37.5" x14ac:dyDescent="0.3">
      <c r="A1289" s="24">
        <f t="shared" si="269"/>
        <v>10</v>
      </c>
      <c r="B1289" s="111">
        <v>7</v>
      </c>
      <c r="C1289" s="47" t="s">
        <v>599</v>
      </c>
      <c r="D1289" s="111">
        <v>1980</v>
      </c>
      <c r="E1289" s="111" t="s">
        <v>24</v>
      </c>
      <c r="F1289" s="112" t="s">
        <v>216</v>
      </c>
      <c r="G1289" s="111" t="s">
        <v>25</v>
      </c>
      <c r="H1289" s="111">
        <v>2</v>
      </c>
      <c r="I1289" s="113">
        <v>755.5</v>
      </c>
      <c r="J1289" s="113">
        <v>365.5</v>
      </c>
      <c r="K1289" s="114" t="s">
        <v>32</v>
      </c>
      <c r="L1289" s="115">
        <f t="shared" si="266"/>
        <v>160694.85</v>
      </c>
      <c r="M1289" s="115">
        <f>L1289</f>
        <v>160694.85</v>
      </c>
      <c r="N1289" s="115">
        <f t="shared" ref="N1289:N1297" si="270">I1289*R1289</f>
        <v>15623.74</v>
      </c>
      <c r="O1289" s="115">
        <f t="shared" si="268"/>
        <v>176318.59</v>
      </c>
      <c r="P1289" s="115">
        <f>O1289</f>
        <v>176318.59</v>
      </c>
      <c r="Q1289" s="115">
        <v>212.7</v>
      </c>
      <c r="R1289" s="34">
        <v>20.68</v>
      </c>
      <c r="S1289" s="112" t="s">
        <v>183</v>
      </c>
      <c r="T1289" s="112" t="s">
        <v>429</v>
      </c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  <c r="IP1289" s="1"/>
      <c r="IQ1289" s="1"/>
      <c r="IR1289" s="1"/>
      <c r="IS1289" s="1"/>
      <c r="IT1289" s="1"/>
      <c r="IU1289" s="1"/>
      <c r="IV1289" s="1"/>
      <c r="IW1289" s="1"/>
      <c r="IX1289" s="1"/>
      <c r="IY1289" s="1"/>
      <c r="IZ1289" s="1"/>
      <c r="JA1289" s="1"/>
      <c r="JB1289" s="1"/>
      <c r="JC1289" s="1"/>
      <c r="JD1289" s="1"/>
      <c r="JE1289" s="1"/>
      <c r="JF1289" s="1"/>
      <c r="JG1289" s="1"/>
      <c r="JH1289" s="1"/>
      <c r="JI1289" s="1"/>
      <c r="JJ1289" s="1"/>
      <c r="JK1289" s="1"/>
      <c r="JL1289" s="1"/>
      <c r="JM1289" s="1"/>
      <c r="JN1289" s="1"/>
      <c r="JO1289" s="1"/>
      <c r="JP1289" s="1"/>
      <c r="JQ1289" s="1"/>
      <c r="JR1289" s="1"/>
      <c r="JS1289" s="1"/>
      <c r="JT1289" s="1"/>
      <c r="JU1289" s="1"/>
      <c r="JV1289" s="1"/>
      <c r="JW1289" s="1"/>
      <c r="JX1289" s="1"/>
      <c r="JY1289" s="1"/>
      <c r="JZ1289" s="1"/>
      <c r="KA1289" s="1"/>
      <c r="KB1289" s="1"/>
      <c r="KC1289" s="1"/>
      <c r="KD1289" s="1"/>
      <c r="KE1289" s="1"/>
      <c r="KF1289" s="1"/>
      <c r="KG1289" s="1"/>
      <c r="KH1289" s="1"/>
      <c r="KI1289" s="1"/>
      <c r="KJ1289" s="1"/>
      <c r="KK1289" s="1"/>
      <c r="KL1289" s="1"/>
      <c r="KM1289" s="1"/>
      <c r="KN1289" s="1"/>
      <c r="KO1289" s="1"/>
      <c r="KP1289" s="1"/>
      <c r="KQ1289" s="1"/>
      <c r="KR1289" s="1"/>
      <c r="KS1289" s="1"/>
      <c r="KT1289" s="1"/>
      <c r="KU1289" s="1"/>
      <c r="KV1289" s="1"/>
      <c r="KW1289" s="1"/>
      <c r="KX1289" s="1"/>
      <c r="KY1289" s="1"/>
      <c r="KZ1289" s="1"/>
      <c r="LA1289" s="1"/>
      <c r="LB1289" s="1"/>
      <c r="LC1289" s="1"/>
      <c r="LD1289" s="1"/>
      <c r="LE1289" s="1"/>
      <c r="LF1289" s="1"/>
      <c r="LG1289" s="1"/>
      <c r="LH1289" s="1"/>
      <c r="LI1289" s="1"/>
      <c r="LJ1289" s="1"/>
      <c r="LK1289" s="1"/>
      <c r="LL1289" s="1"/>
      <c r="LM1289" s="1"/>
      <c r="LN1289" s="1"/>
      <c r="LO1289" s="1"/>
      <c r="LP1289" s="1"/>
      <c r="LQ1289" s="1"/>
      <c r="LR1289" s="1"/>
      <c r="LS1289" s="1"/>
      <c r="LT1289" s="1"/>
      <c r="LU1289" s="1"/>
      <c r="LV1289" s="1"/>
      <c r="LW1289" s="1"/>
      <c r="LX1289" s="1"/>
      <c r="LY1289" s="1"/>
      <c r="LZ1289" s="1"/>
      <c r="MA1289" s="1"/>
      <c r="MB1289" s="1"/>
      <c r="MC1289" s="1"/>
      <c r="MD1289" s="1"/>
      <c r="ME1289" s="1"/>
      <c r="MF1289" s="1"/>
      <c r="MG1289" s="1"/>
      <c r="MH1289" s="1"/>
      <c r="MI1289" s="1"/>
      <c r="MJ1289" s="1"/>
      <c r="MK1289" s="1"/>
      <c r="ML1289" s="1"/>
      <c r="MM1289" s="1"/>
      <c r="MN1289" s="1"/>
      <c r="MO1289" s="1"/>
      <c r="MP1289" s="1"/>
      <c r="MQ1289" s="1"/>
      <c r="MR1289" s="1"/>
      <c r="MS1289" s="1"/>
      <c r="MT1289" s="1"/>
      <c r="MU1289" s="1"/>
      <c r="MV1289" s="1"/>
      <c r="MW1289" s="1"/>
      <c r="MX1289" s="1"/>
      <c r="MY1289" s="1"/>
      <c r="MZ1289" s="1"/>
      <c r="NA1289" s="1"/>
      <c r="NB1289" s="1"/>
      <c r="NC1289" s="1"/>
      <c r="ND1289" s="1"/>
      <c r="NE1289" s="1"/>
      <c r="NF1289" s="1"/>
      <c r="NG1289" s="1"/>
      <c r="NH1289" s="1"/>
      <c r="NI1289" s="1"/>
      <c r="NJ1289" s="1"/>
      <c r="NK1289" s="1"/>
      <c r="NL1289" s="1"/>
      <c r="NM1289" s="1"/>
      <c r="NN1289" s="1"/>
      <c r="NO1289" s="1"/>
      <c r="NP1289" s="1"/>
      <c r="NQ1289" s="1"/>
      <c r="NR1289" s="1"/>
      <c r="NS1289" s="1"/>
      <c r="NT1289" s="1"/>
      <c r="NU1289" s="1"/>
      <c r="NV1289" s="1"/>
      <c r="NW1289" s="1"/>
      <c r="NX1289" s="1"/>
      <c r="NY1289" s="1"/>
      <c r="NZ1289" s="1"/>
      <c r="OA1289" s="1"/>
      <c r="OB1289" s="1"/>
      <c r="OC1289" s="1"/>
      <c r="OD1289" s="1"/>
      <c r="OE1289" s="1"/>
      <c r="OF1289" s="1"/>
      <c r="OG1289" s="1"/>
      <c r="OH1289" s="1"/>
      <c r="OI1289" s="1"/>
      <c r="OJ1289" s="1"/>
      <c r="OK1289" s="1"/>
      <c r="OL1289" s="1"/>
      <c r="OM1289" s="1"/>
      <c r="ON1289" s="1"/>
      <c r="OO1289" s="1"/>
      <c r="OP1289" s="1"/>
      <c r="OQ1289" s="1"/>
      <c r="OR1289" s="1"/>
      <c r="OS1289" s="1"/>
      <c r="OT1289" s="1"/>
      <c r="OU1289" s="1"/>
      <c r="OV1289" s="1"/>
      <c r="OW1289" s="1"/>
      <c r="OX1289" s="1"/>
      <c r="OY1289" s="1"/>
      <c r="OZ1289" s="1"/>
      <c r="PA1289" s="1"/>
      <c r="PB1289" s="1"/>
      <c r="PC1289" s="1"/>
      <c r="PD1289" s="1"/>
      <c r="PE1289" s="1"/>
      <c r="PF1289" s="1"/>
      <c r="PG1289" s="1"/>
      <c r="PH1289" s="1"/>
      <c r="PI1289" s="1"/>
      <c r="PJ1289" s="1"/>
      <c r="PK1289" s="1"/>
      <c r="PL1289" s="1"/>
      <c r="PM1289" s="1"/>
      <c r="PN1289" s="1"/>
      <c r="PO1289" s="1"/>
      <c r="PP1289" s="1"/>
      <c r="PQ1289" s="1"/>
      <c r="PR1289" s="1"/>
      <c r="PS1289" s="1"/>
      <c r="PT1289" s="1"/>
      <c r="PU1289" s="1"/>
      <c r="PV1289" s="1"/>
      <c r="PW1289" s="1"/>
      <c r="PX1289" s="1"/>
      <c r="PY1289" s="1"/>
      <c r="PZ1289" s="1"/>
      <c r="QA1289" s="1"/>
      <c r="QB1289" s="1"/>
      <c r="QC1289" s="1"/>
      <c r="QD1289" s="1"/>
      <c r="QE1289" s="1"/>
      <c r="QF1289" s="1"/>
      <c r="QG1289" s="1"/>
      <c r="QH1289" s="1"/>
      <c r="QI1289" s="1"/>
      <c r="QJ1289" s="1"/>
      <c r="QK1289" s="1"/>
      <c r="QL1289" s="1"/>
      <c r="QM1289" s="1"/>
      <c r="QN1289" s="1"/>
      <c r="QO1289" s="1"/>
      <c r="QP1289" s="1"/>
      <c r="QQ1289" s="1"/>
      <c r="QR1289" s="1"/>
      <c r="QS1289" s="1"/>
      <c r="QT1289" s="1"/>
      <c r="QU1289" s="1"/>
      <c r="QV1289" s="1"/>
      <c r="QW1289" s="1"/>
      <c r="QX1289" s="1"/>
      <c r="QY1289" s="1"/>
      <c r="QZ1289" s="1"/>
      <c r="RA1289" s="1"/>
      <c r="RB1289" s="1"/>
      <c r="RC1289" s="1"/>
      <c r="RD1289" s="1"/>
      <c r="RE1289" s="1"/>
      <c r="RF1289" s="1"/>
      <c r="RG1289" s="1"/>
      <c r="RH1289" s="1"/>
      <c r="RI1289" s="1"/>
      <c r="RJ1289" s="1"/>
      <c r="RK1289" s="1"/>
      <c r="RL1289" s="1"/>
      <c r="RM1289" s="1"/>
      <c r="RN1289" s="1"/>
      <c r="RO1289" s="1"/>
      <c r="RP1289" s="1"/>
      <c r="RQ1289" s="1"/>
      <c r="RR1289" s="1"/>
      <c r="RS1289" s="1"/>
      <c r="RT1289" s="1"/>
      <c r="RU1289" s="1"/>
      <c r="RV1289" s="1"/>
      <c r="RW1289" s="1"/>
      <c r="RX1289" s="1"/>
      <c r="RY1289" s="1"/>
      <c r="RZ1289" s="1"/>
      <c r="SA1289" s="1"/>
      <c r="SB1289" s="1"/>
      <c r="SC1289" s="1"/>
      <c r="SD1289" s="1"/>
      <c r="SE1289" s="1"/>
      <c r="SF1289" s="1"/>
      <c r="SG1289" s="1"/>
      <c r="SH1289" s="1"/>
      <c r="SI1289" s="1"/>
      <c r="SJ1289" s="1"/>
      <c r="SK1289" s="1"/>
      <c r="SL1289" s="1"/>
      <c r="SM1289" s="1"/>
      <c r="SN1289" s="1"/>
      <c r="SO1289" s="1"/>
      <c r="SP1289" s="1"/>
      <c r="SQ1289" s="1"/>
      <c r="SR1289" s="1"/>
      <c r="SS1289" s="1"/>
      <c r="ST1289" s="1"/>
      <c r="SU1289" s="1"/>
      <c r="SV1289" s="1"/>
      <c r="SW1289" s="1"/>
      <c r="SX1289" s="1"/>
      <c r="SY1289" s="1"/>
      <c r="SZ1289" s="1"/>
      <c r="TA1289" s="1"/>
      <c r="TB1289" s="1"/>
      <c r="TC1289" s="1"/>
      <c r="TD1289" s="1"/>
      <c r="TE1289" s="1"/>
      <c r="TF1289" s="1"/>
      <c r="TG1289" s="1"/>
      <c r="TH1289" s="1"/>
      <c r="TI1289" s="1"/>
      <c r="TJ1289" s="1"/>
      <c r="TK1289" s="1"/>
      <c r="TL1289" s="1"/>
      <c r="TM1289" s="1"/>
      <c r="TN1289" s="1"/>
      <c r="TO1289" s="1"/>
      <c r="TP1289" s="1"/>
      <c r="TQ1289" s="1"/>
      <c r="TR1289" s="1"/>
      <c r="TS1289" s="1"/>
      <c r="TT1289" s="1"/>
      <c r="TU1289" s="1"/>
      <c r="TV1289" s="1"/>
      <c r="TW1289" s="1"/>
      <c r="TX1289" s="1"/>
      <c r="TY1289" s="1"/>
      <c r="TZ1289" s="1"/>
      <c r="UA1289" s="1"/>
      <c r="UB1289" s="1"/>
      <c r="UC1289" s="1"/>
      <c r="UD1289" s="1"/>
      <c r="UE1289" s="1"/>
      <c r="UF1289" s="1"/>
      <c r="UG1289" s="1"/>
      <c r="UH1289" s="1"/>
      <c r="UI1289" s="1"/>
      <c r="UJ1289" s="1"/>
      <c r="UK1289" s="1"/>
      <c r="UL1289" s="1"/>
      <c r="UM1289" s="1"/>
      <c r="UN1289" s="1"/>
      <c r="UO1289" s="1"/>
      <c r="UP1289" s="1"/>
      <c r="UQ1289" s="1"/>
      <c r="UR1289" s="1"/>
      <c r="US1289" s="1"/>
      <c r="UT1289" s="1"/>
      <c r="UU1289" s="1"/>
      <c r="UV1289" s="1"/>
      <c r="UW1289" s="1"/>
      <c r="UX1289" s="1"/>
      <c r="UY1289" s="1"/>
      <c r="UZ1289" s="1"/>
      <c r="VA1289" s="1"/>
      <c r="VB1289" s="1"/>
      <c r="VC1289" s="1"/>
      <c r="VD1289" s="1"/>
      <c r="VE1289" s="1"/>
      <c r="VF1289" s="1"/>
      <c r="VG1289" s="1"/>
      <c r="VH1289" s="1"/>
      <c r="VI1289" s="1"/>
      <c r="VJ1289" s="1"/>
      <c r="VK1289" s="1"/>
      <c r="VL1289" s="1"/>
      <c r="VM1289" s="1"/>
      <c r="VN1289" s="1"/>
      <c r="VO1289" s="1"/>
      <c r="VP1289" s="1"/>
      <c r="VQ1289" s="1"/>
      <c r="VR1289" s="1"/>
      <c r="VS1289" s="1"/>
      <c r="VT1289" s="1"/>
      <c r="VU1289" s="1"/>
      <c r="VV1289" s="1"/>
      <c r="VW1289" s="1"/>
      <c r="VX1289" s="1"/>
      <c r="VY1289" s="1"/>
      <c r="VZ1289" s="1"/>
      <c r="WA1289" s="1"/>
      <c r="WB1289" s="1"/>
      <c r="WC1289" s="1"/>
      <c r="WD1289" s="1"/>
      <c r="WE1289" s="1"/>
      <c r="WF1289" s="1"/>
      <c r="WG1289" s="1"/>
      <c r="WH1289" s="1"/>
      <c r="WI1289" s="1"/>
      <c r="WJ1289" s="1"/>
      <c r="WK1289" s="1"/>
      <c r="WL1289" s="1"/>
      <c r="WM1289" s="1"/>
      <c r="WN1289" s="1"/>
      <c r="WO1289" s="1"/>
      <c r="WP1289" s="1"/>
      <c r="WQ1289" s="1"/>
      <c r="WR1289" s="1"/>
      <c r="WS1289" s="1"/>
      <c r="WT1289" s="1"/>
      <c r="WU1289" s="1"/>
      <c r="WV1289" s="1"/>
      <c r="WW1289" s="1"/>
      <c r="WX1289" s="1"/>
      <c r="WY1289" s="1"/>
      <c r="WZ1289" s="1"/>
      <c r="XA1289" s="1"/>
      <c r="XB1289" s="1"/>
      <c r="XC1289" s="1"/>
      <c r="XD1289" s="1"/>
      <c r="XE1289" s="1"/>
      <c r="XF1289" s="1"/>
      <c r="XG1289" s="1"/>
      <c r="XH1289" s="1"/>
      <c r="XI1289" s="1"/>
      <c r="XJ1289" s="1"/>
      <c r="XK1289" s="1"/>
      <c r="XL1289" s="1"/>
      <c r="XM1289" s="1"/>
      <c r="XN1289" s="1"/>
      <c r="XO1289" s="1"/>
      <c r="XP1289" s="1"/>
      <c r="XQ1289" s="1"/>
      <c r="XR1289" s="1"/>
      <c r="XS1289" s="1"/>
      <c r="XT1289" s="1"/>
      <c r="XU1289" s="1"/>
      <c r="XV1289" s="1"/>
      <c r="XW1289" s="1"/>
      <c r="XX1289" s="1"/>
      <c r="XY1289" s="1"/>
      <c r="XZ1289" s="1"/>
      <c r="YA1289" s="1"/>
      <c r="YB1289" s="1"/>
      <c r="YC1289" s="1"/>
      <c r="YD1289" s="1"/>
      <c r="YE1289" s="1"/>
      <c r="YF1289" s="1"/>
      <c r="YG1289" s="1"/>
      <c r="YH1289" s="1"/>
      <c r="YI1289" s="1"/>
      <c r="YJ1289" s="1"/>
      <c r="YK1289" s="1"/>
      <c r="YL1289" s="1"/>
      <c r="YM1289" s="1"/>
      <c r="YN1289" s="1"/>
      <c r="YO1289" s="1"/>
      <c r="YP1289" s="1"/>
      <c r="YQ1289" s="1"/>
      <c r="YR1289" s="1"/>
      <c r="YS1289" s="1"/>
      <c r="YT1289" s="1"/>
      <c r="YU1289" s="1"/>
      <c r="YV1289" s="1"/>
      <c r="YW1289" s="1"/>
      <c r="YX1289" s="1"/>
      <c r="YY1289" s="1"/>
      <c r="YZ1289" s="1"/>
      <c r="ZA1289" s="1"/>
      <c r="ZB1289" s="1"/>
      <c r="ZC1289" s="1"/>
      <c r="ZD1289" s="1"/>
      <c r="ZE1289" s="1"/>
      <c r="ZF1289" s="1"/>
      <c r="ZG1289" s="1"/>
      <c r="ZH1289" s="1"/>
      <c r="ZI1289" s="1"/>
      <c r="ZJ1289" s="1"/>
      <c r="ZK1289" s="1"/>
      <c r="ZL1289" s="1"/>
      <c r="ZM1289" s="1"/>
      <c r="ZN1289" s="1"/>
      <c r="ZO1289" s="1"/>
      <c r="ZP1289" s="1"/>
      <c r="ZQ1289" s="1"/>
      <c r="ZR1289" s="1"/>
      <c r="ZS1289" s="1"/>
      <c r="ZT1289" s="1"/>
      <c r="ZU1289" s="1"/>
      <c r="ZV1289" s="1"/>
      <c r="ZW1289" s="1"/>
      <c r="ZX1289" s="1"/>
      <c r="ZY1289" s="1"/>
      <c r="ZZ1289" s="1"/>
      <c r="AAA1289" s="1"/>
      <c r="AAB1289" s="1"/>
      <c r="AAC1289" s="1"/>
      <c r="AAD1289" s="1"/>
      <c r="AAE1289" s="1"/>
      <c r="AAF1289" s="1"/>
      <c r="AAG1289" s="1"/>
      <c r="AAH1289" s="1"/>
      <c r="AAI1289" s="1"/>
      <c r="AAJ1289" s="1"/>
      <c r="AAK1289" s="1"/>
      <c r="AAL1289" s="1"/>
      <c r="AAM1289" s="1"/>
      <c r="AAN1289" s="1"/>
      <c r="AAO1289" s="1"/>
      <c r="AAP1289" s="1"/>
      <c r="AAQ1289" s="1"/>
      <c r="AAR1289" s="1"/>
      <c r="AAS1289" s="1"/>
      <c r="AAT1289" s="1"/>
      <c r="AAU1289" s="1"/>
      <c r="AAV1289" s="1"/>
      <c r="AAW1289" s="1"/>
      <c r="AAX1289" s="1"/>
      <c r="AAY1289" s="1"/>
      <c r="AAZ1289" s="1"/>
      <c r="ABA1289" s="1"/>
      <c r="ABB1289" s="1"/>
      <c r="ABC1289" s="1"/>
      <c r="ABD1289" s="1"/>
      <c r="ABE1289" s="1"/>
      <c r="ABF1289" s="1"/>
      <c r="ABG1289" s="1"/>
      <c r="ABH1289" s="1"/>
      <c r="ABI1289" s="1"/>
      <c r="ABJ1289" s="1"/>
      <c r="ABK1289" s="1"/>
      <c r="ABL1289" s="1"/>
      <c r="ABM1289" s="1"/>
      <c r="ABN1289" s="1"/>
      <c r="ABO1289" s="1"/>
      <c r="ABP1289" s="1"/>
      <c r="ABQ1289" s="1"/>
      <c r="ABR1289" s="1"/>
      <c r="ABS1289" s="1"/>
      <c r="ABT1289" s="1"/>
      <c r="ABU1289" s="1"/>
      <c r="ABV1289" s="1"/>
      <c r="ABW1289" s="1"/>
      <c r="ABX1289" s="1"/>
      <c r="ABY1289" s="1"/>
      <c r="ABZ1289" s="1"/>
      <c r="ACA1289" s="1"/>
      <c r="ACB1289" s="1"/>
      <c r="ACC1289" s="1"/>
      <c r="ACD1289" s="1"/>
      <c r="ACE1289" s="1"/>
      <c r="ACF1289" s="1"/>
      <c r="ACG1289" s="1"/>
      <c r="ACH1289" s="1"/>
      <c r="ACI1289" s="1"/>
      <c r="ACJ1289" s="1"/>
      <c r="ACK1289" s="1"/>
      <c r="ACL1289" s="1"/>
      <c r="ACM1289" s="1"/>
      <c r="ACN1289" s="1"/>
      <c r="ACO1289" s="1"/>
      <c r="ACP1289" s="1"/>
      <c r="ACQ1289" s="1"/>
      <c r="ACR1289" s="1"/>
      <c r="ACS1289" s="1"/>
      <c r="ACT1289" s="1"/>
      <c r="ACU1289" s="1"/>
      <c r="ACV1289" s="1"/>
      <c r="ACW1289" s="1"/>
      <c r="ACX1289" s="1"/>
      <c r="ACY1289" s="1"/>
      <c r="ACZ1289" s="1"/>
      <c r="ADA1289" s="1"/>
      <c r="ADB1289" s="1"/>
      <c r="ADC1289" s="1"/>
      <c r="ADD1289" s="1"/>
      <c r="ADE1289" s="1"/>
      <c r="ADF1289" s="1"/>
      <c r="ADG1289" s="1"/>
      <c r="ADH1289" s="1"/>
      <c r="ADI1289" s="1"/>
      <c r="ADJ1289" s="1"/>
      <c r="ADK1289" s="1"/>
      <c r="ADL1289" s="1"/>
      <c r="ADM1289" s="1"/>
      <c r="ADN1289" s="1"/>
      <c r="ADO1289" s="1"/>
      <c r="ADP1289" s="1"/>
      <c r="ADQ1289" s="1"/>
      <c r="ADR1289" s="1"/>
      <c r="ADS1289" s="1"/>
      <c r="ADT1289" s="1"/>
      <c r="ADU1289" s="1"/>
      <c r="ADV1289" s="1"/>
      <c r="ADW1289" s="1"/>
      <c r="ADX1289" s="1"/>
      <c r="ADY1289" s="1"/>
      <c r="ADZ1289" s="1"/>
      <c r="AEA1289" s="1"/>
      <c r="AEB1289" s="1"/>
      <c r="AEC1289" s="1"/>
      <c r="AED1289" s="1"/>
      <c r="AEE1289" s="1"/>
      <c r="AEF1289" s="1"/>
      <c r="AEG1289" s="1"/>
      <c r="AEH1289" s="1"/>
      <c r="AEI1289" s="1"/>
      <c r="AEJ1289" s="1"/>
      <c r="AEK1289" s="1"/>
      <c r="AEL1289" s="1"/>
      <c r="AEM1289" s="1"/>
      <c r="AEN1289" s="1"/>
      <c r="AEO1289" s="1"/>
      <c r="AEP1289" s="1"/>
      <c r="AEQ1289" s="1"/>
      <c r="AER1289" s="1"/>
      <c r="AES1289" s="1"/>
      <c r="AET1289" s="1"/>
      <c r="AEU1289" s="1"/>
      <c r="AEV1289" s="1"/>
      <c r="AEW1289" s="1"/>
      <c r="AEX1289" s="1"/>
      <c r="AEY1289" s="1"/>
      <c r="AEZ1289" s="1"/>
      <c r="AFA1289" s="1"/>
      <c r="AFB1289" s="1"/>
      <c r="AFC1289" s="1"/>
      <c r="AFD1289" s="1"/>
      <c r="AFE1289" s="1"/>
      <c r="AFF1289" s="1"/>
      <c r="AFG1289" s="1"/>
      <c r="AFH1289" s="1"/>
      <c r="AFI1289" s="1"/>
      <c r="AFJ1289" s="1"/>
      <c r="AFK1289" s="1"/>
      <c r="AFL1289" s="1"/>
      <c r="AFM1289" s="1"/>
      <c r="AFN1289" s="1"/>
      <c r="AFO1289" s="1"/>
      <c r="AFP1289" s="1"/>
      <c r="AFQ1289" s="1"/>
      <c r="AFR1289" s="1"/>
      <c r="AFS1289" s="1"/>
      <c r="AFT1289" s="1"/>
      <c r="AFU1289" s="1"/>
      <c r="AFV1289" s="1"/>
      <c r="AFW1289" s="1"/>
      <c r="AFX1289" s="1"/>
      <c r="AFY1289" s="1"/>
      <c r="AFZ1289" s="1"/>
      <c r="AGA1289" s="1"/>
      <c r="AGB1289" s="1"/>
      <c r="AGC1289" s="1"/>
      <c r="AGD1289" s="1"/>
      <c r="AGE1289" s="1"/>
      <c r="AGF1289" s="1"/>
      <c r="AGG1289" s="1"/>
      <c r="AGH1289" s="1"/>
      <c r="AGI1289" s="1"/>
      <c r="AGJ1289" s="1"/>
      <c r="AGK1289" s="1"/>
      <c r="AGL1289" s="1"/>
      <c r="AGM1289" s="1"/>
      <c r="AGN1289" s="1"/>
      <c r="AGO1289" s="1"/>
      <c r="AGP1289" s="1"/>
      <c r="AGQ1289" s="1"/>
      <c r="AGR1289" s="1"/>
      <c r="AGS1289" s="1"/>
      <c r="AGT1289" s="1"/>
      <c r="AGU1289" s="1"/>
      <c r="AGV1289" s="1"/>
      <c r="AGW1289" s="1"/>
      <c r="AGX1289" s="1"/>
      <c r="AGY1289" s="1"/>
      <c r="AGZ1289" s="1"/>
      <c r="AHA1289" s="1"/>
      <c r="AHB1289" s="1"/>
      <c r="AHC1289" s="1"/>
      <c r="AHD1289" s="1"/>
      <c r="AHE1289" s="1"/>
      <c r="AHF1289" s="1"/>
      <c r="AHG1289" s="1"/>
      <c r="AHH1289" s="1"/>
      <c r="AHI1289" s="1"/>
      <c r="AHJ1289" s="1"/>
      <c r="AHK1289" s="1"/>
      <c r="AHL1289" s="1"/>
      <c r="AHM1289" s="1"/>
      <c r="AHN1289" s="1"/>
      <c r="AHO1289" s="1"/>
      <c r="AHP1289" s="1"/>
      <c r="AHQ1289" s="1"/>
      <c r="AHR1289" s="1"/>
      <c r="AHS1289" s="1"/>
      <c r="AHT1289" s="1"/>
      <c r="AHU1289" s="1"/>
      <c r="AHV1289" s="1"/>
      <c r="AHW1289" s="1"/>
      <c r="AHX1289" s="1"/>
      <c r="AHY1289" s="1"/>
      <c r="AHZ1289" s="1"/>
      <c r="AIA1289" s="1"/>
      <c r="AIB1289" s="1"/>
      <c r="AIC1289" s="1"/>
      <c r="AID1289" s="1"/>
      <c r="AIE1289" s="1"/>
      <c r="AIF1289" s="1"/>
      <c r="AIG1289" s="1"/>
      <c r="AIH1289" s="1"/>
      <c r="AII1289" s="1"/>
      <c r="AIJ1289" s="1"/>
      <c r="AIK1289" s="1"/>
      <c r="AIL1289" s="1"/>
      <c r="AIM1289" s="1"/>
      <c r="AIN1289" s="1"/>
      <c r="AIO1289" s="1"/>
      <c r="AIP1289" s="1"/>
      <c r="AIQ1289" s="1"/>
      <c r="AIR1289" s="1"/>
      <c r="AIS1289" s="1"/>
      <c r="AIT1289" s="1"/>
      <c r="AIU1289" s="1"/>
    </row>
    <row r="1290" spans="1:931" s="5" customFormat="1" ht="37.5" x14ac:dyDescent="0.3">
      <c r="A1290" s="24">
        <f t="shared" si="269"/>
        <v>11</v>
      </c>
      <c r="B1290" s="111">
        <v>8</v>
      </c>
      <c r="C1290" s="47" t="s">
        <v>600</v>
      </c>
      <c r="D1290" s="111">
        <v>1977</v>
      </c>
      <c r="E1290" s="111" t="s">
        <v>24</v>
      </c>
      <c r="F1290" s="62" t="s">
        <v>199</v>
      </c>
      <c r="G1290" s="111" t="s">
        <v>25</v>
      </c>
      <c r="H1290" s="111">
        <v>2</v>
      </c>
      <c r="I1290" s="113">
        <v>589.5</v>
      </c>
      <c r="J1290" s="113">
        <v>357.6</v>
      </c>
      <c r="K1290" s="114" t="s">
        <v>32</v>
      </c>
      <c r="L1290" s="115">
        <f t="shared" si="266"/>
        <v>200819.07</v>
      </c>
      <c r="M1290" s="145">
        <f>L1290+L1291+L1292</f>
        <v>1155219.57</v>
      </c>
      <c r="N1290" s="115">
        <f t="shared" si="270"/>
        <v>12190.86</v>
      </c>
      <c r="O1290" s="115">
        <f t="shared" si="268"/>
        <v>213009.93</v>
      </c>
      <c r="P1290" s="145">
        <f>O1290+O1291+O1292</f>
        <v>1194627.645</v>
      </c>
      <c r="Q1290" s="115">
        <v>340.66</v>
      </c>
      <c r="R1290" s="34">
        <v>20.68</v>
      </c>
      <c r="S1290" s="112" t="s">
        <v>183</v>
      </c>
      <c r="T1290" s="112" t="s">
        <v>429</v>
      </c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IP1290" s="1"/>
      <c r="IQ1290" s="1"/>
      <c r="IR1290" s="1"/>
      <c r="IS1290" s="1"/>
      <c r="IT1290" s="1"/>
      <c r="IU1290" s="1"/>
      <c r="IV1290" s="1"/>
      <c r="IW1290" s="1"/>
      <c r="IX1290" s="1"/>
      <c r="IY1290" s="1"/>
      <c r="IZ1290" s="1"/>
      <c r="JA1290" s="1"/>
      <c r="JB1290" s="1"/>
      <c r="JC1290" s="1"/>
      <c r="JD1290" s="1"/>
      <c r="JE1290" s="1"/>
      <c r="JF1290" s="1"/>
      <c r="JG1290" s="1"/>
      <c r="JH1290" s="1"/>
      <c r="JI1290" s="1"/>
      <c r="JJ1290" s="1"/>
      <c r="JK1290" s="1"/>
      <c r="JL1290" s="1"/>
      <c r="JM1290" s="1"/>
      <c r="JN1290" s="1"/>
      <c r="JO1290" s="1"/>
      <c r="JP1290" s="1"/>
      <c r="JQ1290" s="1"/>
      <c r="JR1290" s="1"/>
      <c r="JS1290" s="1"/>
      <c r="JT1290" s="1"/>
      <c r="JU1290" s="1"/>
      <c r="JV1290" s="1"/>
      <c r="JW1290" s="1"/>
      <c r="JX1290" s="1"/>
      <c r="JY1290" s="1"/>
      <c r="JZ1290" s="1"/>
      <c r="KA1290" s="1"/>
      <c r="KB1290" s="1"/>
      <c r="KC1290" s="1"/>
      <c r="KD1290" s="1"/>
      <c r="KE1290" s="1"/>
      <c r="KF1290" s="1"/>
      <c r="KG1290" s="1"/>
      <c r="KH1290" s="1"/>
      <c r="KI1290" s="1"/>
      <c r="KJ1290" s="1"/>
      <c r="KK1290" s="1"/>
      <c r="KL1290" s="1"/>
      <c r="KM1290" s="1"/>
      <c r="KN1290" s="1"/>
      <c r="KO1290" s="1"/>
      <c r="KP1290" s="1"/>
      <c r="KQ1290" s="1"/>
      <c r="KR1290" s="1"/>
      <c r="KS1290" s="1"/>
      <c r="KT1290" s="1"/>
      <c r="KU1290" s="1"/>
      <c r="KV1290" s="1"/>
      <c r="KW1290" s="1"/>
      <c r="KX1290" s="1"/>
      <c r="KY1290" s="1"/>
      <c r="KZ1290" s="1"/>
      <c r="LA1290" s="1"/>
      <c r="LB1290" s="1"/>
      <c r="LC1290" s="1"/>
      <c r="LD1290" s="1"/>
      <c r="LE1290" s="1"/>
      <c r="LF1290" s="1"/>
      <c r="LG1290" s="1"/>
      <c r="LH1290" s="1"/>
      <c r="LI1290" s="1"/>
      <c r="LJ1290" s="1"/>
      <c r="LK1290" s="1"/>
      <c r="LL1290" s="1"/>
      <c r="LM1290" s="1"/>
      <c r="LN1290" s="1"/>
      <c r="LO1290" s="1"/>
      <c r="LP1290" s="1"/>
      <c r="LQ1290" s="1"/>
      <c r="LR1290" s="1"/>
      <c r="LS1290" s="1"/>
      <c r="LT1290" s="1"/>
      <c r="LU1290" s="1"/>
      <c r="LV1290" s="1"/>
      <c r="LW1290" s="1"/>
      <c r="LX1290" s="1"/>
      <c r="LY1290" s="1"/>
      <c r="LZ1290" s="1"/>
      <c r="MA1290" s="1"/>
      <c r="MB1290" s="1"/>
      <c r="MC1290" s="1"/>
      <c r="MD1290" s="1"/>
      <c r="ME1290" s="1"/>
      <c r="MF1290" s="1"/>
      <c r="MG1290" s="1"/>
      <c r="MH1290" s="1"/>
      <c r="MI1290" s="1"/>
      <c r="MJ1290" s="1"/>
      <c r="MK1290" s="1"/>
      <c r="ML1290" s="1"/>
      <c r="MM1290" s="1"/>
      <c r="MN1290" s="1"/>
      <c r="MO1290" s="1"/>
      <c r="MP1290" s="1"/>
      <c r="MQ1290" s="1"/>
      <c r="MR1290" s="1"/>
      <c r="MS1290" s="1"/>
      <c r="MT1290" s="1"/>
      <c r="MU1290" s="1"/>
      <c r="MV1290" s="1"/>
      <c r="MW1290" s="1"/>
      <c r="MX1290" s="1"/>
      <c r="MY1290" s="1"/>
      <c r="MZ1290" s="1"/>
      <c r="NA1290" s="1"/>
      <c r="NB1290" s="1"/>
      <c r="NC1290" s="1"/>
      <c r="ND1290" s="1"/>
      <c r="NE1290" s="1"/>
      <c r="NF1290" s="1"/>
      <c r="NG1290" s="1"/>
      <c r="NH1290" s="1"/>
      <c r="NI1290" s="1"/>
      <c r="NJ1290" s="1"/>
      <c r="NK1290" s="1"/>
      <c r="NL1290" s="1"/>
      <c r="NM1290" s="1"/>
      <c r="NN1290" s="1"/>
      <c r="NO1290" s="1"/>
      <c r="NP1290" s="1"/>
      <c r="NQ1290" s="1"/>
      <c r="NR1290" s="1"/>
      <c r="NS1290" s="1"/>
      <c r="NT1290" s="1"/>
      <c r="NU1290" s="1"/>
      <c r="NV1290" s="1"/>
      <c r="NW1290" s="1"/>
      <c r="NX1290" s="1"/>
      <c r="NY1290" s="1"/>
      <c r="NZ1290" s="1"/>
      <c r="OA1290" s="1"/>
      <c r="OB1290" s="1"/>
      <c r="OC1290" s="1"/>
      <c r="OD1290" s="1"/>
      <c r="OE1290" s="1"/>
      <c r="OF1290" s="1"/>
      <c r="OG1290" s="1"/>
      <c r="OH1290" s="1"/>
      <c r="OI1290" s="1"/>
      <c r="OJ1290" s="1"/>
      <c r="OK1290" s="1"/>
      <c r="OL1290" s="1"/>
      <c r="OM1290" s="1"/>
      <c r="ON1290" s="1"/>
      <c r="OO1290" s="1"/>
      <c r="OP1290" s="1"/>
      <c r="OQ1290" s="1"/>
      <c r="OR1290" s="1"/>
      <c r="OS1290" s="1"/>
      <c r="OT1290" s="1"/>
      <c r="OU1290" s="1"/>
      <c r="OV1290" s="1"/>
      <c r="OW1290" s="1"/>
      <c r="OX1290" s="1"/>
      <c r="OY1290" s="1"/>
      <c r="OZ1290" s="1"/>
      <c r="PA1290" s="1"/>
      <c r="PB1290" s="1"/>
      <c r="PC1290" s="1"/>
      <c r="PD1290" s="1"/>
      <c r="PE1290" s="1"/>
      <c r="PF1290" s="1"/>
      <c r="PG1290" s="1"/>
      <c r="PH1290" s="1"/>
      <c r="PI1290" s="1"/>
      <c r="PJ1290" s="1"/>
      <c r="PK1290" s="1"/>
      <c r="PL1290" s="1"/>
      <c r="PM1290" s="1"/>
      <c r="PN1290" s="1"/>
      <c r="PO1290" s="1"/>
      <c r="PP1290" s="1"/>
      <c r="PQ1290" s="1"/>
      <c r="PR1290" s="1"/>
      <c r="PS1290" s="1"/>
      <c r="PT1290" s="1"/>
      <c r="PU1290" s="1"/>
      <c r="PV1290" s="1"/>
      <c r="PW1290" s="1"/>
      <c r="PX1290" s="1"/>
      <c r="PY1290" s="1"/>
      <c r="PZ1290" s="1"/>
      <c r="QA1290" s="1"/>
      <c r="QB1290" s="1"/>
      <c r="QC1290" s="1"/>
      <c r="QD1290" s="1"/>
      <c r="QE1290" s="1"/>
      <c r="QF1290" s="1"/>
      <c r="QG1290" s="1"/>
      <c r="QH1290" s="1"/>
      <c r="QI1290" s="1"/>
      <c r="QJ1290" s="1"/>
      <c r="QK1290" s="1"/>
      <c r="QL1290" s="1"/>
      <c r="QM1290" s="1"/>
      <c r="QN1290" s="1"/>
      <c r="QO1290" s="1"/>
      <c r="QP1290" s="1"/>
      <c r="QQ1290" s="1"/>
      <c r="QR1290" s="1"/>
      <c r="QS1290" s="1"/>
      <c r="QT1290" s="1"/>
      <c r="QU1290" s="1"/>
      <c r="QV1290" s="1"/>
      <c r="QW1290" s="1"/>
      <c r="QX1290" s="1"/>
      <c r="QY1290" s="1"/>
      <c r="QZ1290" s="1"/>
      <c r="RA1290" s="1"/>
      <c r="RB1290" s="1"/>
      <c r="RC1290" s="1"/>
      <c r="RD1290" s="1"/>
      <c r="RE1290" s="1"/>
      <c r="RF1290" s="1"/>
      <c r="RG1290" s="1"/>
      <c r="RH1290" s="1"/>
      <c r="RI1290" s="1"/>
      <c r="RJ1290" s="1"/>
      <c r="RK1290" s="1"/>
      <c r="RL1290" s="1"/>
      <c r="RM1290" s="1"/>
      <c r="RN1290" s="1"/>
      <c r="RO1290" s="1"/>
      <c r="RP1290" s="1"/>
      <c r="RQ1290" s="1"/>
      <c r="RR1290" s="1"/>
      <c r="RS1290" s="1"/>
      <c r="RT1290" s="1"/>
      <c r="RU1290" s="1"/>
      <c r="RV1290" s="1"/>
      <c r="RW1290" s="1"/>
      <c r="RX1290" s="1"/>
      <c r="RY1290" s="1"/>
      <c r="RZ1290" s="1"/>
      <c r="SA1290" s="1"/>
      <c r="SB1290" s="1"/>
      <c r="SC1290" s="1"/>
      <c r="SD1290" s="1"/>
      <c r="SE1290" s="1"/>
      <c r="SF1290" s="1"/>
      <c r="SG1290" s="1"/>
      <c r="SH1290" s="1"/>
      <c r="SI1290" s="1"/>
      <c r="SJ1290" s="1"/>
      <c r="SK1290" s="1"/>
      <c r="SL1290" s="1"/>
      <c r="SM1290" s="1"/>
      <c r="SN1290" s="1"/>
      <c r="SO1290" s="1"/>
      <c r="SP1290" s="1"/>
      <c r="SQ1290" s="1"/>
      <c r="SR1290" s="1"/>
      <c r="SS1290" s="1"/>
      <c r="ST1290" s="1"/>
      <c r="SU1290" s="1"/>
      <c r="SV1290" s="1"/>
      <c r="SW1290" s="1"/>
      <c r="SX1290" s="1"/>
      <c r="SY1290" s="1"/>
      <c r="SZ1290" s="1"/>
      <c r="TA1290" s="1"/>
      <c r="TB1290" s="1"/>
      <c r="TC1290" s="1"/>
      <c r="TD1290" s="1"/>
      <c r="TE1290" s="1"/>
      <c r="TF1290" s="1"/>
      <c r="TG1290" s="1"/>
      <c r="TH1290" s="1"/>
      <c r="TI1290" s="1"/>
      <c r="TJ1290" s="1"/>
      <c r="TK1290" s="1"/>
      <c r="TL1290" s="1"/>
      <c r="TM1290" s="1"/>
      <c r="TN1290" s="1"/>
      <c r="TO1290" s="1"/>
      <c r="TP1290" s="1"/>
      <c r="TQ1290" s="1"/>
      <c r="TR1290" s="1"/>
      <c r="TS1290" s="1"/>
      <c r="TT1290" s="1"/>
      <c r="TU1290" s="1"/>
      <c r="TV1290" s="1"/>
      <c r="TW1290" s="1"/>
      <c r="TX1290" s="1"/>
      <c r="TY1290" s="1"/>
      <c r="TZ1290" s="1"/>
      <c r="UA1290" s="1"/>
      <c r="UB1290" s="1"/>
      <c r="UC1290" s="1"/>
      <c r="UD1290" s="1"/>
      <c r="UE1290" s="1"/>
      <c r="UF1290" s="1"/>
      <c r="UG1290" s="1"/>
      <c r="UH1290" s="1"/>
      <c r="UI1290" s="1"/>
      <c r="UJ1290" s="1"/>
      <c r="UK1290" s="1"/>
      <c r="UL1290" s="1"/>
      <c r="UM1290" s="1"/>
      <c r="UN1290" s="1"/>
      <c r="UO1290" s="1"/>
      <c r="UP1290" s="1"/>
      <c r="UQ1290" s="1"/>
      <c r="UR1290" s="1"/>
      <c r="US1290" s="1"/>
      <c r="UT1290" s="1"/>
      <c r="UU1290" s="1"/>
      <c r="UV1290" s="1"/>
      <c r="UW1290" s="1"/>
      <c r="UX1290" s="1"/>
      <c r="UY1290" s="1"/>
      <c r="UZ1290" s="1"/>
      <c r="VA1290" s="1"/>
      <c r="VB1290" s="1"/>
      <c r="VC1290" s="1"/>
      <c r="VD1290" s="1"/>
      <c r="VE1290" s="1"/>
      <c r="VF1290" s="1"/>
      <c r="VG1290" s="1"/>
      <c r="VH1290" s="1"/>
      <c r="VI1290" s="1"/>
      <c r="VJ1290" s="1"/>
      <c r="VK1290" s="1"/>
      <c r="VL1290" s="1"/>
      <c r="VM1290" s="1"/>
      <c r="VN1290" s="1"/>
      <c r="VO1290" s="1"/>
      <c r="VP1290" s="1"/>
      <c r="VQ1290" s="1"/>
      <c r="VR1290" s="1"/>
      <c r="VS1290" s="1"/>
      <c r="VT1290" s="1"/>
      <c r="VU1290" s="1"/>
      <c r="VV1290" s="1"/>
      <c r="VW1290" s="1"/>
      <c r="VX1290" s="1"/>
      <c r="VY1290" s="1"/>
      <c r="VZ1290" s="1"/>
      <c r="WA1290" s="1"/>
      <c r="WB1290" s="1"/>
      <c r="WC1290" s="1"/>
      <c r="WD1290" s="1"/>
      <c r="WE1290" s="1"/>
      <c r="WF1290" s="1"/>
      <c r="WG1290" s="1"/>
      <c r="WH1290" s="1"/>
      <c r="WI1290" s="1"/>
      <c r="WJ1290" s="1"/>
      <c r="WK1290" s="1"/>
      <c r="WL1290" s="1"/>
      <c r="WM1290" s="1"/>
      <c r="WN1290" s="1"/>
      <c r="WO1290" s="1"/>
      <c r="WP1290" s="1"/>
      <c r="WQ1290" s="1"/>
      <c r="WR1290" s="1"/>
      <c r="WS1290" s="1"/>
      <c r="WT1290" s="1"/>
      <c r="WU1290" s="1"/>
      <c r="WV1290" s="1"/>
      <c r="WW1290" s="1"/>
      <c r="WX1290" s="1"/>
      <c r="WY1290" s="1"/>
      <c r="WZ1290" s="1"/>
      <c r="XA1290" s="1"/>
      <c r="XB1290" s="1"/>
      <c r="XC1290" s="1"/>
      <c r="XD1290" s="1"/>
      <c r="XE1290" s="1"/>
      <c r="XF1290" s="1"/>
      <c r="XG1290" s="1"/>
      <c r="XH1290" s="1"/>
      <c r="XI1290" s="1"/>
      <c r="XJ1290" s="1"/>
      <c r="XK1290" s="1"/>
      <c r="XL1290" s="1"/>
      <c r="XM1290" s="1"/>
      <c r="XN1290" s="1"/>
      <c r="XO1290" s="1"/>
      <c r="XP1290" s="1"/>
      <c r="XQ1290" s="1"/>
      <c r="XR1290" s="1"/>
      <c r="XS1290" s="1"/>
      <c r="XT1290" s="1"/>
      <c r="XU1290" s="1"/>
      <c r="XV1290" s="1"/>
      <c r="XW1290" s="1"/>
      <c r="XX1290" s="1"/>
      <c r="XY1290" s="1"/>
      <c r="XZ1290" s="1"/>
      <c r="YA1290" s="1"/>
      <c r="YB1290" s="1"/>
      <c r="YC1290" s="1"/>
      <c r="YD1290" s="1"/>
      <c r="YE1290" s="1"/>
      <c r="YF1290" s="1"/>
      <c r="YG1290" s="1"/>
      <c r="YH1290" s="1"/>
      <c r="YI1290" s="1"/>
      <c r="YJ1290" s="1"/>
      <c r="YK1290" s="1"/>
      <c r="YL1290" s="1"/>
      <c r="YM1290" s="1"/>
      <c r="YN1290" s="1"/>
      <c r="YO1290" s="1"/>
      <c r="YP1290" s="1"/>
      <c r="YQ1290" s="1"/>
      <c r="YR1290" s="1"/>
      <c r="YS1290" s="1"/>
      <c r="YT1290" s="1"/>
      <c r="YU1290" s="1"/>
      <c r="YV1290" s="1"/>
      <c r="YW1290" s="1"/>
      <c r="YX1290" s="1"/>
      <c r="YY1290" s="1"/>
      <c r="YZ1290" s="1"/>
      <c r="ZA1290" s="1"/>
      <c r="ZB1290" s="1"/>
      <c r="ZC1290" s="1"/>
      <c r="ZD1290" s="1"/>
      <c r="ZE1290" s="1"/>
      <c r="ZF1290" s="1"/>
      <c r="ZG1290" s="1"/>
      <c r="ZH1290" s="1"/>
      <c r="ZI1290" s="1"/>
      <c r="ZJ1290" s="1"/>
      <c r="ZK1290" s="1"/>
      <c r="ZL1290" s="1"/>
      <c r="ZM1290" s="1"/>
      <c r="ZN1290" s="1"/>
      <c r="ZO1290" s="1"/>
      <c r="ZP1290" s="1"/>
      <c r="ZQ1290" s="1"/>
      <c r="ZR1290" s="1"/>
      <c r="ZS1290" s="1"/>
      <c r="ZT1290" s="1"/>
      <c r="ZU1290" s="1"/>
      <c r="ZV1290" s="1"/>
      <c r="ZW1290" s="1"/>
      <c r="ZX1290" s="1"/>
      <c r="ZY1290" s="1"/>
      <c r="ZZ1290" s="1"/>
      <c r="AAA1290" s="1"/>
      <c r="AAB1290" s="1"/>
      <c r="AAC1290" s="1"/>
      <c r="AAD1290" s="1"/>
      <c r="AAE1290" s="1"/>
      <c r="AAF1290" s="1"/>
      <c r="AAG1290" s="1"/>
      <c r="AAH1290" s="1"/>
      <c r="AAI1290" s="1"/>
      <c r="AAJ1290" s="1"/>
      <c r="AAK1290" s="1"/>
      <c r="AAL1290" s="1"/>
      <c r="AAM1290" s="1"/>
      <c r="AAN1290" s="1"/>
      <c r="AAO1290" s="1"/>
      <c r="AAP1290" s="1"/>
      <c r="AAQ1290" s="1"/>
      <c r="AAR1290" s="1"/>
      <c r="AAS1290" s="1"/>
      <c r="AAT1290" s="1"/>
      <c r="AAU1290" s="1"/>
      <c r="AAV1290" s="1"/>
      <c r="AAW1290" s="1"/>
      <c r="AAX1290" s="1"/>
      <c r="AAY1290" s="1"/>
      <c r="AAZ1290" s="1"/>
      <c r="ABA1290" s="1"/>
      <c r="ABB1290" s="1"/>
      <c r="ABC1290" s="1"/>
      <c r="ABD1290" s="1"/>
      <c r="ABE1290" s="1"/>
      <c r="ABF1290" s="1"/>
      <c r="ABG1290" s="1"/>
      <c r="ABH1290" s="1"/>
      <c r="ABI1290" s="1"/>
      <c r="ABJ1290" s="1"/>
      <c r="ABK1290" s="1"/>
      <c r="ABL1290" s="1"/>
      <c r="ABM1290" s="1"/>
      <c r="ABN1290" s="1"/>
      <c r="ABO1290" s="1"/>
      <c r="ABP1290" s="1"/>
      <c r="ABQ1290" s="1"/>
      <c r="ABR1290" s="1"/>
      <c r="ABS1290" s="1"/>
      <c r="ABT1290" s="1"/>
      <c r="ABU1290" s="1"/>
      <c r="ABV1290" s="1"/>
      <c r="ABW1290" s="1"/>
      <c r="ABX1290" s="1"/>
      <c r="ABY1290" s="1"/>
      <c r="ABZ1290" s="1"/>
      <c r="ACA1290" s="1"/>
      <c r="ACB1290" s="1"/>
      <c r="ACC1290" s="1"/>
      <c r="ACD1290" s="1"/>
      <c r="ACE1290" s="1"/>
      <c r="ACF1290" s="1"/>
      <c r="ACG1290" s="1"/>
      <c r="ACH1290" s="1"/>
      <c r="ACI1290" s="1"/>
      <c r="ACJ1290" s="1"/>
      <c r="ACK1290" s="1"/>
      <c r="ACL1290" s="1"/>
      <c r="ACM1290" s="1"/>
      <c r="ACN1290" s="1"/>
      <c r="ACO1290" s="1"/>
      <c r="ACP1290" s="1"/>
      <c r="ACQ1290" s="1"/>
      <c r="ACR1290" s="1"/>
      <c r="ACS1290" s="1"/>
      <c r="ACT1290" s="1"/>
      <c r="ACU1290" s="1"/>
      <c r="ACV1290" s="1"/>
      <c r="ACW1290" s="1"/>
      <c r="ACX1290" s="1"/>
      <c r="ACY1290" s="1"/>
      <c r="ACZ1290" s="1"/>
      <c r="ADA1290" s="1"/>
      <c r="ADB1290" s="1"/>
      <c r="ADC1290" s="1"/>
      <c r="ADD1290" s="1"/>
      <c r="ADE1290" s="1"/>
      <c r="ADF1290" s="1"/>
      <c r="ADG1290" s="1"/>
      <c r="ADH1290" s="1"/>
      <c r="ADI1290" s="1"/>
      <c r="ADJ1290" s="1"/>
      <c r="ADK1290" s="1"/>
      <c r="ADL1290" s="1"/>
      <c r="ADM1290" s="1"/>
      <c r="ADN1290" s="1"/>
      <c r="ADO1290" s="1"/>
      <c r="ADP1290" s="1"/>
      <c r="ADQ1290" s="1"/>
      <c r="ADR1290" s="1"/>
      <c r="ADS1290" s="1"/>
      <c r="ADT1290" s="1"/>
      <c r="ADU1290" s="1"/>
      <c r="ADV1290" s="1"/>
      <c r="ADW1290" s="1"/>
      <c r="ADX1290" s="1"/>
      <c r="ADY1290" s="1"/>
      <c r="ADZ1290" s="1"/>
      <c r="AEA1290" s="1"/>
      <c r="AEB1290" s="1"/>
      <c r="AEC1290" s="1"/>
      <c r="AED1290" s="1"/>
      <c r="AEE1290" s="1"/>
      <c r="AEF1290" s="1"/>
      <c r="AEG1290" s="1"/>
      <c r="AEH1290" s="1"/>
      <c r="AEI1290" s="1"/>
      <c r="AEJ1290" s="1"/>
      <c r="AEK1290" s="1"/>
      <c r="AEL1290" s="1"/>
      <c r="AEM1290" s="1"/>
      <c r="AEN1290" s="1"/>
      <c r="AEO1290" s="1"/>
      <c r="AEP1290" s="1"/>
      <c r="AEQ1290" s="1"/>
      <c r="AER1290" s="1"/>
      <c r="AES1290" s="1"/>
      <c r="AET1290" s="1"/>
      <c r="AEU1290" s="1"/>
      <c r="AEV1290" s="1"/>
      <c r="AEW1290" s="1"/>
      <c r="AEX1290" s="1"/>
      <c r="AEY1290" s="1"/>
      <c r="AEZ1290" s="1"/>
      <c r="AFA1290" s="1"/>
      <c r="AFB1290" s="1"/>
      <c r="AFC1290" s="1"/>
      <c r="AFD1290" s="1"/>
      <c r="AFE1290" s="1"/>
      <c r="AFF1290" s="1"/>
      <c r="AFG1290" s="1"/>
      <c r="AFH1290" s="1"/>
      <c r="AFI1290" s="1"/>
      <c r="AFJ1290" s="1"/>
      <c r="AFK1290" s="1"/>
      <c r="AFL1290" s="1"/>
      <c r="AFM1290" s="1"/>
      <c r="AFN1290" s="1"/>
      <c r="AFO1290" s="1"/>
      <c r="AFP1290" s="1"/>
      <c r="AFQ1290" s="1"/>
      <c r="AFR1290" s="1"/>
      <c r="AFS1290" s="1"/>
      <c r="AFT1290" s="1"/>
      <c r="AFU1290" s="1"/>
      <c r="AFV1290" s="1"/>
      <c r="AFW1290" s="1"/>
      <c r="AFX1290" s="1"/>
      <c r="AFY1290" s="1"/>
      <c r="AFZ1290" s="1"/>
      <c r="AGA1290" s="1"/>
      <c r="AGB1290" s="1"/>
      <c r="AGC1290" s="1"/>
      <c r="AGD1290" s="1"/>
      <c r="AGE1290" s="1"/>
      <c r="AGF1290" s="1"/>
      <c r="AGG1290" s="1"/>
      <c r="AGH1290" s="1"/>
      <c r="AGI1290" s="1"/>
      <c r="AGJ1290" s="1"/>
      <c r="AGK1290" s="1"/>
      <c r="AGL1290" s="1"/>
      <c r="AGM1290" s="1"/>
      <c r="AGN1290" s="1"/>
      <c r="AGO1290" s="1"/>
      <c r="AGP1290" s="1"/>
      <c r="AGQ1290" s="1"/>
      <c r="AGR1290" s="1"/>
      <c r="AGS1290" s="1"/>
      <c r="AGT1290" s="1"/>
      <c r="AGU1290" s="1"/>
      <c r="AGV1290" s="1"/>
      <c r="AGW1290" s="1"/>
      <c r="AGX1290" s="1"/>
      <c r="AGY1290" s="1"/>
      <c r="AGZ1290" s="1"/>
      <c r="AHA1290" s="1"/>
      <c r="AHB1290" s="1"/>
      <c r="AHC1290" s="1"/>
      <c r="AHD1290" s="1"/>
      <c r="AHE1290" s="1"/>
      <c r="AHF1290" s="1"/>
      <c r="AHG1290" s="1"/>
      <c r="AHH1290" s="1"/>
      <c r="AHI1290" s="1"/>
      <c r="AHJ1290" s="1"/>
      <c r="AHK1290" s="1"/>
      <c r="AHL1290" s="1"/>
      <c r="AHM1290" s="1"/>
      <c r="AHN1290" s="1"/>
      <c r="AHO1290" s="1"/>
      <c r="AHP1290" s="1"/>
      <c r="AHQ1290" s="1"/>
      <c r="AHR1290" s="1"/>
      <c r="AHS1290" s="1"/>
      <c r="AHT1290" s="1"/>
      <c r="AHU1290" s="1"/>
      <c r="AHV1290" s="1"/>
      <c r="AHW1290" s="1"/>
      <c r="AHX1290" s="1"/>
      <c r="AHY1290" s="1"/>
      <c r="AHZ1290" s="1"/>
      <c r="AIA1290" s="1"/>
      <c r="AIB1290" s="1"/>
      <c r="AIC1290" s="1"/>
      <c r="AID1290" s="1"/>
      <c r="AIE1290" s="1"/>
      <c r="AIF1290" s="1"/>
      <c r="AIG1290" s="1"/>
      <c r="AIH1290" s="1"/>
      <c r="AII1290" s="1"/>
      <c r="AIJ1290" s="1"/>
      <c r="AIK1290" s="1"/>
      <c r="AIL1290" s="1"/>
      <c r="AIM1290" s="1"/>
      <c r="AIN1290" s="1"/>
      <c r="AIO1290" s="1"/>
      <c r="AIP1290" s="1"/>
      <c r="AIQ1290" s="1"/>
      <c r="AIR1290" s="1"/>
      <c r="AIS1290" s="1"/>
      <c r="AIT1290" s="1"/>
      <c r="AIU1290" s="1"/>
    </row>
    <row r="1291" spans="1:931" s="5" customFormat="1" ht="56.25" x14ac:dyDescent="0.3">
      <c r="A1291" s="24">
        <f t="shared" si="269"/>
        <v>12</v>
      </c>
      <c r="B1291" s="111"/>
      <c r="C1291" s="47"/>
      <c r="D1291" s="111"/>
      <c r="E1291" s="111"/>
      <c r="F1291" s="112"/>
      <c r="G1291" s="111"/>
      <c r="H1291" s="111"/>
      <c r="I1291" s="113">
        <v>589.5</v>
      </c>
      <c r="J1291" s="113"/>
      <c r="K1291" s="114" t="s">
        <v>26</v>
      </c>
      <c r="L1291" s="115">
        <f t="shared" si="266"/>
        <v>67792.5</v>
      </c>
      <c r="M1291" s="155"/>
      <c r="N1291" s="115">
        <f t="shared" si="270"/>
        <v>8353.2150000000001</v>
      </c>
      <c r="O1291" s="115">
        <f t="shared" si="268"/>
        <v>76145.714999999997</v>
      </c>
      <c r="P1291" s="155"/>
      <c r="Q1291" s="115">
        <v>115</v>
      </c>
      <c r="R1291" s="34">
        <v>14.17</v>
      </c>
      <c r="S1291" s="112" t="s">
        <v>183</v>
      </c>
      <c r="T1291" s="112" t="s">
        <v>429</v>
      </c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IP1291" s="1"/>
      <c r="IQ1291" s="1"/>
      <c r="IR1291" s="1"/>
      <c r="IS1291" s="1"/>
      <c r="IT1291" s="1"/>
      <c r="IU1291" s="1"/>
      <c r="IV1291" s="1"/>
      <c r="IW1291" s="1"/>
      <c r="IX1291" s="1"/>
      <c r="IY1291" s="1"/>
      <c r="IZ1291" s="1"/>
      <c r="JA1291" s="1"/>
      <c r="JB1291" s="1"/>
      <c r="JC1291" s="1"/>
      <c r="JD1291" s="1"/>
      <c r="JE1291" s="1"/>
      <c r="JF1291" s="1"/>
      <c r="JG1291" s="1"/>
      <c r="JH1291" s="1"/>
      <c r="JI1291" s="1"/>
      <c r="JJ1291" s="1"/>
      <c r="JK1291" s="1"/>
      <c r="JL1291" s="1"/>
      <c r="JM1291" s="1"/>
      <c r="JN1291" s="1"/>
      <c r="JO1291" s="1"/>
      <c r="JP1291" s="1"/>
      <c r="JQ1291" s="1"/>
      <c r="JR1291" s="1"/>
      <c r="JS1291" s="1"/>
      <c r="JT1291" s="1"/>
      <c r="JU1291" s="1"/>
      <c r="JV1291" s="1"/>
      <c r="JW1291" s="1"/>
      <c r="JX1291" s="1"/>
      <c r="JY1291" s="1"/>
      <c r="JZ1291" s="1"/>
      <c r="KA1291" s="1"/>
      <c r="KB1291" s="1"/>
      <c r="KC1291" s="1"/>
      <c r="KD1291" s="1"/>
      <c r="KE1291" s="1"/>
      <c r="KF1291" s="1"/>
      <c r="KG1291" s="1"/>
      <c r="KH1291" s="1"/>
      <c r="KI1291" s="1"/>
      <c r="KJ1291" s="1"/>
      <c r="KK1291" s="1"/>
      <c r="KL1291" s="1"/>
      <c r="KM1291" s="1"/>
      <c r="KN1291" s="1"/>
      <c r="KO1291" s="1"/>
      <c r="KP1291" s="1"/>
      <c r="KQ1291" s="1"/>
      <c r="KR1291" s="1"/>
      <c r="KS1291" s="1"/>
      <c r="KT1291" s="1"/>
      <c r="KU1291" s="1"/>
      <c r="KV1291" s="1"/>
      <c r="KW1291" s="1"/>
      <c r="KX1291" s="1"/>
      <c r="KY1291" s="1"/>
      <c r="KZ1291" s="1"/>
      <c r="LA1291" s="1"/>
      <c r="LB1291" s="1"/>
      <c r="LC1291" s="1"/>
      <c r="LD1291" s="1"/>
      <c r="LE1291" s="1"/>
      <c r="LF1291" s="1"/>
      <c r="LG1291" s="1"/>
      <c r="LH1291" s="1"/>
      <c r="LI1291" s="1"/>
      <c r="LJ1291" s="1"/>
      <c r="LK1291" s="1"/>
      <c r="LL1291" s="1"/>
      <c r="LM1291" s="1"/>
      <c r="LN1291" s="1"/>
      <c r="LO1291" s="1"/>
      <c r="LP1291" s="1"/>
      <c r="LQ1291" s="1"/>
      <c r="LR1291" s="1"/>
      <c r="LS1291" s="1"/>
      <c r="LT1291" s="1"/>
      <c r="LU1291" s="1"/>
      <c r="LV1291" s="1"/>
      <c r="LW1291" s="1"/>
      <c r="LX1291" s="1"/>
      <c r="LY1291" s="1"/>
      <c r="LZ1291" s="1"/>
      <c r="MA1291" s="1"/>
      <c r="MB1291" s="1"/>
      <c r="MC1291" s="1"/>
      <c r="MD1291" s="1"/>
      <c r="ME1291" s="1"/>
      <c r="MF1291" s="1"/>
      <c r="MG1291" s="1"/>
      <c r="MH1291" s="1"/>
      <c r="MI1291" s="1"/>
      <c r="MJ1291" s="1"/>
      <c r="MK1291" s="1"/>
      <c r="ML1291" s="1"/>
      <c r="MM1291" s="1"/>
      <c r="MN1291" s="1"/>
      <c r="MO1291" s="1"/>
      <c r="MP1291" s="1"/>
      <c r="MQ1291" s="1"/>
      <c r="MR1291" s="1"/>
      <c r="MS1291" s="1"/>
      <c r="MT1291" s="1"/>
      <c r="MU1291" s="1"/>
      <c r="MV1291" s="1"/>
      <c r="MW1291" s="1"/>
      <c r="MX1291" s="1"/>
      <c r="MY1291" s="1"/>
      <c r="MZ1291" s="1"/>
      <c r="NA1291" s="1"/>
      <c r="NB1291" s="1"/>
      <c r="NC1291" s="1"/>
      <c r="ND1291" s="1"/>
      <c r="NE1291" s="1"/>
      <c r="NF1291" s="1"/>
      <c r="NG1291" s="1"/>
      <c r="NH1291" s="1"/>
      <c r="NI1291" s="1"/>
      <c r="NJ1291" s="1"/>
      <c r="NK1291" s="1"/>
      <c r="NL1291" s="1"/>
      <c r="NM1291" s="1"/>
      <c r="NN1291" s="1"/>
      <c r="NO1291" s="1"/>
      <c r="NP1291" s="1"/>
      <c r="NQ1291" s="1"/>
      <c r="NR1291" s="1"/>
      <c r="NS1291" s="1"/>
      <c r="NT1291" s="1"/>
      <c r="NU1291" s="1"/>
      <c r="NV1291" s="1"/>
      <c r="NW1291" s="1"/>
      <c r="NX1291" s="1"/>
      <c r="NY1291" s="1"/>
      <c r="NZ1291" s="1"/>
      <c r="OA1291" s="1"/>
      <c r="OB1291" s="1"/>
      <c r="OC1291" s="1"/>
      <c r="OD1291" s="1"/>
      <c r="OE1291" s="1"/>
      <c r="OF1291" s="1"/>
      <c r="OG1291" s="1"/>
      <c r="OH1291" s="1"/>
      <c r="OI1291" s="1"/>
      <c r="OJ1291" s="1"/>
      <c r="OK1291" s="1"/>
      <c r="OL1291" s="1"/>
      <c r="OM1291" s="1"/>
      <c r="ON1291" s="1"/>
      <c r="OO1291" s="1"/>
      <c r="OP1291" s="1"/>
      <c r="OQ1291" s="1"/>
      <c r="OR1291" s="1"/>
      <c r="OS1291" s="1"/>
      <c r="OT1291" s="1"/>
      <c r="OU1291" s="1"/>
      <c r="OV1291" s="1"/>
      <c r="OW1291" s="1"/>
      <c r="OX1291" s="1"/>
      <c r="OY1291" s="1"/>
      <c r="OZ1291" s="1"/>
      <c r="PA1291" s="1"/>
      <c r="PB1291" s="1"/>
      <c r="PC1291" s="1"/>
      <c r="PD1291" s="1"/>
      <c r="PE1291" s="1"/>
      <c r="PF1291" s="1"/>
      <c r="PG1291" s="1"/>
      <c r="PH1291" s="1"/>
      <c r="PI1291" s="1"/>
      <c r="PJ1291" s="1"/>
      <c r="PK1291" s="1"/>
      <c r="PL1291" s="1"/>
      <c r="PM1291" s="1"/>
      <c r="PN1291" s="1"/>
      <c r="PO1291" s="1"/>
      <c r="PP1291" s="1"/>
      <c r="PQ1291" s="1"/>
      <c r="PR1291" s="1"/>
      <c r="PS1291" s="1"/>
      <c r="PT1291" s="1"/>
      <c r="PU1291" s="1"/>
      <c r="PV1291" s="1"/>
      <c r="PW1291" s="1"/>
      <c r="PX1291" s="1"/>
      <c r="PY1291" s="1"/>
      <c r="PZ1291" s="1"/>
      <c r="QA1291" s="1"/>
      <c r="QB1291" s="1"/>
      <c r="QC1291" s="1"/>
      <c r="QD1291" s="1"/>
      <c r="QE1291" s="1"/>
      <c r="QF1291" s="1"/>
      <c r="QG1291" s="1"/>
      <c r="QH1291" s="1"/>
      <c r="QI1291" s="1"/>
      <c r="QJ1291" s="1"/>
      <c r="QK1291" s="1"/>
      <c r="QL1291" s="1"/>
      <c r="QM1291" s="1"/>
      <c r="QN1291" s="1"/>
      <c r="QO1291" s="1"/>
      <c r="QP1291" s="1"/>
      <c r="QQ1291" s="1"/>
      <c r="QR1291" s="1"/>
      <c r="QS1291" s="1"/>
      <c r="QT1291" s="1"/>
      <c r="QU1291" s="1"/>
      <c r="QV1291" s="1"/>
      <c r="QW1291" s="1"/>
      <c r="QX1291" s="1"/>
      <c r="QY1291" s="1"/>
      <c r="QZ1291" s="1"/>
      <c r="RA1291" s="1"/>
      <c r="RB1291" s="1"/>
      <c r="RC1291" s="1"/>
      <c r="RD1291" s="1"/>
      <c r="RE1291" s="1"/>
      <c r="RF1291" s="1"/>
      <c r="RG1291" s="1"/>
      <c r="RH1291" s="1"/>
      <c r="RI1291" s="1"/>
      <c r="RJ1291" s="1"/>
      <c r="RK1291" s="1"/>
      <c r="RL1291" s="1"/>
      <c r="RM1291" s="1"/>
      <c r="RN1291" s="1"/>
      <c r="RO1291" s="1"/>
      <c r="RP1291" s="1"/>
      <c r="RQ1291" s="1"/>
      <c r="RR1291" s="1"/>
      <c r="RS1291" s="1"/>
      <c r="RT1291" s="1"/>
      <c r="RU1291" s="1"/>
      <c r="RV1291" s="1"/>
      <c r="RW1291" s="1"/>
      <c r="RX1291" s="1"/>
      <c r="RY1291" s="1"/>
      <c r="RZ1291" s="1"/>
      <c r="SA1291" s="1"/>
      <c r="SB1291" s="1"/>
      <c r="SC1291" s="1"/>
      <c r="SD1291" s="1"/>
      <c r="SE1291" s="1"/>
      <c r="SF1291" s="1"/>
      <c r="SG1291" s="1"/>
      <c r="SH1291" s="1"/>
      <c r="SI1291" s="1"/>
      <c r="SJ1291" s="1"/>
      <c r="SK1291" s="1"/>
      <c r="SL1291" s="1"/>
      <c r="SM1291" s="1"/>
      <c r="SN1291" s="1"/>
      <c r="SO1291" s="1"/>
      <c r="SP1291" s="1"/>
      <c r="SQ1291" s="1"/>
      <c r="SR1291" s="1"/>
      <c r="SS1291" s="1"/>
      <c r="ST1291" s="1"/>
      <c r="SU1291" s="1"/>
      <c r="SV1291" s="1"/>
      <c r="SW1291" s="1"/>
      <c r="SX1291" s="1"/>
      <c r="SY1291" s="1"/>
      <c r="SZ1291" s="1"/>
      <c r="TA1291" s="1"/>
      <c r="TB1291" s="1"/>
      <c r="TC1291" s="1"/>
      <c r="TD1291" s="1"/>
      <c r="TE1291" s="1"/>
      <c r="TF1291" s="1"/>
      <c r="TG1291" s="1"/>
      <c r="TH1291" s="1"/>
      <c r="TI1291" s="1"/>
      <c r="TJ1291" s="1"/>
      <c r="TK1291" s="1"/>
      <c r="TL1291" s="1"/>
      <c r="TM1291" s="1"/>
      <c r="TN1291" s="1"/>
      <c r="TO1291" s="1"/>
      <c r="TP1291" s="1"/>
      <c r="TQ1291" s="1"/>
      <c r="TR1291" s="1"/>
      <c r="TS1291" s="1"/>
      <c r="TT1291" s="1"/>
      <c r="TU1291" s="1"/>
      <c r="TV1291" s="1"/>
      <c r="TW1291" s="1"/>
      <c r="TX1291" s="1"/>
      <c r="TY1291" s="1"/>
      <c r="TZ1291" s="1"/>
      <c r="UA1291" s="1"/>
      <c r="UB1291" s="1"/>
      <c r="UC1291" s="1"/>
      <c r="UD1291" s="1"/>
      <c r="UE1291" s="1"/>
      <c r="UF1291" s="1"/>
      <c r="UG1291" s="1"/>
      <c r="UH1291" s="1"/>
      <c r="UI1291" s="1"/>
      <c r="UJ1291" s="1"/>
      <c r="UK1291" s="1"/>
      <c r="UL1291" s="1"/>
      <c r="UM1291" s="1"/>
      <c r="UN1291" s="1"/>
      <c r="UO1291" s="1"/>
      <c r="UP1291" s="1"/>
      <c r="UQ1291" s="1"/>
      <c r="UR1291" s="1"/>
      <c r="US1291" s="1"/>
      <c r="UT1291" s="1"/>
      <c r="UU1291" s="1"/>
      <c r="UV1291" s="1"/>
      <c r="UW1291" s="1"/>
      <c r="UX1291" s="1"/>
      <c r="UY1291" s="1"/>
      <c r="UZ1291" s="1"/>
      <c r="VA1291" s="1"/>
      <c r="VB1291" s="1"/>
      <c r="VC1291" s="1"/>
      <c r="VD1291" s="1"/>
      <c r="VE1291" s="1"/>
      <c r="VF1291" s="1"/>
      <c r="VG1291" s="1"/>
      <c r="VH1291" s="1"/>
      <c r="VI1291" s="1"/>
      <c r="VJ1291" s="1"/>
      <c r="VK1291" s="1"/>
      <c r="VL1291" s="1"/>
      <c r="VM1291" s="1"/>
      <c r="VN1291" s="1"/>
      <c r="VO1291" s="1"/>
      <c r="VP1291" s="1"/>
      <c r="VQ1291" s="1"/>
      <c r="VR1291" s="1"/>
      <c r="VS1291" s="1"/>
      <c r="VT1291" s="1"/>
      <c r="VU1291" s="1"/>
      <c r="VV1291" s="1"/>
      <c r="VW1291" s="1"/>
      <c r="VX1291" s="1"/>
      <c r="VY1291" s="1"/>
      <c r="VZ1291" s="1"/>
      <c r="WA1291" s="1"/>
      <c r="WB1291" s="1"/>
      <c r="WC1291" s="1"/>
      <c r="WD1291" s="1"/>
      <c r="WE1291" s="1"/>
      <c r="WF1291" s="1"/>
      <c r="WG1291" s="1"/>
      <c r="WH1291" s="1"/>
      <c r="WI1291" s="1"/>
      <c r="WJ1291" s="1"/>
      <c r="WK1291" s="1"/>
      <c r="WL1291" s="1"/>
      <c r="WM1291" s="1"/>
      <c r="WN1291" s="1"/>
      <c r="WO1291" s="1"/>
      <c r="WP1291" s="1"/>
      <c r="WQ1291" s="1"/>
      <c r="WR1291" s="1"/>
      <c r="WS1291" s="1"/>
      <c r="WT1291" s="1"/>
      <c r="WU1291" s="1"/>
      <c r="WV1291" s="1"/>
      <c r="WW1291" s="1"/>
      <c r="WX1291" s="1"/>
      <c r="WY1291" s="1"/>
      <c r="WZ1291" s="1"/>
      <c r="XA1291" s="1"/>
      <c r="XB1291" s="1"/>
      <c r="XC1291" s="1"/>
      <c r="XD1291" s="1"/>
      <c r="XE1291" s="1"/>
      <c r="XF1291" s="1"/>
      <c r="XG1291" s="1"/>
      <c r="XH1291" s="1"/>
      <c r="XI1291" s="1"/>
      <c r="XJ1291" s="1"/>
      <c r="XK1291" s="1"/>
      <c r="XL1291" s="1"/>
      <c r="XM1291" s="1"/>
      <c r="XN1291" s="1"/>
      <c r="XO1291" s="1"/>
      <c r="XP1291" s="1"/>
      <c r="XQ1291" s="1"/>
      <c r="XR1291" s="1"/>
      <c r="XS1291" s="1"/>
      <c r="XT1291" s="1"/>
      <c r="XU1291" s="1"/>
      <c r="XV1291" s="1"/>
      <c r="XW1291" s="1"/>
      <c r="XX1291" s="1"/>
      <c r="XY1291" s="1"/>
      <c r="XZ1291" s="1"/>
      <c r="YA1291" s="1"/>
      <c r="YB1291" s="1"/>
      <c r="YC1291" s="1"/>
      <c r="YD1291" s="1"/>
      <c r="YE1291" s="1"/>
      <c r="YF1291" s="1"/>
      <c r="YG1291" s="1"/>
      <c r="YH1291" s="1"/>
      <c r="YI1291" s="1"/>
      <c r="YJ1291" s="1"/>
      <c r="YK1291" s="1"/>
      <c r="YL1291" s="1"/>
      <c r="YM1291" s="1"/>
      <c r="YN1291" s="1"/>
      <c r="YO1291" s="1"/>
      <c r="YP1291" s="1"/>
      <c r="YQ1291" s="1"/>
      <c r="YR1291" s="1"/>
      <c r="YS1291" s="1"/>
      <c r="YT1291" s="1"/>
      <c r="YU1291" s="1"/>
      <c r="YV1291" s="1"/>
      <c r="YW1291" s="1"/>
      <c r="YX1291" s="1"/>
      <c r="YY1291" s="1"/>
      <c r="YZ1291" s="1"/>
      <c r="ZA1291" s="1"/>
      <c r="ZB1291" s="1"/>
      <c r="ZC1291" s="1"/>
      <c r="ZD1291" s="1"/>
      <c r="ZE1291" s="1"/>
      <c r="ZF1291" s="1"/>
      <c r="ZG1291" s="1"/>
      <c r="ZH1291" s="1"/>
      <c r="ZI1291" s="1"/>
      <c r="ZJ1291" s="1"/>
      <c r="ZK1291" s="1"/>
      <c r="ZL1291" s="1"/>
      <c r="ZM1291" s="1"/>
      <c r="ZN1291" s="1"/>
      <c r="ZO1291" s="1"/>
      <c r="ZP1291" s="1"/>
      <c r="ZQ1291" s="1"/>
      <c r="ZR1291" s="1"/>
      <c r="ZS1291" s="1"/>
      <c r="ZT1291" s="1"/>
      <c r="ZU1291" s="1"/>
      <c r="ZV1291" s="1"/>
      <c r="ZW1291" s="1"/>
      <c r="ZX1291" s="1"/>
      <c r="ZY1291" s="1"/>
      <c r="ZZ1291" s="1"/>
      <c r="AAA1291" s="1"/>
      <c r="AAB1291" s="1"/>
      <c r="AAC1291" s="1"/>
      <c r="AAD1291" s="1"/>
      <c r="AAE1291" s="1"/>
      <c r="AAF1291" s="1"/>
      <c r="AAG1291" s="1"/>
      <c r="AAH1291" s="1"/>
      <c r="AAI1291" s="1"/>
      <c r="AAJ1291" s="1"/>
      <c r="AAK1291" s="1"/>
      <c r="AAL1291" s="1"/>
      <c r="AAM1291" s="1"/>
      <c r="AAN1291" s="1"/>
      <c r="AAO1291" s="1"/>
      <c r="AAP1291" s="1"/>
      <c r="AAQ1291" s="1"/>
      <c r="AAR1291" s="1"/>
      <c r="AAS1291" s="1"/>
      <c r="AAT1291" s="1"/>
      <c r="AAU1291" s="1"/>
      <c r="AAV1291" s="1"/>
      <c r="AAW1291" s="1"/>
      <c r="AAX1291" s="1"/>
      <c r="AAY1291" s="1"/>
      <c r="AAZ1291" s="1"/>
      <c r="ABA1291" s="1"/>
      <c r="ABB1291" s="1"/>
      <c r="ABC1291" s="1"/>
      <c r="ABD1291" s="1"/>
      <c r="ABE1291" s="1"/>
      <c r="ABF1291" s="1"/>
      <c r="ABG1291" s="1"/>
      <c r="ABH1291" s="1"/>
      <c r="ABI1291" s="1"/>
      <c r="ABJ1291" s="1"/>
      <c r="ABK1291" s="1"/>
      <c r="ABL1291" s="1"/>
      <c r="ABM1291" s="1"/>
      <c r="ABN1291" s="1"/>
      <c r="ABO1291" s="1"/>
      <c r="ABP1291" s="1"/>
      <c r="ABQ1291" s="1"/>
      <c r="ABR1291" s="1"/>
      <c r="ABS1291" s="1"/>
      <c r="ABT1291" s="1"/>
      <c r="ABU1291" s="1"/>
      <c r="ABV1291" s="1"/>
      <c r="ABW1291" s="1"/>
      <c r="ABX1291" s="1"/>
      <c r="ABY1291" s="1"/>
      <c r="ABZ1291" s="1"/>
      <c r="ACA1291" s="1"/>
      <c r="ACB1291" s="1"/>
      <c r="ACC1291" s="1"/>
      <c r="ACD1291" s="1"/>
      <c r="ACE1291" s="1"/>
      <c r="ACF1291" s="1"/>
      <c r="ACG1291" s="1"/>
      <c r="ACH1291" s="1"/>
      <c r="ACI1291" s="1"/>
      <c r="ACJ1291" s="1"/>
      <c r="ACK1291" s="1"/>
      <c r="ACL1291" s="1"/>
      <c r="ACM1291" s="1"/>
      <c r="ACN1291" s="1"/>
      <c r="ACO1291" s="1"/>
      <c r="ACP1291" s="1"/>
      <c r="ACQ1291" s="1"/>
      <c r="ACR1291" s="1"/>
      <c r="ACS1291" s="1"/>
      <c r="ACT1291" s="1"/>
      <c r="ACU1291" s="1"/>
      <c r="ACV1291" s="1"/>
      <c r="ACW1291" s="1"/>
      <c r="ACX1291" s="1"/>
      <c r="ACY1291" s="1"/>
      <c r="ACZ1291" s="1"/>
      <c r="ADA1291" s="1"/>
      <c r="ADB1291" s="1"/>
      <c r="ADC1291" s="1"/>
      <c r="ADD1291" s="1"/>
      <c r="ADE1291" s="1"/>
      <c r="ADF1291" s="1"/>
      <c r="ADG1291" s="1"/>
      <c r="ADH1291" s="1"/>
      <c r="ADI1291" s="1"/>
      <c r="ADJ1291" s="1"/>
      <c r="ADK1291" s="1"/>
      <c r="ADL1291" s="1"/>
      <c r="ADM1291" s="1"/>
      <c r="ADN1291" s="1"/>
      <c r="ADO1291" s="1"/>
      <c r="ADP1291" s="1"/>
      <c r="ADQ1291" s="1"/>
      <c r="ADR1291" s="1"/>
      <c r="ADS1291" s="1"/>
      <c r="ADT1291" s="1"/>
      <c r="ADU1291" s="1"/>
      <c r="ADV1291" s="1"/>
      <c r="ADW1291" s="1"/>
      <c r="ADX1291" s="1"/>
      <c r="ADY1291" s="1"/>
      <c r="ADZ1291" s="1"/>
      <c r="AEA1291" s="1"/>
      <c r="AEB1291" s="1"/>
      <c r="AEC1291" s="1"/>
      <c r="AED1291" s="1"/>
      <c r="AEE1291" s="1"/>
      <c r="AEF1291" s="1"/>
      <c r="AEG1291" s="1"/>
      <c r="AEH1291" s="1"/>
      <c r="AEI1291" s="1"/>
      <c r="AEJ1291" s="1"/>
      <c r="AEK1291" s="1"/>
      <c r="AEL1291" s="1"/>
      <c r="AEM1291" s="1"/>
      <c r="AEN1291" s="1"/>
      <c r="AEO1291" s="1"/>
      <c r="AEP1291" s="1"/>
      <c r="AEQ1291" s="1"/>
      <c r="AER1291" s="1"/>
      <c r="AES1291" s="1"/>
      <c r="AET1291" s="1"/>
      <c r="AEU1291" s="1"/>
      <c r="AEV1291" s="1"/>
      <c r="AEW1291" s="1"/>
      <c r="AEX1291" s="1"/>
      <c r="AEY1291" s="1"/>
      <c r="AEZ1291" s="1"/>
      <c r="AFA1291" s="1"/>
      <c r="AFB1291" s="1"/>
      <c r="AFC1291" s="1"/>
      <c r="AFD1291" s="1"/>
      <c r="AFE1291" s="1"/>
      <c r="AFF1291" s="1"/>
      <c r="AFG1291" s="1"/>
      <c r="AFH1291" s="1"/>
      <c r="AFI1291" s="1"/>
      <c r="AFJ1291" s="1"/>
      <c r="AFK1291" s="1"/>
      <c r="AFL1291" s="1"/>
      <c r="AFM1291" s="1"/>
      <c r="AFN1291" s="1"/>
      <c r="AFO1291" s="1"/>
      <c r="AFP1291" s="1"/>
      <c r="AFQ1291" s="1"/>
      <c r="AFR1291" s="1"/>
      <c r="AFS1291" s="1"/>
      <c r="AFT1291" s="1"/>
      <c r="AFU1291" s="1"/>
      <c r="AFV1291" s="1"/>
      <c r="AFW1291" s="1"/>
      <c r="AFX1291" s="1"/>
      <c r="AFY1291" s="1"/>
      <c r="AFZ1291" s="1"/>
      <c r="AGA1291" s="1"/>
      <c r="AGB1291" s="1"/>
      <c r="AGC1291" s="1"/>
      <c r="AGD1291" s="1"/>
      <c r="AGE1291" s="1"/>
      <c r="AGF1291" s="1"/>
      <c r="AGG1291" s="1"/>
      <c r="AGH1291" s="1"/>
      <c r="AGI1291" s="1"/>
      <c r="AGJ1291" s="1"/>
      <c r="AGK1291" s="1"/>
      <c r="AGL1291" s="1"/>
      <c r="AGM1291" s="1"/>
      <c r="AGN1291" s="1"/>
      <c r="AGO1291" s="1"/>
      <c r="AGP1291" s="1"/>
      <c r="AGQ1291" s="1"/>
      <c r="AGR1291" s="1"/>
      <c r="AGS1291" s="1"/>
      <c r="AGT1291" s="1"/>
      <c r="AGU1291" s="1"/>
      <c r="AGV1291" s="1"/>
      <c r="AGW1291" s="1"/>
      <c r="AGX1291" s="1"/>
      <c r="AGY1291" s="1"/>
      <c r="AGZ1291" s="1"/>
      <c r="AHA1291" s="1"/>
      <c r="AHB1291" s="1"/>
      <c r="AHC1291" s="1"/>
      <c r="AHD1291" s="1"/>
      <c r="AHE1291" s="1"/>
      <c r="AHF1291" s="1"/>
      <c r="AHG1291" s="1"/>
      <c r="AHH1291" s="1"/>
      <c r="AHI1291" s="1"/>
      <c r="AHJ1291" s="1"/>
      <c r="AHK1291" s="1"/>
      <c r="AHL1291" s="1"/>
      <c r="AHM1291" s="1"/>
      <c r="AHN1291" s="1"/>
      <c r="AHO1291" s="1"/>
      <c r="AHP1291" s="1"/>
      <c r="AHQ1291" s="1"/>
      <c r="AHR1291" s="1"/>
      <c r="AHS1291" s="1"/>
      <c r="AHT1291" s="1"/>
      <c r="AHU1291" s="1"/>
      <c r="AHV1291" s="1"/>
      <c r="AHW1291" s="1"/>
      <c r="AHX1291" s="1"/>
      <c r="AHY1291" s="1"/>
      <c r="AHZ1291" s="1"/>
      <c r="AIA1291" s="1"/>
      <c r="AIB1291" s="1"/>
      <c r="AIC1291" s="1"/>
      <c r="AID1291" s="1"/>
      <c r="AIE1291" s="1"/>
      <c r="AIF1291" s="1"/>
      <c r="AIG1291" s="1"/>
      <c r="AIH1291" s="1"/>
      <c r="AII1291" s="1"/>
      <c r="AIJ1291" s="1"/>
      <c r="AIK1291" s="1"/>
      <c r="AIL1291" s="1"/>
      <c r="AIM1291" s="1"/>
      <c r="AIN1291" s="1"/>
      <c r="AIO1291" s="1"/>
      <c r="AIP1291" s="1"/>
      <c r="AIQ1291" s="1"/>
      <c r="AIR1291" s="1"/>
      <c r="AIS1291" s="1"/>
      <c r="AIT1291" s="1"/>
      <c r="AIU1291" s="1"/>
    </row>
    <row r="1292" spans="1:931" s="5" customFormat="1" x14ac:dyDescent="0.3">
      <c r="A1292" s="24">
        <f t="shared" si="269"/>
        <v>13</v>
      </c>
      <c r="B1292" s="111"/>
      <c r="C1292" s="47"/>
      <c r="D1292" s="111"/>
      <c r="E1292" s="111"/>
      <c r="F1292" s="112"/>
      <c r="G1292" s="111"/>
      <c r="H1292" s="111"/>
      <c r="I1292" s="113">
        <v>589.5</v>
      </c>
      <c r="J1292" s="113"/>
      <c r="K1292" s="114" t="s">
        <v>154</v>
      </c>
      <c r="L1292" s="115">
        <f t="shared" si="266"/>
        <v>886608</v>
      </c>
      <c r="M1292" s="146"/>
      <c r="N1292" s="115">
        <f t="shared" si="270"/>
        <v>18864</v>
      </c>
      <c r="O1292" s="115">
        <f t="shared" si="268"/>
        <v>905472</v>
      </c>
      <c r="P1292" s="146"/>
      <c r="Q1292" s="115">
        <v>1504</v>
      </c>
      <c r="R1292" s="34">
        <v>32</v>
      </c>
      <c r="S1292" s="112" t="s">
        <v>183</v>
      </c>
      <c r="T1292" s="112" t="s">
        <v>429</v>
      </c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IP1292" s="1"/>
      <c r="IQ1292" s="1"/>
      <c r="IR1292" s="1"/>
      <c r="IS1292" s="1"/>
      <c r="IT1292" s="1"/>
      <c r="IU1292" s="1"/>
      <c r="IV1292" s="1"/>
      <c r="IW1292" s="1"/>
      <c r="IX1292" s="1"/>
      <c r="IY1292" s="1"/>
      <c r="IZ1292" s="1"/>
      <c r="JA1292" s="1"/>
      <c r="JB1292" s="1"/>
      <c r="JC1292" s="1"/>
      <c r="JD1292" s="1"/>
      <c r="JE1292" s="1"/>
      <c r="JF1292" s="1"/>
      <c r="JG1292" s="1"/>
      <c r="JH1292" s="1"/>
      <c r="JI1292" s="1"/>
      <c r="JJ1292" s="1"/>
      <c r="JK1292" s="1"/>
      <c r="JL1292" s="1"/>
      <c r="JM1292" s="1"/>
      <c r="JN1292" s="1"/>
      <c r="JO1292" s="1"/>
      <c r="JP1292" s="1"/>
      <c r="JQ1292" s="1"/>
      <c r="JR1292" s="1"/>
      <c r="JS1292" s="1"/>
      <c r="JT1292" s="1"/>
      <c r="JU1292" s="1"/>
      <c r="JV1292" s="1"/>
      <c r="JW1292" s="1"/>
      <c r="JX1292" s="1"/>
      <c r="JY1292" s="1"/>
      <c r="JZ1292" s="1"/>
      <c r="KA1292" s="1"/>
      <c r="KB1292" s="1"/>
      <c r="KC1292" s="1"/>
      <c r="KD1292" s="1"/>
      <c r="KE1292" s="1"/>
      <c r="KF1292" s="1"/>
      <c r="KG1292" s="1"/>
      <c r="KH1292" s="1"/>
      <c r="KI1292" s="1"/>
      <c r="KJ1292" s="1"/>
      <c r="KK1292" s="1"/>
      <c r="KL1292" s="1"/>
      <c r="KM1292" s="1"/>
      <c r="KN1292" s="1"/>
      <c r="KO1292" s="1"/>
      <c r="KP1292" s="1"/>
      <c r="KQ1292" s="1"/>
      <c r="KR1292" s="1"/>
      <c r="KS1292" s="1"/>
      <c r="KT1292" s="1"/>
      <c r="KU1292" s="1"/>
      <c r="KV1292" s="1"/>
      <c r="KW1292" s="1"/>
      <c r="KX1292" s="1"/>
      <c r="KY1292" s="1"/>
      <c r="KZ1292" s="1"/>
      <c r="LA1292" s="1"/>
      <c r="LB1292" s="1"/>
      <c r="LC1292" s="1"/>
      <c r="LD1292" s="1"/>
      <c r="LE1292" s="1"/>
      <c r="LF1292" s="1"/>
      <c r="LG1292" s="1"/>
      <c r="LH1292" s="1"/>
      <c r="LI1292" s="1"/>
      <c r="LJ1292" s="1"/>
      <c r="LK1292" s="1"/>
      <c r="LL1292" s="1"/>
      <c r="LM1292" s="1"/>
      <c r="LN1292" s="1"/>
      <c r="LO1292" s="1"/>
      <c r="LP1292" s="1"/>
      <c r="LQ1292" s="1"/>
      <c r="LR1292" s="1"/>
      <c r="LS1292" s="1"/>
      <c r="LT1292" s="1"/>
      <c r="LU1292" s="1"/>
      <c r="LV1292" s="1"/>
      <c r="LW1292" s="1"/>
      <c r="LX1292" s="1"/>
      <c r="LY1292" s="1"/>
      <c r="LZ1292" s="1"/>
      <c r="MA1292" s="1"/>
      <c r="MB1292" s="1"/>
      <c r="MC1292" s="1"/>
      <c r="MD1292" s="1"/>
      <c r="ME1292" s="1"/>
      <c r="MF1292" s="1"/>
      <c r="MG1292" s="1"/>
      <c r="MH1292" s="1"/>
      <c r="MI1292" s="1"/>
      <c r="MJ1292" s="1"/>
      <c r="MK1292" s="1"/>
      <c r="ML1292" s="1"/>
      <c r="MM1292" s="1"/>
      <c r="MN1292" s="1"/>
      <c r="MO1292" s="1"/>
      <c r="MP1292" s="1"/>
      <c r="MQ1292" s="1"/>
      <c r="MR1292" s="1"/>
      <c r="MS1292" s="1"/>
      <c r="MT1292" s="1"/>
      <c r="MU1292" s="1"/>
      <c r="MV1292" s="1"/>
      <c r="MW1292" s="1"/>
      <c r="MX1292" s="1"/>
      <c r="MY1292" s="1"/>
      <c r="MZ1292" s="1"/>
      <c r="NA1292" s="1"/>
      <c r="NB1292" s="1"/>
      <c r="NC1292" s="1"/>
      <c r="ND1292" s="1"/>
      <c r="NE1292" s="1"/>
      <c r="NF1292" s="1"/>
      <c r="NG1292" s="1"/>
      <c r="NH1292" s="1"/>
      <c r="NI1292" s="1"/>
      <c r="NJ1292" s="1"/>
      <c r="NK1292" s="1"/>
      <c r="NL1292" s="1"/>
      <c r="NM1292" s="1"/>
      <c r="NN1292" s="1"/>
      <c r="NO1292" s="1"/>
      <c r="NP1292" s="1"/>
      <c r="NQ1292" s="1"/>
      <c r="NR1292" s="1"/>
      <c r="NS1292" s="1"/>
      <c r="NT1292" s="1"/>
      <c r="NU1292" s="1"/>
      <c r="NV1292" s="1"/>
      <c r="NW1292" s="1"/>
      <c r="NX1292" s="1"/>
      <c r="NY1292" s="1"/>
      <c r="NZ1292" s="1"/>
      <c r="OA1292" s="1"/>
      <c r="OB1292" s="1"/>
      <c r="OC1292" s="1"/>
      <c r="OD1292" s="1"/>
      <c r="OE1292" s="1"/>
      <c r="OF1292" s="1"/>
      <c r="OG1292" s="1"/>
      <c r="OH1292" s="1"/>
      <c r="OI1292" s="1"/>
      <c r="OJ1292" s="1"/>
      <c r="OK1292" s="1"/>
      <c r="OL1292" s="1"/>
      <c r="OM1292" s="1"/>
      <c r="ON1292" s="1"/>
      <c r="OO1292" s="1"/>
      <c r="OP1292" s="1"/>
      <c r="OQ1292" s="1"/>
      <c r="OR1292" s="1"/>
      <c r="OS1292" s="1"/>
      <c r="OT1292" s="1"/>
      <c r="OU1292" s="1"/>
      <c r="OV1292" s="1"/>
      <c r="OW1292" s="1"/>
      <c r="OX1292" s="1"/>
      <c r="OY1292" s="1"/>
      <c r="OZ1292" s="1"/>
      <c r="PA1292" s="1"/>
      <c r="PB1292" s="1"/>
      <c r="PC1292" s="1"/>
      <c r="PD1292" s="1"/>
      <c r="PE1292" s="1"/>
      <c r="PF1292" s="1"/>
      <c r="PG1292" s="1"/>
      <c r="PH1292" s="1"/>
      <c r="PI1292" s="1"/>
      <c r="PJ1292" s="1"/>
      <c r="PK1292" s="1"/>
      <c r="PL1292" s="1"/>
      <c r="PM1292" s="1"/>
      <c r="PN1292" s="1"/>
      <c r="PO1292" s="1"/>
      <c r="PP1292" s="1"/>
      <c r="PQ1292" s="1"/>
      <c r="PR1292" s="1"/>
      <c r="PS1292" s="1"/>
      <c r="PT1292" s="1"/>
      <c r="PU1292" s="1"/>
      <c r="PV1292" s="1"/>
      <c r="PW1292" s="1"/>
      <c r="PX1292" s="1"/>
      <c r="PY1292" s="1"/>
      <c r="PZ1292" s="1"/>
      <c r="QA1292" s="1"/>
      <c r="QB1292" s="1"/>
      <c r="QC1292" s="1"/>
      <c r="QD1292" s="1"/>
      <c r="QE1292" s="1"/>
      <c r="QF1292" s="1"/>
      <c r="QG1292" s="1"/>
      <c r="QH1292" s="1"/>
      <c r="QI1292" s="1"/>
      <c r="QJ1292" s="1"/>
      <c r="QK1292" s="1"/>
      <c r="QL1292" s="1"/>
      <c r="QM1292" s="1"/>
      <c r="QN1292" s="1"/>
      <c r="QO1292" s="1"/>
      <c r="QP1292" s="1"/>
      <c r="QQ1292" s="1"/>
      <c r="QR1292" s="1"/>
      <c r="QS1292" s="1"/>
      <c r="QT1292" s="1"/>
      <c r="QU1292" s="1"/>
      <c r="QV1292" s="1"/>
      <c r="QW1292" s="1"/>
      <c r="QX1292" s="1"/>
      <c r="QY1292" s="1"/>
      <c r="QZ1292" s="1"/>
      <c r="RA1292" s="1"/>
      <c r="RB1292" s="1"/>
      <c r="RC1292" s="1"/>
      <c r="RD1292" s="1"/>
      <c r="RE1292" s="1"/>
      <c r="RF1292" s="1"/>
      <c r="RG1292" s="1"/>
      <c r="RH1292" s="1"/>
      <c r="RI1292" s="1"/>
      <c r="RJ1292" s="1"/>
      <c r="RK1292" s="1"/>
      <c r="RL1292" s="1"/>
      <c r="RM1292" s="1"/>
      <c r="RN1292" s="1"/>
      <c r="RO1292" s="1"/>
      <c r="RP1292" s="1"/>
      <c r="RQ1292" s="1"/>
      <c r="RR1292" s="1"/>
      <c r="RS1292" s="1"/>
      <c r="RT1292" s="1"/>
      <c r="RU1292" s="1"/>
      <c r="RV1292" s="1"/>
      <c r="RW1292" s="1"/>
      <c r="RX1292" s="1"/>
      <c r="RY1292" s="1"/>
      <c r="RZ1292" s="1"/>
      <c r="SA1292" s="1"/>
      <c r="SB1292" s="1"/>
      <c r="SC1292" s="1"/>
      <c r="SD1292" s="1"/>
      <c r="SE1292" s="1"/>
      <c r="SF1292" s="1"/>
      <c r="SG1292" s="1"/>
      <c r="SH1292" s="1"/>
      <c r="SI1292" s="1"/>
      <c r="SJ1292" s="1"/>
      <c r="SK1292" s="1"/>
      <c r="SL1292" s="1"/>
      <c r="SM1292" s="1"/>
      <c r="SN1292" s="1"/>
      <c r="SO1292" s="1"/>
      <c r="SP1292" s="1"/>
      <c r="SQ1292" s="1"/>
      <c r="SR1292" s="1"/>
      <c r="SS1292" s="1"/>
      <c r="ST1292" s="1"/>
      <c r="SU1292" s="1"/>
      <c r="SV1292" s="1"/>
      <c r="SW1292" s="1"/>
      <c r="SX1292" s="1"/>
      <c r="SY1292" s="1"/>
      <c r="SZ1292" s="1"/>
      <c r="TA1292" s="1"/>
      <c r="TB1292" s="1"/>
      <c r="TC1292" s="1"/>
      <c r="TD1292" s="1"/>
      <c r="TE1292" s="1"/>
      <c r="TF1292" s="1"/>
      <c r="TG1292" s="1"/>
      <c r="TH1292" s="1"/>
      <c r="TI1292" s="1"/>
      <c r="TJ1292" s="1"/>
      <c r="TK1292" s="1"/>
      <c r="TL1292" s="1"/>
      <c r="TM1292" s="1"/>
      <c r="TN1292" s="1"/>
      <c r="TO1292" s="1"/>
      <c r="TP1292" s="1"/>
      <c r="TQ1292" s="1"/>
      <c r="TR1292" s="1"/>
      <c r="TS1292" s="1"/>
      <c r="TT1292" s="1"/>
      <c r="TU1292" s="1"/>
      <c r="TV1292" s="1"/>
      <c r="TW1292" s="1"/>
      <c r="TX1292" s="1"/>
      <c r="TY1292" s="1"/>
      <c r="TZ1292" s="1"/>
      <c r="UA1292" s="1"/>
      <c r="UB1292" s="1"/>
      <c r="UC1292" s="1"/>
      <c r="UD1292" s="1"/>
      <c r="UE1292" s="1"/>
      <c r="UF1292" s="1"/>
      <c r="UG1292" s="1"/>
      <c r="UH1292" s="1"/>
      <c r="UI1292" s="1"/>
      <c r="UJ1292" s="1"/>
      <c r="UK1292" s="1"/>
      <c r="UL1292" s="1"/>
      <c r="UM1292" s="1"/>
      <c r="UN1292" s="1"/>
      <c r="UO1292" s="1"/>
      <c r="UP1292" s="1"/>
      <c r="UQ1292" s="1"/>
      <c r="UR1292" s="1"/>
      <c r="US1292" s="1"/>
      <c r="UT1292" s="1"/>
      <c r="UU1292" s="1"/>
      <c r="UV1292" s="1"/>
      <c r="UW1292" s="1"/>
      <c r="UX1292" s="1"/>
      <c r="UY1292" s="1"/>
      <c r="UZ1292" s="1"/>
      <c r="VA1292" s="1"/>
      <c r="VB1292" s="1"/>
      <c r="VC1292" s="1"/>
      <c r="VD1292" s="1"/>
      <c r="VE1292" s="1"/>
      <c r="VF1292" s="1"/>
      <c r="VG1292" s="1"/>
      <c r="VH1292" s="1"/>
      <c r="VI1292" s="1"/>
      <c r="VJ1292" s="1"/>
      <c r="VK1292" s="1"/>
      <c r="VL1292" s="1"/>
      <c r="VM1292" s="1"/>
      <c r="VN1292" s="1"/>
      <c r="VO1292" s="1"/>
      <c r="VP1292" s="1"/>
      <c r="VQ1292" s="1"/>
      <c r="VR1292" s="1"/>
      <c r="VS1292" s="1"/>
      <c r="VT1292" s="1"/>
      <c r="VU1292" s="1"/>
      <c r="VV1292" s="1"/>
      <c r="VW1292" s="1"/>
      <c r="VX1292" s="1"/>
      <c r="VY1292" s="1"/>
      <c r="VZ1292" s="1"/>
      <c r="WA1292" s="1"/>
      <c r="WB1292" s="1"/>
      <c r="WC1292" s="1"/>
      <c r="WD1292" s="1"/>
      <c r="WE1292" s="1"/>
      <c r="WF1292" s="1"/>
      <c r="WG1292" s="1"/>
      <c r="WH1292" s="1"/>
      <c r="WI1292" s="1"/>
      <c r="WJ1292" s="1"/>
      <c r="WK1292" s="1"/>
      <c r="WL1292" s="1"/>
      <c r="WM1292" s="1"/>
      <c r="WN1292" s="1"/>
      <c r="WO1292" s="1"/>
      <c r="WP1292" s="1"/>
      <c r="WQ1292" s="1"/>
      <c r="WR1292" s="1"/>
      <c r="WS1292" s="1"/>
      <c r="WT1292" s="1"/>
      <c r="WU1292" s="1"/>
      <c r="WV1292" s="1"/>
      <c r="WW1292" s="1"/>
      <c r="WX1292" s="1"/>
      <c r="WY1292" s="1"/>
      <c r="WZ1292" s="1"/>
      <c r="XA1292" s="1"/>
      <c r="XB1292" s="1"/>
      <c r="XC1292" s="1"/>
      <c r="XD1292" s="1"/>
      <c r="XE1292" s="1"/>
      <c r="XF1292" s="1"/>
      <c r="XG1292" s="1"/>
      <c r="XH1292" s="1"/>
      <c r="XI1292" s="1"/>
      <c r="XJ1292" s="1"/>
      <c r="XK1292" s="1"/>
      <c r="XL1292" s="1"/>
      <c r="XM1292" s="1"/>
      <c r="XN1292" s="1"/>
      <c r="XO1292" s="1"/>
      <c r="XP1292" s="1"/>
      <c r="XQ1292" s="1"/>
      <c r="XR1292" s="1"/>
      <c r="XS1292" s="1"/>
      <c r="XT1292" s="1"/>
      <c r="XU1292" s="1"/>
      <c r="XV1292" s="1"/>
      <c r="XW1292" s="1"/>
      <c r="XX1292" s="1"/>
      <c r="XY1292" s="1"/>
      <c r="XZ1292" s="1"/>
      <c r="YA1292" s="1"/>
      <c r="YB1292" s="1"/>
      <c r="YC1292" s="1"/>
      <c r="YD1292" s="1"/>
      <c r="YE1292" s="1"/>
      <c r="YF1292" s="1"/>
      <c r="YG1292" s="1"/>
      <c r="YH1292" s="1"/>
      <c r="YI1292" s="1"/>
      <c r="YJ1292" s="1"/>
      <c r="YK1292" s="1"/>
      <c r="YL1292" s="1"/>
      <c r="YM1292" s="1"/>
      <c r="YN1292" s="1"/>
      <c r="YO1292" s="1"/>
      <c r="YP1292" s="1"/>
      <c r="YQ1292" s="1"/>
      <c r="YR1292" s="1"/>
      <c r="YS1292" s="1"/>
      <c r="YT1292" s="1"/>
      <c r="YU1292" s="1"/>
      <c r="YV1292" s="1"/>
      <c r="YW1292" s="1"/>
      <c r="YX1292" s="1"/>
      <c r="YY1292" s="1"/>
      <c r="YZ1292" s="1"/>
      <c r="ZA1292" s="1"/>
      <c r="ZB1292" s="1"/>
      <c r="ZC1292" s="1"/>
      <c r="ZD1292" s="1"/>
      <c r="ZE1292" s="1"/>
      <c r="ZF1292" s="1"/>
      <c r="ZG1292" s="1"/>
      <c r="ZH1292" s="1"/>
      <c r="ZI1292" s="1"/>
      <c r="ZJ1292" s="1"/>
      <c r="ZK1292" s="1"/>
      <c r="ZL1292" s="1"/>
      <c r="ZM1292" s="1"/>
      <c r="ZN1292" s="1"/>
      <c r="ZO1292" s="1"/>
      <c r="ZP1292" s="1"/>
      <c r="ZQ1292" s="1"/>
      <c r="ZR1292" s="1"/>
      <c r="ZS1292" s="1"/>
      <c r="ZT1292" s="1"/>
      <c r="ZU1292" s="1"/>
      <c r="ZV1292" s="1"/>
      <c r="ZW1292" s="1"/>
      <c r="ZX1292" s="1"/>
      <c r="ZY1292" s="1"/>
      <c r="ZZ1292" s="1"/>
      <c r="AAA1292" s="1"/>
      <c r="AAB1292" s="1"/>
      <c r="AAC1292" s="1"/>
      <c r="AAD1292" s="1"/>
      <c r="AAE1292" s="1"/>
      <c r="AAF1292" s="1"/>
      <c r="AAG1292" s="1"/>
      <c r="AAH1292" s="1"/>
      <c r="AAI1292" s="1"/>
      <c r="AAJ1292" s="1"/>
      <c r="AAK1292" s="1"/>
      <c r="AAL1292" s="1"/>
      <c r="AAM1292" s="1"/>
      <c r="AAN1292" s="1"/>
      <c r="AAO1292" s="1"/>
      <c r="AAP1292" s="1"/>
      <c r="AAQ1292" s="1"/>
      <c r="AAR1292" s="1"/>
      <c r="AAS1292" s="1"/>
      <c r="AAT1292" s="1"/>
      <c r="AAU1292" s="1"/>
      <c r="AAV1292" s="1"/>
      <c r="AAW1292" s="1"/>
      <c r="AAX1292" s="1"/>
      <c r="AAY1292" s="1"/>
      <c r="AAZ1292" s="1"/>
      <c r="ABA1292" s="1"/>
      <c r="ABB1292" s="1"/>
      <c r="ABC1292" s="1"/>
      <c r="ABD1292" s="1"/>
      <c r="ABE1292" s="1"/>
      <c r="ABF1292" s="1"/>
      <c r="ABG1292" s="1"/>
      <c r="ABH1292" s="1"/>
      <c r="ABI1292" s="1"/>
      <c r="ABJ1292" s="1"/>
      <c r="ABK1292" s="1"/>
      <c r="ABL1292" s="1"/>
      <c r="ABM1292" s="1"/>
      <c r="ABN1292" s="1"/>
      <c r="ABO1292" s="1"/>
      <c r="ABP1292" s="1"/>
      <c r="ABQ1292" s="1"/>
      <c r="ABR1292" s="1"/>
      <c r="ABS1292" s="1"/>
      <c r="ABT1292" s="1"/>
      <c r="ABU1292" s="1"/>
      <c r="ABV1292" s="1"/>
      <c r="ABW1292" s="1"/>
      <c r="ABX1292" s="1"/>
      <c r="ABY1292" s="1"/>
      <c r="ABZ1292" s="1"/>
      <c r="ACA1292" s="1"/>
      <c r="ACB1292" s="1"/>
      <c r="ACC1292" s="1"/>
      <c r="ACD1292" s="1"/>
      <c r="ACE1292" s="1"/>
      <c r="ACF1292" s="1"/>
      <c r="ACG1292" s="1"/>
      <c r="ACH1292" s="1"/>
      <c r="ACI1292" s="1"/>
      <c r="ACJ1292" s="1"/>
      <c r="ACK1292" s="1"/>
      <c r="ACL1292" s="1"/>
      <c r="ACM1292" s="1"/>
      <c r="ACN1292" s="1"/>
      <c r="ACO1292" s="1"/>
      <c r="ACP1292" s="1"/>
      <c r="ACQ1292" s="1"/>
      <c r="ACR1292" s="1"/>
      <c r="ACS1292" s="1"/>
      <c r="ACT1292" s="1"/>
      <c r="ACU1292" s="1"/>
      <c r="ACV1292" s="1"/>
      <c r="ACW1292" s="1"/>
      <c r="ACX1292" s="1"/>
      <c r="ACY1292" s="1"/>
      <c r="ACZ1292" s="1"/>
      <c r="ADA1292" s="1"/>
      <c r="ADB1292" s="1"/>
      <c r="ADC1292" s="1"/>
      <c r="ADD1292" s="1"/>
      <c r="ADE1292" s="1"/>
      <c r="ADF1292" s="1"/>
      <c r="ADG1292" s="1"/>
      <c r="ADH1292" s="1"/>
      <c r="ADI1292" s="1"/>
      <c r="ADJ1292" s="1"/>
      <c r="ADK1292" s="1"/>
      <c r="ADL1292" s="1"/>
      <c r="ADM1292" s="1"/>
      <c r="ADN1292" s="1"/>
      <c r="ADO1292" s="1"/>
      <c r="ADP1292" s="1"/>
      <c r="ADQ1292" s="1"/>
      <c r="ADR1292" s="1"/>
      <c r="ADS1292" s="1"/>
      <c r="ADT1292" s="1"/>
      <c r="ADU1292" s="1"/>
      <c r="ADV1292" s="1"/>
      <c r="ADW1292" s="1"/>
      <c r="ADX1292" s="1"/>
      <c r="ADY1292" s="1"/>
      <c r="ADZ1292" s="1"/>
      <c r="AEA1292" s="1"/>
      <c r="AEB1292" s="1"/>
      <c r="AEC1292" s="1"/>
      <c r="AED1292" s="1"/>
      <c r="AEE1292" s="1"/>
      <c r="AEF1292" s="1"/>
      <c r="AEG1292" s="1"/>
      <c r="AEH1292" s="1"/>
      <c r="AEI1292" s="1"/>
      <c r="AEJ1292" s="1"/>
      <c r="AEK1292" s="1"/>
      <c r="AEL1292" s="1"/>
      <c r="AEM1292" s="1"/>
      <c r="AEN1292" s="1"/>
      <c r="AEO1292" s="1"/>
      <c r="AEP1292" s="1"/>
      <c r="AEQ1292" s="1"/>
      <c r="AER1292" s="1"/>
      <c r="AES1292" s="1"/>
      <c r="AET1292" s="1"/>
      <c r="AEU1292" s="1"/>
      <c r="AEV1292" s="1"/>
      <c r="AEW1292" s="1"/>
      <c r="AEX1292" s="1"/>
      <c r="AEY1292" s="1"/>
      <c r="AEZ1292" s="1"/>
      <c r="AFA1292" s="1"/>
      <c r="AFB1292" s="1"/>
      <c r="AFC1292" s="1"/>
      <c r="AFD1292" s="1"/>
      <c r="AFE1292" s="1"/>
      <c r="AFF1292" s="1"/>
      <c r="AFG1292" s="1"/>
      <c r="AFH1292" s="1"/>
      <c r="AFI1292" s="1"/>
      <c r="AFJ1292" s="1"/>
      <c r="AFK1292" s="1"/>
      <c r="AFL1292" s="1"/>
      <c r="AFM1292" s="1"/>
      <c r="AFN1292" s="1"/>
      <c r="AFO1292" s="1"/>
      <c r="AFP1292" s="1"/>
      <c r="AFQ1292" s="1"/>
      <c r="AFR1292" s="1"/>
      <c r="AFS1292" s="1"/>
      <c r="AFT1292" s="1"/>
      <c r="AFU1292" s="1"/>
      <c r="AFV1292" s="1"/>
      <c r="AFW1292" s="1"/>
      <c r="AFX1292" s="1"/>
      <c r="AFY1292" s="1"/>
      <c r="AFZ1292" s="1"/>
      <c r="AGA1292" s="1"/>
      <c r="AGB1292" s="1"/>
      <c r="AGC1292" s="1"/>
      <c r="AGD1292" s="1"/>
      <c r="AGE1292" s="1"/>
      <c r="AGF1292" s="1"/>
      <c r="AGG1292" s="1"/>
      <c r="AGH1292" s="1"/>
      <c r="AGI1292" s="1"/>
      <c r="AGJ1292" s="1"/>
      <c r="AGK1292" s="1"/>
      <c r="AGL1292" s="1"/>
      <c r="AGM1292" s="1"/>
      <c r="AGN1292" s="1"/>
      <c r="AGO1292" s="1"/>
      <c r="AGP1292" s="1"/>
      <c r="AGQ1292" s="1"/>
      <c r="AGR1292" s="1"/>
      <c r="AGS1292" s="1"/>
      <c r="AGT1292" s="1"/>
      <c r="AGU1292" s="1"/>
      <c r="AGV1292" s="1"/>
      <c r="AGW1292" s="1"/>
      <c r="AGX1292" s="1"/>
      <c r="AGY1292" s="1"/>
      <c r="AGZ1292" s="1"/>
      <c r="AHA1292" s="1"/>
      <c r="AHB1292" s="1"/>
      <c r="AHC1292" s="1"/>
      <c r="AHD1292" s="1"/>
      <c r="AHE1292" s="1"/>
      <c r="AHF1292" s="1"/>
      <c r="AHG1292" s="1"/>
      <c r="AHH1292" s="1"/>
      <c r="AHI1292" s="1"/>
      <c r="AHJ1292" s="1"/>
      <c r="AHK1292" s="1"/>
      <c r="AHL1292" s="1"/>
      <c r="AHM1292" s="1"/>
      <c r="AHN1292" s="1"/>
      <c r="AHO1292" s="1"/>
      <c r="AHP1292" s="1"/>
      <c r="AHQ1292" s="1"/>
      <c r="AHR1292" s="1"/>
      <c r="AHS1292" s="1"/>
      <c r="AHT1292" s="1"/>
      <c r="AHU1292" s="1"/>
      <c r="AHV1292" s="1"/>
      <c r="AHW1292" s="1"/>
      <c r="AHX1292" s="1"/>
      <c r="AHY1292" s="1"/>
      <c r="AHZ1292" s="1"/>
      <c r="AIA1292" s="1"/>
      <c r="AIB1292" s="1"/>
      <c r="AIC1292" s="1"/>
      <c r="AID1292" s="1"/>
      <c r="AIE1292" s="1"/>
      <c r="AIF1292" s="1"/>
      <c r="AIG1292" s="1"/>
      <c r="AIH1292" s="1"/>
      <c r="AII1292" s="1"/>
      <c r="AIJ1292" s="1"/>
      <c r="AIK1292" s="1"/>
      <c r="AIL1292" s="1"/>
      <c r="AIM1292" s="1"/>
      <c r="AIN1292" s="1"/>
      <c r="AIO1292" s="1"/>
      <c r="AIP1292" s="1"/>
      <c r="AIQ1292" s="1"/>
      <c r="AIR1292" s="1"/>
      <c r="AIS1292" s="1"/>
      <c r="AIT1292" s="1"/>
      <c r="AIU1292" s="1"/>
    </row>
    <row r="1293" spans="1:931" s="5" customFormat="1" ht="37.5" x14ac:dyDescent="0.3">
      <c r="A1293" s="24">
        <f t="shared" si="269"/>
        <v>14</v>
      </c>
      <c r="B1293" s="111">
        <v>9</v>
      </c>
      <c r="C1293" s="47" t="s">
        <v>601</v>
      </c>
      <c r="D1293" s="111">
        <v>1977</v>
      </c>
      <c r="E1293" s="111" t="s">
        <v>24</v>
      </c>
      <c r="F1293" s="62" t="s">
        <v>199</v>
      </c>
      <c r="G1293" s="111" t="s">
        <v>25</v>
      </c>
      <c r="H1293" s="111">
        <v>2</v>
      </c>
      <c r="I1293" s="113">
        <v>572.1</v>
      </c>
      <c r="J1293" s="113">
        <v>365.1</v>
      </c>
      <c r="K1293" s="114" t="s">
        <v>32</v>
      </c>
      <c r="L1293" s="115">
        <f t="shared" si="266"/>
        <v>194891.58600000001</v>
      </c>
      <c r="M1293" s="145">
        <f>L1293+L1294+L1295+L1296</f>
        <v>1176454.9980000001</v>
      </c>
      <c r="N1293" s="115">
        <f t="shared" si="270"/>
        <v>11831.028</v>
      </c>
      <c r="O1293" s="115">
        <f t="shared" si="268"/>
        <v>206722.614</v>
      </c>
      <c r="P1293" s="145">
        <f>O1293+O1294+O1295+O1296</f>
        <v>1221227.544</v>
      </c>
      <c r="Q1293" s="115">
        <v>340.66</v>
      </c>
      <c r="R1293" s="34">
        <v>20.68</v>
      </c>
      <c r="S1293" s="112" t="s">
        <v>183</v>
      </c>
      <c r="T1293" s="112" t="s">
        <v>429</v>
      </c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IP1293" s="1"/>
      <c r="IQ1293" s="1"/>
      <c r="IR1293" s="1"/>
      <c r="IS1293" s="1"/>
      <c r="IT1293" s="1"/>
      <c r="IU1293" s="1"/>
      <c r="IV1293" s="1"/>
      <c r="IW1293" s="1"/>
      <c r="IX1293" s="1"/>
      <c r="IY1293" s="1"/>
      <c r="IZ1293" s="1"/>
      <c r="JA1293" s="1"/>
      <c r="JB1293" s="1"/>
      <c r="JC1293" s="1"/>
      <c r="JD1293" s="1"/>
      <c r="JE1293" s="1"/>
      <c r="JF1293" s="1"/>
      <c r="JG1293" s="1"/>
      <c r="JH1293" s="1"/>
      <c r="JI1293" s="1"/>
      <c r="JJ1293" s="1"/>
      <c r="JK1293" s="1"/>
      <c r="JL1293" s="1"/>
      <c r="JM1293" s="1"/>
      <c r="JN1293" s="1"/>
      <c r="JO1293" s="1"/>
      <c r="JP1293" s="1"/>
      <c r="JQ1293" s="1"/>
      <c r="JR1293" s="1"/>
      <c r="JS1293" s="1"/>
      <c r="JT1293" s="1"/>
      <c r="JU1293" s="1"/>
      <c r="JV1293" s="1"/>
      <c r="JW1293" s="1"/>
      <c r="JX1293" s="1"/>
      <c r="JY1293" s="1"/>
      <c r="JZ1293" s="1"/>
      <c r="KA1293" s="1"/>
      <c r="KB1293" s="1"/>
      <c r="KC1293" s="1"/>
      <c r="KD1293" s="1"/>
      <c r="KE1293" s="1"/>
      <c r="KF1293" s="1"/>
      <c r="KG1293" s="1"/>
      <c r="KH1293" s="1"/>
      <c r="KI1293" s="1"/>
      <c r="KJ1293" s="1"/>
      <c r="KK1293" s="1"/>
      <c r="KL1293" s="1"/>
      <c r="KM1293" s="1"/>
      <c r="KN1293" s="1"/>
      <c r="KO1293" s="1"/>
      <c r="KP1293" s="1"/>
      <c r="KQ1293" s="1"/>
      <c r="KR1293" s="1"/>
      <c r="KS1293" s="1"/>
      <c r="KT1293" s="1"/>
      <c r="KU1293" s="1"/>
      <c r="KV1293" s="1"/>
      <c r="KW1293" s="1"/>
      <c r="KX1293" s="1"/>
      <c r="KY1293" s="1"/>
      <c r="KZ1293" s="1"/>
      <c r="LA1293" s="1"/>
      <c r="LB1293" s="1"/>
      <c r="LC1293" s="1"/>
      <c r="LD1293" s="1"/>
      <c r="LE1293" s="1"/>
      <c r="LF1293" s="1"/>
      <c r="LG1293" s="1"/>
      <c r="LH1293" s="1"/>
      <c r="LI1293" s="1"/>
      <c r="LJ1293" s="1"/>
      <c r="LK1293" s="1"/>
      <c r="LL1293" s="1"/>
      <c r="LM1293" s="1"/>
      <c r="LN1293" s="1"/>
      <c r="LO1293" s="1"/>
      <c r="LP1293" s="1"/>
      <c r="LQ1293" s="1"/>
      <c r="LR1293" s="1"/>
      <c r="LS1293" s="1"/>
      <c r="LT1293" s="1"/>
      <c r="LU1293" s="1"/>
      <c r="LV1293" s="1"/>
      <c r="LW1293" s="1"/>
      <c r="LX1293" s="1"/>
      <c r="LY1293" s="1"/>
      <c r="LZ1293" s="1"/>
      <c r="MA1293" s="1"/>
      <c r="MB1293" s="1"/>
      <c r="MC1293" s="1"/>
      <c r="MD1293" s="1"/>
      <c r="ME1293" s="1"/>
      <c r="MF1293" s="1"/>
      <c r="MG1293" s="1"/>
      <c r="MH1293" s="1"/>
      <c r="MI1293" s="1"/>
      <c r="MJ1293" s="1"/>
      <c r="MK1293" s="1"/>
      <c r="ML1293" s="1"/>
      <c r="MM1293" s="1"/>
      <c r="MN1293" s="1"/>
      <c r="MO1293" s="1"/>
      <c r="MP1293" s="1"/>
      <c r="MQ1293" s="1"/>
      <c r="MR1293" s="1"/>
      <c r="MS1293" s="1"/>
      <c r="MT1293" s="1"/>
      <c r="MU1293" s="1"/>
      <c r="MV1293" s="1"/>
      <c r="MW1293" s="1"/>
      <c r="MX1293" s="1"/>
      <c r="MY1293" s="1"/>
      <c r="MZ1293" s="1"/>
      <c r="NA1293" s="1"/>
      <c r="NB1293" s="1"/>
      <c r="NC1293" s="1"/>
      <c r="ND1293" s="1"/>
      <c r="NE1293" s="1"/>
      <c r="NF1293" s="1"/>
      <c r="NG1293" s="1"/>
      <c r="NH1293" s="1"/>
      <c r="NI1293" s="1"/>
      <c r="NJ1293" s="1"/>
      <c r="NK1293" s="1"/>
      <c r="NL1293" s="1"/>
      <c r="NM1293" s="1"/>
      <c r="NN1293" s="1"/>
      <c r="NO1293" s="1"/>
      <c r="NP1293" s="1"/>
      <c r="NQ1293" s="1"/>
      <c r="NR1293" s="1"/>
      <c r="NS1293" s="1"/>
      <c r="NT1293" s="1"/>
      <c r="NU1293" s="1"/>
      <c r="NV1293" s="1"/>
      <c r="NW1293" s="1"/>
      <c r="NX1293" s="1"/>
      <c r="NY1293" s="1"/>
      <c r="NZ1293" s="1"/>
      <c r="OA1293" s="1"/>
      <c r="OB1293" s="1"/>
      <c r="OC1293" s="1"/>
      <c r="OD1293" s="1"/>
      <c r="OE1293" s="1"/>
      <c r="OF1293" s="1"/>
      <c r="OG1293" s="1"/>
      <c r="OH1293" s="1"/>
      <c r="OI1293" s="1"/>
      <c r="OJ1293" s="1"/>
      <c r="OK1293" s="1"/>
      <c r="OL1293" s="1"/>
      <c r="OM1293" s="1"/>
      <c r="ON1293" s="1"/>
      <c r="OO1293" s="1"/>
      <c r="OP1293" s="1"/>
      <c r="OQ1293" s="1"/>
      <c r="OR1293" s="1"/>
      <c r="OS1293" s="1"/>
      <c r="OT1293" s="1"/>
      <c r="OU1293" s="1"/>
      <c r="OV1293" s="1"/>
      <c r="OW1293" s="1"/>
      <c r="OX1293" s="1"/>
      <c r="OY1293" s="1"/>
      <c r="OZ1293" s="1"/>
      <c r="PA1293" s="1"/>
      <c r="PB1293" s="1"/>
      <c r="PC1293" s="1"/>
      <c r="PD1293" s="1"/>
      <c r="PE1293" s="1"/>
      <c r="PF1293" s="1"/>
      <c r="PG1293" s="1"/>
      <c r="PH1293" s="1"/>
      <c r="PI1293" s="1"/>
      <c r="PJ1293" s="1"/>
      <c r="PK1293" s="1"/>
      <c r="PL1293" s="1"/>
      <c r="PM1293" s="1"/>
      <c r="PN1293" s="1"/>
      <c r="PO1293" s="1"/>
      <c r="PP1293" s="1"/>
      <c r="PQ1293" s="1"/>
      <c r="PR1293" s="1"/>
      <c r="PS1293" s="1"/>
      <c r="PT1293" s="1"/>
      <c r="PU1293" s="1"/>
      <c r="PV1293" s="1"/>
      <c r="PW1293" s="1"/>
      <c r="PX1293" s="1"/>
      <c r="PY1293" s="1"/>
      <c r="PZ1293" s="1"/>
      <c r="QA1293" s="1"/>
      <c r="QB1293" s="1"/>
      <c r="QC1293" s="1"/>
      <c r="QD1293" s="1"/>
      <c r="QE1293" s="1"/>
      <c r="QF1293" s="1"/>
      <c r="QG1293" s="1"/>
      <c r="QH1293" s="1"/>
      <c r="QI1293" s="1"/>
      <c r="QJ1293" s="1"/>
      <c r="QK1293" s="1"/>
      <c r="QL1293" s="1"/>
      <c r="QM1293" s="1"/>
      <c r="QN1293" s="1"/>
      <c r="QO1293" s="1"/>
      <c r="QP1293" s="1"/>
      <c r="QQ1293" s="1"/>
      <c r="QR1293" s="1"/>
      <c r="QS1293" s="1"/>
      <c r="QT1293" s="1"/>
      <c r="QU1293" s="1"/>
      <c r="QV1293" s="1"/>
      <c r="QW1293" s="1"/>
      <c r="QX1293" s="1"/>
      <c r="QY1293" s="1"/>
      <c r="QZ1293" s="1"/>
      <c r="RA1293" s="1"/>
      <c r="RB1293" s="1"/>
      <c r="RC1293" s="1"/>
      <c r="RD1293" s="1"/>
      <c r="RE1293" s="1"/>
      <c r="RF1293" s="1"/>
      <c r="RG1293" s="1"/>
      <c r="RH1293" s="1"/>
      <c r="RI1293" s="1"/>
      <c r="RJ1293" s="1"/>
      <c r="RK1293" s="1"/>
      <c r="RL1293" s="1"/>
      <c r="RM1293" s="1"/>
      <c r="RN1293" s="1"/>
      <c r="RO1293" s="1"/>
      <c r="RP1293" s="1"/>
      <c r="RQ1293" s="1"/>
      <c r="RR1293" s="1"/>
      <c r="RS1293" s="1"/>
      <c r="RT1293" s="1"/>
      <c r="RU1293" s="1"/>
      <c r="RV1293" s="1"/>
      <c r="RW1293" s="1"/>
      <c r="RX1293" s="1"/>
      <c r="RY1293" s="1"/>
      <c r="RZ1293" s="1"/>
      <c r="SA1293" s="1"/>
      <c r="SB1293" s="1"/>
      <c r="SC1293" s="1"/>
      <c r="SD1293" s="1"/>
      <c r="SE1293" s="1"/>
      <c r="SF1293" s="1"/>
      <c r="SG1293" s="1"/>
      <c r="SH1293" s="1"/>
      <c r="SI1293" s="1"/>
      <c r="SJ1293" s="1"/>
      <c r="SK1293" s="1"/>
      <c r="SL1293" s="1"/>
      <c r="SM1293" s="1"/>
      <c r="SN1293" s="1"/>
      <c r="SO1293" s="1"/>
      <c r="SP1293" s="1"/>
      <c r="SQ1293" s="1"/>
      <c r="SR1293" s="1"/>
      <c r="SS1293" s="1"/>
      <c r="ST1293" s="1"/>
      <c r="SU1293" s="1"/>
      <c r="SV1293" s="1"/>
      <c r="SW1293" s="1"/>
      <c r="SX1293" s="1"/>
      <c r="SY1293" s="1"/>
      <c r="SZ1293" s="1"/>
      <c r="TA1293" s="1"/>
      <c r="TB1293" s="1"/>
      <c r="TC1293" s="1"/>
      <c r="TD1293" s="1"/>
      <c r="TE1293" s="1"/>
      <c r="TF1293" s="1"/>
      <c r="TG1293" s="1"/>
      <c r="TH1293" s="1"/>
      <c r="TI1293" s="1"/>
      <c r="TJ1293" s="1"/>
      <c r="TK1293" s="1"/>
      <c r="TL1293" s="1"/>
      <c r="TM1293" s="1"/>
      <c r="TN1293" s="1"/>
      <c r="TO1293" s="1"/>
      <c r="TP1293" s="1"/>
      <c r="TQ1293" s="1"/>
      <c r="TR1293" s="1"/>
      <c r="TS1293" s="1"/>
      <c r="TT1293" s="1"/>
      <c r="TU1293" s="1"/>
      <c r="TV1293" s="1"/>
      <c r="TW1293" s="1"/>
      <c r="TX1293" s="1"/>
      <c r="TY1293" s="1"/>
      <c r="TZ1293" s="1"/>
      <c r="UA1293" s="1"/>
      <c r="UB1293" s="1"/>
      <c r="UC1293" s="1"/>
      <c r="UD1293" s="1"/>
      <c r="UE1293" s="1"/>
      <c r="UF1293" s="1"/>
      <c r="UG1293" s="1"/>
      <c r="UH1293" s="1"/>
      <c r="UI1293" s="1"/>
      <c r="UJ1293" s="1"/>
      <c r="UK1293" s="1"/>
      <c r="UL1293" s="1"/>
      <c r="UM1293" s="1"/>
      <c r="UN1293" s="1"/>
      <c r="UO1293" s="1"/>
      <c r="UP1293" s="1"/>
      <c r="UQ1293" s="1"/>
      <c r="UR1293" s="1"/>
      <c r="US1293" s="1"/>
      <c r="UT1293" s="1"/>
      <c r="UU1293" s="1"/>
      <c r="UV1293" s="1"/>
      <c r="UW1293" s="1"/>
      <c r="UX1293" s="1"/>
      <c r="UY1293" s="1"/>
      <c r="UZ1293" s="1"/>
      <c r="VA1293" s="1"/>
      <c r="VB1293" s="1"/>
      <c r="VC1293" s="1"/>
      <c r="VD1293" s="1"/>
      <c r="VE1293" s="1"/>
      <c r="VF1293" s="1"/>
      <c r="VG1293" s="1"/>
      <c r="VH1293" s="1"/>
      <c r="VI1293" s="1"/>
      <c r="VJ1293" s="1"/>
      <c r="VK1293" s="1"/>
      <c r="VL1293" s="1"/>
      <c r="VM1293" s="1"/>
      <c r="VN1293" s="1"/>
      <c r="VO1293" s="1"/>
      <c r="VP1293" s="1"/>
      <c r="VQ1293" s="1"/>
      <c r="VR1293" s="1"/>
      <c r="VS1293" s="1"/>
      <c r="VT1293" s="1"/>
      <c r="VU1293" s="1"/>
      <c r="VV1293" s="1"/>
      <c r="VW1293" s="1"/>
      <c r="VX1293" s="1"/>
      <c r="VY1293" s="1"/>
      <c r="VZ1293" s="1"/>
      <c r="WA1293" s="1"/>
      <c r="WB1293" s="1"/>
      <c r="WC1293" s="1"/>
      <c r="WD1293" s="1"/>
      <c r="WE1293" s="1"/>
      <c r="WF1293" s="1"/>
      <c r="WG1293" s="1"/>
      <c r="WH1293" s="1"/>
      <c r="WI1293" s="1"/>
      <c r="WJ1293" s="1"/>
      <c r="WK1293" s="1"/>
      <c r="WL1293" s="1"/>
      <c r="WM1293" s="1"/>
      <c r="WN1293" s="1"/>
      <c r="WO1293" s="1"/>
      <c r="WP1293" s="1"/>
      <c r="WQ1293" s="1"/>
      <c r="WR1293" s="1"/>
      <c r="WS1293" s="1"/>
      <c r="WT1293" s="1"/>
      <c r="WU1293" s="1"/>
      <c r="WV1293" s="1"/>
      <c r="WW1293" s="1"/>
      <c r="WX1293" s="1"/>
      <c r="WY1293" s="1"/>
      <c r="WZ1293" s="1"/>
      <c r="XA1293" s="1"/>
      <c r="XB1293" s="1"/>
      <c r="XC1293" s="1"/>
      <c r="XD1293" s="1"/>
      <c r="XE1293" s="1"/>
      <c r="XF1293" s="1"/>
      <c r="XG1293" s="1"/>
      <c r="XH1293" s="1"/>
      <c r="XI1293" s="1"/>
      <c r="XJ1293" s="1"/>
      <c r="XK1293" s="1"/>
      <c r="XL1293" s="1"/>
      <c r="XM1293" s="1"/>
      <c r="XN1293" s="1"/>
      <c r="XO1293" s="1"/>
      <c r="XP1293" s="1"/>
      <c r="XQ1293" s="1"/>
      <c r="XR1293" s="1"/>
      <c r="XS1293" s="1"/>
      <c r="XT1293" s="1"/>
      <c r="XU1293" s="1"/>
      <c r="XV1293" s="1"/>
      <c r="XW1293" s="1"/>
      <c r="XX1293" s="1"/>
      <c r="XY1293" s="1"/>
      <c r="XZ1293" s="1"/>
      <c r="YA1293" s="1"/>
      <c r="YB1293" s="1"/>
      <c r="YC1293" s="1"/>
      <c r="YD1293" s="1"/>
      <c r="YE1293" s="1"/>
      <c r="YF1293" s="1"/>
      <c r="YG1293" s="1"/>
      <c r="YH1293" s="1"/>
      <c r="YI1293" s="1"/>
      <c r="YJ1293" s="1"/>
      <c r="YK1293" s="1"/>
      <c r="YL1293" s="1"/>
      <c r="YM1293" s="1"/>
      <c r="YN1293" s="1"/>
      <c r="YO1293" s="1"/>
      <c r="YP1293" s="1"/>
      <c r="YQ1293" s="1"/>
      <c r="YR1293" s="1"/>
      <c r="YS1293" s="1"/>
      <c r="YT1293" s="1"/>
      <c r="YU1293" s="1"/>
      <c r="YV1293" s="1"/>
      <c r="YW1293" s="1"/>
      <c r="YX1293" s="1"/>
      <c r="YY1293" s="1"/>
      <c r="YZ1293" s="1"/>
      <c r="ZA1293" s="1"/>
      <c r="ZB1293" s="1"/>
      <c r="ZC1293" s="1"/>
      <c r="ZD1293" s="1"/>
      <c r="ZE1293" s="1"/>
      <c r="ZF1293" s="1"/>
      <c r="ZG1293" s="1"/>
      <c r="ZH1293" s="1"/>
      <c r="ZI1293" s="1"/>
      <c r="ZJ1293" s="1"/>
      <c r="ZK1293" s="1"/>
      <c r="ZL1293" s="1"/>
      <c r="ZM1293" s="1"/>
      <c r="ZN1293" s="1"/>
      <c r="ZO1293" s="1"/>
      <c r="ZP1293" s="1"/>
      <c r="ZQ1293" s="1"/>
      <c r="ZR1293" s="1"/>
      <c r="ZS1293" s="1"/>
      <c r="ZT1293" s="1"/>
      <c r="ZU1293" s="1"/>
      <c r="ZV1293" s="1"/>
      <c r="ZW1293" s="1"/>
      <c r="ZX1293" s="1"/>
      <c r="ZY1293" s="1"/>
      <c r="ZZ1293" s="1"/>
      <c r="AAA1293" s="1"/>
      <c r="AAB1293" s="1"/>
      <c r="AAC1293" s="1"/>
      <c r="AAD1293" s="1"/>
      <c r="AAE1293" s="1"/>
      <c r="AAF1293" s="1"/>
      <c r="AAG1293" s="1"/>
      <c r="AAH1293" s="1"/>
      <c r="AAI1293" s="1"/>
      <c r="AAJ1293" s="1"/>
      <c r="AAK1293" s="1"/>
      <c r="AAL1293" s="1"/>
      <c r="AAM1293" s="1"/>
      <c r="AAN1293" s="1"/>
      <c r="AAO1293" s="1"/>
      <c r="AAP1293" s="1"/>
      <c r="AAQ1293" s="1"/>
      <c r="AAR1293" s="1"/>
      <c r="AAS1293" s="1"/>
      <c r="AAT1293" s="1"/>
      <c r="AAU1293" s="1"/>
      <c r="AAV1293" s="1"/>
      <c r="AAW1293" s="1"/>
      <c r="AAX1293" s="1"/>
      <c r="AAY1293" s="1"/>
      <c r="AAZ1293" s="1"/>
      <c r="ABA1293" s="1"/>
      <c r="ABB1293" s="1"/>
      <c r="ABC1293" s="1"/>
      <c r="ABD1293" s="1"/>
      <c r="ABE1293" s="1"/>
      <c r="ABF1293" s="1"/>
      <c r="ABG1293" s="1"/>
      <c r="ABH1293" s="1"/>
      <c r="ABI1293" s="1"/>
      <c r="ABJ1293" s="1"/>
      <c r="ABK1293" s="1"/>
      <c r="ABL1293" s="1"/>
      <c r="ABM1293" s="1"/>
      <c r="ABN1293" s="1"/>
      <c r="ABO1293" s="1"/>
      <c r="ABP1293" s="1"/>
      <c r="ABQ1293" s="1"/>
      <c r="ABR1293" s="1"/>
      <c r="ABS1293" s="1"/>
      <c r="ABT1293" s="1"/>
      <c r="ABU1293" s="1"/>
      <c r="ABV1293" s="1"/>
      <c r="ABW1293" s="1"/>
      <c r="ABX1293" s="1"/>
      <c r="ABY1293" s="1"/>
      <c r="ABZ1293" s="1"/>
      <c r="ACA1293" s="1"/>
      <c r="ACB1293" s="1"/>
      <c r="ACC1293" s="1"/>
      <c r="ACD1293" s="1"/>
      <c r="ACE1293" s="1"/>
      <c r="ACF1293" s="1"/>
      <c r="ACG1293" s="1"/>
      <c r="ACH1293" s="1"/>
      <c r="ACI1293" s="1"/>
      <c r="ACJ1293" s="1"/>
      <c r="ACK1293" s="1"/>
      <c r="ACL1293" s="1"/>
      <c r="ACM1293" s="1"/>
      <c r="ACN1293" s="1"/>
      <c r="ACO1293" s="1"/>
      <c r="ACP1293" s="1"/>
      <c r="ACQ1293" s="1"/>
      <c r="ACR1293" s="1"/>
      <c r="ACS1293" s="1"/>
      <c r="ACT1293" s="1"/>
      <c r="ACU1293" s="1"/>
      <c r="ACV1293" s="1"/>
      <c r="ACW1293" s="1"/>
      <c r="ACX1293" s="1"/>
      <c r="ACY1293" s="1"/>
      <c r="ACZ1293" s="1"/>
      <c r="ADA1293" s="1"/>
      <c r="ADB1293" s="1"/>
      <c r="ADC1293" s="1"/>
      <c r="ADD1293" s="1"/>
      <c r="ADE1293" s="1"/>
      <c r="ADF1293" s="1"/>
      <c r="ADG1293" s="1"/>
      <c r="ADH1293" s="1"/>
      <c r="ADI1293" s="1"/>
      <c r="ADJ1293" s="1"/>
      <c r="ADK1293" s="1"/>
      <c r="ADL1293" s="1"/>
      <c r="ADM1293" s="1"/>
      <c r="ADN1293" s="1"/>
      <c r="ADO1293" s="1"/>
      <c r="ADP1293" s="1"/>
      <c r="ADQ1293" s="1"/>
      <c r="ADR1293" s="1"/>
      <c r="ADS1293" s="1"/>
      <c r="ADT1293" s="1"/>
      <c r="ADU1293" s="1"/>
      <c r="ADV1293" s="1"/>
      <c r="ADW1293" s="1"/>
      <c r="ADX1293" s="1"/>
      <c r="ADY1293" s="1"/>
      <c r="ADZ1293" s="1"/>
      <c r="AEA1293" s="1"/>
      <c r="AEB1293" s="1"/>
      <c r="AEC1293" s="1"/>
      <c r="AED1293" s="1"/>
      <c r="AEE1293" s="1"/>
      <c r="AEF1293" s="1"/>
      <c r="AEG1293" s="1"/>
      <c r="AEH1293" s="1"/>
      <c r="AEI1293" s="1"/>
      <c r="AEJ1293" s="1"/>
      <c r="AEK1293" s="1"/>
      <c r="AEL1293" s="1"/>
      <c r="AEM1293" s="1"/>
      <c r="AEN1293" s="1"/>
      <c r="AEO1293" s="1"/>
      <c r="AEP1293" s="1"/>
      <c r="AEQ1293" s="1"/>
      <c r="AER1293" s="1"/>
      <c r="AES1293" s="1"/>
      <c r="AET1293" s="1"/>
      <c r="AEU1293" s="1"/>
      <c r="AEV1293" s="1"/>
      <c r="AEW1293" s="1"/>
      <c r="AEX1293" s="1"/>
      <c r="AEY1293" s="1"/>
      <c r="AEZ1293" s="1"/>
      <c r="AFA1293" s="1"/>
      <c r="AFB1293" s="1"/>
      <c r="AFC1293" s="1"/>
      <c r="AFD1293" s="1"/>
      <c r="AFE1293" s="1"/>
      <c r="AFF1293" s="1"/>
      <c r="AFG1293" s="1"/>
      <c r="AFH1293" s="1"/>
      <c r="AFI1293" s="1"/>
      <c r="AFJ1293" s="1"/>
      <c r="AFK1293" s="1"/>
      <c r="AFL1293" s="1"/>
      <c r="AFM1293" s="1"/>
      <c r="AFN1293" s="1"/>
      <c r="AFO1293" s="1"/>
      <c r="AFP1293" s="1"/>
      <c r="AFQ1293" s="1"/>
      <c r="AFR1293" s="1"/>
      <c r="AFS1293" s="1"/>
      <c r="AFT1293" s="1"/>
      <c r="AFU1293" s="1"/>
      <c r="AFV1293" s="1"/>
      <c r="AFW1293" s="1"/>
      <c r="AFX1293" s="1"/>
      <c r="AFY1293" s="1"/>
      <c r="AFZ1293" s="1"/>
      <c r="AGA1293" s="1"/>
      <c r="AGB1293" s="1"/>
      <c r="AGC1293" s="1"/>
      <c r="AGD1293" s="1"/>
      <c r="AGE1293" s="1"/>
      <c r="AGF1293" s="1"/>
      <c r="AGG1293" s="1"/>
      <c r="AGH1293" s="1"/>
      <c r="AGI1293" s="1"/>
      <c r="AGJ1293" s="1"/>
      <c r="AGK1293" s="1"/>
      <c r="AGL1293" s="1"/>
      <c r="AGM1293" s="1"/>
      <c r="AGN1293" s="1"/>
      <c r="AGO1293" s="1"/>
      <c r="AGP1293" s="1"/>
      <c r="AGQ1293" s="1"/>
      <c r="AGR1293" s="1"/>
      <c r="AGS1293" s="1"/>
      <c r="AGT1293" s="1"/>
      <c r="AGU1293" s="1"/>
      <c r="AGV1293" s="1"/>
      <c r="AGW1293" s="1"/>
      <c r="AGX1293" s="1"/>
      <c r="AGY1293" s="1"/>
      <c r="AGZ1293" s="1"/>
      <c r="AHA1293" s="1"/>
      <c r="AHB1293" s="1"/>
      <c r="AHC1293" s="1"/>
      <c r="AHD1293" s="1"/>
      <c r="AHE1293" s="1"/>
      <c r="AHF1293" s="1"/>
      <c r="AHG1293" s="1"/>
      <c r="AHH1293" s="1"/>
      <c r="AHI1293" s="1"/>
      <c r="AHJ1293" s="1"/>
      <c r="AHK1293" s="1"/>
      <c r="AHL1293" s="1"/>
      <c r="AHM1293" s="1"/>
      <c r="AHN1293" s="1"/>
      <c r="AHO1293" s="1"/>
      <c r="AHP1293" s="1"/>
      <c r="AHQ1293" s="1"/>
      <c r="AHR1293" s="1"/>
      <c r="AHS1293" s="1"/>
      <c r="AHT1293" s="1"/>
      <c r="AHU1293" s="1"/>
      <c r="AHV1293" s="1"/>
      <c r="AHW1293" s="1"/>
      <c r="AHX1293" s="1"/>
      <c r="AHY1293" s="1"/>
      <c r="AHZ1293" s="1"/>
      <c r="AIA1293" s="1"/>
      <c r="AIB1293" s="1"/>
      <c r="AIC1293" s="1"/>
      <c r="AID1293" s="1"/>
      <c r="AIE1293" s="1"/>
      <c r="AIF1293" s="1"/>
      <c r="AIG1293" s="1"/>
      <c r="AIH1293" s="1"/>
      <c r="AII1293" s="1"/>
      <c r="AIJ1293" s="1"/>
      <c r="AIK1293" s="1"/>
      <c r="AIL1293" s="1"/>
      <c r="AIM1293" s="1"/>
      <c r="AIN1293" s="1"/>
      <c r="AIO1293" s="1"/>
      <c r="AIP1293" s="1"/>
      <c r="AIQ1293" s="1"/>
      <c r="AIR1293" s="1"/>
      <c r="AIS1293" s="1"/>
      <c r="AIT1293" s="1"/>
      <c r="AIU1293" s="1"/>
    </row>
    <row r="1294" spans="1:931" s="5" customFormat="1" ht="56.25" x14ac:dyDescent="0.3">
      <c r="A1294" s="24">
        <f t="shared" si="269"/>
        <v>15</v>
      </c>
      <c r="B1294" s="111"/>
      <c r="C1294" s="47"/>
      <c r="D1294" s="111"/>
      <c r="E1294" s="111"/>
      <c r="F1294" s="112"/>
      <c r="G1294" s="111"/>
      <c r="H1294" s="111"/>
      <c r="I1294" s="113">
        <v>572.1</v>
      </c>
      <c r="J1294" s="113"/>
      <c r="K1294" s="114" t="s">
        <v>26</v>
      </c>
      <c r="L1294" s="115">
        <f t="shared" si="266"/>
        <v>65791.5</v>
      </c>
      <c r="M1294" s="155"/>
      <c r="N1294" s="115">
        <f t="shared" si="270"/>
        <v>8106.6570000000002</v>
      </c>
      <c r="O1294" s="115">
        <f t="shared" si="268"/>
        <v>73898.157000000007</v>
      </c>
      <c r="P1294" s="155"/>
      <c r="Q1294" s="115">
        <v>115</v>
      </c>
      <c r="R1294" s="34">
        <v>14.17</v>
      </c>
      <c r="S1294" s="112" t="s">
        <v>183</v>
      </c>
      <c r="T1294" s="112" t="s">
        <v>429</v>
      </c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IP1294" s="1"/>
      <c r="IQ1294" s="1"/>
      <c r="IR1294" s="1"/>
      <c r="IS1294" s="1"/>
      <c r="IT1294" s="1"/>
      <c r="IU1294" s="1"/>
      <c r="IV1294" s="1"/>
      <c r="IW1294" s="1"/>
      <c r="IX1294" s="1"/>
      <c r="IY1294" s="1"/>
      <c r="IZ1294" s="1"/>
      <c r="JA1294" s="1"/>
      <c r="JB1294" s="1"/>
      <c r="JC1294" s="1"/>
      <c r="JD1294" s="1"/>
      <c r="JE1294" s="1"/>
      <c r="JF1294" s="1"/>
      <c r="JG1294" s="1"/>
      <c r="JH1294" s="1"/>
      <c r="JI1294" s="1"/>
      <c r="JJ1294" s="1"/>
      <c r="JK1294" s="1"/>
      <c r="JL1294" s="1"/>
      <c r="JM1294" s="1"/>
      <c r="JN1294" s="1"/>
      <c r="JO1294" s="1"/>
      <c r="JP1294" s="1"/>
      <c r="JQ1294" s="1"/>
      <c r="JR1294" s="1"/>
      <c r="JS1294" s="1"/>
      <c r="JT1294" s="1"/>
      <c r="JU1294" s="1"/>
      <c r="JV1294" s="1"/>
      <c r="JW1294" s="1"/>
      <c r="JX1294" s="1"/>
      <c r="JY1294" s="1"/>
      <c r="JZ1294" s="1"/>
      <c r="KA1294" s="1"/>
      <c r="KB1294" s="1"/>
      <c r="KC1294" s="1"/>
      <c r="KD1294" s="1"/>
      <c r="KE1294" s="1"/>
      <c r="KF1294" s="1"/>
      <c r="KG1294" s="1"/>
      <c r="KH1294" s="1"/>
      <c r="KI1294" s="1"/>
      <c r="KJ1294" s="1"/>
      <c r="KK1294" s="1"/>
      <c r="KL1294" s="1"/>
      <c r="KM1294" s="1"/>
      <c r="KN1294" s="1"/>
      <c r="KO1294" s="1"/>
      <c r="KP1294" s="1"/>
      <c r="KQ1294" s="1"/>
      <c r="KR1294" s="1"/>
      <c r="KS1294" s="1"/>
      <c r="KT1294" s="1"/>
      <c r="KU1294" s="1"/>
      <c r="KV1294" s="1"/>
      <c r="KW1294" s="1"/>
      <c r="KX1294" s="1"/>
      <c r="KY1294" s="1"/>
      <c r="KZ1294" s="1"/>
      <c r="LA1294" s="1"/>
      <c r="LB1294" s="1"/>
      <c r="LC1294" s="1"/>
      <c r="LD1294" s="1"/>
      <c r="LE1294" s="1"/>
      <c r="LF1294" s="1"/>
      <c r="LG1294" s="1"/>
      <c r="LH1294" s="1"/>
      <c r="LI1294" s="1"/>
      <c r="LJ1294" s="1"/>
      <c r="LK1294" s="1"/>
      <c r="LL1294" s="1"/>
      <c r="LM1294" s="1"/>
      <c r="LN1294" s="1"/>
      <c r="LO1294" s="1"/>
      <c r="LP1294" s="1"/>
      <c r="LQ1294" s="1"/>
      <c r="LR1294" s="1"/>
      <c r="LS1294" s="1"/>
      <c r="LT1294" s="1"/>
      <c r="LU1294" s="1"/>
      <c r="LV1294" s="1"/>
      <c r="LW1294" s="1"/>
      <c r="LX1294" s="1"/>
      <c r="LY1294" s="1"/>
      <c r="LZ1294" s="1"/>
      <c r="MA1294" s="1"/>
      <c r="MB1294" s="1"/>
      <c r="MC1294" s="1"/>
      <c r="MD1294" s="1"/>
      <c r="ME1294" s="1"/>
      <c r="MF1294" s="1"/>
      <c r="MG1294" s="1"/>
      <c r="MH1294" s="1"/>
      <c r="MI1294" s="1"/>
      <c r="MJ1294" s="1"/>
      <c r="MK1294" s="1"/>
      <c r="ML1294" s="1"/>
      <c r="MM1294" s="1"/>
      <c r="MN1294" s="1"/>
      <c r="MO1294" s="1"/>
      <c r="MP1294" s="1"/>
      <c r="MQ1294" s="1"/>
      <c r="MR1294" s="1"/>
      <c r="MS1294" s="1"/>
      <c r="MT1294" s="1"/>
      <c r="MU1294" s="1"/>
      <c r="MV1294" s="1"/>
      <c r="MW1294" s="1"/>
      <c r="MX1294" s="1"/>
      <c r="MY1294" s="1"/>
      <c r="MZ1294" s="1"/>
      <c r="NA1294" s="1"/>
      <c r="NB1294" s="1"/>
      <c r="NC1294" s="1"/>
      <c r="ND1294" s="1"/>
      <c r="NE1294" s="1"/>
      <c r="NF1294" s="1"/>
      <c r="NG1294" s="1"/>
      <c r="NH1294" s="1"/>
      <c r="NI1294" s="1"/>
      <c r="NJ1294" s="1"/>
      <c r="NK1294" s="1"/>
      <c r="NL1294" s="1"/>
      <c r="NM1294" s="1"/>
      <c r="NN1294" s="1"/>
      <c r="NO1294" s="1"/>
      <c r="NP1294" s="1"/>
      <c r="NQ1294" s="1"/>
      <c r="NR1294" s="1"/>
      <c r="NS1294" s="1"/>
      <c r="NT1294" s="1"/>
      <c r="NU1294" s="1"/>
      <c r="NV1294" s="1"/>
      <c r="NW1294" s="1"/>
      <c r="NX1294" s="1"/>
      <c r="NY1294" s="1"/>
      <c r="NZ1294" s="1"/>
      <c r="OA1294" s="1"/>
      <c r="OB1294" s="1"/>
      <c r="OC1294" s="1"/>
      <c r="OD1294" s="1"/>
      <c r="OE1294" s="1"/>
      <c r="OF1294" s="1"/>
      <c r="OG1294" s="1"/>
      <c r="OH1294" s="1"/>
      <c r="OI1294" s="1"/>
      <c r="OJ1294" s="1"/>
      <c r="OK1294" s="1"/>
      <c r="OL1294" s="1"/>
      <c r="OM1294" s="1"/>
      <c r="ON1294" s="1"/>
      <c r="OO1294" s="1"/>
      <c r="OP1294" s="1"/>
      <c r="OQ1294" s="1"/>
      <c r="OR1294" s="1"/>
      <c r="OS1294" s="1"/>
      <c r="OT1294" s="1"/>
      <c r="OU1294" s="1"/>
      <c r="OV1294" s="1"/>
      <c r="OW1294" s="1"/>
      <c r="OX1294" s="1"/>
      <c r="OY1294" s="1"/>
      <c r="OZ1294" s="1"/>
      <c r="PA1294" s="1"/>
      <c r="PB1294" s="1"/>
      <c r="PC1294" s="1"/>
      <c r="PD1294" s="1"/>
      <c r="PE1294" s="1"/>
      <c r="PF1294" s="1"/>
      <c r="PG1294" s="1"/>
      <c r="PH1294" s="1"/>
      <c r="PI1294" s="1"/>
      <c r="PJ1294" s="1"/>
      <c r="PK1294" s="1"/>
      <c r="PL1294" s="1"/>
      <c r="PM1294" s="1"/>
      <c r="PN1294" s="1"/>
      <c r="PO1294" s="1"/>
      <c r="PP1294" s="1"/>
      <c r="PQ1294" s="1"/>
      <c r="PR1294" s="1"/>
      <c r="PS1294" s="1"/>
      <c r="PT1294" s="1"/>
      <c r="PU1294" s="1"/>
      <c r="PV1294" s="1"/>
      <c r="PW1294" s="1"/>
      <c r="PX1294" s="1"/>
      <c r="PY1294" s="1"/>
      <c r="PZ1294" s="1"/>
      <c r="QA1294" s="1"/>
      <c r="QB1294" s="1"/>
      <c r="QC1294" s="1"/>
      <c r="QD1294" s="1"/>
      <c r="QE1294" s="1"/>
      <c r="QF1294" s="1"/>
      <c r="QG1294" s="1"/>
      <c r="QH1294" s="1"/>
      <c r="QI1294" s="1"/>
      <c r="QJ1294" s="1"/>
      <c r="QK1294" s="1"/>
      <c r="QL1294" s="1"/>
      <c r="QM1294" s="1"/>
      <c r="QN1294" s="1"/>
      <c r="QO1294" s="1"/>
      <c r="QP1294" s="1"/>
      <c r="QQ1294" s="1"/>
      <c r="QR1294" s="1"/>
      <c r="QS1294" s="1"/>
      <c r="QT1294" s="1"/>
      <c r="QU1294" s="1"/>
      <c r="QV1294" s="1"/>
      <c r="QW1294" s="1"/>
      <c r="QX1294" s="1"/>
      <c r="QY1294" s="1"/>
      <c r="QZ1294" s="1"/>
      <c r="RA1294" s="1"/>
      <c r="RB1294" s="1"/>
      <c r="RC1294" s="1"/>
      <c r="RD1294" s="1"/>
      <c r="RE1294" s="1"/>
      <c r="RF1294" s="1"/>
      <c r="RG1294" s="1"/>
      <c r="RH1294" s="1"/>
      <c r="RI1294" s="1"/>
      <c r="RJ1294" s="1"/>
      <c r="RK1294" s="1"/>
      <c r="RL1294" s="1"/>
      <c r="RM1294" s="1"/>
      <c r="RN1294" s="1"/>
      <c r="RO1294" s="1"/>
      <c r="RP1294" s="1"/>
      <c r="RQ1294" s="1"/>
      <c r="RR1294" s="1"/>
      <c r="RS1294" s="1"/>
      <c r="RT1294" s="1"/>
      <c r="RU1294" s="1"/>
      <c r="RV1294" s="1"/>
      <c r="RW1294" s="1"/>
      <c r="RX1294" s="1"/>
      <c r="RY1294" s="1"/>
      <c r="RZ1294" s="1"/>
      <c r="SA1294" s="1"/>
      <c r="SB1294" s="1"/>
      <c r="SC1294" s="1"/>
      <c r="SD1294" s="1"/>
      <c r="SE1294" s="1"/>
      <c r="SF1294" s="1"/>
      <c r="SG1294" s="1"/>
      <c r="SH1294" s="1"/>
      <c r="SI1294" s="1"/>
      <c r="SJ1294" s="1"/>
      <c r="SK1294" s="1"/>
      <c r="SL1294" s="1"/>
      <c r="SM1294" s="1"/>
      <c r="SN1294" s="1"/>
      <c r="SO1294" s="1"/>
      <c r="SP1294" s="1"/>
      <c r="SQ1294" s="1"/>
      <c r="SR1294" s="1"/>
      <c r="SS1294" s="1"/>
      <c r="ST1294" s="1"/>
      <c r="SU1294" s="1"/>
      <c r="SV1294" s="1"/>
      <c r="SW1294" s="1"/>
      <c r="SX1294" s="1"/>
      <c r="SY1294" s="1"/>
      <c r="SZ1294" s="1"/>
      <c r="TA1294" s="1"/>
      <c r="TB1294" s="1"/>
      <c r="TC1294" s="1"/>
      <c r="TD1294" s="1"/>
      <c r="TE1294" s="1"/>
      <c r="TF1294" s="1"/>
      <c r="TG1294" s="1"/>
      <c r="TH1294" s="1"/>
      <c r="TI1294" s="1"/>
      <c r="TJ1294" s="1"/>
      <c r="TK1294" s="1"/>
      <c r="TL1294" s="1"/>
      <c r="TM1294" s="1"/>
      <c r="TN1294" s="1"/>
      <c r="TO1294" s="1"/>
      <c r="TP1294" s="1"/>
      <c r="TQ1294" s="1"/>
      <c r="TR1294" s="1"/>
      <c r="TS1294" s="1"/>
      <c r="TT1294" s="1"/>
      <c r="TU1294" s="1"/>
      <c r="TV1294" s="1"/>
      <c r="TW1294" s="1"/>
      <c r="TX1294" s="1"/>
      <c r="TY1294" s="1"/>
      <c r="TZ1294" s="1"/>
      <c r="UA1294" s="1"/>
      <c r="UB1294" s="1"/>
      <c r="UC1294" s="1"/>
      <c r="UD1294" s="1"/>
      <c r="UE1294" s="1"/>
      <c r="UF1294" s="1"/>
      <c r="UG1294" s="1"/>
      <c r="UH1294" s="1"/>
      <c r="UI1294" s="1"/>
      <c r="UJ1294" s="1"/>
      <c r="UK1294" s="1"/>
      <c r="UL1294" s="1"/>
      <c r="UM1294" s="1"/>
      <c r="UN1294" s="1"/>
      <c r="UO1294" s="1"/>
      <c r="UP1294" s="1"/>
      <c r="UQ1294" s="1"/>
      <c r="UR1294" s="1"/>
      <c r="US1294" s="1"/>
      <c r="UT1294" s="1"/>
      <c r="UU1294" s="1"/>
      <c r="UV1294" s="1"/>
      <c r="UW1294" s="1"/>
      <c r="UX1294" s="1"/>
      <c r="UY1294" s="1"/>
      <c r="UZ1294" s="1"/>
      <c r="VA1294" s="1"/>
      <c r="VB1294" s="1"/>
      <c r="VC1294" s="1"/>
      <c r="VD1294" s="1"/>
      <c r="VE1294" s="1"/>
      <c r="VF1294" s="1"/>
      <c r="VG1294" s="1"/>
      <c r="VH1294" s="1"/>
      <c r="VI1294" s="1"/>
      <c r="VJ1294" s="1"/>
      <c r="VK1294" s="1"/>
      <c r="VL1294" s="1"/>
      <c r="VM1294" s="1"/>
      <c r="VN1294" s="1"/>
      <c r="VO1294" s="1"/>
      <c r="VP1294" s="1"/>
      <c r="VQ1294" s="1"/>
      <c r="VR1294" s="1"/>
      <c r="VS1294" s="1"/>
      <c r="VT1294" s="1"/>
      <c r="VU1294" s="1"/>
      <c r="VV1294" s="1"/>
      <c r="VW1294" s="1"/>
      <c r="VX1294" s="1"/>
      <c r="VY1294" s="1"/>
      <c r="VZ1294" s="1"/>
      <c r="WA1294" s="1"/>
      <c r="WB1294" s="1"/>
      <c r="WC1294" s="1"/>
      <c r="WD1294" s="1"/>
      <c r="WE1294" s="1"/>
      <c r="WF1294" s="1"/>
      <c r="WG1294" s="1"/>
      <c r="WH1294" s="1"/>
      <c r="WI1294" s="1"/>
      <c r="WJ1294" s="1"/>
      <c r="WK1294" s="1"/>
      <c r="WL1294" s="1"/>
      <c r="WM1294" s="1"/>
      <c r="WN1294" s="1"/>
      <c r="WO1294" s="1"/>
      <c r="WP1294" s="1"/>
      <c r="WQ1294" s="1"/>
      <c r="WR1294" s="1"/>
      <c r="WS1294" s="1"/>
      <c r="WT1294" s="1"/>
      <c r="WU1294" s="1"/>
      <c r="WV1294" s="1"/>
      <c r="WW1294" s="1"/>
      <c r="WX1294" s="1"/>
      <c r="WY1294" s="1"/>
      <c r="WZ1294" s="1"/>
      <c r="XA1294" s="1"/>
      <c r="XB1294" s="1"/>
      <c r="XC1294" s="1"/>
      <c r="XD1294" s="1"/>
      <c r="XE1294" s="1"/>
      <c r="XF1294" s="1"/>
      <c r="XG1294" s="1"/>
      <c r="XH1294" s="1"/>
      <c r="XI1294" s="1"/>
      <c r="XJ1294" s="1"/>
      <c r="XK1294" s="1"/>
      <c r="XL1294" s="1"/>
      <c r="XM1294" s="1"/>
      <c r="XN1294" s="1"/>
      <c r="XO1294" s="1"/>
      <c r="XP1294" s="1"/>
      <c r="XQ1294" s="1"/>
      <c r="XR1294" s="1"/>
      <c r="XS1294" s="1"/>
      <c r="XT1294" s="1"/>
      <c r="XU1294" s="1"/>
      <c r="XV1294" s="1"/>
      <c r="XW1294" s="1"/>
      <c r="XX1294" s="1"/>
      <c r="XY1294" s="1"/>
      <c r="XZ1294" s="1"/>
      <c r="YA1294" s="1"/>
      <c r="YB1294" s="1"/>
      <c r="YC1294" s="1"/>
      <c r="YD1294" s="1"/>
      <c r="YE1294" s="1"/>
      <c r="YF1294" s="1"/>
      <c r="YG1294" s="1"/>
      <c r="YH1294" s="1"/>
      <c r="YI1294" s="1"/>
      <c r="YJ1294" s="1"/>
      <c r="YK1294" s="1"/>
      <c r="YL1294" s="1"/>
      <c r="YM1294" s="1"/>
      <c r="YN1294" s="1"/>
      <c r="YO1294" s="1"/>
      <c r="YP1294" s="1"/>
      <c r="YQ1294" s="1"/>
      <c r="YR1294" s="1"/>
      <c r="YS1294" s="1"/>
      <c r="YT1294" s="1"/>
      <c r="YU1294" s="1"/>
      <c r="YV1294" s="1"/>
      <c r="YW1294" s="1"/>
      <c r="YX1294" s="1"/>
      <c r="YY1294" s="1"/>
      <c r="YZ1294" s="1"/>
      <c r="ZA1294" s="1"/>
      <c r="ZB1294" s="1"/>
      <c r="ZC1294" s="1"/>
      <c r="ZD1294" s="1"/>
      <c r="ZE1294" s="1"/>
      <c r="ZF1294" s="1"/>
      <c r="ZG1294" s="1"/>
      <c r="ZH1294" s="1"/>
      <c r="ZI1294" s="1"/>
      <c r="ZJ1294" s="1"/>
      <c r="ZK1294" s="1"/>
      <c r="ZL1294" s="1"/>
      <c r="ZM1294" s="1"/>
      <c r="ZN1294" s="1"/>
      <c r="ZO1294" s="1"/>
      <c r="ZP1294" s="1"/>
      <c r="ZQ1294" s="1"/>
      <c r="ZR1294" s="1"/>
      <c r="ZS1294" s="1"/>
      <c r="ZT1294" s="1"/>
      <c r="ZU1294" s="1"/>
      <c r="ZV1294" s="1"/>
      <c r="ZW1294" s="1"/>
      <c r="ZX1294" s="1"/>
      <c r="ZY1294" s="1"/>
      <c r="ZZ1294" s="1"/>
      <c r="AAA1294" s="1"/>
      <c r="AAB1294" s="1"/>
      <c r="AAC1294" s="1"/>
      <c r="AAD1294" s="1"/>
      <c r="AAE1294" s="1"/>
      <c r="AAF1294" s="1"/>
      <c r="AAG1294" s="1"/>
      <c r="AAH1294" s="1"/>
      <c r="AAI1294" s="1"/>
      <c r="AAJ1294" s="1"/>
      <c r="AAK1294" s="1"/>
      <c r="AAL1294" s="1"/>
      <c r="AAM1294" s="1"/>
      <c r="AAN1294" s="1"/>
      <c r="AAO1294" s="1"/>
      <c r="AAP1294" s="1"/>
      <c r="AAQ1294" s="1"/>
      <c r="AAR1294" s="1"/>
      <c r="AAS1294" s="1"/>
      <c r="AAT1294" s="1"/>
      <c r="AAU1294" s="1"/>
      <c r="AAV1294" s="1"/>
      <c r="AAW1294" s="1"/>
      <c r="AAX1294" s="1"/>
      <c r="AAY1294" s="1"/>
      <c r="AAZ1294" s="1"/>
      <c r="ABA1294" s="1"/>
      <c r="ABB1294" s="1"/>
      <c r="ABC1294" s="1"/>
      <c r="ABD1294" s="1"/>
      <c r="ABE1294" s="1"/>
      <c r="ABF1294" s="1"/>
      <c r="ABG1294" s="1"/>
      <c r="ABH1294" s="1"/>
      <c r="ABI1294" s="1"/>
      <c r="ABJ1294" s="1"/>
      <c r="ABK1294" s="1"/>
      <c r="ABL1294" s="1"/>
      <c r="ABM1294" s="1"/>
      <c r="ABN1294" s="1"/>
      <c r="ABO1294" s="1"/>
      <c r="ABP1294" s="1"/>
      <c r="ABQ1294" s="1"/>
      <c r="ABR1294" s="1"/>
      <c r="ABS1294" s="1"/>
      <c r="ABT1294" s="1"/>
      <c r="ABU1294" s="1"/>
      <c r="ABV1294" s="1"/>
      <c r="ABW1294" s="1"/>
      <c r="ABX1294" s="1"/>
      <c r="ABY1294" s="1"/>
      <c r="ABZ1294" s="1"/>
      <c r="ACA1294" s="1"/>
      <c r="ACB1294" s="1"/>
      <c r="ACC1294" s="1"/>
      <c r="ACD1294" s="1"/>
      <c r="ACE1294" s="1"/>
      <c r="ACF1294" s="1"/>
      <c r="ACG1294" s="1"/>
      <c r="ACH1294" s="1"/>
      <c r="ACI1294" s="1"/>
      <c r="ACJ1294" s="1"/>
      <c r="ACK1294" s="1"/>
      <c r="ACL1294" s="1"/>
      <c r="ACM1294" s="1"/>
      <c r="ACN1294" s="1"/>
      <c r="ACO1294" s="1"/>
      <c r="ACP1294" s="1"/>
      <c r="ACQ1294" s="1"/>
      <c r="ACR1294" s="1"/>
      <c r="ACS1294" s="1"/>
      <c r="ACT1294" s="1"/>
      <c r="ACU1294" s="1"/>
      <c r="ACV1294" s="1"/>
      <c r="ACW1294" s="1"/>
      <c r="ACX1294" s="1"/>
      <c r="ACY1294" s="1"/>
      <c r="ACZ1294" s="1"/>
      <c r="ADA1294" s="1"/>
      <c r="ADB1294" s="1"/>
      <c r="ADC1294" s="1"/>
      <c r="ADD1294" s="1"/>
      <c r="ADE1294" s="1"/>
      <c r="ADF1294" s="1"/>
      <c r="ADG1294" s="1"/>
      <c r="ADH1294" s="1"/>
      <c r="ADI1294" s="1"/>
      <c r="ADJ1294" s="1"/>
      <c r="ADK1294" s="1"/>
      <c r="ADL1294" s="1"/>
      <c r="ADM1294" s="1"/>
      <c r="ADN1294" s="1"/>
      <c r="ADO1294" s="1"/>
      <c r="ADP1294" s="1"/>
      <c r="ADQ1294" s="1"/>
      <c r="ADR1294" s="1"/>
      <c r="ADS1294" s="1"/>
      <c r="ADT1294" s="1"/>
      <c r="ADU1294" s="1"/>
      <c r="ADV1294" s="1"/>
      <c r="ADW1294" s="1"/>
      <c r="ADX1294" s="1"/>
      <c r="ADY1294" s="1"/>
      <c r="ADZ1294" s="1"/>
      <c r="AEA1294" s="1"/>
      <c r="AEB1294" s="1"/>
      <c r="AEC1294" s="1"/>
      <c r="AED1294" s="1"/>
      <c r="AEE1294" s="1"/>
      <c r="AEF1294" s="1"/>
      <c r="AEG1294" s="1"/>
      <c r="AEH1294" s="1"/>
      <c r="AEI1294" s="1"/>
      <c r="AEJ1294" s="1"/>
      <c r="AEK1294" s="1"/>
      <c r="AEL1294" s="1"/>
      <c r="AEM1294" s="1"/>
      <c r="AEN1294" s="1"/>
      <c r="AEO1294" s="1"/>
      <c r="AEP1294" s="1"/>
      <c r="AEQ1294" s="1"/>
      <c r="AER1294" s="1"/>
      <c r="AES1294" s="1"/>
      <c r="AET1294" s="1"/>
      <c r="AEU1294" s="1"/>
      <c r="AEV1294" s="1"/>
      <c r="AEW1294" s="1"/>
      <c r="AEX1294" s="1"/>
      <c r="AEY1294" s="1"/>
      <c r="AEZ1294" s="1"/>
      <c r="AFA1294" s="1"/>
      <c r="AFB1294" s="1"/>
      <c r="AFC1294" s="1"/>
      <c r="AFD1294" s="1"/>
      <c r="AFE1294" s="1"/>
      <c r="AFF1294" s="1"/>
      <c r="AFG1294" s="1"/>
      <c r="AFH1294" s="1"/>
      <c r="AFI1294" s="1"/>
      <c r="AFJ1294" s="1"/>
      <c r="AFK1294" s="1"/>
      <c r="AFL1294" s="1"/>
      <c r="AFM1294" s="1"/>
      <c r="AFN1294" s="1"/>
      <c r="AFO1294" s="1"/>
      <c r="AFP1294" s="1"/>
      <c r="AFQ1294" s="1"/>
      <c r="AFR1294" s="1"/>
      <c r="AFS1294" s="1"/>
      <c r="AFT1294" s="1"/>
      <c r="AFU1294" s="1"/>
      <c r="AFV1294" s="1"/>
      <c r="AFW1294" s="1"/>
      <c r="AFX1294" s="1"/>
      <c r="AFY1294" s="1"/>
      <c r="AFZ1294" s="1"/>
      <c r="AGA1294" s="1"/>
      <c r="AGB1294" s="1"/>
      <c r="AGC1294" s="1"/>
      <c r="AGD1294" s="1"/>
      <c r="AGE1294" s="1"/>
      <c r="AGF1294" s="1"/>
      <c r="AGG1294" s="1"/>
      <c r="AGH1294" s="1"/>
      <c r="AGI1294" s="1"/>
      <c r="AGJ1294" s="1"/>
      <c r="AGK1294" s="1"/>
      <c r="AGL1294" s="1"/>
      <c r="AGM1294" s="1"/>
      <c r="AGN1294" s="1"/>
      <c r="AGO1294" s="1"/>
      <c r="AGP1294" s="1"/>
      <c r="AGQ1294" s="1"/>
      <c r="AGR1294" s="1"/>
      <c r="AGS1294" s="1"/>
      <c r="AGT1294" s="1"/>
      <c r="AGU1294" s="1"/>
      <c r="AGV1294" s="1"/>
      <c r="AGW1294" s="1"/>
      <c r="AGX1294" s="1"/>
      <c r="AGY1294" s="1"/>
      <c r="AGZ1294" s="1"/>
      <c r="AHA1294" s="1"/>
      <c r="AHB1294" s="1"/>
      <c r="AHC1294" s="1"/>
      <c r="AHD1294" s="1"/>
      <c r="AHE1294" s="1"/>
      <c r="AHF1294" s="1"/>
      <c r="AHG1294" s="1"/>
      <c r="AHH1294" s="1"/>
      <c r="AHI1294" s="1"/>
      <c r="AHJ1294" s="1"/>
      <c r="AHK1294" s="1"/>
      <c r="AHL1294" s="1"/>
      <c r="AHM1294" s="1"/>
      <c r="AHN1294" s="1"/>
      <c r="AHO1294" s="1"/>
      <c r="AHP1294" s="1"/>
      <c r="AHQ1294" s="1"/>
      <c r="AHR1294" s="1"/>
      <c r="AHS1294" s="1"/>
      <c r="AHT1294" s="1"/>
      <c r="AHU1294" s="1"/>
      <c r="AHV1294" s="1"/>
      <c r="AHW1294" s="1"/>
      <c r="AHX1294" s="1"/>
      <c r="AHY1294" s="1"/>
      <c r="AHZ1294" s="1"/>
      <c r="AIA1294" s="1"/>
      <c r="AIB1294" s="1"/>
      <c r="AIC1294" s="1"/>
      <c r="AID1294" s="1"/>
      <c r="AIE1294" s="1"/>
      <c r="AIF1294" s="1"/>
      <c r="AIG1294" s="1"/>
      <c r="AIH1294" s="1"/>
      <c r="AII1294" s="1"/>
      <c r="AIJ1294" s="1"/>
      <c r="AIK1294" s="1"/>
      <c r="AIL1294" s="1"/>
      <c r="AIM1294" s="1"/>
      <c r="AIN1294" s="1"/>
      <c r="AIO1294" s="1"/>
      <c r="AIP1294" s="1"/>
      <c r="AIQ1294" s="1"/>
      <c r="AIR1294" s="1"/>
      <c r="AIS1294" s="1"/>
      <c r="AIT1294" s="1"/>
      <c r="AIU1294" s="1"/>
    </row>
    <row r="1295" spans="1:931" s="5" customFormat="1" ht="56.25" x14ac:dyDescent="0.3">
      <c r="A1295" s="24">
        <f t="shared" si="269"/>
        <v>16</v>
      </c>
      <c r="B1295" s="111"/>
      <c r="C1295" s="47"/>
      <c r="D1295" s="111"/>
      <c r="E1295" s="111"/>
      <c r="F1295" s="112"/>
      <c r="G1295" s="111"/>
      <c r="H1295" s="111"/>
      <c r="I1295" s="113">
        <v>572.1</v>
      </c>
      <c r="J1295" s="113"/>
      <c r="K1295" s="114" t="s">
        <v>29</v>
      </c>
      <c r="L1295" s="115">
        <f t="shared" si="266"/>
        <v>55333.512000000002</v>
      </c>
      <c r="M1295" s="155"/>
      <c r="N1295" s="115">
        <f t="shared" si="270"/>
        <v>6527.6610000000001</v>
      </c>
      <c r="O1295" s="115">
        <f t="shared" si="268"/>
        <v>61861.173000000003</v>
      </c>
      <c r="P1295" s="155"/>
      <c r="Q1295" s="115">
        <v>96.72</v>
      </c>
      <c r="R1295" s="34">
        <v>11.41</v>
      </c>
      <c r="S1295" s="112" t="s">
        <v>183</v>
      </c>
      <c r="T1295" s="112" t="s">
        <v>429</v>
      </c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IP1295" s="1"/>
      <c r="IQ1295" s="1"/>
      <c r="IR1295" s="1"/>
      <c r="IS1295" s="1"/>
      <c r="IT1295" s="1"/>
      <c r="IU1295" s="1"/>
      <c r="IV1295" s="1"/>
      <c r="IW1295" s="1"/>
      <c r="IX1295" s="1"/>
      <c r="IY1295" s="1"/>
      <c r="IZ1295" s="1"/>
      <c r="JA1295" s="1"/>
      <c r="JB1295" s="1"/>
      <c r="JC1295" s="1"/>
      <c r="JD1295" s="1"/>
      <c r="JE1295" s="1"/>
      <c r="JF1295" s="1"/>
      <c r="JG1295" s="1"/>
      <c r="JH1295" s="1"/>
      <c r="JI1295" s="1"/>
      <c r="JJ1295" s="1"/>
      <c r="JK1295" s="1"/>
      <c r="JL1295" s="1"/>
      <c r="JM1295" s="1"/>
      <c r="JN1295" s="1"/>
      <c r="JO1295" s="1"/>
      <c r="JP1295" s="1"/>
      <c r="JQ1295" s="1"/>
      <c r="JR1295" s="1"/>
      <c r="JS1295" s="1"/>
      <c r="JT1295" s="1"/>
      <c r="JU1295" s="1"/>
      <c r="JV1295" s="1"/>
      <c r="JW1295" s="1"/>
      <c r="JX1295" s="1"/>
      <c r="JY1295" s="1"/>
      <c r="JZ1295" s="1"/>
      <c r="KA1295" s="1"/>
      <c r="KB1295" s="1"/>
      <c r="KC1295" s="1"/>
      <c r="KD1295" s="1"/>
      <c r="KE1295" s="1"/>
      <c r="KF1295" s="1"/>
      <c r="KG1295" s="1"/>
      <c r="KH1295" s="1"/>
      <c r="KI1295" s="1"/>
      <c r="KJ1295" s="1"/>
      <c r="KK1295" s="1"/>
      <c r="KL1295" s="1"/>
      <c r="KM1295" s="1"/>
      <c r="KN1295" s="1"/>
      <c r="KO1295" s="1"/>
      <c r="KP1295" s="1"/>
      <c r="KQ1295" s="1"/>
      <c r="KR1295" s="1"/>
      <c r="KS1295" s="1"/>
      <c r="KT1295" s="1"/>
      <c r="KU1295" s="1"/>
      <c r="KV1295" s="1"/>
      <c r="KW1295" s="1"/>
      <c r="KX1295" s="1"/>
      <c r="KY1295" s="1"/>
      <c r="KZ1295" s="1"/>
      <c r="LA1295" s="1"/>
      <c r="LB1295" s="1"/>
      <c r="LC1295" s="1"/>
      <c r="LD1295" s="1"/>
      <c r="LE1295" s="1"/>
      <c r="LF1295" s="1"/>
      <c r="LG1295" s="1"/>
      <c r="LH1295" s="1"/>
      <c r="LI1295" s="1"/>
      <c r="LJ1295" s="1"/>
      <c r="LK1295" s="1"/>
      <c r="LL1295" s="1"/>
      <c r="LM1295" s="1"/>
      <c r="LN1295" s="1"/>
      <c r="LO1295" s="1"/>
      <c r="LP1295" s="1"/>
      <c r="LQ1295" s="1"/>
      <c r="LR1295" s="1"/>
      <c r="LS1295" s="1"/>
      <c r="LT1295" s="1"/>
      <c r="LU1295" s="1"/>
      <c r="LV1295" s="1"/>
      <c r="LW1295" s="1"/>
      <c r="LX1295" s="1"/>
      <c r="LY1295" s="1"/>
      <c r="LZ1295" s="1"/>
      <c r="MA1295" s="1"/>
      <c r="MB1295" s="1"/>
      <c r="MC1295" s="1"/>
      <c r="MD1295" s="1"/>
      <c r="ME1295" s="1"/>
      <c r="MF1295" s="1"/>
      <c r="MG1295" s="1"/>
      <c r="MH1295" s="1"/>
      <c r="MI1295" s="1"/>
      <c r="MJ1295" s="1"/>
      <c r="MK1295" s="1"/>
      <c r="ML1295" s="1"/>
      <c r="MM1295" s="1"/>
      <c r="MN1295" s="1"/>
      <c r="MO1295" s="1"/>
      <c r="MP1295" s="1"/>
      <c r="MQ1295" s="1"/>
      <c r="MR1295" s="1"/>
      <c r="MS1295" s="1"/>
      <c r="MT1295" s="1"/>
      <c r="MU1295" s="1"/>
      <c r="MV1295" s="1"/>
      <c r="MW1295" s="1"/>
      <c r="MX1295" s="1"/>
      <c r="MY1295" s="1"/>
      <c r="MZ1295" s="1"/>
      <c r="NA1295" s="1"/>
      <c r="NB1295" s="1"/>
      <c r="NC1295" s="1"/>
      <c r="ND1295" s="1"/>
      <c r="NE1295" s="1"/>
      <c r="NF1295" s="1"/>
      <c r="NG1295" s="1"/>
      <c r="NH1295" s="1"/>
      <c r="NI1295" s="1"/>
      <c r="NJ1295" s="1"/>
      <c r="NK1295" s="1"/>
      <c r="NL1295" s="1"/>
      <c r="NM1295" s="1"/>
      <c r="NN1295" s="1"/>
      <c r="NO1295" s="1"/>
      <c r="NP1295" s="1"/>
      <c r="NQ1295" s="1"/>
      <c r="NR1295" s="1"/>
      <c r="NS1295" s="1"/>
      <c r="NT1295" s="1"/>
      <c r="NU1295" s="1"/>
      <c r="NV1295" s="1"/>
      <c r="NW1295" s="1"/>
      <c r="NX1295" s="1"/>
      <c r="NY1295" s="1"/>
      <c r="NZ1295" s="1"/>
      <c r="OA1295" s="1"/>
      <c r="OB1295" s="1"/>
      <c r="OC1295" s="1"/>
      <c r="OD1295" s="1"/>
      <c r="OE1295" s="1"/>
      <c r="OF1295" s="1"/>
      <c r="OG1295" s="1"/>
      <c r="OH1295" s="1"/>
      <c r="OI1295" s="1"/>
      <c r="OJ1295" s="1"/>
      <c r="OK1295" s="1"/>
      <c r="OL1295" s="1"/>
      <c r="OM1295" s="1"/>
      <c r="ON1295" s="1"/>
      <c r="OO1295" s="1"/>
      <c r="OP1295" s="1"/>
      <c r="OQ1295" s="1"/>
      <c r="OR1295" s="1"/>
      <c r="OS1295" s="1"/>
      <c r="OT1295" s="1"/>
      <c r="OU1295" s="1"/>
      <c r="OV1295" s="1"/>
      <c r="OW1295" s="1"/>
      <c r="OX1295" s="1"/>
      <c r="OY1295" s="1"/>
      <c r="OZ1295" s="1"/>
      <c r="PA1295" s="1"/>
      <c r="PB1295" s="1"/>
      <c r="PC1295" s="1"/>
      <c r="PD1295" s="1"/>
      <c r="PE1295" s="1"/>
      <c r="PF1295" s="1"/>
      <c r="PG1295" s="1"/>
      <c r="PH1295" s="1"/>
      <c r="PI1295" s="1"/>
      <c r="PJ1295" s="1"/>
      <c r="PK1295" s="1"/>
      <c r="PL1295" s="1"/>
      <c r="PM1295" s="1"/>
      <c r="PN1295" s="1"/>
      <c r="PO1295" s="1"/>
      <c r="PP1295" s="1"/>
      <c r="PQ1295" s="1"/>
      <c r="PR1295" s="1"/>
      <c r="PS1295" s="1"/>
      <c r="PT1295" s="1"/>
      <c r="PU1295" s="1"/>
      <c r="PV1295" s="1"/>
      <c r="PW1295" s="1"/>
      <c r="PX1295" s="1"/>
      <c r="PY1295" s="1"/>
      <c r="PZ1295" s="1"/>
      <c r="QA1295" s="1"/>
      <c r="QB1295" s="1"/>
      <c r="QC1295" s="1"/>
      <c r="QD1295" s="1"/>
      <c r="QE1295" s="1"/>
      <c r="QF1295" s="1"/>
      <c r="QG1295" s="1"/>
      <c r="QH1295" s="1"/>
      <c r="QI1295" s="1"/>
      <c r="QJ1295" s="1"/>
      <c r="QK1295" s="1"/>
      <c r="QL1295" s="1"/>
      <c r="QM1295" s="1"/>
      <c r="QN1295" s="1"/>
      <c r="QO1295" s="1"/>
      <c r="QP1295" s="1"/>
      <c r="QQ1295" s="1"/>
      <c r="QR1295" s="1"/>
      <c r="QS1295" s="1"/>
      <c r="QT1295" s="1"/>
      <c r="QU1295" s="1"/>
      <c r="QV1295" s="1"/>
      <c r="QW1295" s="1"/>
      <c r="QX1295" s="1"/>
      <c r="QY1295" s="1"/>
      <c r="QZ1295" s="1"/>
      <c r="RA1295" s="1"/>
      <c r="RB1295" s="1"/>
      <c r="RC1295" s="1"/>
      <c r="RD1295" s="1"/>
      <c r="RE1295" s="1"/>
      <c r="RF1295" s="1"/>
      <c r="RG1295" s="1"/>
      <c r="RH1295" s="1"/>
      <c r="RI1295" s="1"/>
      <c r="RJ1295" s="1"/>
      <c r="RK1295" s="1"/>
      <c r="RL1295" s="1"/>
      <c r="RM1295" s="1"/>
      <c r="RN1295" s="1"/>
      <c r="RO1295" s="1"/>
      <c r="RP1295" s="1"/>
      <c r="RQ1295" s="1"/>
      <c r="RR1295" s="1"/>
      <c r="RS1295" s="1"/>
      <c r="RT1295" s="1"/>
      <c r="RU1295" s="1"/>
      <c r="RV1295" s="1"/>
      <c r="RW1295" s="1"/>
      <c r="RX1295" s="1"/>
      <c r="RY1295" s="1"/>
      <c r="RZ1295" s="1"/>
      <c r="SA1295" s="1"/>
      <c r="SB1295" s="1"/>
      <c r="SC1295" s="1"/>
      <c r="SD1295" s="1"/>
      <c r="SE1295" s="1"/>
      <c r="SF1295" s="1"/>
      <c r="SG1295" s="1"/>
      <c r="SH1295" s="1"/>
      <c r="SI1295" s="1"/>
      <c r="SJ1295" s="1"/>
      <c r="SK1295" s="1"/>
      <c r="SL1295" s="1"/>
      <c r="SM1295" s="1"/>
      <c r="SN1295" s="1"/>
      <c r="SO1295" s="1"/>
      <c r="SP1295" s="1"/>
      <c r="SQ1295" s="1"/>
      <c r="SR1295" s="1"/>
      <c r="SS1295" s="1"/>
      <c r="ST1295" s="1"/>
      <c r="SU1295" s="1"/>
      <c r="SV1295" s="1"/>
      <c r="SW1295" s="1"/>
      <c r="SX1295" s="1"/>
      <c r="SY1295" s="1"/>
      <c r="SZ1295" s="1"/>
      <c r="TA1295" s="1"/>
      <c r="TB1295" s="1"/>
      <c r="TC1295" s="1"/>
      <c r="TD1295" s="1"/>
      <c r="TE1295" s="1"/>
      <c r="TF1295" s="1"/>
      <c r="TG1295" s="1"/>
      <c r="TH1295" s="1"/>
      <c r="TI1295" s="1"/>
      <c r="TJ1295" s="1"/>
      <c r="TK1295" s="1"/>
      <c r="TL1295" s="1"/>
      <c r="TM1295" s="1"/>
      <c r="TN1295" s="1"/>
      <c r="TO1295" s="1"/>
      <c r="TP1295" s="1"/>
      <c r="TQ1295" s="1"/>
      <c r="TR1295" s="1"/>
      <c r="TS1295" s="1"/>
      <c r="TT1295" s="1"/>
      <c r="TU1295" s="1"/>
      <c r="TV1295" s="1"/>
      <c r="TW1295" s="1"/>
      <c r="TX1295" s="1"/>
      <c r="TY1295" s="1"/>
      <c r="TZ1295" s="1"/>
      <c r="UA1295" s="1"/>
      <c r="UB1295" s="1"/>
      <c r="UC1295" s="1"/>
      <c r="UD1295" s="1"/>
      <c r="UE1295" s="1"/>
      <c r="UF1295" s="1"/>
      <c r="UG1295" s="1"/>
      <c r="UH1295" s="1"/>
      <c r="UI1295" s="1"/>
      <c r="UJ1295" s="1"/>
      <c r="UK1295" s="1"/>
      <c r="UL1295" s="1"/>
      <c r="UM1295" s="1"/>
      <c r="UN1295" s="1"/>
      <c r="UO1295" s="1"/>
      <c r="UP1295" s="1"/>
      <c r="UQ1295" s="1"/>
      <c r="UR1295" s="1"/>
      <c r="US1295" s="1"/>
      <c r="UT1295" s="1"/>
      <c r="UU1295" s="1"/>
      <c r="UV1295" s="1"/>
      <c r="UW1295" s="1"/>
      <c r="UX1295" s="1"/>
      <c r="UY1295" s="1"/>
      <c r="UZ1295" s="1"/>
      <c r="VA1295" s="1"/>
      <c r="VB1295" s="1"/>
      <c r="VC1295" s="1"/>
      <c r="VD1295" s="1"/>
      <c r="VE1295" s="1"/>
      <c r="VF1295" s="1"/>
      <c r="VG1295" s="1"/>
      <c r="VH1295" s="1"/>
      <c r="VI1295" s="1"/>
      <c r="VJ1295" s="1"/>
      <c r="VK1295" s="1"/>
      <c r="VL1295" s="1"/>
      <c r="VM1295" s="1"/>
      <c r="VN1295" s="1"/>
      <c r="VO1295" s="1"/>
      <c r="VP1295" s="1"/>
      <c r="VQ1295" s="1"/>
      <c r="VR1295" s="1"/>
      <c r="VS1295" s="1"/>
      <c r="VT1295" s="1"/>
      <c r="VU1295" s="1"/>
      <c r="VV1295" s="1"/>
      <c r="VW1295" s="1"/>
      <c r="VX1295" s="1"/>
      <c r="VY1295" s="1"/>
      <c r="VZ1295" s="1"/>
      <c r="WA1295" s="1"/>
      <c r="WB1295" s="1"/>
      <c r="WC1295" s="1"/>
      <c r="WD1295" s="1"/>
      <c r="WE1295" s="1"/>
      <c r="WF1295" s="1"/>
      <c r="WG1295" s="1"/>
      <c r="WH1295" s="1"/>
      <c r="WI1295" s="1"/>
      <c r="WJ1295" s="1"/>
      <c r="WK1295" s="1"/>
      <c r="WL1295" s="1"/>
      <c r="WM1295" s="1"/>
      <c r="WN1295" s="1"/>
      <c r="WO1295" s="1"/>
      <c r="WP1295" s="1"/>
      <c r="WQ1295" s="1"/>
      <c r="WR1295" s="1"/>
      <c r="WS1295" s="1"/>
      <c r="WT1295" s="1"/>
      <c r="WU1295" s="1"/>
      <c r="WV1295" s="1"/>
      <c r="WW1295" s="1"/>
      <c r="WX1295" s="1"/>
      <c r="WY1295" s="1"/>
      <c r="WZ1295" s="1"/>
      <c r="XA1295" s="1"/>
      <c r="XB1295" s="1"/>
      <c r="XC1295" s="1"/>
      <c r="XD1295" s="1"/>
      <c r="XE1295" s="1"/>
      <c r="XF1295" s="1"/>
      <c r="XG1295" s="1"/>
      <c r="XH1295" s="1"/>
      <c r="XI1295" s="1"/>
      <c r="XJ1295" s="1"/>
      <c r="XK1295" s="1"/>
      <c r="XL1295" s="1"/>
      <c r="XM1295" s="1"/>
      <c r="XN1295" s="1"/>
      <c r="XO1295" s="1"/>
      <c r="XP1295" s="1"/>
      <c r="XQ1295" s="1"/>
      <c r="XR1295" s="1"/>
      <c r="XS1295" s="1"/>
      <c r="XT1295" s="1"/>
      <c r="XU1295" s="1"/>
      <c r="XV1295" s="1"/>
      <c r="XW1295" s="1"/>
      <c r="XX1295" s="1"/>
      <c r="XY1295" s="1"/>
      <c r="XZ1295" s="1"/>
      <c r="YA1295" s="1"/>
      <c r="YB1295" s="1"/>
      <c r="YC1295" s="1"/>
      <c r="YD1295" s="1"/>
      <c r="YE1295" s="1"/>
      <c r="YF1295" s="1"/>
      <c r="YG1295" s="1"/>
      <c r="YH1295" s="1"/>
      <c r="YI1295" s="1"/>
      <c r="YJ1295" s="1"/>
      <c r="YK1295" s="1"/>
      <c r="YL1295" s="1"/>
      <c r="YM1295" s="1"/>
      <c r="YN1295" s="1"/>
      <c r="YO1295" s="1"/>
      <c r="YP1295" s="1"/>
      <c r="YQ1295" s="1"/>
      <c r="YR1295" s="1"/>
      <c r="YS1295" s="1"/>
      <c r="YT1295" s="1"/>
      <c r="YU1295" s="1"/>
      <c r="YV1295" s="1"/>
      <c r="YW1295" s="1"/>
      <c r="YX1295" s="1"/>
      <c r="YY1295" s="1"/>
      <c r="YZ1295" s="1"/>
      <c r="ZA1295" s="1"/>
      <c r="ZB1295" s="1"/>
      <c r="ZC1295" s="1"/>
      <c r="ZD1295" s="1"/>
      <c r="ZE1295" s="1"/>
      <c r="ZF1295" s="1"/>
      <c r="ZG1295" s="1"/>
      <c r="ZH1295" s="1"/>
      <c r="ZI1295" s="1"/>
      <c r="ZJ1295" s="1"/>
      <c r="ZK1295" s="1"/>
      <c r="ZL1295" s="1"/>
      <c r="ZM1295" s="1"/>
      <c r="ZN1295" s="1"/>
      <c r="ZO1295" s="1"/>
      <c r="ZP1295" s="1"/>
      <c r="ZQ1295" s="1"/>
      <c r="ZR1295" s="1"/>
      <c r="ZS1295" s="1"/>
      <c r="ZT1295" s="1"/>
      <c r="ZU1295" s="1"/>
      <c r="ZV1295" s="1"/>
      <c r="ZW1295" s="1"/>
      <c r="ZX1295" s="1"/>
      <c r="ZY1295" s="1"/>
      <c r="ZZ1295" s="1"/>
      <c r="AAA1295" s="1"/>
      <c r="AAB1295" s="1"/>
      <c r="AAC1295" s="1"/>
      <c r="AAD1295" s="1"/>
      <c r="AAE1295" s="1"/>
      <c r="AAF1295" s="1"/>
      <c r="AAG1295" s="1"/>
      <c r="AAH1295" s="1"/>
      <c r="AAI1295" s="1"/>
      <c r="AAJ1295" s="1"/>
      <c r="AAK1295" s="1"/>
      <c r="AAL1295" s="1"/>
      <c r="AAM1295" s="1"/>
      <c r="AAN1295" s="1"/>
      <c r="AAO1295" s="1"/>
      <c r="AAP1295" s="1"/>
      <c r="AAQ1295" s="1"/>
      <c r="AAR1295" s="1"/>
      <c r="AAS1295" s="1"/>
      <c r="AAT1295" s="1"/>
      <c r="AAU1295" s="1"/>
      <c r="AAV1295" s="1"/>
      <c r="AAW1295" s="1"/>
      <c r="AAX1295" s="1"/>
      <c r="AAY1295" s="1"/>
      <c r="AAZ1295" s="1"/>
      <c r="ABA1295" s="1"/>
      <c r="ABB1295" s="1"/>
      <c r="ABC1295" s="1"/>
      <c r="ABD1295" s="1"/>
      <c r="ABE1295" s="1"/>
      <c r="ABF1295" s="1"/>
      <c r="ABG1295" s="1"/>
      <c r="ABH1295" s="1"/>
      <c r="ABI1295" s="1"/>
      <c r="ABJ1295" s="1"/>
      <c r="ABK1295" s="1"/>
      <c r="ABL1295" s="1"/>
      <c r="ABM1295" s="1"/>
      <c r="ABN1295" s="1"/>
      <c r="ABO1295" s="1"/>
      <c r="ABP1295" s="1"/>
      <c r="ABQ1295" s="1"/>
      <c r="ABR1295" s="1"/>
      <c r="ABS1295" s="1"/>
      <c r="ABT1295" s="1"/>
      <c r="ABU1295" s="1"/>
      <c r="ABV1295" s="1"/>
      <c r="ABW1295" s="1"/>
      <c r="ABX1295" s="1"/>
      <c r="ABY1295" s="1"/>
      <c r="ABZ1295" s="1"/>
      <c r="ACA1295" s="1"/>
      <c r="ACB1295" s="1"/>
      <c r="ACC1295" s="1"/>
      <c r="ACD1295" s="1"/>
      <c r="ACE1295" s="1"/>
      <c r="ACF1295" s="1"/>
      <c r="ACG1295" s="1"/>
      <c r="ACH1295" s="1"/>
      <c r="ACI1295" s="1"/>
      <c r="ACJ1295" s="1"/>
      <c r="ACK1295" s="1"/>
      <c r="ACL1295" s="1"/>
      <c r="ACM1295" s="1"/>
      <c r="ACN1295" s="1"/>
      <c r="ACO1295" s="1"/>
      <c r="ACP1295" s="1"/>
      <c r="ACQ1295" s="1"/>
      <c r="ACR1295" s="1"/>
      <c r="ACS1295" s="1"/>
      <c r="ACT1295" s="1"/>
      <c r="ACU1295" s="1"/>
      <c r="ACV1295" s="1"/>
      <c r="ACW1295" s="1"/>
      <c r="ACX1295" s="1"/>
      <c r="ACY1295" s="1"/>
      <c r="ACZ1295" s="1"/>
      <c r="ADA1295" s="1"/>
      <c r="ADB1295" s="1"/>
      <c r="ADC1295" s="1"/>
      <c r="ADD1295" s="1"/>
      <c r="ADE1295" s="1"/>
      <c r="ADF1295" s="1"/>
      <c r="ADG1295" s="1"/>
      <c r="ADH1295" s="1"/>
      <c r="ADI1295" s="1"/>
      <c r="ADJ1295" s="1"/>
      <c r="ADK1295" s="1"/>
      <c r="ADL1295" s="1"/>
      <c r="ADM1295" s="1"/>
      <c r="ADN1295" s="1"/>
      <c r="ADO1295" s="1"/>
      <c r="ADP1295" s="1"/>
      <c r="ADQ1295" s="1"/>
      <c r="ADR1295" s="1"/>
      <c r="ADS1295" s="1"/>
      <c r="ADT1295" s="1"/>
      <c r="ADU1295" s="1"/>
      <c r="ADV1295" s="1"/>
      <c r="ADW1295" s="1"/>
      <c r="ADX1295" s="1"/>
      <c r="ADY1295" s="1"/>
      <c r="ADZ1295" s="1"/>
      <c r="AEA1295" s="1"/>
      <c r="AEB1295" s="1"/>
      <c r="AEC1295" s="1"/>
      <c r="AED1295" s="1"/>
      <c r="AEE1295" s="1"/>
      <c r="AEF1295" s="1"/>
      <c r="AEG1295" s="1"/>
      <c r="AEH1295" s="1"/>
      <c r="AEI1295" s="1"/>
      <c r="AEJ1295" s="1"/>
      <c r="AEK1295" s="1"/>
      <c r="AEL1295" s="1"/>
      <c r="AEM1295" s="1"/>
      <c r="AEN1295" s="1"/>
      <c r="AEO1295" s="1"/>
      <c r="AEP1295" s="1"/>
      <c r="AEQ1295" s="1"/>
      <c r="AER1295" s="1"/>
      <c r="AES1295" s="1"/>
      <c r="AET1295" s="1"/>
      <c r="AEU1295" s="1"/>
      <c r="AEV1295" s="1"/>
      <c r="AEW1295" s="1"/>
      <c r="AEX1295" s="1"/>
      <c r="AEY1295" s="1"/>
      <c r="AEZ1295" s="1"/>
      <c r="AFA1295" s="1"/>
      <c r="AFB1295" s="1"/>
      <c r="AFC1295" s="1"/>
      <c r="AFD1295" s="1"/>
      <c r="AFE1295" s="1"/>
      <c r="AFF1295" s="1"/>
      <c r="AFG1295" s="1"/>
      <c r="AFH1295" s="1"/>
      <c r="AFI1295" s="1"/>
      <c r="AFJ1295" s="1"/>
      <c r="AFK1295" s="1"/>
      <c r="AFL1295" s="1"/>
      <c r="AFM1295" s="1"/>
      <c r="AFN1295" s="1"/>
      <c r="AFO1295" s="1"/>
      <c r="AFP1295" s="1"/>
      <c r="AFQ1295" s="1"/>
      <c r="AFR1295" s="1"/>
      <c r="AFS1295" s="1"/>
      <c r="AFT1295" s="1"/>
      <c r="AFU1295" s="1"/>
      <c r="AFV1295" s="1"/>
      <c r="AFW1295" s="1"/>
      <c r="AFX1295" s="1"/>
      <c r="AFY1295" s="1"/>
      <c r="AFZ1295" s="1"/>
      <c r="AGA1295" s="1"/>
      <c r="AGB1295" s="1"/>
      <c r="AGC1295" s="1"/>
      <c r="AGD1295" s="1"/>
      <c r="AGE1295" s="1"/>
      <c r="AGF1295" s="1"/>
      <c r="AGG1295" s="1"/>
      <c r="AGH1295" s="1"/>
      <c r="AGI1295" s="1"/>
      <c r="AGJ1295" s="1"/>
      <c r="AGK1295" s="1"/>
      <c r="AGL1295" s="1"/>
      <c r="AGM1295" s="1"/>
      <c r="AGN1295" s="1"/>
      <c r="AGO1295" s="1"/>
      <c r="AGP1295" s="1"/>
      <c r="AGQ1295" s="1"/>
      <c r="AGR1295" s="1"/>
      <c r="AGS1295" s="1"/>
      <c r="AGT1295" s="1"/>
      <c r="AGU1295" s="1"/>
      <c r="AGV1295" s="1"/>
      <c r="AGW1295" s="1"/>
      <c r="AGX1295" s="1"/>
      <c r="AGY1295" s="1"/>
      <c r="AGZ1295" s="1"/>
      <c r="AHA1295" s="1"/>
      <c r="AHB1295" s="1"/>
      <c r="AHC1295" s="1"/>
      <c r="AHD1295" s="1"/>
      <c r="AHE1295" s="1"/>
      <c r="AHF1295" s="1"/>
      <c r="AHG1295" s="1"/>
      <c r="AHH1295" s="1"/>
      <c r="AHI1295" s="1"/>
      <c r="AHJ1295" s="1"/>
      <c r="AHK1295" s="1"/>
      <c r="AHL1295" s="1"/>
      <c r="AHM1295" s="1"/>
      <c r="AHN1295" s="1"/>
      <c r="AHO1295" s="1"/>
      <c r="AHP1295" s="1"/>
      <c r="AHQ1295" s="1"/>
      <c r="AHR1295" s="1"/>
      <c r="AHS1295" s="1"/>
      <c r="AHT1295" s="1"/>
      <c r="AHU1295" s="1"/>
      <c r="AHV1295" s="1"/>
      <c r="AHW1295" s="1"/>
      <c r="AHX1295" s="1"/>
      <c r="AHY1295" s="1"/>
      <c r="AHZ1295" s="1"/>
      <c r="AIA1295" s="1"/>
      <c r="AIB1295" s="1"/>
      <c r="AIC1295" s="1"/>
      <c r="AID1295" s="1"/>
      <c r="AIE1295" s="1"/>
      <c r="AIF1295" s="1"/>
      <c r="AIG1295" s="1"/>
      <c r="AIH1295" s="1"/>
      <c r="AII1295" s="1"/>
      <c r="AIJ1295" s="1"/>
      <c r="AIK1295" s="1"/>
      <c r="AIL1295" s="1"/>
      <c r="AIM1295" s="1"/>
      <c r="AIN1295" s="1"/>
      <c r="AIO1295" s="1"/>
      <c r="AIP1295" s="1"/>
      <c r="AIQ1295" s="1"/>
      <c r="AIR1295" s="1"/>
      <c r="AIS1295" s="1"/>
      <c r="AIT1295" s="1"/>
      <c r="AIU1295" s="1"/>
    </row>
    <row r="1296" spans="1:931" s="5" customFormat="1" ht="24.75" customHeight="1" x14ac:dyDescent="0.3">
      <c r="A1296" s="24">
        <f t="shared" si="269"/>
        <v>17</v>
      </c>
      <c r="B1296" s="111"/>
      <c r="C1296" s="47"/>
      <c r="D1296" s="111"/>
      <c r="E1296" s="111"/>
      <c r="F1296" s="112"/>
      <c r="G1296" s="111"/>
      <c r="H1296" s="111"/>
      <c r="I1296" s="113">
        <v>572.1</v>
      </c>
      <c r="J1296" s="113"/>
      <c r="K1296" s="114" t="s">
        <v>154</v>
      </c>
      <c r="L1296" s="115">
        <f t="shared" si="266"/>
        <v>860438.4</v>
      </c>
      <c r="M1296" s="146"/>
      <c r="N1296" s="115">
        <f t="shared" si="270"/>
        <v>18307.2</v>
      </c>
      <c r="O1296" s="115">
        <f t="shared" si="268"/>
        <v>878745.59999999998</v>
      </c>
      <c r="P1296" s="146"/>
      <c r="Q1296" s="115">
        <v>1504</v>
      </c>
      <c r="R1296" s="34">
        <v>32</v>
      </c>
      <c r="S1296" s="112" t="s">
        <v>183</v>
      </c>
      <c r="T1296" s="112" t="s">
        <v>429</v>
      </c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IP1296" s="1"/>
      <c r="IQ1296" s="1"/>
      <c r="IR1296" s="1"/>
      <c r="IS1296" s="1"/>
      <c r="IT1296" s="1"/>
      <c r="IU1296" s="1"/>
      <c r="IV1296" s="1"/>
      <c r="IW1296" s="1"/>
      <c r="IX1296" s="1"/>
      <c r="IY1296" s="1"/>
      <c r="IZ1296" s="1"/>
      <c r="JA1296" s="1"/>
      <c r="JB1296" s="1"/>
      <c r="JC1296" s="1"/>
      <c r="JD1296" s="1"/>
      <c r="JE1296" s="1"/>
      <c r="JF1296" s="1"/>
      <c r="JG1296" s="1"/>
      <c r="JH1296" s="1"/>
      <c r="JI1296" s="1"/>
      <c r="JJ1296" s="1"/>
      <c r="JK1296" s="1"/>
      <c r="JL1296" s="1"/>
      <c r="JM1296" s="1"/>
      <c r="JN1296" s="1"/>
      <c r="JO1296" s="1"/>
      <c r="JP1296" s="1"/>
      <c r="JQ1296" s="1"/>
      <c r="JR1296" s="1"/>
      <c r="JS1296" s="1"/>
      <c r="JT1296" s="1"/>
      <c r="JU1296" s="1"/>
      <c r="JV1296" s="1"/>
      <c r="JW1296" s="1"/>
      <c r="JX1296" s="1"/>
      <c r="JY1296" s="1"/>
      <c r="JZ1296" s="1"/>
      <c r="KA1296" s="1"/>
      <c r="KB1296" s="1"/>
      <c r="KC1296" s="1"/>
      <c r="KD1296" s="1"/>
      <c r="KE1296" s="1"/>
      <c r="KF1296" s="1"/>
      <c r="KG1296" s="1"/>
      <c r="KH1296" s="1"/>
      <c r="KI1296" s="1"/>
      <c r="KJ1296" s="1"/>
      <c r="KK1296" s="1"/>
      <c r="KL1296" s="1"/>
      <c r="KM1296" s="1"/>
      <c r="KN1296" s="1"/>
      <c r="KO1296" s="1"/>
      <c r="KP1296" s="1"/>
      <c r="KQ1296" s="1"/>
      <c r="KR1296" s="1"/>
      <c r="KS1296" s="1"/>
      <c r="KT1296" s="1"/>
      <c r="KU1296" s="1"/>
      <c r="KV1296" s="1"/>
      <c r="KW1296" s="1"/>
      <c r="KX1296" s="1"/>
      <c r="KY1296" s="1"/>
      <c r="KZ1296" s="1"/>
      <c r="LA1296" s="1"/>
      <c r="LB1296" s="1"/>
      <c r="LC1296" s="1"/>
      <c r="LD1296" s="1"/>
      <c r="LE1296" s="1"/>
      <c r="LF1296" s="1"/>
      <c r="LG1296" s="1"/>
      <c r="LH1296" s="1"/>
      <c r="LI1296" s="1"/>
      <c r="LJ1296" s="1"/>
      <c r="LK1296" s="1"/>
      <c r="LL1296" s="1"/>
      <c r="LM1296" s="1"/>
      <c r="LN1296" s="1"/>
      <c r="LO1296" s="1"/>
      <c r="LP1296" s="1"/>
      <c r="LQ1296" s="1"/>
      <c r="LR1296" s="1"/>
      <c r="LS1296" s="1"/>
      <c r="LT1296" s="1"/>
      <c r="LU1296" s="1"/>
      <c r="LV1296" s="1"/>
      <c r="LW1296" s="1"/>
      <c r="LX1296" s="1"/>
      <c r="LY1296" s="1"/>
      <c r="LZ1296" s="1"/>
      <c r="MA1296" s="1"/>
      <c r="MB1296" s="1"/>
      <c r="MC1296" s="1"/>
      <c r="MD1296" s="1"/>
      <c r="ME1296" s="1"/>
      <c r="MF1296" s="1"/>
      <c r="MG1296" s="1"/>
      <c r="MH1296" s="1"/>
      <c r="MI1296" s="1"/>
      <c r="MJ1296" s="1"/>
      <c r="MK1296" s="1"/>
      <c r="ML1296" s="1"/>
      <c r="MM1296" s="1"/>
      <c r="MN1296" s="1"/>
      <c r="MO1296" s="1"/>
      <c r="MP1296" s="1"/>
      <c r="MQ1296" s="1"/>
      <c r="MR1296" s="1"/>
      <c r="MS1296" s="1"/>
      <c r="MT1296" s="1"/>
      <c r="MU1296" s="1"/>
      <c r="MV1296" s="1"/>
      <c r="MW1296" s="1"/>
      <c r="MX1296" s="1"/>
      <c r="MY1296" s="1"/>
      <c r="MZ1296" s="1"/>
      <c r="NA1296" s="1"/>
      <c r="NB1296" s="1"/>
      <c r="NC1296" s="1"/>
      <c r="ND1296" s="1"/>
      <c r="NE1296" s="1"/>
      <c r="NF1296" s="1"/>
      <c r="NG1296" s="1"/>
      <c r="NH1296" s="1"/>
      <c r="NI1296" s="1"/>
      <c r="NJ1296" s="1"/>
      <c r="NK1296" s="1"/>
      <c r="NL1296" s="1"/>
      <c r="NM1296" s="1"/>
      <c r="NN1296" s="1"/>
      <c r="NO1296" s="1"/>
      <c r="NP1296" s="1"/>
      <c r="NQ1296" s="1"/>
      <c r="NR1296" s="1"/>
      <c r="NS1296" s="1"/>
      <c r="NT1296" s="1"/>
      <c r="NU1296" s="1"/>
      <c r="NV1296" s="1"/>
      <c r="NW1296" s="1"/>
      <c r="NX1296" s="1"/>
      <c r="NY1296" s="1"/>
      <c r="NZ1296" s="1"/>
      <c r="OA1296" s="1"/>
      <c r="OB1296" s="1"/>
      <c r="OC1296" s="1"/>
      <c r="OD1296" s="1"/>
      <c r="OE1296" s="1"/>
      <c r="OF1296" s="1"/>
      <c r="OG1296" s="1"/>
      <c r="OH1296" s="1"/>
      <c r="OI1296" s="1"/>
      <c r="OJ1296" s="1"/>
      <c r="OK1296" s="1"/>
      <c r="OL1296" s="1"/>
      <c r="OM1296" s="1"/>
      <c r="ON1296" s="1"/>
      <c r="OO1296" s="1"/>
      <c r="OP1296" s="1"/>
      <c r="OQ1296" s="1"/>
      <c r="OR1296" s="1"/>
      <c r="OS1296" s="1"/>
      <c r="OT1296" s="1"/>
      <c r="OU1296" s="1"/>
      <c r="OV1296" s="1"/>
      <c r="OW1296" s="1"/>
      <c r="OX1296" s="1"/>
      <c r="OY1296" s="1"/>
      <c r="OZ1296" s="1"/>
      <c r="PA1296" s="1"/>
      <c r="PB1296" s="1"/>
      <c r="PC1296" s="1"/>
      <c r="PD1296" s="1"/>
      <c r="PE1296" s="1"/>
      <c r="PF1296" s="1"/>
      <c r="PG1296" s="1"/>
      <c r="PH1296" s="1"/>
      <c r="PI1296" s="1"/>
      <c r="PJ1296" s="1"/>
      <c r="PK1296" s="1"/>
      <c r="PL1296" s="1"/>
      <c r="PM1296" s="1"/>
      <c r="PN1296" s="1"/>
      <c r="PO1296" s="1"/>
      <c r="PP1296" s="1"/>
      <c r="PQ1296" s="1"/>
      <c r="PR1296" s="1"/>
      <c r="PS1296" s="1"/>
      <c r="PT1296" s="1"/>
      <c r="PU1296" s="1"/>
      <c r="PV1296" s="1"/>
      <c r="PW1296" s="1"/>
      <c r="PX1296" s="1"/>
      <c r="PY1296" s="1"/>
      <c r="PZ1296" s="1"/>
      <c r="QA1296" s="1"/>
      <c r="QB1296" s="1"/>
      <c r="QC1296" s="1"/>
      <c r="QD1296" s="1"/>
      <c r="QE1296" s="1"/>
      <c r="QF1296" s="1"/>
      <c r="QG1296" s="1"/>
      <c r="QH1296" s="1"/>
      <c r="QI1296" s="1"/>
      <c r="QJ1296" s="1"/>
      <c r="QK1296" s="1"/>
      <c r="QL1296" s="1"/>
      <c r="QM1296" s="1"/>
      <c r="QN1296" s="1"/>
      <c r="QO1296" s="1"/>
      <c r="QP1296" s="1"/>
      <c r="QQ1296" s="1"/>
      <c r="QR1296" s="1"/>
      <c r="QS1296" s="1"/>
      <c r="QT1296" s="1"/>
      <c r="QU1296" s="1"/>
      <c r="QV1296" s="1"/>
      <c r="QW1296" s="1"/>
      <c r="QX1296" s="1"/>
      <c r="QY1296" s="1"/>
      <c r="QZ1296" s="1"/>
      <c r="RA1296" s="1"/>
      <c r="RB1296" s="1"/>
      <c r="RC1296" s="1"/>
      <c r="RD1296" s="1"/>
      <c r="RE1296" s="1"/>
      <c r="RF1296" s="1"/>
      <c r="RG1296" s="1"/>
      <c r="RH1296" s="1"/>
      <c r="RI1296" s="1"/>
      <c r="RJ1296" s="1"/>
      <c r="RK1296" s="1"/>
      <c r="RL1296" s="1"/>
      <c r="RM1296" s="1"/>
      <c r="RN1296" s="1"/>
      <c r="RO1296" s="1"/>
      <c r="RP1296" s="1"/>
      <c r="RQ1296" s="1"/>
      <c r="RR1296" s="1"/>
      <c r="RS1296" s="1"/>
      <c r="RT1296" s="1"/>
      <c r="RU1296" s="1"/>
      <c r="RV1296" s="1"/>
      <c r="RW1296" s="1"/>
      <c r="RX1296" s="1"/>
      <c r="RY1296" s="1"/>
      <c r="RZ1296" s="1"/>
      <c r="SA1296" s="1"/>
      <c r="SB1296" s="1"/>
      <c r="SC1296" s="1"/>
      <c r="SD1296" s="1"/>
      <c r="SE1296" s="1"/>
      <c r="SF1296" s="1"/>
      <c r="SG1296" s="1"/>
      <c r="SH1296" s="1"/>
      <c r="SI1296" s="1"/>
      <c r="SJ1296" s="1"/>
      <c r="SK1296" s="1"/>
      <c r="SL1296" s="1"/>
      <c r="SM1296" s="1"/>
      <c r="SN1296" s="1"/>
      <c r="SO1296" s="1"/>
      <c r="SP1296" s="1"/>
      <c r="SQ1296" s="1"/>
      <c r="SR1296" s="1"/>
      <c r="SS1296" s="1"/>
      <c r="ST1296" s="1"/>
      <c r="SU1296" s="1"/>
      <c r="SV1296" s="1"/>
      <c r="SW1296" s="1"/>
      <c r="SX1296" s="1"/>
      <c r="SY1296" s="1"/>
      <c r="SZ1296" s="1"/>
      <c r="TA1296" s="1"/>
      <c r="TB1296" s="1"/>
      <c r="TC1296" s="1"/>
      <c r="TD1296" s="1"/>
      <c r="TE1296" s="1"/>
      <c r="TF1296" s="1"/>
      <c r="TG1296" s="1"/>
      <c r="TH1296" s="1"/>
      <c r="TI1296" s="1"/>
      <c r="TJ1296" s="1"/>
      <c r="TK1296" s="1"/>
      <c r="TL1296" s="1"/>
      <c r="TM1296" s="1"/>
      <c r="TN1296" s="1"/>
      <c r="TO1296" s="1"/>
      <c r="TP1296" s="1"/>
      <c r="TQ1296" s="1"/>
      <c r="TR1296" s="1"/>
      <c r="TS1296" s="1"/>
      <c r="TT1296" s="1"/>
      <c r="TU1296" s="1"/>
      <c r="TV1296" s="1"/>
      <c r="TW1296" s="1"/>
      <c r="TX1296" s="1"/>
      <c r="TY1296" s="1"/>
      <c r="TZ1296" s="1"/>
      <c r="UA1296" s="1"/>
      <c r="UB1296" s="1"/>
      <c r="UC1296" s="1"/>
      <c r="UD1296" s="1"/>
      <c r="UE1296" s="1"/>
      <c r="UF1296" s="1"/>
      <c r="UG1296" s="1"/>
      <c r="UH1296" s="1"/>
      <c r="UI1296" s="1"/>
      <c r="UJ1296" s="1"/>
      <c r="UK1296" s="1"/>
      <c r="UL1296" s="1"/>
      <c r="UM1296" s="1"/>
      <c r="UN1296" s="1"/>
      <c r="UO1296" s="1"/>
      <c r="UP1296" s="1"/>
      <c r="UQ1296" s="1"/>
      <c r="UR1296" s="1"/>
      <c r="US1296" s="1"/>
      <c r="UT1296" s="1"/>
      <c r="UU1296" s="1"/>
      <c r="UV1296" s="1"/>
      <c r="UW1296" s="1"/>
      <c r="UX1296" s="1"/>
      <c r="UY1296" s="1"/>
      <c r="UZ1296" s="1"/>
      <c r="VA1296" s="1"/>
      <c r="VB1296" s="1"/>
      <c r="VC1296" s="1"/>
      <c r="VD1296" s="1"/>
      <c r="VE1296" s="1"/>
      <c r="VF1296" s="1"/>
      <c r="VG1296" s="1"/>
      <c r="VH1296" s="1"/>
      <c r="VI1296" s="1"/>
      <c r="VJ1296" s="1"/>
      <c r="VK1296" s="1"/>
      <c r="VL1296" s="1"/>
      <c r="VM1296" s="1"/>
      <c r="VN1296" s="1"/>
      <c r="VO1296" s="1"/>
      <c r="VP1296" s="1"/>
      <c r="VQ1296" s="1"/>
      <c r="VR1296" s="1"/>
      <c r="VS1296" s="1"/>
      <c r="VT1296" s="1"/>
      <c r="VU1296" s="1"/>
      <c r="VV1296" s="1"/>
      <c r="VW1296" s="1"/>
      <c r="VX1296" s="1"/>
      <c r="VY1296" s="1"/>
      <c r="VZ1296" s="1"/>
      <c r="WA1296" s="1"/>
      <c r="WB1296" s="1"/>
      <c r="WC1296" s="1"/>
      <c r="WD1296" s="1"/>
      <c r="WE1296" s="1"/>
      <c r="WF1296" s="1"/>
      <c r="WG1296" s="1"/>
      <c r="WH1296" s="1"/>
      <c r="WI1296" s="1"/>
      <c r="WJ1296" s="1"/>
      <c r="WK1296" s="1"/>
      <c r="WL1296" s="1"/>
      <c r="WM1296" s="1"/>
      <c r="WN1296" s="1"/>
      <c r="WO1296" s="1"/>
      <c r="WP1296" s="1"/>
      <c r="WQ1296" s="1"/>
      <c r="WR1296" s="1"/>
      <c r="WS1296" s="1"/>
      <c r="WT1296" s="1"/>
      <c r="WU1296" s="1"/>
      <c r="WV1296" s="1"/>
      <c r="WW1296" s="1"/>
      <c r="WX1296" s="1"/>
      <c r="WY1296" s="1"/>
      <c r="WZ1296" s="1"/>
      <c r="XA1296" s="1"/>
      <c r="XB1296" s="1"/>
      <c r="XC1296" s="1"/>
      <c r="XD1296" s="1"/>
      <c r="XE1296" s="1"/>
      <c r="XF1296" s="1"/>
      <c r="XG1296" s="1"/>
      <c r="XH1296" s="1"/>
      <c r="XI1296" s="1"/>
      <c r="XJ1296" s="1"/>
      <c r="XK1296" s="1"/>
      <c r="XL1296" s="1"/>
      <c r="XM1296" s="1"/>
      <c r="XN1296" s="1"/>
      <c r="XO1296" s="1"/>
      <c r="XP1296" s="1"/>
      <c r="XQ1296" s="1"/>
      <c r="XR1296" s="1"/>
      <c r="XS1296" s="1"/>
      <c r="XT1296" s="1"/>
      <c r="XU1296" s="1"/>
      <c r="XV1296" s="1"/>
      <c r="XW1296" s="1"/>
      <c r="XX1296" s="1"/>
      <c r="XY1296" s="1"/>
      <c r="XZ1296" s="1"/>
      <c r="YA1296" s="1"/>
      <c r="YB1296" s="1"/>
      <c r="YC1296" s="1"/>
      <c r="YD1296" s="1"/>
      <c r="YE1296" s="1"/>
      <c r="YF1296" s="1"/>
      <c r="YG1296" s="1"/>
      <c r="YH1296" s="1"/>
      <c r="YI1296" s="1"/>
      <c r="YJ1296" s="1"/>
      <c r="YK1296" s="1"/>
      <c r="YL1296" s="1"/>
      <c r="YM1296" s="1"/>
      <c r="YN1296" s="1"/>
      <c r="YO1296" s="1"/>
      <c r="YP1296" s="1"/>
      <c r="YQ1296" s="1"/>
      <c r="YR1296" s="1"/>
      <c r="YS1296" s="1"/>
      <c r="YT1296" s="1"/>
      <c r="YU1296" s="1"/>
      <c r="YV1296" s="1"/>
      <c r="YW1296" s="1"/>
      <c r="YX1296" s="1"/>
      <c r="YY1296" s="1"/>
      <c r="YZ1296" s="1"/>
      <c r="ZA1296" s="1"/>
      <c r="ZB1296" s="1"/>
      <c r="ZC1296" s="1"/>
      <c r="ZD1296" s="1"/>
      <c r="ZE1296" s="1"/>
      <c r="ZF1296" s="1"/>
      <c r="ZG1296" s="1"/>
      <c r="ZH1296" s="1"/>
      <c r="ZI1296" s="1"/>
      <c r="ZJ1296" s="1"/>
      <c r="ZK1296" s="1"/>
      <c r="ZL1296" s="1"/>
      <c r="ZM1296" s="1"/>
      <c r="ZN1296" s="1"/>
      <c r="ZO1296" s="1"/>
      <c r="ZP1296" s="1"/>
      <c r="ZQ1296" s="1"/>
      <c r="ZR1296" s="1"/>
      <c r="ZS1296" s="1"/>
      <c r="ZT1296" s="1"/>
      <c r="ZU1296" s="1"/>
      <c r="ZV1296" s="1"/>
      <c r="ZW1296" s="1"/>
      <c r="ZX1296" s="1"/>
      <c r="ZY1296" s="1"/>
      <c r="ZZ1296" s="1"/>
      <c r="AAA1296" s="1"/>
      <c r="AAB1296" s="1"/>
      <c r="AAC1296" s="1"/>
      <c r="AAD1296" s="1"/>
      <c r="AAE1296" s="1"/>
      <c r="AAF1296" s="1"/>
      <c r="AAG1296" s="1"/>
      <c r="AAH1296" s="1"/>
      <c r="AAI1296" s="1"/>
      <c r="AAJ1296" s="1"/>
      <c r="AAK1296" s="1"/>
      <c r="AAL1296" s="1"/>
      <c r="AAM1296" s="1"/>
      <c r="AAN1296" s="1"/>
      <c r="AAO1296" s="1"/>
      <c r="AAP1296" s="1"/>
      <c r="AAQ1296" s="1"/>
      <c r="AAR1296" s="1"/>
      <c r="AAS1296" s="1"/>
      <c r="AAT1296" s="1"/>
      <c r="AAU1296" s="1"/>
      <c r="AAV1296" s="1"/>
      <c r="AAW1296" s="1"/>
      <c r="AAX1296" s="1"/>
      <c r="AAY1296" s="1"/>
      <c r="AAZ1296" s="1"/>
      <c r="ABA1296" s="1"/>
      <c r="ABB1296" s="1"/>
      <c r="ABC1296" s="1"/>
      <c r="ABD1296" s="1"/>
      <c r="ABE1296" s="1"/>
      <c r="ABF1296" s="1"/>
      <c r="ABG1296" s="1"/>
      <c r="ABH1296" s="1"/>
      <c r="ABI1296" s="1"/>
      <c r="ABJ1296" s="1"/>
      <c r="ABK1296" s="1"/>
      <c r="ABL1296" s="1"/>
      <c r="ABM1296" s="1"/>
      <c r="ABN1296" s="1"/>
      <c r="ABO1296" s="1"/>
      <c r="ABP1296" s="1"/>
      <c r="ABQ1296" s="1"/>
      <c r="ABR1296" s="1"/>
      <c r="ABS1296" s="1"/>
      <c r="ABT1296" s="1"/>
      <c r="ABU1296" s="1"/>
      <c r="ABV1296" s="1"/>
      <c r="ABW1296" s="1"/>
      <c r="ABX1296" s="1"/>
      <c r="ABY1296" s="1"/>
      <c r="ABZ1296" s="1"/>
      <c r="ACA1296" s="1"/>
      <c r="ACB1296" s="1"/>
      <c r="ACC1296" s="1"/>
      <c r="ACD1296" s="1"/>
      <c r="ACE1296" s="1"/>
      <c r="ACF1296" s="1"/>
      <c r="ACG1296" s="1"/>
      <c r="ACH1296" s="1"/>
      <c r="ACI1296" s="1"/>
      <c r="ACJ1296" s="1"/>
      <c r="ACK1296" s="1"/>
      <c r="ACL1296" s="1"/>
      <c r="ACM1296" s="1"/>
      <c r="ACN1296" s="1"/>
      <c r="ACO1296" s="1"/>
      <c r="ACP1296" s="1"/>
      <c r="ACQ1296" s="1"/>
      <c r="ACR1296" s="1"/>
      <c r="ACS1296" s="1"/>
      <c r="ACT1296" s="1"/>
      <c r="ACU1296" s="1"/>
      <c r="ACV1296" s="1"/>
      <c r="ACW1296" s="1"/>
      <c r="ACX1296" s="1"/>
      <c r="ACY1296" s="1"/>
      <c r="ACZ1296" s="1"/>
      <c r="ADA1296" s="1"/>
      <c r="ADB1296" s="1"/>
      <c r="ADC1296" s="1"/>
      <c r="ADD1296" s="1"/>
      <c r="ADE1296" s="1"/>
      <c r="ADF1296" s="1"/>
      <c r="ADG1296" s="1"/>
      <c r="ADH1296" s="1"/>
      <c r="ADI1296" s="1"/>
      <c r="ADJ1296" s="1"/>
      <c r="ADK1296" s="1"/>
      <c r="ADL1296" s="1"/>
      <c r="ADM1296" s="1"/>
      <c r="ADN1296" s="1"/>
      <c r="ADO1296" s="1"/>
      <c r="ADP1296" s="1"/>
      <c r="ADQ1296" s="1"/>
      <c r="ADR1296" s="1"/>
      <c r="ADS1296" s="1"/>
      <c r="ADT1296" s="1"/>
      <c r="ADU1296" s="1"/>
      <c r="ADV1296" s="1"/>
      <c r="ADW1296" s="1"/>
      <c r="ADX1296" s="1"/>
      <c r="ADY1296" s="1"/>
      <c r="ADZ1296" s="1"/>
      <c r="AEA1296" s="1"/>
      <c r="AEB1296" s="1"/>
      <c r="AEC1296" s="1"/>
      <c r="AED1296" s="1"/>
      <c r="AEE1296" s="1"/>
      <c r="AEF1296" s="1"/>
      <c r="AEG1296" s="1"/>
      <c r="AEH1296" s="1"/>
      <c r="AEI1296" s="1"/>
      <c r="AEJ1296" s="1"/>
      <c r="AEK1296" s="1"/>
      <c r="AEL1296" s="1"/>
      <c r="AEM1296" s="1"/>
      <c r="AEN1296" s="1"/>
      <c r="AEO1296" s="1"/>
      <c r="AEP1296" s="1"/>
      <c r="AEQ1296" s="1"/>
      <c r="AER1296" s="1"/>
      <c r="AES1296" s="1"/>
      <c r="AET1296" s="1"/>
      <c r="AEU1296" s="1"/>
      <c r="AEV1296" s="1"/>
      <c r="AEW1296" s="1"/>
      <c r="AEX1296" s="1"/>
      <c r="AEY1296" s="1"/>
      <c r="AEZ1296" s="1"/>
      <c r="AFA1296" s="1"/>
      <c r="AFB1296" s="1"/>
      <c r="AFC1296" s="1"/>
      <c r="AFD1296" s="1"/>
      <c r="AFE1296" s="1"/>
      <c r="AFF1296" s="1"/>
      <c r="AFG1296" s="1"/>
      <c r="AFH1296" s="1"/>
      <c r="AFI1296" s="1"/>
      <c r="AFJ1296" s="1"/>
      <c r="AFK1296" s="1"/>
      <c r="AFL1296" s="1"/>
      <c r="AFM1296" s="1"/>
      <c r="AFN1296" s="1"/>
      <c r="AFO1296" s="1"/>
      <c r="AFP1296" s="1"/>
      <c r="AFQ1296" s="1"/>
      <c r="AFR1296" s="1"/>
      <c r="AFS1296" s="1"/>
      <c r="AFT1296" s="1"/>
      <c r="AFU1296" s="1"/>
      <c r="AFV1296" s="1"/>
      <c r="AFW1296" s="1"/>
      <c r="AFX1296" s="1"/>
      <c r="AFY1296" s="1"/>
      <c r="AFZ1296" s="1"/>
      <c r="AGA1296" s="1"/>
      <c r="AGB1296" s="1"/>
      <c r="AGC1296" s="1"/>
      <c r="AGD1296" s="1"/>
      <c r="AGE1296" s="1"/>
      <c r="AGF1296" s="1"/>
      <c r="AGG1296" s="1"/>
      <c r="AGH1296" s="1"/>
      <c r="AGI1296" s="1"/>
      <c r="AGJ1296" s="1"/>
      <c r="AGK1296" s="1"/>
      <c r="AGL1296" s="1"/>
      <c r="AGM1296" s="1"/>
      <c r="AGN1296" s="1"/>
      <c r="AGO1296" s="1"/>
      <c r="AGP1296" s="1"/>
      <c r="AGQ1296" s="1"/>
      <c r="AGR1296" s="1"/>
      <c r="AGS1296" s="1"/>
      <c r="AGT1296" s="1"/>
      <c r="AGU1296" s="1"/>
      <c r="AGV1296" s="1"/>
      <c r="AGW1296" s="1"/>
      <c r="AGX1296" s="1"/>
      <c r="AGY1296" s="1"/>
      <c r="AGZ1296" s="1"/>
      <c r="AHA1296" s="1"/>
      <c r="AHB1296" s="1"/>
      <c r="AHC1296" s="1"/>
      <c r="AHD1296" s="1"/>
      <c r="AHE1296" s="1"/>
      <c r="AHF1296" s="1"/>
      <c r="AHG1296" s="1"/>
      <c r="AHH1296" s="1"/>
      <c r="AHI1296" s="1"/>
      <c r="AHJ1296" s="1"/>
      <c r="AHK1296" s="1"/>
      <c r="AHL1296" s="1"/>
      <c r="AHM1296" s="1"/>
      <c r="AHN1296" s="1"/>
      <c r="AHO1296" s="1"/>
      <c r="AHP1296" s="1"/>
      <c r="AHQ1296" s="1"/>
      <c r="AHR1296" s="1"/>
      <c r="AHS1296" s="1"/>
      <c r="AHT1296" s="1"/>
      <c r="AHU1296" s="1"/>
      <c r="AHV1296" s="1"/>
      <c r="AHW1296" s="1"/>
      <c r="AHX1296" s="1"/>
      <c r="AHY1296" s="1"/>
      <c r="AHZ1296" s="1"/>
      <c r="AIA1296" s="1"/>
      <c r="AIB1296" s="1"/>
      <c r="AIC1296" s="1"/>
      <c r="AID1296" s="1"/>
      <c r="AIE1296" s="1"/>
      <c r="AIF1296" s="1"/>
      <c r="AIG1296" s="1"/>
      <c r="AIH1296" s="1"/>
      <c r="AII1296" s="1"/>
      <c r="AIJ1296" s="1"/>
      <c r="AIK1296" s="1"/>
      <c r="AIL1296" s="1"/>
      <c r="AIM1296" s="1"/>
      <c r="AIN1296" s="1"/>
      <c r="AIO1296" s="1"/>
      <c r="AIP1296" s="1"/>
      <c r="AIQ1296" s="1"/>
      <c r="AIR1296" s="1"/>
      <c r="AIS1296" s="1"/>
      <c r="AIT1296" s="1"/>
      <c r="AIU1296" s="1"/>
    </row>
    <row r="1297" spans="1:931" s="5" customFormat="1" ht="37.5" x14ac:dyDescent="0.3">
      <c r="A1297" s="24">
        <f t="shared" si="269"/>
        <v>18</v>
      </c>
      <c r="B1297" s="111">
        <v>10</v>
      </c>
      <c r="C1297" s="47" t="s">
        <v>95</v>
      </c>
      <c r="D1297" s="111">
        <v>1970</v>
      </c>
      <c r="E1297" s="111" t="s">
        <v>24</v>
      </c>
      <c r="F1297" s="112" t="s">
        <v>216</v>
      </c>
      <c r="G1297" s="111" t="s">
        <v>25</v>
      </c>
      <c r="H1297" s="111">
        <v>5</v>
      </c>
      <c r="I1297" s="113">
        <v>6355.18</v>
      </c>
      <c r="J1297" s="113">
        <v>3773.85</v>
      </c>
      <c r="K1297" s="114" t="s">
        <v>35</v>
      </c>
      <c r="L1297" s="115">
        <f t="shared" si="266"/>
        <v>2245920.6119999997</v>
      </c>
      <c r="M1297" s="145">
        <f>L1297+L1298</f>
        <v>9351011.852</v>
      </c>
      <c r="N1297" s="115">
        <f t="shared" si="270"/>
        <v>134094.29800000001</v>
      </c>
      <c r="O1297" s="115">
        <f t="shared" si="268"/>
        <v>2380014.9099999997</v>
      </c>
      <c r="P1297" s="145">
        <f>O1297+O1298</f>
        <v>9688471.9100000001</v>
      </c>
      <c r="Q1297" s="115">
        <v>353.4</v>
      </c>
      <c r="R1297" s="34">
        <v>21.1</v>
      </c>
      <c r="S1297" s="112" t="s">
        <v>183</v>
      </c>
      <c r="T1297" s="112" t="s">
        <v>429</v>
      </c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IP1297" s="1"/>
      <c r="IQ1297" s="1"/>
      <c r="IR1297" s="1"/>
      <c r="IS1297" s="1"/>
      <c r="IT1297" s="1"/>
      <c r="IU1297" s="1"/>
      <c r="IV1297" s="1"/>
      <c r="IW1297" s="1"/>
      <c r="IX1297" s="1"/>
      <c r="IY1297" s="1"/>
      <c r="IZ1297" s="1"/>
      <c r="JA1297" s="1"/>
      <c r="JB1297" s="1"/>
      <c r="JC1297" s="1"/>
      <c r="JD1297" s="1"/>
      <c r="JE1297" s="1"/>
      <c r="JF1297" s="1"/>
      <c r="JG1297" s="1"/>
      <c r="JH1297" s="1"/>
      <c r="JI1297" s="1"/>
      <c r="JJ1297" s="1"/>
      <c r="JK1297" s="1"/>
      <c r="JL1297" s="1"/>
      <c r="JM1297" s="1"/>
      <c r="JN1297" s="1"/>
      <c r="JO1297" s="1"/>
      <c r="JP1297" s="1"/>
      <c r="JQ1297" s="1"/>
      <c r="JR1297" s="1"/>
      <c r="JS1297" s="1"/>
      <c r="JT1297" s="1"/>
      <c r="JU1297" s="1"/>
      <c r="JV1297" s="1"/>
      <c r="JW1297" s="1"/>
      <c r="JX1297" s="1"/>
      <c r="JY1297" s="1"/>
      <c r="JZ1297" s="1"/>
      <c r="KA1297" s="1"/>
      <c r="KB1297" s="1"/>
      <c r="KC1297" s="1"/>
      <c r="KD1297" s="1"/>
      <c r="KE1297" s="1"/>
      <c r="KF1297" s="1"/>
      <c r="KG1297" s="1"/>
      <c r="KH1297" s="1"/>
      <c r="KI1297" s="1"/>
      <c r="KJ1297" s="1"/>
      <c r="KK1297" s="1"/>
      <c r="KL1297" s="1"/>
      <c r="KM1297" s="1"/>
      <c r="KN1297" s="1"/>
      <c r="KO1297" s="1"/>
      <c r="KP1297" s="1"/>
      <c r="KQ1297" s="1"/>
      <c r="KR1297" s="1"/>
      <c r="KS1297" s="1"/>
      <c r="KT1297" s="1"/>
      <c r="KU1297" s="1"/>
      <c r="KV1297" s="1"/>
      <c r="KW1297" s="1"/>
      <c r="KX1297" s="1"/>
      <c r="KY1297" s="1"/>
      <c r="KZ1297" s="1"/>
      <c r="LA1297" s="1"/>
      <c r="LB1297" s="1"/>
      <c r="LC1297" s="1"/>
      <c r="LD1297" s="1"/>
      <c r="LE1297" s="1"/>
      <c r="LF1297" s="1"/>
      <c r="LG1297" s="1"/>
      <c r="LH1297" s="1"/>
      <c r="LI1297" s="1"/>
      <c r="LJ1297" s="1"/>
      <c r="LK1297" s="1"/>
      <c r="LL1297" s="1"/>
      <c r="LM1297" s="1"/>
      <c r="LN1297" s="1"/>
      <c r="LO1297" s="1"/>
      <c r="LP1297" s="1"/>
      <c r="LQ1297" s="1"/>
      <c r="LR1297" s="1"/>
      <c r="LS1297" s="1"/>
      <c r="LT1297" s="1"/>
      <c r="LU1297" s="1"/>
      <c r="LV1297" s="1"/>
      <c r="LW1297" s="1"/>
      <c r="LX1297" s="1"/>
      <c r="LY1297" s="1"/>
      <c r="LZ1297" s="1"/>
      <c r="MA1297" s="1"/>
      <c r="MB1297" s="1"/>
      <c r="MC1297" s="1"/>
      <c r="MD1297" s="1"/>
      <c r="ME1297" s="1"/>
      <c r="MF1297" s="1"/>
      <c r="MG1297" s="1"/>
      <c r="MH1297" s="1"/>
      <c r="MI1297" s="1"/>
      <c r="MJ1297" s="1"/>
      <c r="MK1297" s="1"/>
      <c r="ML1297" s="1"/>
      <c r="MM1297" s="1"/>
      <c r="MN1297" s="1"/>
      <c r="MO1297" s="1"/>
      <c r="MP1297" s="1"/>
      <c r="MQ1297" s="1"/>
      <c r="MR1297" s="1"/>
      <c r="MS1297" s="1"/>
      <c r="MT1297" s="1"/>
      <c r="MU1297" s="1"/>
      <c r="MV1297" s="1"/>
      <c r="MW1297" s="1"/>
      <c r="MX1297" s="1"/>
      <c r="MY1297" s="1"/>
      <c r="MZ1297" s="1"/>
      <c r="NA1297" s="1"/>
      <c r="NB1297" s="1"/>
      <c r="NC1297" s="1"/>
      <c r="ND1297" s="1"/>
      <c r="NE1297" s="1"/>
      <c r="NF1297" s="1"/>
      <c r="NG1297" s="1"/>
      <c r="NH1297" s="1"/>
      <c r="NI1297" s="1"/>
      <c r="NJ1297" s="1"/>
      <c r="NK1297" s="1"/>
      <c r="NL1297" s="1"/>
      <c r="NM1297" s="1"/>
      <c r="NN1297" s="1"/>
      <c r="NO1297" s="1"/>
      <c r="NP1297" s="1"/>
      <c r="NQ1297" s="1"/>
      <c r="NR1297" s="1"/>
      <c r="NS1297" s="1"/>
      <c r="NT1297" s="1"/>
      <c r="NU1297" s="1"/>
      <c r="NV1297" s="1"/>
      <c r="NW1297" s="1"/>
      <c r="NX1297" s="1"/>
      <c r="NY1297" s="1"/>
      <c r="NZ1297" s="1"/>
      <c r="OA1297" s="1"/>
      <c r="OB1297" s="1"/>
      <c r="OC1297" s="1"/>
      <c r="OD1297" s="1"/>
      <c r="OE1297" s="1"/>
      <c r="OF1297" s="1"/>
      <c r="OG1297" s="1"/>
      <c r="OH1297" s="1"/>
      <c r="OI1297" s="1"/>
      <c r="OJ1297" s="1"/>
      <c r="OK1297" s="1"/>
      <c r="OL1297" s="1"/>
      <c r="OM1297" s="1"/>
      <c r="ON1297" s="1"/>
      <c r="OO1297" s="1"/>
      <c r="OP1297" s="1"/>
      <c r="OQ1297" s="1"/>
      <c r="OR1297" s="1"/>
      <c r="OS1297" s="1"/>
      <c r="OT1297" s="1"/>
      <c r="OU1297" s="1"/>
      <c r="OV1297" s="1"/>
      <c r="OW1297" s="1"/>
      <c r="OX1297" s="1"/>
      <c r="OY1297" s="1"/>
      <c r="OZ1297" s="1"/>
      <c r="PA1297" s="1"/>
      <c r="PB1297" s="1"/>
      <c r="PC1297" s="1"/>
      <c r="PD1297" s="1"/>
      <c r="PE1297" s="1"/>
      <c r="PF1297" s="1"/>
      <c r="PG1297" s="1"/>
      <c r="PH1297" s="1"/>
      <c r="PI1297" s="1"/>
      <c r="PJ1297" s="1"/>
      <c r="PK1297" s="1"/>
      <c r="PL1297" s="1"/>
      <c r="PM1297" s="1"/>
      <c r="PN1297" s="1"/>
      <c r="PO1297" s="1"/>
      <c r="PP1297" s="1"/>
      <c r="PQ1297" s="1"/>
      <c r="PR1297" s="1"/>
      <c r="PS1297" s="1"/>
      <c r="PT1297" s="1"/>
      <c r="PU1297" s="1"/>
      <c r="PV1297" s="1"/>
      <c r="PW1297" s="1"/>
      <c r="PX1297" s="1"/>
      <c r="PY1297" s="1"/>
      <c r="PZ1297" s="1"/>
      <c r="QA1297" s="1"/>
      <c r="QB1297" s="1"/>
      <c r="QC1297" s="1"/>
      <c r="QD1297" s="1"/>
      <c r="QE1297" s="1"/>
      <c r="QF1297" s="1"/>
      <c r="QG1297" s="1"/>
      <c r="QH1297" s="1"/>
      <c r="QI1297" s="1"/>
      <c r="QJ1297" s="1"/>
      <c r="QK1297" s="1"/>
      <c r="QL1297" s="1"/>
      <c r="QM1297" s="1"/>
      <c r="QN1297" s="1"/>
      <c r="QO1297" s="1"/>
      <c r="QP1297" s="1"/>
      <c r="QQ1297" s="1"/>
      <c r="QR1297" s="1"/>
      <c r="QS1297" s="1"/>
      <c r="QT1297" s="1"/>
      <c r="QU1297" s="1"/>
      <c r="QV1297" s="1"/>
      <c r="QW1297" s="1"/>
      <c r="QX1297" s="1"/>
      <c r="QY1297" s="1"/>
      <c r="QZ1297" s="1"/>
      <c r="RA1297" s="1"/>
      <c r="RB1297" s="1"/>
      <c r="RC1297" s="1"/>
      <c r="RD1297" s="1"/>
      <c r="RE1297" s="1"/>
      <c r="RF1297" s="1"/>
      <c r="RG1297" s="1"/>
      <c r="RH1297" s="1"/>
      <c r="RI1297" s="1"/>
      <c r="RJ1297" s="1"/>
      <c r="RK1297" s="1"/>
      <c r="RL1297" s="1"/>
      <c r="RM1297" s="1"/>
      <c r="RN1297" s="1"/>
      <c r="RO1297" s="1"/>
      <c r="RP1297" s="1"/>
      <c r="RQ1297" s="1"/>
      <c r="RR1297" s="1"/>
      <c r="RS1297" s="1"/>
      <c r="RT1297" s="1"/>
      <c r="RU1297" s="1"/>
      <c r="RV1297" s="1"/>
      <c r="RW1297" s="1"/>
      <c r="RX1297" s="1"/>
      <c r="RY1297" s="1"/>
      <c r="RZ1297" s="1"/>
      <c r="SA1297" s="1"/>
      <c r="SB1297" s="1"/>
      <c r="SC1297" s="1"/>
      <c r="SD1297" s="1"/>
      <c r="SE1297" s="1"/>
      <c r="SF1297" s="1"/>
      <c r="SG1297" s="1"/>
      <c r="SH1297" s="1"/>
      <c r="SI1297" s="1"/>
      <c r="SJ1297" s="1"/>
      <c r="SK1297" s="1"/>
      <c r="SL1297" s="1"/>
      <c r="SM1297" s="1"/>
      <c r="SN1297" s="1"/>
      <c r="SO1297" s="1"/>
      <c r="SP1297" s="1"/>
      <c r="SQ1297" s="1"/>
      <c r="SR1297" s="1"/>
      <c r="SS1297" s="1"/>
      <c r="ST1297" s="1"/>
      <c r="SU1297" s="1"/>
      <c r="SV1297" s="1"/>
      <c r="SW1297" s="1"/>
      <c r="SX1297" s="1"/>
      <c r="SY1297" s="1"/>
      <c r="SZ1297" s="1"/>
      <c r="TA1297" s="1"/>
      <c r="TB1297" s="1"/>
      <c r="TC1297" s="1"/>
      <c r="TD1297" s="1"/>
      <c r="TE1297" s="1"/>
      <c r="TF1297" s="1"/>
      <c r="TG1297" s="1"/>
      <c r="TH1297" s="1"/>
      <c r="TI1297" s="1"/>
      <c r="TJ1297" s="1"/>
      <c r="TK1297" s="1"/>
      <c r="TL1297" s="1"/>
      <c r="TM1297" s="1"/>
      <c r="TN1297" s="1"/>
      <c r="TO1297" s="1"/>
      <c r="TP1297" s="1"/>
      <c r="TQ1297" s="1"/>
      <c r="TR1297" s="1"/>
      <c r="TS1297" s="1"/>
      <c r="TT1297" s="1"/>
      <c r="TU1297" s="1"/>
      <c r="TV1297" s="1"/>
      <c r="TW1297" s="1"/>
      <c r="TX1297" s="1"/>
      <c r="TY1297" s="1"/>
      <c r="TZ1297" s="1"/>
      <c r="UA1297" s="1"/>
      <c r="UB1297" s="1"/>
      <c r="UC1297" s="1"/>
      <c r="UD1297" s="1"/>
      <c r="UE1297" s="1"/>
      <c r="UF1297" s="1"/>
      <c r="UG1297" s="1"/>
      <c r="UH1297" s="1"/>
      <c r="UI1297" s="1"/>
      <c r="UJ1297" s="1"/>
      <c r="UK1297" s="1"/>
      <c r="UL1297" s="1"/>
      <c r="UM1297" s="1"/>
      <c r="UN1297" s="1"/>
      <c r="UO1297" s="1"/>
      <c r="UP1297" s="1"/>
      <c r="UQ1297" s="1"/>
      <c r="UR1297" s="1"/>
      <c r="US1297" s="1"/>
      <c r="UT1297" s="1"/>
      <c r="UU1297" s="1"/>
      <c r="UV1297" s="1"/>
      <c r="UW1297" s="1"/>
      <c r="UX1297" s="1"/>
      <c r="UY1297" s="1"/>
      <c r="UZ1297" s="1"/>
      <c r="VA1297" s="1"/>
      <c r="VB1297" s="1"/>
      <c r="VC1297" s="1"/>
      <c r="VD1297" s="1"/>
      <c r="VE1297" s="1"/>
      <c r="VF1297" s="1"/>
      <c r="VG1297" s="1"/>
      <c r="VH1297" s="1"/>
      <c r="VI1297" s="1"/>
      <c r="VJ1297" s="1"/>
      <c r="VK1297" s="1"/>
      <c r="VL1297" s="1"/>
      <c r="VM1297" s="1"/>
      <c r="VN1297" s="1"/>
      <c r="VO1297" s="1"/>
      <c r="VP1297" s="1"/>
      <c r="VQ1297" s="1"/>
      <c r="VR1297" s="1"/>
      <c r="VS1297" s="1"/>
      <c r="VT1297" s="1"/>
      <c r="VU1297" s="1"/>
      <c r="VV1297" s="1"/>
      <c r="VW1297" s="1"/>
      <c r="VX1297" s="1"/>
      <c r="VY1297" s="1"/>
      <c r="VZ1297" s="1"/>
      <c r="WA1297" s="1"/>
      <c r="WB1297" s="1"/>
      <c r="WC1297" s="1"/>
      <c r="WD1297" s="1"/>
      <c r="WE1297" s="1"/>
      <c r="WF1297" s="1"/>
      <c r="WG1297" s="1"/>
      <c r="WH1297" s="1"/>
      <c r="WI1297" s="1"/>
      <c r="WJ1297" s="1"/>
      <c r="WK1297" s="1"/>
      <c r="WL1297" s="1"/>
      <c r="WM1297" s="1"/>
      <c r="WN1297" s="1"/>
      <c r="WO1297" s="1"/>
      <c r="WP1297" s="1"/>
      <c r="WQ1297" s="1"/>
      <c r="WR1297" s="1"/>
      <c r="WS1297" s="1"/>
      <c r="WT1297" s="1"/>
      <c r="WU1297" s="1"/>
      <c r="WV1297" s="1"/>
      <c r="WW1297" s="1"/>
      <c r="WX1297" s="1"/>
      <c r="WY1297" s="1"/>
      <c r="WZ1297" s="1"/>
      <c r="XA1297" s="1"/>
      <c r="XB1297" s="1"/>
      <c r="XC1297" s="1"/>
      <c r="XD1297" s="1"/>
      <c r="XE1297" s="1"/>
      <c r="XF1297" s="1"/>
      <c r="XG1297" s="1"/>
      <c r="XH1297" s="1"/>
      <c r="XI1297" s="1"/>
      <c r="XJ1297" s="1"/>
      <c r="XK1297" s="1"/>
      <c r="XL1297" s="1"/>
      <c r="XM1297" s="1"/>
      <c r="XN1297" s="1"/>
      <c r="XO1297" s="1"/>
      <c r="XP1297" s="1"/>
      <c r="XQ1297" s="1"/>
      <c r="XR1297" s="1"/>
      <c r="XS1297" s="1"/>
      <c r="XT1297" s="1"/>
      <c r="XU1297" s="1"/>
      <c r="XV1297" s="1"/>
      <c r="XW1297" s="1"/>
      <c r="XX1297" s="1"/>
      <c r="XY1297" s="1"/>
      <c r="XZ1297" s="1"/>
      <c r="YA1297" s="1"/>
      <c r="YB1297" s="1"/>
      <c r="YC1297" s="1"/>
      <c r="YD1297" s="1"/>
      <c r="YE1297" s="1"/>
      <c r="YF1297" s="1"/>
      <c r="YG1297" s="1"/>
      <c r="YH1297" s="1"/>
      <c r="YI1297" s="1"/>
      <c r="YJ1297" s="1"/>
      <c r="YK1297" s="1"/>
      <c r="YL1297" s="1"/>
      <c r="YM1297" s="1"/>
      <c r="YN1297" s="1"/>
      <c r="YO1297" s="1"/>
      <c r="YP1297" s="1"/>
      <c r="YQ1297" s="1"/>
      <c r="YR1297" s="1"/>
      <c r="YS1297" s="1"/>
      <c r="YT1297" s="1"/>
      <c r="YU1297" s="1"/>
      <c r="YV1297" s="1"/>
      <c r="YW1297" s="1"/>
      <c r="YX1297" s="1"/>
      <c r="YY1297" s="1"/>
      <c r="YZ1297" s="1"/>
      <c r="ZA1297" s="1"/>
      <c r="ZB1297" s="1"/>
      <c r="ZC1297" s="1"/>
      <c r="ZD1297" s="1"/>
      <c r="ZE1297" s="1"/>
      <c r="ZF1297" s="1"/>
      <c r="ZG1297" s="1"/>
      <c r="ZH1297" s="1"/>
      <c r="ZI1297" s="1"/>
      <c r="ZJ1297" s="1"/>
      <c r="ZK1297" s="1"/>
      <c r="ZL1297" s="1"/>
      <c r="ZM1297" s="1"/>
      <c r="ZN1297" s="1"/>
      <c r="ZO1297" s="1"/>
      <c r="ZP1297" s="1"/>
      <c r="ZQ1297" s="1"/>
      <c r="ZR1297" s="1"/>
      <c r="ZS1297" s="1"/>
      <c r="ZT1297" s="1"/>
      <c r="ZU1297" s="1"/>
      <c r="ZV1297" s="1"/>
      <c r="ZW1297" s="1"/>
      <c r="ZX1297" s="1"/>
      <c r="ZY1297" s="1"/>
      <c r="ZZ1297" s="1"/>
      <c r="AAA1297" s="1"/>
      <c r="AAB1297" s="1"/>
      <c r="AAC1297" s="1"/>
      <c r="AAD1297" s="1"/>
      <c r="AAE1297" s="1"/>
      <c r="AAF1297" s="1"/>
      <c r="AAG1297" s="1"/>
      <c r="AAH1297" s="1"/>
      <c r="AAI1297" s="1"/>
      <c r="AAJ1297" s="1"/>
      <c r="AAK1297" s="1"/>
      <c r="AAL1297" s="1"/>
      <c r="AAM1297" s="1"/>
      <c r="AAN1297" s="1"/>
      <c r="AAO1297" s="1"/>
      <c r="AAP1297" s="1"/>
      <c r="AAQ1297" s="1"/>
      <c r="AAR1297" s="1"/>
      <c r="AAS1297" s="1"/>
      <c r="AAT1297" s="1"/>
      <c r="AAU1297" s="1"/>
      <c r="AAV1297" s="1"/>
      <c r="AAW1297" s="1"/>
      <c r="AAX1297" s="1"/>
      <c r="AAY1297" s="1"/>
      <c r="AAZ1297" s="1"/>
      <c r="ABA1297" s="1"/>
      <c r="ABB1297" s="1"/>
      <c r="ABC1297" s="1"/>
      <c r="ABD1297" s="1"/>
      <c r="ABE1297" s="1"/>
      <c r="ABF1297" s="1"/>
      <c r="ABG1297" s="1"/>
      <c r="ABH1297" s="1"/>
      <c r="ABI1297" s="1"/>
      <c r="ABJ1297" s="1"/>
      <c r="ABK1297" s="1"/>
      <c r="ABL1297" s="1"/>
      <c r="ABM1297" s="1"/>
      <c r="ABN1297" s="1"/>
      <c r="ABO1297" s="1"/>
      <c r="ABP1297" s="1"/>
      <c r="ABQ1297" s="1"/>
      <c r="ABR1297" s="1"/>
      <c r="ABS1297" s="1"/>
      <c r="ABT1297" s="1"/>
      <c r="ABU1297" s="1"/>
      <c r="ABV1297" s="1"/>
      <c r="ABW1297" s="1"/>
      <c r="ABX1297" s="1"/>
      <c r="ABY1297" s="1"/>
      <c r="ABZ1297" s="1"/>
      <c r="ACA1297" s="1"/>
      <c r="ACB1297" s="1"/>
      <c r="ACC1297" s="1"/>
      <c r="ACD1297" s="1"/>
      <c r="ACE1297" s="1"/>
      <c r="ACF1297" s="1"/>
      <c r="ACG1297" s="1"/>
      <c r="ACH1297" s="1"/>
      <c r="ACI1297" s="1"/>
      <c r="ACJ1297" s="1"/>
      <c r="ACK1297" s="1"/>
      <c r="ACL1297" s="1"/>
      <c r="ACM1297" s="1"/>
      <c r="ACN1297" s="1"/>
      <c r="ACO1297" s="1"/>
      <c r="ACP1297" s="1"/>
      <c r="ACQ1297" s="1"/>
      <c r="ACR1297" s="1"/>
      <c r="ACS1297" s="1"/>
      <c r="ACT1297" s="1"/>
      <c r="ACU1297" s="1"/>
      <c r="ACV1297" s="1"/>
      <c r="ACW1297" s="1"/>
      <c r="ACX1297" s="1"/>
      <c r="ACY1297" s="1"/>
      <c r="ACZ1297" s="1"/>
      <c r="ADA1297" s="1"/>
      <c r="ADB1297" s="1"/>
      <c r="ADC1297" s="1"/>
      <c r="ADD1297" s="1"/>
      <c r="ADE1297" s="1"/>
      <c r="ADF1297" s="1"/>
      <c r="ADG1297" s="1"/>
      <c r="ADH1297" s="1"/>
      <c r="ADI1297" s="1"/>
      <c r="ADJ1297" s="1"/>
      <c r="ADK1297" s="1"/>
      <c r="ADL1297" s="1"/>
      <c r="ADM1297" s="1"/>
      <c r="ADN1297" s="1"/>
      <c r="ADO1297" s="1"/>
      <c r="ADP1297" s="1"/>
      <c r="ADQ1297" s="1"/>
      <c r="ADR1297" s="1"/>
      <c r="ADS1297" s="1"/>
      <c r="ADT1297" s="1"/>
      <c r="ADU1297" s="1"/>
      <c r="ADV1297" s="1"/>
      <c r="ADW1297" s="1"/>
      <c r="ADX1297" s="1"/>
      <c r="ADY1297" s="1"/>
      <c r="ADZ1297" s="1"/>
      <c r="AEA1297" s="1"/>
      <c r="AEB1297" s="1"/>
      <c r="AEC1297" s="1"/>
      <c r="AED1297" s="1"/>
      <c r="AEE1297" s="1"/>
      <c r="AEF1297" s="1"/>
      <c r="AEG1297" s="1"/>
      <c r="AEH1297" s="1"/>
      <c r="AEI1297" s="1"/>
      <c r="AEJ1297" s="1"/>
      <c r="AEK1297" s="1"/>
      <c r="AEL1297" s="1"/>
      <c r="AEM1297" s="1"/>
      <c r="AEN1297" s="1"/>
      <c r="AEO1297" s="1"/>
      <c r="AEP1297" s="1"/>
      <c r="AEQ1297" s="1"/>
      <c r="AER1297" s="1"/>
      <c r="AES1297" s="1"/>
      <c r="AET1297" s="1"/>
      <c r="AEU1297" s="1"/>
      <c r="AEV1297" s="1"/>
      <c r="AEW1297" s="1"/>
      <c r="AEX1297" s="1"/>
      <c r="AEY1297" s="1"/>
      <c r="AEZ1297" s="1"/>
      <c r="AFA1297" s="1"/>
      <c r="AFB1297" s="1"/>
      <c r="AFC1297" s="1"/>
      <c r="AFD1297" s="1"/>
      <c r="AFE1297" s="1"/>
      <c r="AFF1297" s="1"/>
      <c r="AFG1297" s="1"/>
      <c r="AFH1297" s="1"/>
      <c r="AFI1297" s="1"/>
      <c r="AFJ1297" s="1"/>
      <c r="AFK1297" s="1"/>
      <c r="AFL1297" s="1"/>
      <c r="AFM1297" s="1"/>
      <c r="AFN1297" s="1"/>
      <c r="AFO1297" s="1"/>
      <c r="AFP1297" s="1"/>
      <c r="AFQ1297" s="1"/>
      <c r="AFR1297" s="1"/>
      <c r="AFS1297" s="1"/>
      <c r="AFT1297" s="1"/>
      <c r="AFU1297" s="1"/>
      <c r="AFV1297" s="1"/>
      <c r="AFW1297" s="1"/>
      <c r="AFX1297" s="1"/>
      <c r="AFY1297" s="1"/>
      <c r="AFZ1297" s="1"/>
      <c r="AGA1297" s="1"/>
      <c r="AGB1297" s="1"/>
      <c r="AGC1297" s="1"/>
      <c r="AGD1297" s="1"/>
      <c r="AGE1297" s="1"/>
      <c r="AGF1297" s="1"/>
      <c r="AGG1297" s="1"/>
      <c r="AGH1297" s="1"/>
      <c r="AGI1297" s="1"/>
      <c r="AGJ1297" s="1"/>
      <c r="AGK1297" s="1"/>
      <c r="AGL1297" s="1"/>
      <c r="AGM1297" s="1"/>
      <c r="AGN1297" s="1"/>
      <c r="AGO1297" s="1"/>
      <c r="AGP1297" s="1"/>
      <c r="AGQ1297" s="1"/>
      <c r="AGR1297" s="1"/>
      <c r="AGS1297" s="1"/>
      <c r="AGT1297" s="1"/>
      <c r="AGU1297" s="1"/>
      <c r="AGV1297" s="1"/>
      <c r="AGW1297" s="1"/>
      <c r="AGX1297" s="1"/>
      <c r="AGY1297" s="1"/>
      <c r="AGZ1297" s="1"/>
      <c r="AHA1297" s="1"/>
      <c r="AHB1297" s="1"/>
      <c r="AHC1297" s="1"/>
      <c r="AHD1297" s="1"/>
      <c r="AHE1297" s="1"/>
      <c r="AHF1297" s="1"/>
      <c r="AHG1297" s="1"/>
      <c r="AHH1297" s="1"/>
      <c r="AHI1297" s="1"/>
      <c r="AHJ1297" s="1"/>
      <c r="AHK1297" s="1"/>
      <c r="AHL1297" s="1"/>
      <c r="AHM1297" s="1"/>
      <c r="AHN1297" s="1"/>
      <c r="AHO1297" s="1"/>
      <c r="AHP1297" s="1"/>
      <c r="AHQ1297" s="1"/>
      <c r="AHR1297" s="1"/>
      <c r="AHS1297" s="1"/>
      <c r="AHT1297" s="1"/>
      <c r="AHU1297" s="1"/>
      <c r="AHV1297" s="1"/>
      <c r="AHW1297" s="1"/>
      <c r="AHX1297" s="1"/>
      <c r="AHY1297" s="1"/>
      <c r="AHZ1297" s="1"/>
      <c r="AIA1297" s="1"/>
      <c r="AIB1297" s="1"/>
      <c r="AIC1297" s="1"/>
      <c r="AID1297" s="1"/>
      <c r="AIE1297" s="1"/>
      <c r="AIF1297" s="1"/>
      <c r="AIG1297" s="1"/>
      <c r="AIH1297" s="1"/>
      <c r="AII1297" s="1"/>
      <c r="AIJ1297" s="1"/>
      <c r="AIK1297" s="1"/>
      <c r="AIL1297" s="1"/>
      <c r="AIM1297" s="1"/>
      <c r="AIN1297" s="1"/>
      <c r="AIO1297" s="1"/>
      <c r="AIP1297" s="1"/>
      <c r="AIQ1297" s="1"/>
      <c r="AIR1297" s="1"/>
      <c r="AIS1297" s="1"/>
      <c r="AIT1297" s="1"/>
      <c r="AIU1297" s="1"/>
    </row>
    <row r="1298" spans="1:931" s="5" customFormat="1" x14ac:dyDescent="0.3">
      <c r="A1298" s="24">
        <f t="shared" si="269"/>
        <v>19</v>
      </c>
      <c r="B1298" s="111"/>
      <c r="C1298" s="47"/>
      <c r="D1298" s="111"/>
      <c r="E1298" s="111"/>
      <c r="F1298" s="112" t="s">
        <v>216</v>
      </c>
      <c r="G1298" s="111" t="s">
        <v>25</v>
      </c>
      <c r="H1298" s="111"/>
      <c r="I1298" s="113"/>
      <c r="J1298" s="113"/>
      <c r="K1298" s="114" t="s">
        <v>154</v>
      </c>
      <c r="L1298" s="115">
        <f>I1297*Q1298</f>
        <v>7105091.2400000002</v>
      </c>
      <c r="M1298" s="146"/>
      <c r="N1298" s="115">
        <f>I1297*R1298</f>
        <v>203365.76000000001</v>
      </c>
      <c r="O1298" s="115">
        <f t="shared" si="268"/>
        <v>7308457</v>
      </c>
      <c r="P1298" s="146"/>
      <c r="Q1298" s="115">
        <v>1118</v>
      </c>
      <c r="R1298" s="34">
        <v>32</v>
      </c>
      <c r="S1298" s="112" t="s">
        <v>183</v>
      </c>
      <c r="T1298" s="112" t="s">
        <v>429</v>
      </c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  <c r="HR1298" s="1"/>
      <c r="HS1298" s="1"/>
      <c r="HT1298" s="1"/>
      <c r="HU1298" s="1"/>
      <c r="HV1298" s="1"/>
      <c r="HW1298" s="1"/>
      <c r="HX1298" s="1"/>
      <c r="HY1298" s="1"/>
      <c r="HZ1298" s="1"/>
      <c r="IA1298" s="1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IO1298" s="1"/>
      <c r="IP1298" s="1"/>
      <c r="IQ1298" s="1"/>
      <c r="IR1298" s="1"/>
      <c r="IS1298" s="1"/>
      <c r="IT1298" s="1"/>
      <c r="IU1298" s="1"/>
      <c r="IV1298" s="1"/>
      <c r="IW1298" s="1"/>
      <c r="IX1298" s="1"/>
      <c r="IY1298" s="1"/>
      <c r="IZ1298" s="1"/>
      <c r="JA1298" s="1"/>
      <c r="JB1298" s="1"/>
      <c r="JC1298" s="1"/>
      <c r="JD1298" s="1"/>
      <c r="JE1298" s="1"/>
      <c r="JF1298" s="1"/>
      <c r="JG1298" s="1"/>
      <c r="JH1298" s="1"/>
      <c r="JI1298" s="1"/>
      <c r="JJ1298" s="1"/>
      <c r="JK1298" s="1"/>
      <c r="JL1298" s="1"/>
      <c r="JM1298" s="1"/>
      <c r="JN1298" s="1"/>
      <c r="JO1298" s="1"/>
      <c r="JP1298" s="1"/>
      <c r="JQ1298" s="1"/>
      <c r="JR1298" s="1"/>
      <c r="JS1298" s="1"/>
      <c r="JT1298" s="1"/>
      <c r="JU1298" s="1"/>
      <c r="JV1298" s="1"/>
      <c r="JW1298" s="1"/>
      <c r="JX1298" s="1"/>
      <c r="JY1298" s="1"/>
      <c r="JZ1298" s="1"/>
      <c r="KA1298" s="1"/>
      <c r="KB1298" s="1"/>
      <c r="KC1298" s="1"/>
      <c r="KD1298" s="1"/>
      <c r="KE1298" s="1"/>
      <c r="KF1298" s="1"/>
      <c r="KG1298" s="1"/>
      <c r="KH1298" s="1"/>
      <c r="KI1298" s="1"/>
      <c r="KJ1298" s="1"/>
      <c r="KK1298" s="1"/>
      <c r="KL1298" s="1"/>
      <c r="KM1298" s="1"/>
      <c r="KN1298" s="1"/>
      <c r="KO1298" s="1"/>
      <c r="KP1298" s="1"/>
      <c r="KQ1298" s="1"/>
      <c r="KR1298" s="1"/>
      <c r="KS1298" s="1"/>
      <c r="KT1298" s="1"/>
      <c r="KU1298" s="1"/>
      <c r="KV1298" s="1"/>
      <c r="KW1298" s="1"/>
      <c r="KX1298" s="1"/>
      <c r="KY1298" s="1"/>
      <c r="KZ1298" s="1"/>
      <c r="LA1298" s="1"/>
      <c r="LB1298" s="1"/>
      <c r="LC1298" s="1"/>
      <c r="LD1298" s="1"/>
      <c r="LE1298" s="1"/>
      <c r="LF1298" s="1"/>
      <c r="LG1298" s="1"/>
      <c r="LH1298" s="1"/>
      <c r="LI1298" s="1"/>
      <c r="LJ1298" s="1"/>
      <c r="LK1298" s="1"/>
      <c r="LL1298" s="1"/>
      <c r="LM1298" s="1"/>
      <c r="LN1298" s="1"/>
      <c r="LO1298" s="1"/>
      <c r="LP1298" s="1"/>
      <c r="LQ1298" s="1"/>
      <c r="LR1298" s="1"/>
      <c r="LS1298" s="1"/>
      <c r="LT1298" s="1"/>
      <c r="LU1298" s="1"/>
      <c r="LV1298" s="1"/>
      <c r="LW1298" s="1"/>
      <c r="LX1298" s="1"/>
      <c r="LY1298" s="1"/>
      <c r="LZ1298" s="1"/>
      <c r="MA1298" s="1"/>
      <c r="MB1298" s="1"/>
      <c r="MC1298" s="1"/>
      <c r="MD1298" s="1"/>
      <c r="ME1298" s="1"/>
      <c r="MF1298" s="1"/>
      <c r="MG1298" s="1"/>
      <c r="MH1298" s="1"/>
      <c r="MI1298" s="1"/>
      <c r="MJ1298" s="1"/>
      <c r="MK1298" s="1"/>
      <c r="ML1298" s="1"/>
      <c r="MM1298" s="1"/>
      <c r="MN1298" s="1"/>
      <c r="MO1298" s="1"/>
      <c r="MP1298" s="1"/>
      <c r="MQ1298" s="1"/>
      <c r="MR1298" s="1"/>
      <c r="MS1298" s="1"/>
      <c r="MT1298" s="1"/>
      <c r="MU1298" s="1"/>
      <c r="MV1298" s="1"/>
      <c r="MW1298" s="1"/>
      <c r="MX1298" s="1"/>
      <c r="MY1298" s="1"/>
      <c r="MZ1298" s="1"/>
      <c r="NA1298" s="1"/>
      <c r="NB1298" s="1"/>
      <c r="NC1298" s="1"/>
      <c r="ND1298" s="1"/>
      <c r="NE1298" s="1"/>
      <c r="NF1298" s="1"/>
      <c r="NG1298" s="1"/>
      <c r="NH1298" s="1"/>
      <c r="NI1298" s="1"/>
      <c r="NJ1298" s="1"/>
      <c r="NK1298" s="1"/>
      <c r="NL1298" s="1"/>
      <c r="NM1298" s="1"/>
      <c r="NN1298" s="1"/>
      <c r="NO1298" s="1"/>
      <c r="NP1298" s="1"/>
      <c r="NQ1298" s="1"/>
      <c r="NR1298" s="1"/>
      <c r="NS1298" s="1"/>
      <c r="NT1298" s="1"/>
      <c r="NU1298" s="1"/>
      <c r="NV1298" s="1"/>
      <c r="NW1298" s="1"/>
      <c r="NX1298" s="1"/>
      <c r="NY1298" s="1"/>
      <c r="NZ1298" s="1"/>
      <c r="OA1298" s="1"/>
      <c r="OB1298" s="1"/>
      <c r="OC1298" s="1"/>
      <c r="OD1298" s="1"/>
      <c r="OE1298" s="1"/>
      <c r="OF1298" s="1"/>
      <c r="OG1298" s="1"/>
      <c r="OH1298" s="1"/>
      <c r="OI1298" s="1"/>
      <c r="OJ1298" s="1"/>
      <c r="OK1298" s="1"/>
      <c r="OL1298" s="1"/>
      <c r="OM1298" s="1"/>
      <c r="ON1298" s="1"/>
      <c r="OO1298" s="1"/>
      <c r="OP1298" s="1"/>
      <c r="OQ1298" s="1"/>
      <c r="OR1298" s="1"/>
      <c r="OS1298" s="1"/>
      <c r="OT1298" s="1"/>
      <c r="OU1298" s="1"/>
      <c r="OV1298" s="1"/>
      <c r="OW1298" s="1"/>
      <c r="OX1298" s="1"/>
      <c r="OY1298" s="1"/>
      <c r="OZ1298" s="1"/>
      <c r="PA1298" s="1"/>
      <c r="PB1298" s="1"/>
      <c r="PC1298" s="1"/>
      <c r="PD1298" s="1"/>
      <c r="PE1298" s="1"/>
      <c r="PF1298" s="1"/>
      <c r="PG1298" s="1"/>
      <c r="PH1298" s="1"/>
      <c r="PI1298" s="1"/>
      <c r="PJ1298" s="1"/>
      <c r="PK1298" s="1"/>
      <c r="PL1298" s="1"/>
      <c r="PM1298" s="1"/>
      <c r="PN1298" s="1"/>
      <c r="PO1298" s="1"/>
      <c r="PP1298" s="1"/>
      <c r="PQ1298" s="1"/>
      <c r="PR1298" s="1"/>
      <c r="PS1298" s="1"/>
      <c r="PT1298" s="1"/>
      <c r="PU1298" s="1"/>
      <c r="PV1298" s="1"/>
      <c r="PW1298" s="1"/>
      <c r="PX1298" s="1"/>
      <c r="PY1298" s="1"/>
      <c r="PZ1298" s="1"/>
      <c r="QA1298" s="1"/>
      <c r="QB1298" s="1"/>
      <c r="QC1298" s="1"/>
      <c r="QD1298" s="1"/>
      <c r="QE1298" s="1"/>
      <c r="QF1298" s="1"/>
      <c r="QG1298" s="1"/>
      <c r="QH1298" s="1"/>
      <c r="QI1298" s="1"/>
      <c r="QJ1298" s="1"/>
      <c r="QK1298" s="1"/>
      <c r="QL1298" s="1"/>
      <c r="QM1298" s="1"/>
      <c r="QN1298" s="1"/>
      <c r="QO1298" s="1"/>
      <c r="QP1298" s="1"/>
      <c r="QQ1298" s="1"/>
      <c r="QR1298" s="1"/>
      <c r="QS1298" s="1"/>
      <c r="QT1298" s="1"/>
      <c r="QU1298" s="1"/>
      <c r="QV1298" s="1"/>
      <c r="QW1298" s="1"/>
      <c r="QX1298" s="1"/>
      <c r="QY1298" s="1"/>
      <c r="QZ1298" s="1"/>
      <c r="RA1298" s="1"/>
      <c r="RB1298" s="1"/>
      <c r="RC1298" s="1"/>
      <c r="RD1298" s="1"/>
      <c r="RE1298" s="1"/>
      <c r="RF1298" s="1"/>
      <c r="RG1298" s="1"/>
      <c r="RH1298" s="1"/>
      <c r="RI1298" s="1"/>
      <c r="RJ1298" s="1"/>
      <c r="RK1298" s="1"/>
      <c r="RL1298" s="1"/>
      <c r="RM1298" s="1"/>
      <c r="RN1298" s="1"/>
      <c r="RO1298" s="1"/>
      <c r="RP1298" s="1"/>
      <c r="RQ1298" s="1"/>
      <c r="RR1298" s="1"/>
      <c r="RS1298" s="1"/>
      <c r="RT1298" s="1"/>
      <c r="RU1298" s="1"/>
      <c r="RV1298" s="1"/>
      <c r="RW1298" s="1"/>
      <c r="RX1298" s="1"/>
      <c r="RY1298" s="1"/>
      <c r="RZ1298" s="1"/>
      <c r="SA1298" s="1"/>
      <c r="SB1298" s="1"/>
      <c r="SC1298" s="1"/>
      <c r="SD1298" s="1"/>
      <c r="SE1298" s="1"/>
      <c r="SF1298" s="1"/>
      <c r="SG1298" s="1"/>
      <c r="SH1298" s="1"/>
      <c r="SI1298" s="1"/>
      <c r="SJ1298" s="1"/>
      <c r="SK1298" s="1"/>
      <c r="SL1298" s="1"/>
      <c r="SM1298" s="1"/>
      <c r="SN1298" s="1"/>
      <c r="SO1298" s="1"/>
      <c r="SP1298" s="1"/>
      <c r="SQ1298" s="1"/>
      <c r="SR1298" s="1"/>
      <c r="SS1298" s="1"/>
      <c r="ST1298" s="1"/>
      <c r="SU1298" s="1"/>
      <c r="SV1298" s="1"/>
      <c r="SW1298" s="1"/>
      <c r="SX1298" s="1"/>
      <c r="SY1298" s="1"/>
      <c r="SZ1298" s="1"/>
      <c r="TA1298" s="1"/>
      <c r="TB1298" s="1"/>
      <c r="TC1298" s="1"/>
      <c r="TD1298" s="1"/>
      <c r="TE1298" s="1"/>
      <c r="TF1298" s="1"/>
      <c r="TG1298" s="1"/>
      <c r="TH1298" s="1"/>
      <c r="TI1298" s="1"/>
      <c r="TJ1298" s="1"/>
      <c r="TK1298" s="1"/>
      <c r="TL1298" s="1"/>
      <c r="TM1298" s="1"/>
      <c r="TN1298" s="1"/>
      <c r="TO1298" s="1"/>
      <c r="TP1298" s="1"/>
      <c r="TQ1298" s="1"/>
      <c r="TR1298" s="1"/>
      <c r="TS1298" s="1"/>
      <c r="TT1298" s="1"/>
      <c r="TU1298" s="1"/>
      <c r="TV1298" s="1"/>
      <c r="TW1298" s="1"/>
      <c r="TX1298" s="1"/>
      <c r="TY1298" s="1"/>
      <c r="TZ1298" s="1"/>
      <c r="UA1298" s="1"/>
      <c r="UB1298" s="1"/>
      <c r="UC1298" s="1"/>
      <c r="UD1298" s="1"/>
      <c r="UE1298" s="1"/>
      <c r="UF1298" s="1"/>
      <c r="UG1298" s="1"/>
      <c r="UH1298" s="1"/>
      <c r="UI1298" s="1"/>
      <c r="UJ1298" s="1"/>
      <c r="UK1298" s="1"/>
      <c r="UL1298" s="1"/>
      <c r="UM1298" s="1"/>
      <c r="UN1298" s="1"/>
      <c r="UO1298" s="1"/>
      <c r="UP1298" s="1"/>
      <c r="UQ1298" s="1"/>
      <c r="UR1298" s="1"/>
      <c r="US1298" s="1"/>
      <c r="UT1298" s="1"/>
      <c r="UU1298" s="1"/>
      <c r="UV1298" s="1"/>
      <c r="UW1298" s="1"/>
      <c r="UX1298" s="1"/>
      <c r="UY1298" s="1"/>
      <c r="UZ1298" s="1"/>
      <c r="VA1298" s="1"/>
      <c r="VB1298" s="1"/>
      <c r="VC1298" s="1"/>
      <c r="VD1298" s="1"/>
      <c r="VE1298" s="1"/>
      <c r="VF1298" s="1"/>
      <c r="VG1298" s="1"/>
      <c r="VH1298" s="1"/>
      <c r="VI1298" s="1"/>
      <c r="VJ1298" s="1"/>
      <c r="VK1298" s="1"/>
      <c r="VL1298" s="1"/>
      <c r="VM1298" s="1"/>
      <c r="VN1298" s="1"/>
      <c r="VO1298" s="1"/>
      <c r="VP1298" s="1"/>
      <c r="VQ1298" s="1"/>
      <c r="VR1298" s="1"/>
      <c r="VS1298" s="1"/>
      <c r="VT1298" s="1"/>
      <c r="VU1298" s="1"/>
      <c r="VV1298" s="1"/>
      <c r="VW1298" s="1"/>
      <c r="VX1298" s="1"/>
      <c r="VY1298" s="1"/>
      <c r="VZ1298" s="1"/>
      <c r="WA1298" s="1"/>
      <c r="WB1298" s="1"/>
      <c r="WC1298" s="1"/>
      <c r="WD1298" s="1"/>
      <c r="WE1298" s="1"/>
      <c r="WF1298" s="1"/>
      <c r="WG1298" s="1"/>
      <c r="WH1298" s="1"/>
      <c r="WI1298" s="1"/>
      <c r="WJ1298" s="1"/>
      <c r="WK1298" s="1"/>
      <c r="WL1298" s="1"/>
      <c r="WM1298" s="1"/>
      <c r="WN1298" s="1"/>
      <c r="WO1298" s="1"/>
      <c r="WP1298" s="1"/>
      <c r="WQ1298" s="1"/>
      <c r="WR1298" s="1"/>
      <c r="WS1298" s="1"/>
      <c r="WT1298" s="1"/>
      <c r="WU1298" s="1"/>
      <c r="WV1298" s="1"/>
      <c r="WW1298" s="1"/>
      <c r="WX1298" s="1"/>
      <c r="WY1298" s="1"/>
      <c r="WZ1298" s="1"/>
      <c r="XA1298" s="1"/>
      <c r="XB1298" s="1"/>
      <c r="XC1298" s="1"/>
      <c r="XD1298" s="1"/>
      <c r="XE1298" s="1"/>
      <c r="XF1298" s="1"/>
      <c r="XG1298" s="1"/>
      <c r="XH1298" s="1"/>
      <c r="XI1298" s="1"/>
      <c r="XJ1298" s="1"/>
      <c r="XK1298" s="1"/>
      <c r="XL1298" s="1"/>
      <c r="XM1298" s="1"/>
      <c r="XN1298" s="1"/>
      <c r="XO1298" s="1"/>
      <c r="XP1298" s="1"/>
      <c r="XQ1298" s="1"/>
      <c r="XR1298" s="1"/>
      <c r="XS1298" s="1"/>
      <c r="XT1298" s="1"/>
      <c r="XU1298" s="1"/>
      <c r="XV1298" s="1"/>
      <c r="XW1298" s="1"/>
      <c r="XX1298" s="1"/>
      <c r="XY1298" s="1"/>
      <c r="XZ1298" s="1"/>
      <c r="YA1298" s="1"/>
      <c r="YB1298" s="1"/>
      <c r="YC1298" s="1"/>
      <c r="YD1298" s="1"/>
      <c r="YE1298" s="1"/>
      <c r="YF1298" s="1"/>
      <c r="YG1298" s="1"/>
      <c r="YH1298" s="1"/>
      <c r="YI1298" s="1"/>
      <c r="YJ1298" s="1"/>
      <c r="YK1298" s="1"/>
      <c r="YL1298" s="1"/>
      <c r="YM1298" s="1"/>
      <c r="YN1298" s="1"/>
      <c r="YO1298" s="1"/>
      <c r="YP1298" s="1"/>
      <c r="YQ1298" s="1"/>
      <c r="YR1298" s="1"/>
      <c r="YS1298" s="1"/>
      <c r="YT1298" s="1"/>
      <c r="YU1298" s="1"/>
      <c r="YV1298" s="1"/>
      <c r="YW1298" s="1"/>
      <c r="YX1298" s="1"/>
      <c r="YY1298" s="1"/>
      <c r="YZ1298" s="1"/>
      <c r="ZA1298" s="1"/>
      <c r="ZB1298" s="1"/>
      <c r="ZC1298" s="1"/>
      <c r="ZD1298" s="1"/>
      <c r="ZE1298" s="1"/>
      <c r="ZF1298" s="1"/>
      <c r="ZG1298" s="1"/>
      <c r="ZH1298" s="1"/>
      <c r="ZI1298" s="1"/>
      <c r="ZJ1298" s="1"/>
      <c r="ZK1298" s="1"/>
      <c r="ZL1298" s="1"/>
      <c r="ZM1298" s="1"/>
      <c r="ZN1298" s="1"/>
      <c r="ZO1298" s="1"/>
      <c r="ZP1298" s="1"/>
      <c r="ZQ1298" s="1"/>
      <c r="ZR1298" s="1"/>
      <c r="ZS1298" s="1"/>
      <c r="ZT1298" s="1"/>
      <c r="ZU1298" s="1"/>
      <c r="ZV1298" s="1"/>
      <c r="ZW1298" s="1"/>
      <c r="ZX1298" s="1"/>
      <c r="ZY1298" s="1"/>
      <c r="ZZ1298" s="1"/>
      <c r="AAA1298" s="1"/>
      <c r="AAB1298" s="1"/>
      <c r="AAC1298" s="1"/>
      <c r="AAD1298" s="1"/>
      <c r="AAE1298" s="1"/>
      <c r="AAF1298" s="1"/>
      <c r="AAG1298" s="1"/>
      <c r="AAH1298" s="1"/>
      <c r="AAI1298" s="1"/>
      <c r="AAJ1298" s="1"/>
      <c r="AAK1298" s="1"/>
      <c r="AAL1298" s="1"/>
      <c r="AAM1298" s="1"/>
      <c r="AAN1298" s="1"/>
      <c r="AAO1298" s="1"/>
      <c r="AAP1298" s="1"/>
      <c r="AAQ1298" s="1"/>
      <c r="AAR1298" s="1"/>
      <c r="AAS1298" s="1"/>
      <c r="AAT1298" s="1"/>
      <c r="AAU1298" s="1"/>
      <c r="AAV1298" s="1"/>
      <c r="AAW1298" s="1"/>
      <c r="AAX1298" s="1"/>
      <c r="AAY1298" s="1"/>
      <c r="AAZ1298" s="1"/>
      <c r="ABA1298" s="1"/>
      <c r="ABB1298" s="1"/>
      <c r="ABC1298" s="1"/>
      <c r="ABD1298" s="1"/>
      <c r="ABE1298" s="1"/>
      <c r="ABF1298" s="1"/>
      <c r="ABG1298" s="1"/>
      <c r="ABH1298" s="1"/>
      <c r="ABI1298" s="1"/>
      <c r="ABJ1298" s="1"/>
      <c r="ABK1298" s="1"/>
      <c r="ABL1298" s="1"/>
      <c r="ABM1298" s="1"/>
      <c r="ABN1298" s="1"/>
      <c r="ABO1298" s="1"/>
      <c r="ABP1298" s="1"/>
      <c r="ABQ1298" s="1"/>
      <c r="ABR1298" s="1"/>
      <c r="ABS1298" s="1"/>
      <c r="ABT1298" s="1"/>
      <c r="ABU1298" s="1"/>
      <c r="ABV1298" s="1"/>
      <c r="ABW1298" s="1"/>
      <c r="ABX1298" s="1"/>
      <c r="ABY1298" s="1"/>
      <c r="ABZ1298" s="1"/>
      <c r="ACA1298" s="1"/>
      <c r="ACB1298" s="1"/>
      <c r="ACC1298" s="1"/>
      <c r="ACD1298" s="1"/>
      <c r="ACE1298" s="1"/>
      <c r="ACF1298" s="1"/>
      <c r="ACG1298" s="1"/>
      <c r="ACH1298" s="1"/>
      <c r="ACI1298" s="1"/>
      <c r="ACJ1298" s="1"/>
      <c r="ACK1298" s="1"/>
      <c r="ACL1298" s="1"/>
      <c r="ACM1298" s="1"/>
      <c r="ACN1298" s="1"/>
      <c r="ACO1298" s="1"/>
      <c r="ACP1298" s="1"/>
      <c r="ACQ1298" s="1"/>
      <c r="ACR1298" s="1"/>
      <c r="ACS1298" s="1"/>
      <c r="ACT1298" s="1"/>
      <c r="ACU1298" s="1"/>
      <c r="ACV1298" s="1"/>
      <c r="ACW1298" s="1"/>
      <c r="ACX1298" s="1"/>
      <c r="ACY1298" s="1"/>
      <c r="ACZ1298" s="1"/>
      <c r="ADA1298" s="1"/>
      <c r="ADB1298" s="1"/>
      <c r="ADC1298" s="1"/>
      <c r="ADD1298" s="1"/>
      <c r="ADE1298" s="1"/>
      <c r="ADF1298" s="1"/>
      <c r="ADG1298" s="1"/>
      <c r="ADH1298" s="1"/>
      <c r="ADI1298" s="1"/>
      <c r="ADJ1298" s="1"/>
      <c r="ADK1298" s="1"/>
      <c r="ADL1298" s="1"/>
      <c r="ADM1298" s="1"/>
      <c r="ADN1298" s="1"/>
      <c r="ADO1298" s="1"/>
      <c r="ADP1298" s="1"/>
      <c r="ADQ1298" s="1"/>
      <c r="ADR1298" s="1"/>
      <c r="ADS1298" s="1"/>
      <c r="ADT1298" s="1"/>
      <c r="ADU1298" s="1"/>
      <c r="ADV1298" s="1"/>
      <c r="ADW1298" s="1"/>
      <c r="ADX1298" s="1"/>
      <c r="ADY1298" s="1"/>
      <c r="ADZ1298" s="1"/>
      <c r="AEA1298" s="1"/>
      <c r="AEB1298" s="1"/>
      <c r="AEC1298" s="1"/>
      <c r="AED1298" s="1"/>
      <c r="AEE1298" s="1"/>
      <c r="AEF1298" s="1"/>
      <c r="AEG1298" s="1"/>
      <c r="AEH1298" s="1"/>
      <c r="AEI1298" s="1"/>
      <c r="AEJ1298" s="1"/>
      <c r="AEK1298" s="1"/>
      <c r="AEL1298" s="1"/>
      <c r="AEM1298" s="1"/>
      <c r="AEN1298" s="1"/>
      <c r="AEO1298" s="1"/>
      <c r="AEP1298" s="1"/>
      <c r="AEQ1298" s="1"/>
      <c r="AER1298" s="1"/>
      <c r="AES1298" s="1"/>
      <c r="AET1298" s="1"/>
      <c r="AEU1298" s="1"/>
      <c r="AEV1298" s="1"/>
      <c r="AEW1298" s="1"/>
      <c r="AEX1298" s="1"/>
      <c r="AEY1298" s="1"/>
      <c r="AEZ1298" s="1"/>
      <c r="AFA1298" s="1"/>
      <c r="AFB1298" s="1"/>
      <c r="AFC1298" s="1"/>
      <c r="AFD1298" s="1"/>
      <c r="AFE1298" s="1"/>
      <c r="AFF1298" s="1"/>
      <c r="AFG1298" s="1"/>
      <c r="AFH1298" s="1"/>
      <c r="AFI1298" s="1"/>
      <c r="AFJ1298" s="1"/>
      <c r="AFK1298" s="1"/>
      <c r="AFL1298" s="1"/>
      <c r="AFM1298" s="1"/>
      <c r="AFN1298" s="1"/>
      <c r="AFO1298" s="1"/>
      <c r="AFP1298" s="1"/>
      <c r="AFQ1298" s="1"/>
      <c r="AFR1298" s="1"/>
      <c r="AFS1298" s="1"/>
      <c r="AFT1298" s="1"/>
      <c r="AFU1298" s="1"/>
      <c r="AFV1298" s="1"/>
      <c r="AFW1298" s="1"/>
      <c r="AFX1298" s="1"/>
      <c r="AFY1298" s="1"/>
      <c r="AFZ1298" s="1"/>
      <c r="AGA1298" s="1"/>
      <c r="AGB1298" s="1"/>
      <c r="AGC1298" s="1"/>
      <c r="AGD1298" s="1"/>
      <c r="AGE1298" s="1"/>
      <c r="AGF1298" s="1"/>
      <c r="AGG1298" s="1"/>
      <c r="AGH1298" s="1"/>
      <c r="AGI1298" s="1"/>
      <c r="AGJ1298" s="1"/>
      <c r="AGK1298" s="1"/>
      <c r="AGL1298" s="1"/>
      <c r="AGM1298" s="1"/>
      <c r="AGN1298" s="1"/>
      <c r="AGO1298" s="1"/>
      <c r="AGP1298" s="1"/>
      <c r="AGQ1298" s="1"/>
      <c r="AGR1298" s="1"/>
      <c r="AGS1298" s="1"/>
      <c r="AGT1298" s="1"/>
      <c r="AGU1298" s="1"/>
      <c r="AGV1298" s="1"/>
      <c r="AGW1298" s="1"/>
      <c r="AGX1298" s="1"/>
      <c r="AGY1298" s="1"/>
      <c r="AGZ1298" s="1"/>
      <c r="AHA1298" s="1"/>
      <c r="AHB1298" s="1"/>
      <c r="AHC1298" s="1"/>
      <c r="AHD1298" s="1"/>
      <c r="AHE1298" s="1"/>
      <c r="AHF1298" s="1"/>
      <c r="AHG1298" s="1"/>
      <c r="AHH1298" s="1"/>
      <c r="AHI1298" s="1"/>
      <c r="AHJ1298" s="1"/>
      <c r="AHK1298" s="1"/>
      <c r="AHL1298" s="1"/>
      <c r="AHM1298" s="1"/>
      <c r="AHN1298" s="1"/>
      <c r="AHO1298" s="1"/>
      <c r="AHP1298" s="1"/>
      <c r="AHQ1298" s="1"/>
      <c r="AHR1298" s="1"/>
      <c r="AHS1298" s="1"/>
      <c r="AHT1298" s="1"/>
      <c r="AHU1298" s="1"/>
      <c r="AHV1298" s="1"/>
      <c r="AHW1298" s="1"/>
      <c r="AHX1298" s="1"/>
      <c r="AHY1298" s="1"/>
      <c r="AHZ1298" s="1"/>
      <c r="AIA1298" s="1"/>
      <c r="AIB1298" s="1"/>
      <c r="AIC1298" s="1"/>
      <c r="AID1298" s="1"/>
      <c r="AIE1298" s="1"/>
      <c r="AIF1298" s="1"/>
      <c r="AIG1298" s="1"/>
      <c r="AIH1298" s="1"/>
      <c r="AII1298" s="1"/>
      <c r="AIJ1298" s="1"/>
      <c r="AIK1298" s="1"/>
      <c r="AIL1298" s="1"/>
      <c r="AIM1298" s="1"/>
      <c r="AIN1298" s="1"/>
      <c r="AIO1298" s="1"/>
      <c r="AIP1298" s="1"/>
      <c r="AIQ1298" s="1"/>
      <c r="AIR1298" s="1"/>
      <c r="AIS1298" s="1"/>
      <c r="AIT1298" s="1"/>
      <c r="AIU1298" s="1"/>
    </row>
    <row r="1299" spans="1:931" s="5" customFormat="1" ht="37.5" x14ac:dyDescent="0.3">
      <c r="A1299" s="24">
        <f t="shared" si="269"/>
        <v>20</v>
      </c>
      <c r="B1299" s="111">
        <v>11</v>
      </c>
      <c r="C1299" s="47" t="s">
        <v>602</v>
      </c>
      <c r="D1299" s="111">
        <v>1967</v>
      </c>
      <c r="E1299" s="111" t="s">
        <v>24</v>
      </c>
      <c r="F1299" s="112" t="s">
        <v>216</v>
      </c>
      <c r="G1299" s="111" t="s">
        <v>25</v>
      </c>
      <c r="H1299" s="111">
        <v>3</v>
      </c>
      <c r="I1299" s="113">
        <v>2261.3000000000002</v>
      </c>
      <c r="J1299" s="113">
        <v>916.1</v>
      </c>
      <c r="K1299" s="114" t="s">
        <v>32</v>
      </c>
      <c r="L1299" s="115">
        <f t="shared" ref="L1299:L1306" si="271">I1299*Q1299</f>
        <v>480978.51</v>
      </c>
      <c r="M1299" s="115">
        <f>L1299</f>
        <v>480978.51</v>
      </c>
      <c r="N1299" s="115">
        <f t="shared" ref="N1299:N1306" si="272">I1299*R1299</f>
        <v>46763.684000000001</v>
      </c>
      <c r="O1299" s="115">
        <f t="shared" si="268"/>
        <v>527742.19400000002</v>
      </c>
      <c r="P1299" s="115">
        <f>O1299</f>
        <v>527742.19400000002</v>
      </c>
      <c r="Q1299" s="115">
        <v>212.7</v>
      </c>
      <c r="R1299" s="34">
        <v>20.68</v>
      </c>
      <c r="S1299" s="112" t="s">
        <v>183</v>
      </c>
      <c r="T1299" s="112" t="s">
        <v>429</v>
      </c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  <c r="HR1299" s="1"/>
      <c r="HS1299" s="1"/>
      <c r="HT1299" s="1"/>
      <c r="HU1299" s="1"/>
      <c r="HV1299" s="1"/>
      <c r="HW1299" s="1"/>
      <c r="HX1299" s="1"/>
      <c r="HY1299" s="1"/>
      <c r="HZ1299" s="1"/>
      <c r="IA1299" s="1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IO1299" s="1"/>
      <c r="IP1299" s="1"/>
      <c r="IQ1299" s="1"/>
      <c r="IR1299" s="1"/>
      <c r="IS1299" s="1"/>
      <c r="IT1299" s="1"/>
      <c r="IU1299" s="1"/>
      <c r="IV1299" s="1"/>
      <c r="IW1299" s="1"/>
      <c r="IX1299" s="1"/>
      <c r="IY1299" s="1"/>
      <c r="IZ1299" s="1"/>
      <c r="JA1299" s="1"/>
      <c r="JB1299" s="1"/>
      <c r="JC1299" s="1"/>
      <c r="JD1299" s="1"/>
      <c r="JE1299" s="1"/>
      <c r="JF1299" s="1"/>
      <c r="JG1299" s="1"/>
      <c r="JH1299" s="1"/>
      <c r="JI1299" s="1"/>
      <c r="JJ1299" s="1"/>
      <c r="JK1299" s="1"/>
      <c r="JL1299" s="1"/>
      <c r="JM1299" s="1"/>
      <c r="JN1299" s="1"/>
      <c r="JO1299" s="1"/>
      <c r="JP1299" s="1"/>
      <c r="JQ1299" s="1"/>
      <c r="JR1299" s="1"/>
      <c r="JS1299" s="1"/>
      <c r="JT1299" s="1"/>
      <c r="JU1299" s="1"/>
      <c r="JV1299" s="1"/>
      <c r="JW1299" s="1"/>
      <c r="JX1299" s="1"/>
      <c r="JY1299" s="1"/>
      <c r="JZ1299" s="1"/>
      <c r="KA1299" s="1"/>
      <c r="KB1299" s="1"/>
      <c r="KC1299" s="1"/>
      <c r="KD1299" s="1"/>
      <c r="KE1299" s="1"/>
      <c r="KF1299" s="1"/>
      <c r="KG1299" s="1"/>
      <c r="KH1299" s="1"/>
      <c r="KI1299" s="1"/>
      <c r="KJ1299" s="1"/>
      <c r="KK1299" s="1"/>
      <c r="KL1299" s="1"/>
      <c r="KM1299" s="1"/>
      <c r="KN1299" s="1"/>
      <c r="KO1299" s="1"/>
      <c r="KP1299" s="1"/>
      <c r="KQ1299" s="1"/>
      <c r="KR1299" s="1"/>
      <c r="KS1299" s="1"/>
      <c r="KT1299" s="1"/>
      <c r="KU1299" s="1"/>
      <c r="KV1299" s="1"/>
      <c r="KW1299" s="1"/>
      <c r="KX1299" s="1"/>
      <c r="KY1299" s="1"/>
      <c r="KZ1299" s="1"/>
      <c r="LA1299" s="1"/>
      <c r="LB1299" s="1"/>
      <c r="LC1299" s="1"/>
      <c r="LD1299" s="1"/>
      <c r="LE1299" s="1"/>
      <c r="LF1299" s="1"/>
      <c r="LG1299" s="1"/>
      <c r="LH1299" s="1"/>
      <c r="LI1299" s="1"/>
      <c r="LJ1299" s="1"/>
      <c r="LK1299" s="1"/>
      <c r="LL1299" s="1"/>
      <c r="LM1299" s="1"/>
      <c r="LN1299" s="1"/>
      <c r="LO1299" s="1"/>
      <c r="LP1299" s="1"/>
      <c r="LQ1299" s="1"/>
      <c r="LR1299" s="1"/>
      <c r="LS1299" s="1"/>
      <c r="LT1299" s="1"/>
      <c r="LU1299" s="1"/>
      <c r="LV1299" s="1"/>
      <c r="LW1299" s="1"/>
      <c r="LX1299" s="1"/>
      <c r="LY1299" s="1"/>
      <c r="LZ1299" s="1"/>
      <c r="MA1299" s="1"/>
      <c r="MB1299" s="1"/>
      <c r="MC1299" s="1"/>
      <c r="MD1299" s="1"/>
      <c r="ME1299" s="1"/>
      <c r="MF1299" s="1"/>
      <c r="MG1299" s="1"/>
      <c r="MH1299" s="1"/>
      <c r="MI1299" s="1"/>
      <c r="MJ1299" s="1"/>
      <c r="MK1299" s="1"/>
      <c r="ML1299" s="1"/>
      <c r="MM1299" s="1"/>
      <c r="MN1299" s="1"/>
      <c r="MO1299" s="1"/>
      <c r="MP1299" s="1"/>
      <c r="MQ1299" s="1"/>
      <c r="MR1299" s="1"/>
      <c r="MS1299" s="1"/>
      <c r="MT1299" s="1"/>
      <c r="MU1299" s="1"/>
      <c r="MV1299" s="1"/>
      <c r="MW1299" s="1"/>
      <c r="MX1299" s="1"/>
      <c r="MY1299" s="1"/>
      <c r="MZ1299" s="1"/>
      <c r="NA1299" s="1"/>
      <c r="NB1299" s="1"/>
      <c r="NC1299" s="1"/>
      <c r="ND1299" s="1"/>
      <c r="NE1299" s="1"/>
      <c r="NF1299" s="1"/>
      <c r="NG1299" s="1"/>
      <c r="NH1299" s="1"/>
      <c r="NI1299" s="1"/>
      <c r="NJ1299" s="1"/>
      <c r="NK1299" s="1"/>
      <c r="NL1299" s="1"/>
      <c r="NM1299" s="1"/>
      <c r="NN1299" s="1"/>
      <c r="NO1299" s="1"/>
      <c r="NP1299" s="1"/>
      <c r="NQ1299" s="1"/>
      <c r="NR1299" s="1"/>
      <c r="NS1299" s="1"/>
      <c r="NT1299" s="1"/>
      <c r="NU1299" s="1"/>
      <c r="NV1299" s="1"/>
      <c r="NW1299" s="1"/>
      <c r="NX1299" s="1"/>
      <c r="NY1299" s="1"/>
      <c r="NZ1299" s="1"/>
      <c r="OA1299" s="1"/>
      <c r="OB1299" s="1"/>
      <c r="OC1299" s="1"/>
      <c r="OD1299" s="1"/>
      <c r="OE1299" s="1"/>
      <c r="OF1299" s="1"/>
      <c r="OG1299" s="1"/>
      <c r="OH1299" s="1"/>
      <c r="OI1299" s="1"/>
      <c r="OJ1299" s="1"/>
      <c r="OK1299" s="1"/>
      <c r="OL1299" s="1"/>
      <c r="OM1299" s="1"/>
      <c r="ON1299" s="1"/>
      <c r="OO1299" s="1"/>
      <c r="OP1299" s="1"/>
      <c r="OQ1299" s="1"/>
      <c r="OR1299" s="1"/>
      <c r="OS1299" s="1"/>
      <c r="OT1299" s="1"/>
      <c r="OU1299" s="1"/>
      <c r="OV1299" s="1"/>
      <c r="OW1299" s="1"/>
      <c r="OX1299" s="1"/>
      <c r="OY1299" s="1"/>
      <c r="OZ1299" s="1"/>
      <c r="PA1299" s="1"/>
      <c r="PB1299" s="1"/>
      <c r="PC1299" s="1"/>
      <c r="PD1299" s="1"/>
      <c r="PE1299" s="1"/>
      <c r="PF1299" s="1"/>
      <c r="PG1299" s="1"/>
      <c r="PH1299" s="1"/>
      <c r="PI1299" s="1"/>
      <c r="PJ1299" s="1"/>
      <c r="PK1299" s="1"/>
      <c r="PL1299" s="1"/>
      <c r="PM1299" s="1"/>
      <c r="PN1299" s="1"/>
      <c r="PO1299" s="1"/>
      <c r="PP1299" s="1"/>
      <c r="PQ1299" s="1"/>
      <c r="PR1299" s="1"/>
      <c r="PS1299" s="1"/>
      <c r="PT1299" s="1"/>
      <c r="PU1299" s="1"/>
      <c r="PV1299" s="1"/>
      <c r="PW1299" s="1"/>
      <c r="PX1299" s="1"/>
      <c r="PY1299" s="1"/>
      <c r="PZ1299" s="1"/>
      <c r="QA1299" s="1"/>
      <c r="QB1299" s="1"/>
      <c r="QC1299" s="1"/>
      <c r="QD1299" s="1"/>
      <c r="QE1299" s="1"/>
      <c r="QF1299" s="1"/>
      <c r="QG1299" s="1"/>
      <c r="QH1299" s="1"/>
      <c r="QI1299" s="1"/>
      <c r="QJ1299" s="1"/>
      <c r="QK1299" s="1"/>
      <c r="QL1299" s="1"/>
      <c r="QM1299" s="1"/>
      <c r="QN1299" s="1"/>
      <c r="QO1299" s="1"/>
      <c r="QP1299" s="1"/>
      <c r="QQ1299" s="1"/>
      <c r="QR1299" s="1"/>
      <c r="QS1299" s="1"/>
      <c r="QT1299" s="1"/>
      <c r="QU1299" s="1"/>
      <c r="QV1299" s="1"/>
      <c r="QW1299" s="1"/>
      <c r="QX1299" s="1"/>
      <c r="QY1299" s="1"/>
      <c r="QZ1299" s="1"/>
      <c r="RA1299" s="1"/>
      <c r="RB1299" s="1"/>
      <c r="RC1299" s="1"/>
      <c r="RD1299" s="1"/>
      <c r="RE1299" s="1"/>
      <c r="RF1299" s="1"/>
      <c r="RG1299" s="1"/>
      <c r="RH1299" s="1"/>
      <c r="RI1299" s="1"/>
      <c r="RJ1299" s="1"/>
      <c r="RK1299" s="1"/>
      <c r="RL1299" s="1"/>
      <c r="RM1299" s="1"/>
      <c r="RN1299" s="1"/>
      <c r="RO1299" s="1"/>
      <c r="RP1299" s="1"/>
      <c r="RQ1299" s="1"/>
      <c r="RR1299" s="1"/>
      <c r="RS1299" s="1"/>
      <c r="RT1299" s="1"/>
      <c r="RU1299" s="1"/>
      <c r="RV1299" s="1"/>
      <c r="RW1299" s="1"/>
      <c r="RX1299" s="1"/>
      <c r="RY1299" s="1"/>
      <c r="RZ1299" s="1"/>
      <c r="SA1299" s="1"/>
      <c r="SB1299" s="1"/>
      <c r="SC1299" s="1"/>
      <c r="SD1299" s="1"/>
      <c r="SE1299" s="1"/>
      <c r="SF1299" s="1"/>
      <c r="SG1299" s="1"/>
      <c r="SH1299" s="1"/>
      <c r="SI1299" s="1"/>
      <c r="SJ1299" s="1"/>
      <c r="SK1299" s="1"/>
      <c r="SL1299" s="1"/>
      <c r="SM1299" s="1"/>
      <c r="SN1299" s="1"/>
      <c r="SO1299" s="1"/>
      <c r="SP1299" s="1"/>
      <c r="SQ1299" s="1"/>
      <c r="SR1299" s="1"/>
      <c r="SS1299" s="1"/>
      <c r="ST1299" s="1"/>
      <c r="SU1299" s="1"/>
      <c r="SV1299" s="1"/>
      <c r="SW1299" s="1"/>
      <c r="SX1299" s="1"/>
      <c r="SY1299" s="1"/>
      <c r="SZ1299" s="1"/>
      <c r="TA1299" s="1"/>
      <c r="TB1299" s="1"/>
      <c r="TC1299" s="1"/>
      <c r="TD1299" s="1"/>
      <c r="TE1299" s="1"/>
      <c r="TF1299" s="1"/>
      <c r="TG1299" s="1"/>
      <c r="TH1299" s="1"/>
      <c r="TI1299" s="1"/>
      <c r="TJ1299" s="1"/>
      <c r="TK1299" s="1"/>
      <c r="TL1299" s="1"/>
      <c r="TM1299" s="1"/>
      <c r="TN1299" s="1"/>
      <c r="TO1299" s="1"/>
      <c r="TP1299" s="1"/>
      <c r="TQ1299" s="1"/>
      <c r="TR1299" s="1"/>
      <c r="TS1299" s="1"/>
      <c r="TT1299" s="1"/>
      <c r="TU1299" s="1"/>
      <c r="TV1299" s="1"/>
      <c r="TW1299" s="1"/>
      <c r="TX1299" s="1"/>
      <c r="TY1299" s="1"/>
      <c r="TZ1299" s="1"/>
      <c r="UA1299" s="1"/>
      <c r="UB1299" s="1"/>
      <c r="UC1299" s="1"/>
      <c r="UD1299" s="1"/>
      <c r="UE1299" s="1"/>
      <c r="UF1299" s="1"/>
      <c r="UG1299" s="1"/>
      <c r="UH1299" s="1"/>
      <c r="UI1299" s="1"/>
      <c r="UJ1299" s="1"/>
      <c r="UK1299" s="1"/>
      <c r="UL1299" s="1"/>
      <c r="UM1299" s="1"/>
      <c r="UN1299" s="1"/>
      <c r="UO1299" s="1"/>
      <c r="UP1299" s="1"/>
      <c r="UQ1299" s="1"/>
      <c r="UR1299" s="1"/>
      <c r="US1299" s="1"/>
      <c r="UT1299" s="1"/>
      <c r="UU1299" s="1"/>
      <c r="UV1299" s="1"/>
      <c r="UW1299" s="1"/>
      <c r="UX1299" s="1"/>
      <c r="UY1299" s="1"/>
      <c r="UZ1299" s="1"/>
      <c r="VA1299" s="1"/>
      <c r="VB1299" s="1"/>
      <c r="VC1299" s="1"/>
      <c r="VD1299" s="1"/>
      <c r="VE1299" s="1"/>
      <c r="VF1299" s="1"/>
      <c r="VG1299" s="1"/>
      <c r="VH1299" s="1"/>
      <c r="VI1299" s="1"/>
      <c r="VJ1299" s="1"/>
      <c r="VK1299" s="1"/>
      <c r="VL1299" s="1"/>
      <c r="VM1299" s="1"/>
      <c r="VN1299" s="1"/>
      <c r="VO1299" s="1"/>
      <c r="VP1299" s="1"/>
      <c r="VQ1299" s="1"/>
      <c r="VR1299" s="1"/>
      <c r="VS1299" s="1"/>
      <c r="VT1299" s="1"/>
      <c r="VU1299" s="1"/>
      <c r="VV1299" s="1"/>
      <c r="VW1299" s="1"/>
      <c r="VX1299" s="1"/>
      <c r="VY1299" s="1"/>
      <c r="VZ1299" s="1"/>
      <c r="WA1299" s="1"/>
      <c r="WB1299" s="1"/>
      <c r="WC1299" s="1"/>
      <c r="WD1299" s="1"/>
      <c r="WE1299" s="1"/>
      <c r="WF1299" s="1"/>
      <c r="WG1299" s="1"/>
      <c r="WH1299" s="1"/>
      <c r="WI1299" s="1"/>
      <c r="WJ1299" s="1"/>
      <c r="WK1299" s="1"/>
      <c r="WL1299" s="1"/>
      <c r="WM1299" s="1"/>
      <c r="WN1299" s="1"/>
      <c r="WO1299" s="1"/>
      <c r="WP1299" s="1"/>
      <c r="WQ1299" s="1"/>
      <c r="WR1299" s="1"/>
      <c r="WS1299" s="1"/>
      <c r="WT1299" s="1"/>
      <c r="WU1299" s="1"/>
      <c r="WV1299" s="1"/>
      <c r="WW1299" s="1"/>
      <c r="WX1299" s="1"/>
      <c r="WY1299" s="1"/>
      <c r="WZ1299" s="1"/>
      <c r="XA1299" s="1"/>
      <c r="XB1299" s="1"/>
      <c r="XC1299" s="1"/>
      <c r="XD1299" s="1"/>
      <c r="XE1299" s="1"/>
      <c r="XF1299" s="1"/>
      <c r="XG1299" s="1"/>
      <c r="XH1299" s="1"/>
      <c r="XI1299" s="1"/>
      <c r="XJ1299" s="1"/>
      <c r="XK1299" s="1"/>
      <c r="XL1299" s="1"/>
      <c r="XM1299" s="1"/>
      <c r="XN1299" s="1"/>
      <c r="XO1299" s="1"/>
      <c r="XP1299" s="1"/>
      <c r="XQ1299" s="1"/>
      <c r="XR1299" s="1"/>
      <c r="XS1299" s="1"/>
      <c r="XT1299" s="1"/>
      <c r="XU1299" s="1"/>
      <c r="XV1299" s="1"/>
      <c r="XW1299" s="1"/>
      <c r="XX1299" s="1"/>
      <c r="XY1299" s="1"/>
      <c r="XZ1299" s="1"/>
      <c r="YA1299" s="1"/>
      <c r="YB1299" s="1"/>
      <c r="YC1299" s="1"/>
      <c r="YD1299" s="1"/>
      <c r="YE1299" s="1"/>
      <c r="YF1299" s="1"/>
      <c r="YG1299" s="1"/>
      <c r="YH1299" s="1"/>
      <c r="YI1299" s="1"/>
      <c r="YJ1299" s="1"/>
      <c r="YK1299" s="1"/>
      <c r="YL1299" s="1"/>
      <c r="YM1299" s="1"/>
      <c r="YN1299" s="1"/>
      <c r="YO1299" s="1"/>
      <c r="YP1299" s="1"/>
      <c r="YQ1299" s="1"/>
      <c r="YR1299" s="1"/>
      <c r="YS1299" s="1"/>
      <c r="YT1299" s="1"/>
      <c r="YU1299" s="1"/>
      <c r="YV1299" s="1"/>
      <c r="YW1299" s="1"/>
      <c r="YX1299" s="1"/>
      <c r="YY1299" s="1"/>
      <c r="YZ1299" s="1"/>
      <c r="ZA1299" s="1"/>
      <c r="ZB1299" s="1"/>
      <c r="ZC1299" s="1"/>
      <c r="ZD1299" s="1"/>
      <c r="ZE1299" s="1"/>
      <c r="ZF1299" s="1"/>
      <c r="ZG1299" s="1"/>
      <c r="ZH1299" s="1"/>
      <c r="ZI1299" s="1"/>
      <c r="ZJ1299" s="1"/>
      <c r="ZK1299" s="1"/>
      <c r="ZL1299" s="1"/>
      <c r="ZM1299" s="1"/>
      <c r="ZN1299" s="1"/>
      <c r="ZO1299" s="1"/>
      <c r="ZP1299" s="1"/>
      <c r="ZQ1299" s="1"/>
      <c r="ZR1299" s="1"/>
      <c r="ZS1299" s="1"/>
      <c r="ZT1299" s="1"/>
      <c r="ZU1299" s="1"/>
      <c r="ZV1299" s="1"/>
      <c r="ZW1299" s="1"/>
      <c r="ZX1299" s="1"/>
      <c r="ZY1299" s="1"/>
      <c r="ZZ1299" s="1"/>
      <c r="AAA1299" s="1"/>
      <c r="AAB1299" s="1"/>
      <c r="AAC1299" s="1"/>
      <c r="AAD1299" s="1"/>
      <c r="AAE1299" s="1"/>
      <c r="AAF1299" s="1"/>
      <c r="AAG1299" s="1"/>
      <c r="AAH1299" s="1"/>
      <c r="AAI1299" s="1"/>
      <c r="AAJ1299" s="1"/>
      <c r="AAK1299" s="1"/>
      <c r="AAL1299" s="1"/>
      <c r="AAM1299" s="1"/>
      <c r="AAN1299" s="1"/>
      <c r="AAO1299" s="1"/>
      <c r="AAP1299" s="1"/>
      <c r="AAQ1299" s="1"/>
      <c r="AAR1299" s="1"/>
      <c r="AAS1299" s="1"/>
      <c r="AAT1299" s="1"/>
      <c r="AAU1299" s="1"/>
      <c r="AAV1299" s="1"/>
      <c r="AAW1299" s="1"/>
      <c r="AAX1299" s="1"/>
      <c r="AAY1299" s="1"/>
      <c r="AAZ1299" s="1"/>
      <c r="ABA1299" s="1"/>
      <c r="ABB1299" s="1"/>
      <c r="ABC1299" s="1"/>
      <c r="ABD1299" s="1"/>
      <c r="ABE1299" s="1"/>
      <c r="ABF1299" s="1"/>
      <c r="ABG1299" s="1"/>
      <c r="ABH1299" s="1"/>
      <c r="ABI1299" s="1"/>
      <c r="ABJ1299" s="1"/>
      <c r="ABK1299" s="1"/>
      <c r="ABL1299" s="1"/>
      <c r="ABM1299" s="1"/>
      <c r="ABN1299" s="1"/>
      <c r="ABO1299" s="1"/>
      <c r="ABP1299" s="1"/>
      <c r="ABQ1299" s="1"/>
      <c r="ABR1299" s="1"/>
      <c r="ABS1299" s="1"/>
      <c r="ABT1299" s="1"/>
      <c r="ABU1299" s="1"/>
      <c r="ABV1299" s="1"/>
      <c r="ABW1299" s="1"/>
      <c r="ABX1299" s="1"/>
      <c r="ABY1299" s="1"/>
      <c r="ABZ1299" s="1"/>
      <c r="ACA1299" s="1"/>
      <c r="ACB1299" s="1"/>
      <c r="ACC1299" s="1"/>
      <c r="ACD1299" s="1"/>
      <c r="ACE1299" s="1"/>
      <c r="ACF1299" s="1"/>
      <c r="ACG1299" s="1"/>
      <c r="ACH1299" s="1"/>
      <c r="ACI1299" s="1"/>
      <c r="ACJ1299" s="1"/>
      <c r="ACK1299" s="1"/>
      <c r="ACL1299" s="1"/>
      <c r="ACM1299" s="1"/>
      <c r="ACN1299" s="1"/>
      <c r="ACO1299" s="1"/>
      <c r="ACP1299" s="1"/>
      <c r="ACQ1299" s="1"/>
      <c r="ACR1299" s="1"/>
      <c r="ACS1299" s="1"/>
      <c r="ACT1299" s="1"/>
      <c r="ACU1299" s="1"/>
      <c r="ACV1299" s="1"/>
      <c r="ACW1299" s="1"/>
      <c r="ACX1299" s="1"/>
      <c r="ACY1299" s="1"/>
      <c r="ACZ1299" s="1"/>
      <c r="ADA1299" s="1"/>
      <c r="ADB1299" s="1"/>
      <c r="ADC1299" s="1"/>
      <c r="ADD1299" s="1"/>
      <c r="ADE1299" s="1"/>
      <c r="ADF1299" s="1"/>
      <c r="ADG1299" s="1"/>
      <c r="ADH1299" s="1"/>
      <c r="ADI1299" s="1"/>
      <c r="ADJ1299" s="1"/>
      <c r="ADK1299" s="1"/>
      <c r="ADL1299" s="1"/>
      <c r="ADM1299" s="1"/>
      <c r="ADN1299" s="1"/>
      <c r="ADO1299" s="1"/>
      <c r="ADP1299" s="1"/>
      <c r="ADQ1299" s="1"/>
      <c r="ADR1299" s="1"/>
      <c r="ADS1299" s="1"/>
      <c r="ADT1299" s="1"/>
      <c r="ADU1299" s="1"/>
      <c r="ADV1299" s="1"/>
      <c r="ADW1299" s="1"/>
      <c r="ADX1299" s="1"/>
      <c r="ADY1299" s="1"/>
      <c r="ADZ1299" s="1"/>
      <c r="AEA1299" s="1"/>
      <c r="AEB1299" s="1"/>
      <c r="AEC1299" s="1"/>
      <c r="AED1299" s="1"/>
      <c r="AEE1299" s="1"/>
      <c r="AEF1299" s="1"/>
      <c r="AEG1299" s="1"/>
      <c r="AEH1299" s="1"/>
      <c r="AEI1299" s="1"/>
      <c r="AEJ1299" s="1"/>
      <c r="AEK1299" s="1"/>
      <c r="AEL1299" s="1"/>
      <c r="AEM1299" s="1"/>
      <c r="AEN1299" s="1"/>
      <c r="AEO1299" s="1"/>
      <c r="AEP1299" s="1"/>
      <c r="AEQ1299" s="1"/>
      <c r="AER1299" s="1"/>
      <c r="AES1299" s="1"/>
      <c r="AET1299" s="1"/>
      <c r="AEU1299" s="1"/>
      <c r="AEV1299" s="1"/>
      <c r="AEW1299" s="1"/>
      <c r="AEX1299" s="1"/>
      <c r="AEY1299" s="1"/>
      <c r="AEZ1299" s="1"/>
      <c r="AFA1299" s="1"/>
      <c r="AFB1299" s="1"/>
      <c r="AFC1299" s="1"/>
      <c r="AFD1299" s="1"/>
      <c r="AFE1299" s="1"/>
      <c r="AFF1299" s="1"/>
      <c r="AFG1299" s="1"/>
      <c r="AFH1299" s="1"/>
      <c r="AFI1299" s="1"/>
      <c r="AFJ1299" s="1"/>
      <c r="AFK1299" s="1"/>
      <c r="AFL1299" s="1"/>
      <c r="AFM1299" s="1"/>
      <c r="AFN1299" s="1"/>
      <c r="AFO1299" s="1"/>
      <c r="AFP1299" s="1"/>
      <c r="AFQ1299" s="1"/>
      <c r="AFR1299" s="1"/>
      <c r="AFS1299" s="1"/>
      <c r="AFT1299" s="1"/>
      <c r="AFU1299" s="1"/>
      <c r="AFV1299" s="1"/>
      <c r="AFW1299" s="1"/>
      <c r="AFX1299" s="1"/>
      <c r="AFY1299" s="1"/>
      <c r="AFZ1299" s="1"/>
      <c r="AGA1299" s="1"/>
      <c r="AGB1299" s="1"/>
      <c r="AGC1299" s="1"/>
      <c r="AGD1299" s="1"/>
      <c r="AGE1299" s="1"/>
      <c r="AGF1299" s="1"/>
      <c r="AGG1299" s="1"/>
      <c r="AGH1299" s="1"/>
      <c r="AGI1299" s="1"/>
      <c r="AGJ1299" s="1"/>
      <c r="AGK1299" s="1"/>
      <c r="AGL1299" s="1"/>
      <c r="AGM1299" s="1"/>
      <c r="AGN1299" s="1"/>
      <c r="AGO1299" s="1"/>
      <c r="AGP1299" s="1"/>
      <c r="AGQ1299" s="1"/>
      <c r="AGR1299" s="1"/>
      <c r="AGS1299" s="1"/>
      <c r="AGT1299" s="1"/>
      <c r="AGU1299" s="1"/>
      <c r="AGV1299" s="1"/>
      <c r="AGW1299" s="1"/>
      <c r="AGX1299" s="1"/>
      <c r="AGY1299" s="1"/>
      <c r="AGZ1299" s="1"/>
      <c r="AHA1299" s="1"/>
      <c r="AHB1299" s="1"/>
      <c r="AHC1299" s="1"/>
      <c r="AHD1299" s="1"/>
      <c r="AHE1299" s="1"/>
      <c r="AHF1299" s="1"/>
      <c r="AHG1299" s="1"/>
      <c r="AHH1299" s="1"/>
      <c r="AHI1299" s="1"/>
      <c r="AHJ1299" s="1"/>
      <c r="AHK1299" s="1"/>
      <c r="AHL1299" s="1"/>
      <c r="AHM1299" s="1"/>
      <c r="AHN1299" s="1"/>
      <c r="AHO1299" s="1"/>
      <c r="AHP1299" s="1"/>
      <c r="AHQ1299" s="1"/>
      <c r="AHR1299" s="1"/>
      <c r="AHS1299" s="1"/>
      <c r="AHT1299" s="1"/>
      <c r="AHU1299" s="1"/>
      <c r="AHV1299" s="1"/>
      <c r="AHW1299" s="1"/>
      <c r="AHX1299" s="1"/>
      <c r="AHY1299" s="1"/>
      <c r="AHZ1299" s="1"/>
      <c r="AIA1299" s="1"/>
      <c r="AIB1299" s="1"/>
      <c r="AIC1299" s="1"/>
      <c r="AID1299" s="1"/>
      <c r="AIE1299" s="1"/>
      <c r="AIF1299" s="1"/>
      <c r="AIG1299" s="1"/>
      <c r="AIH1299" s="1"/>
      <c r="AII1299" s="1"/>
      <c r="AIJ1299" s="1"/>
      <c r="AIK1299" s="1"/>
      <c r="AIL1299" s="1"/>
      <c r="AIM1299" s="1"/>
      <c r="AIN1299" s="1"/>
      <c r="AIO1299" s="1"/>
      <c r="AIP1299" s="1"/>
      <c r="AIQ1299" s="1"/>
      <c r="AIR1299" s="1"/>
      <c r="AIS1299" s="1"/>
      <c r="AIT1299" s="1"/>
      <c r="AIU1299" s="1"/>
    </row>
    <row r="1300" spans="1:931" s="5" customFormat="1" ht="37.5" x14ac:dyDescent="0.3">
      <c r="A1300" s="24">
        <f t="shared" si="269"/>
        <v>21</v>
      </c>
      <c r="B1300" s="111">
        <v>12</v>
      </c>
      <c r="C1300" s="47" t="s">
        <v>603</v>
      </c>
      <c r="D1300" s="111">
        <v>1971</v>
      </c>
      <c r="E1300" s="111" t="s">
        <v>24</v>
      </c>
      <c r="F1300" s="112" t="s">
        <v>216</v>
      </c>
      <c r="G1300" s="111" t="s">
        <v>25</v>
      </c>
      <c r="H1300" s="111">
        <v>3</v>
      </c>
      <c r="I1300" s="113">
        <v>1527.9</v>
      </c>
      <c r="J1300" s="113">
        <v>731.1</v>
      </c>
      <c r="K1300" s="114" t="s">
        <v>32</v>
      </c>
      <c r="L1300" s="115">
        <f t="shared" si="271"/>
        <v>324984.33</v>
      </c>
      <c r="M1300" s="145">
        <f>L1300+L1301+L1302+L1303</f>
        <v>3251905.9650000003</v>
      </c>
      <c r="N1300" s="115">
        <f t="shared" si="272"/>
        <v>31596.972000000002</v>
      </c>
      <c r="O1300" s="115">
        <f t="shared" si="268"/>
        <v>356581.30200000003</v>
      </c>
      <c r="P1300" s="145">
        <f>O1300+O1301+O1302+O1303</f>
        <v>3389294.733</v>
      </c>
      <c r="Q1300" s="115">
        <v>212.7</v>
      </c>
      <c r="R1300" s="34">
        <v>20.68</v>
      </c>
      <c r="S1300" s="112" t="s">
        <v>183</v>
      </c>
      <c r="T1300" s="112" t="s">
        <v>429</v>
      </c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  <c r="HR1300" s="1"/>
      <c r="HS1300" s="1"/>
      <c r="HT1300" s="1"/>
      <c r="HU1300" s="1"/>
      <c r="HV1300" s="1"/>
      <c r="HW1300" s="1"/>
      <c r="HX1300" s="1"/>
      <c r="HY1300" s="1"/>
      <c r="HZ1300" s="1"/>
      <c r="IA1300" s="1"/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IO1300" s="1"/>
      <c r="IP1300" s="1"/>
      <c r="IQ1300" s="1"/>
      <c r="IR1300" s="1"/>
      <c r="IS1300" s="1"/>
      <c r="IT1300" s="1"/>
      <c r="IU1300" s="1"/>
      <c r="IV1300" s="1"/>
      <c r="IW1300" s="1"/>
      <c r="IX1300" s="1"/>
      <c r="IY1300" s="1"/>
      <c r="IZ1300" s="1"/>
      <c r="JA1300" s="1"/>
      <c r="JB1300" s="1"/>
      <c r="JC1300" s="1"/>
      <c r="JD1300" s="1"/>
      <c r="JE1300" s="1"/>
      <c r="JF1300" s="1"/>
      <c r="JG1300" s="1"/>
      <c r="JH1300" s="1"/>
      <c r="JI1300" s="1"/>
      <c r="JJ1300" s="1"/>
      <c r="JK1300" s="1"/>
      <c r="JL1300" s="1"/>
      <c r="JM1300" s="1"/>
      <c r="JN1300" s="1"/>
      <c r="JO1300" s="1"/>
      <c r="JP1300" s="1"/>
      <c r="JQ1300" s="1"/>
      <c r="JR1300" s="1"/>
      <c r="JS1300" s="1"/>
      <c r="JT1300" s="1"/>
      <c r="JU1300" s="1"/>
      <c r="JV1300" s="1"/>
      <c r="JW1300" s="1"/>
      <c r="JX1300" s="1"/>
      <c r="JY1300" s="1"/>
      <c r="JZ1300" s="1"/>
      <c r="KA1300" s="1"/>
      <c r="KB1300" s="1"/>
      <c r="KC1300" s="1"/>
      <c r="KD1300" s="1"/>
      <c r="KE1300" s="1"/>
      <c r="KF1300" s="1"/>
      <c r="KG1300" s="1"/>
      <c r="KH1300" s="1"/>
      <c r="KI1300" s="1"/>
      <c r="KJ1300" s="1"/>
      <c r="KK1300" s="1"/>
      <c r="KL1300" s="1"/>
      <c r="KM1300" s="1"/>
      <c r="KN1300" s="1"/>
      <c r="KO1300" s="1"/>
      <c r="KP1300" s="1"/>
      <c r="KQ1300" s="1"/>
      <c r="KR1300" s="1"/>
      <c r="KS1300" s="1"/>
      <c r="KT1300" s="1"/>
      <c r="KU1300" s="1"/>
      <c r="KV1300" s="1"/>
      <c r="KW1300" s="1"/>
      <c r="KX1300" s="1"/>
      <c r="KY1300" s="1"/>
      <c r="KZ1300" s="1"/>
      <c r="LA1300" s="1"/>
      <c r="LB1300" s="1"/>
      <c r="LC1300" s="1"/>
      <c r="LD1300" s="1"/>
      <c r="LE1300" s="1"/>
      <c r="LF1300" s="1"/>
      <c r="LG1300" s="1"/>
      <c r="LH1300" s="1"/>
      <c r="LI1300" s="1"/>
      <c r="LJ1300" s="1"/>
      <c r="LK1300" s="1"/>
      <c r="LL1300" s="1"/>
      <c r="LM1300" s="1"/>
      <c r="LN1300" s="1"/>
      <c r="LO1300" s="1"/>
      <c r="LP1300" s="1"/>
      <c r="LQ1300" s="1"/>
      <c r="LR1300" s="1"/>
      <c r="LS1300" s="1"/>
      <c r="LT1300" s="1"/>
      <c r="LU1300" s="1"/>
      <c r="LV1300" s="1"/>
      <c r="LW1300" s="1"/>
      <c r="LX1300" s="1"/>
      <c r="LY1300" s="1"/>
      <c r="LZ1300" s="1"/>
      <c r="MA1300" s="1"/>
      <c r="MB1300" s="1"/>
      <c r="MC1300" s="1"/>
      <c r="MD1300" s="1"/>
      <c r="ME1300" s="1"/>
      <c r="MF1300" s="1"/>
      <c r="MG1300" s="1"/>
      <c r="MH1300" s="1"/>
      <c r="MI1300" s="1"/>
      <c r="MJ1300" s="1"/>
      <c r="MK1300" s="1"/>
      <c r="ML1300" s="1"/>
      <c r="MM1300" s="1"/>
      <c r="MN1300" s="1"/>
      <c r="MO1300" s="1"/>
      <c r="MP1300" s="1"/>
      <c r="MQ1300" s="1"/>
      <c r="MR1300" s="1"/>
      <c r="MS1300" s="1"/>
      <c r="MT1300" s="1"/>
      <c r="MU1300" s="1"/>
      <c r="MV1300" s="1"/>
      <c r="MW1300" s="1"/>
      <c r="MX1300" s="1"/>
      <c r="MY1300" s="1"/>
      <c r="MZ1300" s="1"/>
      <c r="NA1300" s="1"/>
      <c r="NB1300" s="1"/>
      <c r="NC1300" s="1"/>
      <c r="ND1300" s="1"/>
      <c r="NE1300" s="1"/>
      <c r="NF1300" s="1"/>
      <c r="NG1300" s="1"/>
      <c r="NH1300" s="1"/>
      <c r="NI1300" s="1"/>
      <c r="NJ1300" s="1"/>
      <c r="NK1300" s="1"/>
      <c r="NL1300" s="1"/>
      <c r="NM1300" s="1"/>
      <c r="NN1300" s="1"/>
      <c r="NO1300" s="1"/>
      <c r="NP1300" s="1"/>
      <c r="NQ1300" s="1"/>
      <c r="NR1300" s="1"/>
      <c r="NS1300" s="1"/>
      <c r="NT1300" s="1"/>
      <c r="NU1300" s="1"/>
      <c r="NV1300" s="1"/>
      <c r="NW1300" s="1"/>
      <c r="NX1300" s="1"/>
      <c r="NY1300" s="1"/>
      <c r="NZ1300" s="1"/>
      <c r="OA1300" s="1"/>
      <c r="OB1300" s="1"/>
      <c r="OC1300" s="1"/>
      <c r="OD1300" s="1"/>
      <c r="OE1300" s="1"/>
      <c r="OF1300" s="1"/>
      <c r="OG1300" s="1"/>
      <c r="OH1300" s="1"/>
      <c r="OI1300" s="1"/>
      <c r="OJ1300" s="1"/>
      <c r="OK1300" s="1"/>
      <c r="OL1300" s="1"/>
      <c r="OM1300" s="1"/>
      <c r="ON1300" s="1"/>
      <c r="OO1300" s="1"/>
      <c r="OP1300" s="1"/>
      <c r="OQ1300" s="1"/>
      <c r="OR1300" s="1"/>
      <c r="OS1300" s="1"/>
      <c r="OT1300" s="1"/>
      <c r="OU1300" s="1"/>
      <c r="OV1300" s="1"/>
      <c r="OW1300" s="1"/>
      <c r="OX1300" s="1"/>
      <c r="OY1300" s="1"/>
      <c r="OZ1300" s="1"/>
      <c r="PA1300" s="1"/>
      <c r="PB1300" s="1"/>
      <c r="PC1300" s="1"/>
      <c r="PD1300" s="1"/>
      <c r="PE1300" s="1"/>
      <c r="PF1300" s="1"/>
      <c r="PG1300" s="1"/>
      <c r="PH1300" s="1"/>
      <c r="PI1300" s="1"/>
      <c r="PJ1300" s="1"/>
      <c r="PK1300" s="1"/>
      <c r="PL1300" s="1"/>
      <c r="PM1300" s="1"/>
      <c r="PN1300" s="1"/>
      <c r="PO1300" s="1"/>
      <c r="PP1300" s="1"/>
      <c r="PQ1300" s="1"/>
      <c r="PR1300" s="1"/>
      <c r="PS1300" s="1"/>
      <c r="PT1300" s="1"/>
      <c r="PU1300" s="1"/>
      <c r="PV1300" s="1"/>
      <c r="PW1300" s="1"/>
      <c r="PX1300" s="1"/>
      <c r="PY1300" s="1"/>
      <c r="PZ1300" s="1"/>
      <c r="QA1300" s="1"/>
      <c r="QB1300" s="1"/>
      <c r="QC1300" s="1"/>
      <c r="QD1300" s="1"/>
      <c r="QE1300" s="1"/>
      <c r="QF1300" s="1"/>
      <c r="QG1300" s="1"/>
      <c r="QH1300" s="1"/>
      <c r="QI1300" s="1"/>
      <c r="QJ1300" s="1"/>
      <c r="QK1300" s="1"/>
      <c r="QL1300" s="1"/>
      <c r="QM1300" s="1"/>
      <c r="QN1300" s="1"/>
      <c r="QO1300" s="1"/>
      <c r="QP1300" s="1"/>
      <c r="QQ1300" s="1"/>
      <c r="QR1300" s="1"/>
      <c r="QS1300" s="1"/>
      <c r="QT1300" s="1"/>
      <c r="QU1300" s="1"/>
      <c r="QV1300" s="1"/>
      <c r="QW1300" s="1"/>
      <c r="QX1300" s="1"/>
      <c r="QY1300" s="1"/>
      <c r="QZ1300" s="1"/>
      <c r="RA1300" s="1"/>
      <c r="RB1300" s="1"/>
      <c r="RC1300" s="1"/>
      <c r="RD1300" s="1"/>
      <c r="RE1300" s="1"/>
      <c r="RF1300" s="1"/>
      <c r="RG1300" s="1"/>
      <c r="RH1300" s="1"/>
      <c r="RI1300" s="1"/>
      <c r="RJ1300" s="1"/>
      <c r="RK1300" s="1"/>
      <c r="RL1300" s="1"/>
      <c r="RM1300" s="1"/>
      <c r="RN1300" s="1"/>
      <c r="RO1300" s="1"/>
      <c r="RP1300" s="1"/>
      <c r="RQ1300" s="1"/>
      <c r="RR1300" s="1"/>
      <c r="RS1300" s="1"/>
      <c r="RT1300" s="1"/>
      <c r="RU1300" s="1"/>
      <c r="RV1300" s="1"/>
      <c r="RW1300" s="1"/>
      <c r="RX1300" s="1"/>
      <c r="RY1300" s="1"/>
      <c r="RZ1300" s="1"/>
      <c r="SA1300" s="1"/>
      <c r="SB1300" s="1"/>
      <c r="SC1300" s="1"/>
      <c r="SD1300" s="1"/>
      <c r="SE1300" s="1"/>
      <c r="SF1300" s="1"/>
      <c r="SG1300" s="1"/>
      <c r="SH1300" s="1"/>
      <c r="SI1300" s="1"/>
      <c r="SJ1300" s="1"/>
      <c r="SK1300" s="1"/>
      <c r="SL1300" s="1"/>
      <c r="SM1300" s="1"/>
      <c r="SN1300" s="1"/>
      <c r="SO1300" s="1"/>
      <c r="SP1300" s="1"/>
      <c r="SQ1300" s="1"/>
      <c r="SR1300" s="1"/>
      <c r="SS1300" s="1"/>
      <c r="ST1300" s="1"/>
      <c r="SU1300" s="1"/>
      <c r="SV1300" s="1"/>
      <c r="SW1300" s="1"/>
      <c r="SX1300" s="1"/>
      <c r="SY1300" s="1"/>
      <c r="SZ1300" s="1"/>
      <c r="TA1300" s="1"/>
      <c r="TB1300" s="1"/>
      <c r="TC1300" s="1"/>
      <c r="TD1300" s="1"/>
      <c r="TE1300" s="1"/>
      <c r="TF1300" s="1"/>
      <c r="TG1300" s="1"/>
      <c r="TH1300" s="1"/>
      <c r="TI1300" s="1"/>
      <c r="TJ1300" s="1"/>
      <c r="TK1300" s="1"/>
      <c r="TL1300" s="1"/>
      <c r="TM1300" s="1"/>
      <c r="TN1300" s="1"/>
      <c r="TO1300" s="1"/>
      <c r="TP1300" s="1"/>
      <c r="TQ1300" s="1"/>
      <c r="TR1300" s="1"/>
      <c r="TS1300" s="1"/>
      <c r="TT1300" s="1"/>
      <c r="TU1300" s="1"/>
      <c r="TV1300" s="1"/>
      <c r="TW1300" s="1"/>
      <c r="TX1300" s="1"/>
      <c r="TY1300" s="1"/>
      <c r="TZ1300" s="1"/>
      <c r="UA1300" s="1"/>
      <c r="UB1300" s="1"/>
      <c r="UC1300" s="1"/>
      <c r="UD1300" s="1"/>
      <c r="UE1300" s="1"/>
      <c r="UF1300" s="1"/>
      <c r="UG1300" s="1"/>
      <c r="UH1300" s="1"/>
      <c r="UI1300" s="1"/>
      <c r="UJ1300" s="1"/>
      <c r="UK1300" s="1"/>
      <c r="UL1300" s="1"/>
      <c r="UM1300" s="1"/>
      <c r="UN1300" s="1"/>
      <c r="UO1300" s="1"/>
      <c r="UP1300" s="1"/>
      <c r="UQ1300" s="1"/>
      <c r="UR1300" s="1"/>
      <c r="US1300" s="1"/>
      <c r="UT1300" s="1"/>
      <c r="UU1300" s="1"/>
      <c r="UV1300" s="1"/>
      <c r="UW1300" s="1"/>
      <c r="UX1300" s="1"/>
      <c r="UY1300" s="1"/>
      <c r="UZ1300" s="1"/>
      <c r="VA1300" s="1"/>
      <c r="VB1300" s="1"/>
      <c r="VC1300" s="1"/>
      <c r="VD1300" s="1"/>
      <c r="VE1300" s="1"/>
      <c r="VF1300" s="1"/>
      <c r="VG1300" s="1"/>
      <c r="VH1300" s="1"/>
      <c r="VI1300" s="1"/>
      <c r="VJ1300" s="1"/>
      <c r="VK1300" s="1"/>
      <c r="VL1300" s="1"/>
      <c r="VM1300" s="1"/>
      <c r="VN1300" s="1"/>
      <c r="VO1300" s="1"/>
      <c r="VP1300" s="1"/>
      <c r="VQ1300" s="1"/>
      <c r="VR1300" s="1"/>
      <c r="VS1300" s="1"/>
      <c r="VT1300" s="1"/>
      <c r="VU1300" s="1"/>
      <c r="VV1300" s="1"/>
      <c r="VW1300" s="1"/>
      <c r="VX1300" s="1"/>
      <c r="VY1300" s="1"/>
      <c r="VZ1300" s="1"/>
      <c r="WA1300" s="1"/>
      <c r="WB1300" s="1"/>
      <c r="WC1300" s="1"/>
      <c r="WD1300" s="1"/>
      <c r="WE1300" s="1"/>
      <c r="WF1300" s="1"/>
      <c r="WG1300" s="1"/>
      <c r="WH1300" s="1"/>
      <c r="WI1300" s="1"/>
      <c r="WJ1300" s="1"/>
      <c r="WK1300" s="1"/>
      <c r="WL1300" s="1"/>
      <c r="WM1300" s="1"/>
      <c r="WN1300" s="1"/>
      <c r="WO1300" s="1"/>
      <c r="WP1300" s="1"/>
      <c r="WQ1300" s="1"/>
      <c r="WR1300" s="1"/>
      <c r="WS1300" s="1"/>
      <c r="WT1300" s="1"/>
      <c r="WU1300" s="1"/>
      <c r="WV1300" s="1"/>
      <c r="WW1300" s="1"/>
      <c r="WX1300" s="1"/>
      <c r="WY1300" s="1"/>
      <c r="WZ1300" s="1"/>
      <c r="XA1300" s="1"/>
      <c r="XB1300" s="1"/>
      <c r="XC1300" s="1"/>
      <c r="XD1300" s="1"/>
      <c r="XE1300" s="1"/>
      <c r="XF1300" s="1"/>
      <c r="XG1300" s="1"/>
      <c r="XH1300" s="1"/>
      <c r="XI1300" s="1"/>
      <c r="XJ1300" s="1"/>
      <c r="XK1300" s="1"/>
      <c r="XL1300" s="1"/>
      <c r="XM1300" s="1"/>
      <c r="XN1300" s="1"/>
      <c r="XO1300" s="1"/>
      <c r="XP1300" s="1"/>
      <c r="XQ1300" s="1"/>
      <c r="XR1300" s="1"/>
      <c r="XS1300" s="1"/>
      <c r="XT1300" s="1"/>
      <c r="XU1300" s="1"/>
      <c r="XV1300" s="1"/>
      <c r="XW1300" s="1"/>
      <c r="XX1300" s="1"/>
      <c r="XY1300" s="1"/>
      <c r="XZ1300" s="1"/>
      <c r="YA1300" s="1"/>
      <c r="YB1300" s="1"/>
      <c r="YC1300" s="1"/>
      <c r="YD1300" s="1"/>
      <c r="YE1300" s="1"/>
      <c r="YF1300" s="1"/>
      <c r="YG1300" s="1"/>
      <c r="YH1300" s="1"/>
      <c r="YI1300" s="1"/>
      <c r="YJ1300" s="1"/>
      <c r="YK1300" s="1"/>
      <c r="YL1300" s="1"/>
      <c r="YM1300" s="1"/>
      <c r="YN1300" s="1"/>
      <c r="YO1300" s="1"/>
      <c r="YP1300" s="1"/>
      <c r="YQ1300" s="1"/>
      <c r="YR1300" s="1"/>
      <c r="YS1300" s="1"/>
      <c r="YT1300" s="1"/>
      <c r="YU1300" s="1"/>
      <c r="YV1300" s="1"/>
      <c r="YW1300" s="1"/>
      <c r="YX1300" s="1"/>
      <c r="YY1300" s="1"/>
      <c r="YZ1300" s="1"/>
      <c r="ZA1300" s="1"/>
      <c r="ZB1300" s="1"/>
      <c r="ZC1300" s="1"/>
      <c r="ZD1300" s="1"/>
      <c r="ZE1300" s="1"/>
      <c r="ZF1300" s="1"/>
      <c r="ZG1300" s="1"/>
      <c r="ZH1300" s="1"/>
      <c r="ZI1300" s="1"/>
      <c r="ZJ1300" s="1"/>
      <c r="ZK1300" s="1"/>
      <c r="ZL1300" s="1"/>
      <c r="ZM1300" s="1"/>
      <c r="ZN1300" s="1"/>
      <c r="ZO1300" s="1"/>
      <c r="ZP1300" s="1"/>
      <c r="ZQ1300" s="1"/>
      <c r="ZR1300" s="1"/>
      <c r="ZS1300" s="1"/>
      <c r="ZT1300" s="1"/>
      <c r="ZU1300" s="1"/>
      <c r="ZV1300" s="1"/>
      <c r="ZW1300" s="1"/>
      <c r="ZX1300" s="1"/>
      <c r="ZY1300" s="1"/>
      <c r="ZZ1300" s="1"/>
      <c r="AAA1300" s="1"/>
      <c r="AAB1300" s="1"/>
      <c r="AAC1300" s="1"/>
      <c r="AAD1300" s="1"/>
      <c r="AAE1300" s="1"/>
      <c r="AAF1300" s="1"/>
      <c r="AAG1300" s="1"/>
      <c r="AAH1300" s="1"/>
      <c r="AAI1300" s="1"/>
      <c r="AAJ1300" s="1"/>
      <c r="AAK1300" s="1"/>
      <c r="AAL1300" s="1"/>
      <c r="AAM1300" s="1"/>
      <c r="AAN1300" s="1"/>
      <c r="AAO1300" s="1"/>
      <c r="AAP1300" s="1"/>
      <c r="AAQ1300" s="1"/>
      <c r="AAR1300" s="1"/>
      <c r="AAS1300" s="1"/>
      <c r="AAT1300" s="1"/>
      <c r="AAU1300" s="1"/>
      <c r="AAV1300" s="1"/>
      <c r="AAW1300" s="1"/>
      <c r="AAX1300" s="1"/>
      <c r="AAY1300" s="1"/>
      <c r="AAZ1300" s="1"/>
      <c r="ABA1300" s="1"/>
      <c r="ABB1300" s="1"/>
      <c r="ABC1300" s="1"/>
      <c r="ABD1300" s="1"/>
      <c r="ABE1300" s="1"/>
      <c r="ABF1300" s="1"/>
      <c r="ABG1300" s="1"/>
      <c r="ABH1300" s="1"/>
      <c r="ABI1300" s="1"/>
      <c r="ABJ1300" s="1"/>
      <c r="ABK1300" s="1"/>
      <c r="ABL1300" s="1"/>
      <c r="ABM1300" s="1"/>
      <c r="ABN1300" s="1"/>
      <c r="ABO1300" s="1"/>
      <c r="ABP1300" s="1"/>
      <c r="ABQ1300" s="1"/>
      <c r="ABR1300" s="1"/>
      <c r="ABS1300" s="1"/>
      <c r="ABT1300" s="1"/>
      <c r="ABU1300" s="1"/>
      <c r="ABV1300" s="1"/>
      <c r="ABW1300" s="1"/>
      <c r="ABX1300" s="1"/>
      <c r="ABY1300" s="1"/>
      <c r="ABZ1300" s="1"/>
      <c r="ACA1300" s="1"/>
      <c r="ACB1300" s="1"/>
      <c r="ACC1300" s="1"/>
      <c r="ACD1300" s="1"/>
      <c r="ACE1300" s="1"/>
      <c r="ACF1300" s="1"/>
      <c r="ACG1300" s="1"/>
      <c r="ACH1300" s="1"/>
      <c r="ACI1300" s="1"/>
      <c r="ACJ1300" s="1"/>
      <c r="ACK1300" s="1"/>
      <c r="ACL1300" s="1"/>
      <c r="ACM1300" s="1"/>
      <c r="ACN1300" s="1"/>
      <c r="ACO1300" s="1"/>
      <c r="ACP1300" s="1"/>
      <c r="ACQ1300" s="1"/>
      <c r="ACR1300" s="1"/>
      <c r="ACS1300" s="1"/>
      <c r="ACT1300" s="1"/>
      <c r="ACU1300" s="1"/>
      <c r="ACV1300" s="1"/>
      <c r="ACW1300" s="1"/>
      <c r="ACX1300" s="1"/>
      <c r="ACY1300" s="1"/>
      <c r="ACZ1300" s="1"/>
      <c r="ADA1300" s="1"/>
      <c r="ADB1300" s="1"/>
      <c r="ADC1300" s="1"/>
      <c r="ADD1300" s="1"/>
      <c r="ADE1300" s="1"/>
      <c r="ADF1300" s="1"/>
      <c r="ADG1300" s="1"/>
      <c r="ADH1300" s="1"/>
      <c r="ADI1300" s="1"/>
      <c r="ADJ1300" s="1"/>
      <c r="ADK1300" s="1"/>
      <c r="ADL1300" s="1"/>
      <c r="ADM1300" s="1"/>
      <c r="ADN1300" s="1"/>
      <c r="ADO1300" s="1"/>
      <c r="ADP1300" s="1"/>
      <c r="ADQ1300" s="1"/>
      <c r="ADR1300" s="1"/>
      <c r="ADS1300" s="1"/>
      <c r="ADT1300" s="1"/>
      <c r="ADU1300" s="1"/>
      <c r="ADV1300" s="1"/>
      <c r="ADW1300" s="1"/>
      <c r="ADX1300" s="1"/>
      <c r="ADY1300" s="1"/>
      <c r="ADZ1300" s="1"/>
      <c r="AEA1300" s="1"/>
      <c r="AEB1300" s="1"/>
      <c r="AEC1300" s="1"/>
      <c r="AED1300" s="1"/>
      <c r="AEE1300" s="1"/>
      <c r="AEF1300" s="1"/>
      <c r="AEG1300" s="1"/>
      <c r="AEH1300" s="1"/>
      <c r="AEI1300" s="1"/>
      <c r="AEJ1300" s="1"/>
      <c r="AEK1300" s="1"/>
      <c r="AEL1300" s="1"/>
      <c r="AEM1300" s="1"/>
      <c r="AEN1300" s="1"/>
      <c r="AEO1300" s="1"/>
      <c r="AEP1300" s="1"/>
      <c r="AEQ1300" s="1"/>
      <c r="AER1300" s="1"/>
      <c r="AES1300" s="1"/>
      <c r="AET1300" s="1"/>
      <c r="AEU1300" s="1"/>
      <c r="AEV1300" s="1"/>
      <c r="AEW1300" s="1"/>
      <c r="AEX1300" s="1"/>
      <c r="AEY1300" s="1"/>
      <c r="AEZ1300" s="1"/>
      <c r="AFA1300" s="1"/>
      <c r="AFB1300" s="1"/>
      <c r="AFC1300" s="1"/>
      <c r="AFD1300" s="1"/>
      <c r="AFE1300" s="1"/>
      <c r="AFF1300" s="1"/>
      <c r="AFG1300" s="1"/>
      <c r="AFH1300" s="1"/>
      <c r="AFI1300" s="1"/>
      <c r="AFJ1300" s="1"/>
      <c r="AFK1300" s="1"/>
      <c r="AFL1300" s="1"/>
      <c r="AFM1300" s="1"/>
      <c r="AFN1300" s="1"/>
      <c r="AFO1300" s="1"/>
      <c r="AFP1300" s="1"/>
      <c r="AFQ1300" s="1"/>
      <c r="AFR1300" s="1"/>
      <c r="AFS1300" s="1"/>
      <c r="AFT1300" s="1"/>
      <c r="AFU1300" s="1"/>
      <c r="AFV1300" s="1"/>
      <c r="AFW1300" s="1"/>
      <c r="AFX1300" s="1"/>
      <c r="AFY1300" s="1"/>
      <c r="AFZ1300" s="1"/>
      <c r="AGA1300" s="1"/>
      <c r="AGB1300" s="1"/>
      <c r="AGC1300" s="1"/>
      <c r="AGD1300" s="1"/>
      <c r="AGE1300" s="1"/>
      <c r="AGF1300" s="1"/>
      <c r="AGG1300" s="1"/>
      <c r="AGH1300" s="1"/>
      <c r="AGI1300" s="1"/>
      <c r="AGJ1300" s="1"/>
      <c r="AGK1300" s="1"/>
      <c r="AGL1300" s="1"/>
      <c r="AGM1300" s="1"/>
      <c r="AGN1300" s="1"/>
      <c r="AGO1300" s="1"/>
      <c r="AGP1300" s="1"/>
      <c r="AGQ1300" s="1"/>
      <c r="AGR1300" s="1"/>
      <c r="AGS1300" s="1"/>
      <c r="AGT1300" s="1"/>
      <c r="AGU1300" s="1"/>
      <c r="AGV1300" s="1"/>
      <c r="AGW1300" s="1"/>
      <c r="AGX1300" s="1"/>
      <c r="AGY1300" s="1"/>
      <c r="AGZ1300" s="1"/>
      <c r="AHA1300" s="1"/>
      <c r="AHB1300" s="1"/>
      <c r="AHC1300" s="1"/>
      <c r="AHD1300" s="1"/>
      <c r="AHE1300" s="1"/>
      <c r="AHF1300" s="1"/>
      <c r="AHG1300" s="1"/>
      <c r="AHH1300" s="1"/>
      <c r="AHI1300" s="1"/>
      <c r="AHJ1300" s="1"/>
      <c r="AHK1300" s="1"/>
      <c r="AHL1300" s="1"/>
      <c r="AHM1300" s="1"/>
      <c r="AHN1300" s="1"/>
      <c r="AHO1300" s="1"/>
      <c r="AHP1300" s="1"/>
      <c r="AHQ1300" s="1"/>
      <c r="AHR1300" s="1"/>
      <c r="AHS1300" s="1"/>
      <c r="AHT1300" s="1"/>
      <c r="AHU1300" s="1"/>
      <c r="AHV1300" s="1"/>
      <c r="AHW1300" s="1"/>
      <c r="AHX1300" s="1"/>
      <c r="AHY1300" s="1"/>
      <c r="AHZ1300" s="1"/>
      <c r="AIA1300" s="1"/>
      <c r="AIB1300" s="1"/>
      <c r="AIC1300" s="1"/>
      <c r="AID1300" s="1"/>
      <c r="AIE1300" s="1"/>
      <c r="AIF1300" s="1"/>
      <c r="AIG1300" s="1"/>
      <c r="AIH1300" s="1"/>
      <c r="AII1300" s="1"/>
      <c r="AIJ1300" s="1"/>
      <c r="AIK1300" s="1"/>
      <c r="AIL1300" s="1"/>
      <c r="AIM1300" s="1"/>
      <c r="AIN1300" s="1"/>
      <c r="AIO1300" s="1"/>
      <c r="AIP1300" s="1"/>
      <c r="AIQ1300" s="1"/>
      <c r="AIR1300" s="1"/>
      <c r="AIS1300" s="1"/>
      <c r="AIT1300" s="1"/>
      <c r="AIU1300" s="1"/>
    </row>
    <row r="1301" spans="1:931" s="5" customFormat="1" ht="37.5" x14ac:dyDescent="0.3">
      <c r="A1301" s="24">
        <f t="shared" si="269"/>
        <v>22</v>
      </c>
      <c r="B1301" s="111"/>
      <c r="C1301" s="47"/>
      <c r="D1301" s="111"/>
      <c r="E1301" s="111"/>
      <c r="F1301" s="112" t="s">
        <v>216</v>
      </c>
      <c r="G1301" s="111" t="s">
        <v>25</v>
      </c>
      <c r="H1301" s="111"/>
      <c r="I1301" s="113">
        <v>1527.9</v>
      </c>
      <c r="J1301" s="113"/>
      <c r="K1301" s="114" t="s">
        <v>35</v>
      </c>
      <c r="L1301" s="115">
        <f t="shared" si="271"/>
        <v>539959.86</v>
      </c>
      <c r="M1301" s="155"/>
      <c r="N1301" s="115">
        <f t="shared" si="272"/>
        <v>32238.690000000002</v>
      </c>
      <c r="O1301" s="115">
        <f t="shared" si="268"/>
        <v>572198.55000000005</v>
      </c>
      <c r="P1301" s="155"/>
      <c r="Q1301" s="115">
        <v>353.4</v>
      </c>
      <c r="R1301" s="34">
        <v>21.1</v>
      </c>
      <c r="S1301" s="112" t="s">
        <v>183</v>
      </c>
      <c r="T1301" s="112" t="s">
        <v>429</v>
      </c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  <c r="HR1301" s="1"/>
      <c r="HS1301" s="1"/>
      <c r="HT1301" s="1"/>
      <c r="HU1301" s="1"/>
      <c r="HV1301" s="1"/>
      <c r="HW1301" s="1"/>
      <c r="HX1301" s="1"/>
      <c r="HY1301" s="1"/>
      <c r="HZ1301" s="1"/>
      <c r="IA1301" s="1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IO1301" s="1"/>
      <c r="IP1301" s="1"/>
      <c r="IQ1301" s="1"/>
      <c r="IR1301" s="1"/>
      <c r="IS1301" s="1"/>
      <c r="IT1301" s="1"/>
      <c r="IU1301" s="1"/>
      <c r="IV1301" s="1"/>
      <c r="IW1301" s="1"/>
      <c r="IX1301" s="1"/>
      <c r="IY1301" s="1"/>
      <c r="IZ1301" s="1"/>
      <c r="JA1301" s="1"/>
      <c r="JB1301" s="1"/>
      <c r="JC1301" s="1"/>
      <c r="JD1301" s="1"/>
      <c r="JE1301" s="1"/>
      <c r="JF1301" s="1"/>
      <c r="JG1301" s="1"/>
      <c r="JH1301" s="1"/>
      <c r="JI1301" s="1"/>
      <c r="JJ1301" s="1"/>
      <c r="JK1301" s="1"/>
      <c r="JL1301" s="1"/>
      <c r="JM1301" s="1"/>
      <c r="JN1301" s="1"/>
      <c r="JO1301" s="1"/>
      <c r="JP1301" s="1"/>
      <c r="JQ1301" s="1"/>
      <c r="JR1301" s="1"/>
      <c r="JS1301" s="1"/>
      <c r="JT1301" s="1"/>
      <c r="JU1301" s="1"/>
      <c r="JV1301" s="1"/>
      <c r="JW1301" s="1"/>
      <c r="JX1301" s="1"/>
      <c r="JY1301" s="1"/>
      <c r="JZ1301" s="1"/>
      <c r="KA1301" s="1"/>
      <c r="KB1301" s="1"/>
      <c r="KC1301" s="1"/>
      <c r="KD1301" s="1"/>
      <c r="KE1301" s="1"/>
      <c r="KF1301" s="1"/>
      <c r="KG1301" s="1"/>
      <c r="KH1301" s="1"/>
      <c r="KI1301" s="1"/>
      <c r="KJ1301" s="1"/>
      <c r="KK1301" s="1"/>
      <c r="KL1301" s="1"/>
      <c r="KM1301" s="1"/>
      <c r="KN1301" s="1"/>
      <c r="KO1301" s="1"/>
      <c r="KP1301" s="1"/>
      <c r="KQ1301" s="1"/>
      <c r="KR1301" s="1"/>
      <c r="KS1301" s="1"/>
      <c r="KT1301" s="1"/>
      <c r="KU1301" s="1"/>
      <c r="KV1301" s="1"/>
      <c r="KW1301" s="1"/>
      <c r="KX1301" s="1"/>
      <c r="KY1301" s="1"/>
      <c r="KZ1301" s="1"/>
      <c r="LA1301" s="1"/>
      <c r="LB1301" s="1"/>
      <c r="LC1301" s="1"/>
      <c r="LD1301" s="1"/>
      <c r="LE1301" s="1"/>
      <c r="LF1301" s="1"/>
      <c r="LG1301" s="1"/>
      <c r="LH1301" s="1"/>
      <c r="LI1301" s="1"/>
      <c r="LJ1301" s="1"/>
      <c r="LK1301" s="1"/>
      <c r="LL1301" s="1"/>
      <c r="LM1301" s="1"/>
      <c r="LN1301" s="1"/>
      <c r="LO1301" s="1"/>
      <c r="LP1301" s="1"/>
      <c r="LQ1301" s="1"/>
      <c r="LR1301" s="1"/>
      <c r="LS1301" s="1"/>
      <c r="LT1301" s="1"/>
      <c r="LU1301" s="1"/>
      <c r="LV1301" s="1"/>
      <c r="LW1301" s="1"/>
      <c r="LX1301" s="1"/>
      <c r="LY1301" s="1"/>
      <c r="LZ1301" s="1"/>
      <c r="MA1301" s="1"/>
      <c r="MB1301" s="1"/>
      <c r="MC1301" s="1"/>
      <c r="MD1301" s="1"/>
      <c r="ME1301" s="1"/>
      <c r="MF1301" s="1"/>
      <c r="MG1301" s="1"/>
      <c r="MH1301" s="1"/>
      <c r="MI1301" s="1"/>
      <c r="MJ1301" s="1"/>
      <c r="MK1301" s="1"/>
      <c r="ML1301" s="1"/>
      <c r="MM1301" s="1"/>
      <c r="MN1301" s="1"/>
      <c r="MO1301" s="1"/>
      <c r="MP1301" s="1"/>
      <c r="MQ1301" s="1"/>
      <c r="MR1301" s="1"/>
      <c r="MS1301" s="1"/>
      <c r="MT1301" s="1"/>
      <c r="MU1301" s="1"/>
      <c r="MV1301" s="1"/>
      <c r="MW1301" s="1"/>
      <c r="MX1301" s="1"/>
      <c r="MY1301" s="1"/>
      <c r="MZ1301" s="1"/>
      <c r="NA1301" s="1"/>
      <c r="NB1301" s="1"/>
      <c r="NC1301" s="1"/>
      <c r="ND1301" s="1"/>
      <c r="NE1301" s="1"/>
      <c r="NF1301" s="1"/>
      <c r="NG1301" s="1"/>
      <c r="NH1301" s="1"/>
      <c r="NI1301" s="1"/>
      <c r="NJ1301" s="1"/>
      <c r="NK1301" s="1"/>
      <c r="NL1301" s="1"/>
      <c r="NM1301" s="1"/>
      <c r="NN1301" s="1"/>
      <c r="NO1301" s="1"/>
      <c r="NP1301" s="1"/>
      <c r="NQ1301" s="1"/>
      <c r="NR1301" s="1"/>
      <c r="NS1301" s="1"/>
      <c r="NT1301" s="1"/>
      <c r="NU1301" s="1"/>
      <c r="NV1301" s="1"/>
      <c r="NW1301" s="1"/>
      <c r="NX1301" s="1"/>
      <c r="NY1301" s="1"/>
      <c r="NZ1301" s="1"/>
      <c r="OA1301" s="1"/>
      <c r="OB1301" s="1"/>
      <c r="OC1301" s="1"/>
      <c r="OD1301" s="1"/>
      <c r="OE1301" s="1"/>
      <c r="OF1301" s="1"/>
      <c r="OG1301" s="1"/>
      <c r="OH1301" s="1"/>
      <c r="OI1301" s="1"/>
      <c r="OJ1301" s="1"/>
      <c r="OK1301" s="1"/>
      <c r="OL1301" s="1"/>
      <c r="OM1301" s="1"/>
      <c r="ON1301" s="1"/>
      <c r="OO1301" s="1"/>
      <c r="OP1301" s="1"/>
      <c r="OQ1301" s="1"/>
      <c r="OR1301" s="1"/>
      <c r="OS1301" s="1"/>
      <c r="OT1301" s="1"/>
      <c r="OU1301" s="1"/>
      <c r="OV1301" s="1"/>
      <c r="OW1301" s="1"/>
      <c r="OX1301" s="1"/>
      <c r="OY1301" s="1"/>
      <c r="OZ1301" s="1"/>
      <c r="PA1301" s="1"/>
      <c r="PB1301" s="1"/>
      <c r="PC1301" s="1"/>
      <c r="PD1301" s="1"/>
      <c r="PE1301" s="1"/>
      <c r="PF1301" s="1"/>
      <c r="PG1301" s="1"/>
      <c r="PH1301" s="1"/>
      <c r="PI1301" s="1"/>
      <c r="PJ1301" s="1"/>
      <c r="PK1301" s="1"/>
      <c r="PL1301" s="1"/>
      <c r="PM1301" s="1"/>
      <c r="PN1301" s="1"/>
      <c r="PO1301" s="1"/>
      <c r="PP1301" s="1"/>
      <c r="PQ1301" s="1"/>
      <c r="PR1301" s="1"/>
      <c r="PS1301" s="1"/>
      <c r="PT1301" s="1"/>
      <c r="PU1301" s="1"/>
      <c r="PV1301" s="1"/>
      <c r="PW1301" s="1"/>
      <c r="PX1301" s="1"/>
      <c r="PY1301" s="1"/>
      <c r="PZ1301" s="1"/>
      <c r="QA1301" s="1"/>
      <c r="QB1301" s="1"/>
      <c r="QC1301" s="1"/>
      <c r="QD1301" s="1"/>
      <c r="QE1301" s="1"/>
      <c r="QF1301" s="1"/>
      <c r="QG1301" s="1"/>
      <c r="QH1301" s="1"/>
      <c r="QI1301" s="1"/>
      <c r="QJ1301" s="1"/>
      <c r="QK1301" s="1"/>
      <c r="QL1301" s="1"/>
      <c r="QM1301" s="1"/>
      <c r="QN1301" s="1"/>
      <c r="QO1301" s="1"/>
      <c r="QP1301" s="1"/>
      <c r="QQ1301" s="1"/>
      <c r="QR1301" s="1"/>
      <c r="QS1301" s="1"/>
      <c r="QT1301" s="1"/>
      <c r="QU1301" s="1"/>
      <c r="QV1301" s="1"/>
      <c r="QW1301" s="1"/>
      <c r="QX1301" s="1"/>
      <c r="QY1301" s="1"/>
      <c r="QZ1301" s="1"/>
      <c r="RA1301" s="1"/>
      <c r="RB1301" s="1"/>
      <c r="RC1301" s="1"/>
      <c r="RD1301" s="1"/>
      <c r="RE1301" s="1"/>
      <c r="RF1301" s="1"/>
      <c r="RG1301" s="1"/>
      <c r="RH1301" s="1"/>
      <c r="RI1301" s="1"/>
      <c r="RJ1301" s="1"/>
      <c r="RK1301" s="1"/>
      <c r="RL1301" s="1"/>
      <c r="RM1301" s="1"/>
      <c r="RN1301" s="1"/>
      <c r="RO1301" s="1"/>
      <c r="RP1301" s="1"/>
      <c r="RQ1301" s="1"/>
      <c r="RR1301" s="1"/>
      <c r="RS1301" s="1"/>
      <c r="RT1301" s="1"/>
      <c r="RU1301" s="1"/>
      <c r="RV1301" s="1"/>
      <c r="RW1301" s="1"/>
      <c r="RX1301" s="1"/>
      <c r="RY1301" s="1"/>
      <c r="RZ1301" s="1"/>
      <c r="SA1301" s="1"/>
      <c r="SB1301" s="1"/>
      <c r="SC1301" s="1"/>
      <c r="SD1301" s="1"/>
      <c r="SE1301" s="1"/>
      <c r="SF1301" s="1"/>
      <c r="SG1301" s="1"/>
      <c r="SH1301" s="1"/>
      <c r="SI1301" s="1"/>
      <c r="SJ1301" s="1"/>
      <c r="SK1301" s="1"/>
      <c r="SL1301" s="1"/>
      <c r="SM1301" s="1"/>
      <c r="SN1301" s="1"/>
      <c r="SO1301" s="1"/>
      <c r="SP1301" s="1"/>
      <c r="SQ1301" s="1"/>
      <c r="SR1301" s="1"/>
      <c r="SS1301" s="1"/>
      <c r="ST1301" s="1"/>
      <c r="SU1301" s="1"/>
      <c r="SV1301" s="1"/>
      <c r="SW1301" s="1"/>
      <c r="SX1301" s="1"/>
      <c r="SY1301" s="1"/>
      <c r="SZ1301" s="1"/>
      <c r="TA1301" s="1"/>
      <c r="TB1301" s="1"/>
      <c r="TC1301" s="1"/>
      <c r="TD1301" s="1"/>
      <c r="TE1301" s="1"/>
      <c r="TF1301" s="1"/>
      <c r="TG1301" s="1"/>
      <c r="TH1301" s="1"/>
      <c r="TI1301" s="1"/>
      <c r="TJ1301" s="1"/>
      <c r="TK1301" s="1"/>
      <c r="TL1301" s="1"/>
      <c r="TM1301" s="1"/>
      <c r="TN1301" s="1"/>
      <c r="TO1301" s="1"/>
      <c r="TP1301" s="1"/>
      <c r="TQ1301" s="1"/>
      <c r="TR1301" s="1"/>
      <c r="TS1301" s="1"/>
      <c r="TT1301" s="1"/>
      <c r="TU1301" s="1"/>
      <c r="TV1301" s="1"/>
      <c r="TW1301" s="1"/>
      <c r="TX1301" s="1"/>
      <c r="TY1301" s="1"/>
      <c r="TZ1301" s="1"/>
      <c r="UA1301" s="1"/>
      <c r="UB1301" s="1"/>
      <c r="UC1301" s="1"/>
      <c r="UD1301" s="1"/>
      <c r="UE1301" s="1"/>
      <c r="UF1301" s="1"/>
      <c r="UG1301" s="1"/>
      <c r="UH1301" s="1"/>
      <c r="UI1301" s="1"/>
      <c r="UJ1301" s="1"/>
      <c r="UK1301" s="1"/>
      <c r="UL1301" s="1"/>
      <c r="UM1301" s="1"/>
      <c r="UN1301" s="1"/>
      <c r="UO1301" s="1"/>
      <c r="UP1301" s="1"/>
      <c r="UQ1301" s="1"/>
      <c r="UR1301" s="1"/>
      <c r="US1301" s="1"/>
      <c r="UT1301" s="1"/>
      <c r="UU1301" s="1"/>
      <c r="UV1301" s="1"/>
      <c r="UW1301" s="1"/>
      <c r="UX1301" s="1"/>
      <c r="UY1301" s="1"/>
      <c r="UZ1301" s="1"/>
      <c r="VA1301" s="1"/>
      <c r="VB1301" s="1"/>
      <c r="VC1301" s="1"/>
      <c r="VD1301" s="1"/>
      <c r="VE1301" s="1"/>
      <c r="VF1301" s="1"/>
      <c r="VG1301" s="1"/>
      <c r="VH1301" s="1"/>
      <c r="VI1301" s="1"/>
      <c r="VJ1301" s="1"/>
      <c r="VK1301" s="1"/>
      <c r="VL1301" s="1"/>
      <c r="VM1301" s="1"/>
      <c r="VN1301" s="1"/>
      <c r="VO1301" s="1"/>
      <c r="VP1301" s="1"/>
      <c r="VQ1301" s="1"/>
      <c r="VR1301" s="1"/>
      <c r="VS1301" s="1"/>
      <c r="VT1301" s="1"/>
      <c r="VU1301" s="1"/>
      <c r="VV1301" s="1"/>
      <c r="VW1301" s="1"/>
      <c r="VX1301" s="1"/>
      <c r="VY1301" s="1"/>
      <c r="VZ1301" s="1"/>
      <c r="WA1301" s="1"/>
      <c r="WB1301" s="1"/>
      <c r="WC1301" s="1"/>
      <c r="WD1301" s="1"/>
      <c r="WE1301" s="1"/>
      <c r="WF1301" s="1"/>
      <c r="WG1301" s="1"/>
      <c r="WH1301" s="1"/>
      <c r="WI1301" s="1"/>
      <c r="WJ1301" s="1"/>
      <c r="WK1301" s="1"/>
      <c r="WL1301" s="1"/>
      <c r="WM1301" s="1"/>
      <c r="WN1301" s="1"/>
      <c r="WO1301" s="1"/>
      <c r="WP1301" s="1"/>
      <c r="WQ1301" s="1"/>
      <c r="WR1301" s="1"/>
      <c r="WS1301" s="1"/>
      <c r="WT1301" s="1"/>
      <c r="WU1301" s="1"/>
      <c r="WV1301" s="1"/>
      <c r="WW1301" s="1"/>
      <c r="WX1301" s="1"/>
      <c r="WY1301" s="1"/>
      <c r="WZ1301" s="1"/>
      <c r="XA1301" s="1"/>
      <c r="XB1301" s="1"/>
      <c r="XC1301" s="1"/>
      <c r="XD1301" s="1"/>
      <c r="XE1301" s="1"/>
      <c r="XF1301" s="1"/>
      <c r="XG1301" s="1"/>
      <c r="XH1301" s="1"/>
      <c r="XI1301" s="1"/>
      <c r="XJ1301" s="1"/>
      <c r="XK1301" s="1"/>
      <c r="XL1301" s="1"/>
      <c r="XM1301" s="1"/>
      <c r="XN1301" s="1"/>
      <c r="XO1301" s="1"/>
      <c r="XP1301" s="1"/>
      <c r="XQ1301" s="1"/>
      <c r="XR1301" s="1"/>
      <c r="XS1301" s="1"/>
      <c r="XT1301" s="1"/>
      <c r="XU1301" s="1"/>
      <c r="XV1301" s="1"/>
      <c r="XW1301" s="1"/>
      <c r="XX1301" s="1"/>
      <c r="XY1301" s="1"/>
      <c r="XZ1301" s="1"/>
      <c r="YA1301" s="1"/>
      <c r="YB1301" s="1"/>
      <c r="YC1301" s="1"/>
      <c r="YD1301" s="1"/>
      <c r="YE1301" s="1"/>
      <c r="YF1301" s="1"/>
      <c r="YG1301" s="1"/>
      <c r="YH1301" s="1"/>
      <c r="YI1301" s="1"/>
      <c r="YJ1301" s="1"/>
      <c r="YK1301" s="1"/>
      <c r="YL1301" s="1"/>
      <c r="YM1301" s="1"/>
      <c r="YN1301" s="1"/>
      <c r="YO1301" s="1"/>
      <c r="YP1301" s="1"/>
      <c r="YQ1301" s="1"/>
      <c r="YR1301" s="1"/>
      <c r="YS1301" s="1"/>
      <c r="YT1301" s="1"/>
      <c r="YU1301" s="1"/>
      <c r="YV1301" s="1"/>
      <c r="YW1301" s="1"/>
      <c r="YX1301" s="1"/>
      <c r="YY1301" s="1"/>
      <c r="YZ1301" s="1"/>
      <c r="ZA1301" s="1"/>
      <c r="ZB1301" s="1"/>
      <c r="ZC1301" s="1"/>
      <c r="ZD1301" s="1"/>
      <c r="ZE1301" s="1"/>
      <c r="ZF1301" s="1"/>
      <c r="ZG1301" s="1"/>
      <c r="ZH1301" s="1"/>
      <c r="ZI1301" s="1"/>
      <c r="ZJ1301" s="1"/>
      <c r="ZK1301" s="1"/>
      <c r="ZL1301" s="1"/>
      <c r="ZM1301" s="1"/>
      <c r="ZN1301" s="1"/>
      <c r="ZO1301" s="1"/>
      <c r="ZP1301" s="1"/>
      <c r="ZQ1301" s="1"/>
      <c r="ZR1301" s="1"/>
      <c r="ZS1301" s="1"/>
      <c r="ZT1301" s="1"/>
      <c r="ZU1301" s="1"/>
      <c r="ZV1301" s="1"/>
      <c r="ZW1301" s="1"/>
      <c r="ZX1301" s="1"/>
      <c r="ZY1301" s="1"/>
      <c r="ZZ1301" s="1"/>
      <c r="AAA1301" s="1"/>
      <c r="AAB1301" s="1"/>
      <c r="AAC1301" s="1"/>
      <c r="AAD1301" s="1"/>
      <c r="AAE1301" s="1"/>
      <c r="AAF1301" s="1"/>
      <c r="AAG1301" s="1"/>
      <c r="AAH1301" s="1"/>
      <c r="AAI1301" s="1"/>
      <c r="AAJ1301" s="1"/>
      <c r="AAK1301" s="1"/>
      <c r="AAL1301" s="1"/>
      <c r="AAM1301" s="1"/>
      <c r="AAN1301" s="1"/>
      <c r="AAO1301" s="1"/>
      <c r="AAP1301" s="1"/>
      <c r="AAQ1301" s="1"/>
      <c r="AAR1301" s="1"/>
      <c r="AAS1301" s="1"/>
      <c r="AAT1301" s="1"/>
      <c r="AAU1301" s="1"/>
      <c r="AAV1301" s="1"/>
      <c r="AAW1301" s="1"/>
      <c r="AAX1301" s="1"/>
      <c r="AAY1301" s="1"/>
      <c r="AAZ1301" s="1"/>
      <c r="ABA1301" s="1"/>
      <c r="ABB1301" s="1"/>
      <c r="ABC1301" s="1"/>
      <c r="ABD1301" s="1"/>
      <c r="ABE1301" s="1"/>
      <c r="ABF1301" s="1"/>
      <c r="ABG1301" s="1"/>
      <c r="ABH1301" s="1"/>
      <c r="ABI1301" s="1"/>
      <c r="ABJ1301" s="1"/>
      <c r="ABK1301" s="1"/>
      <c r="ABL1301" s="1"/>
      <c r="ABM1301" s="1"/>
      <c r="ABN1301" s="1"/>
      <c r="ABO1301" s="1"/>
      <c r="ABP1301" s="1"/>
      <c r="ABQ1301" s="1"/>
      <c r="ABR1301" s="1"/>
      <c r="ABS1301" s="1"/>
      <c r="ABT1301" s="1"/>
      <c r="ABU1301" s="1"/>
      <c r="ABV1301" s="1"/>
      <c r="ABW1301" s="1"/>
      <c r="ABX1301" s="1"/>
      <c r="ABY1301" s="1"/>
      <c r="ABZ1301" s="1"/>
      <c r="ACA1301" s="1"/>
      <c r="ACB1301" s="1"/>
      <c r="ACC1301" s="1"/>
      <c r="ACD1301" s="1"/>
      <c r="ACE1301" s="1"/>
      <c r="ACF1301" s="1"/>
      <c r="ACG1301" s="1"/>
      <c r="ACH1301" s="1"/>
      <c r="ACI1301" s="1"/>
      <c r="ACJ1301" s="1"/>
      <c r="ACK1301" s="1"/>
      <c r="ACL1301" s="1"/>
      <c r="ACM1301" s="1"/>
      <c r="ACN1301" s="1"/>
      <c r="ACO1301" s="1"/>
      <c r="ACP1301" s="1"/>
      <c r="ACQ1301" s="1"/>
      <c r="ACR1301" s="1"/>
      <c r="ACS1301" s="1"/>
      <c r="ACT1301" s="1"/>
      <c r="ACU1301" s="1"/>
      <c r="ACV1301" s="1"/>
      <c r="ACW1301" s="1"/>
      <c r="ACX1301" s="1"/>
      <c r="ACY1301" s="1"/>
      <c r="ACZ1301" s="1"/>
      <c r="ADA1301" s="1"/>
      <c r="ADB1301" s="1"/>
      <c r="ADC1301" s="1"/>
      <c r="ADD1301" s="1"/>
      <c r="ADE1301" s="1"/>
      <c r="ADF1301" s="1"/>
      <c r="ADG1301" s="1"/>
      <c r="ADH1301" s="1"/>
      <c r="ADI1301" s="1"/>
      <c r="ADJ1301" s="1"/>
      <c r="ADK1301" s="1"/>
      <c r="ADL1301" s="1"/>
      <c r="ADM1301" s="1"/>
      <c r="ADN1301" s="1"/>
      <c r="ADO1301" s="1"/>
      <c r="ADP1301" s="1"/>
      <c r="ADQ1301" s="1"/>
      <c r="ADR1301" s="1"/>
      <c r="ADS1301" s="1"/>
      <c r="ADT1301" s="1"/>
      <c r="ADU1301" s="1"/>
      <c r="ADV1301" s="1"/>
      <c r="ADW1301" s="1"/>
      <c r="ADX1301" s="1"/>
      <c r="ADY1301" s="1"/>
      <c r="ADZ1301" s="1"/>
      <c r="AEA1301" s="1"/>
      <c r="AEB1301" s="1"/>
      <c r="AEC1301" s="1"/>
      <c r="AED1301" s="1"/>
      <c r="AEE1301" s="1"/>
      <c r="AEF1301" s="1"/>
      <c r="AEG1301" s="1"/>
      <c r="AEH1301" s="1"/>
      <c r="AEI1301" s="1"/>
      <c r="AEJ1301" s="1"/>
      <c r="AEK1301" s="1"/>
      <c r="AEL1301" s="1"/>
      <c r="AEM1301" s="1"/>
      <c r="AEN1301" s="1"/>
      <c r="AEO1301" s="1"/>
      <c r="AEP1301" s="1"/>
      <c r="AEQ1301" s="1"/>
      <c r="AER1301" s="1"/>
      <c r="AES1301" s="1"/>
      <c r="AET1301" s="1"/>
      <c r="AEU1301" s="1"/>
      <c r="AEV1301" s="1"/>
      <c r="AEW1301" s="1"/>
      <c r="AEX1301" s="1"/>
      <c r="AEY1301" s="1"/>
      <c r="AEZ1301" s="1"/>
      <c r="AFA1301" s="1"/>
      <c r="AFB1301" s="1"/>
      <c r="AFC1301" s="1"/>
      <c r="AFD1301" s="1"/>
      <c r="AFE1301" s="1"/>
      <c r="AFF1301" s="1"/>
      <c r="AFG1301" s="1"/>
      <c r="AFH1301" s="1"/>
      <c r="AFI1301" s="1"/>
      <c r="AFJ1301" s="1"/>
      <c r="AFK1301" s="1"/>
      <c r="AFL1301" s="1"/>
      <c r="AFM1301" s="1"/>
      <c r="AFN1301" s="1"/>
      <c r="AFO1301" s="1"/>
      <c r="AFP1301" s="1"/>
      <c r="AFQ1301" s="1"/>
      <c r="AFR1301" s="1"/>
      <c r="AFS1301" s="1"/>
      <c r="AFT1301" s="1"/>
      <c r="AFU1301" s="1"/>
      <c r="AFV1301" s="1"/>
      <c r="AFW1301" s="1"/>
      <c r="AFX1301" s="1"/>
      <c r="AFY1301" s="1"/>
      <c r="AFZ1301" s="1"/>
      <c r="AGA1301" s="1"/>
      <c r="AGB1301" s="1"/>
      <c r="AGC1301" s="1"/>
      <c r="AGD1301" s="1"/>
      <c r="AGE1301" s="1"/>
      <c r="AGF1301" s="1"/>
      <c r="AGG1301" s="1"/>
      <c r="AGH1301" s="1"/>
      <c r="AGI1301" s="1"/>
      <c r="AGJ1301" s="1"/>
      <c r="AGK1301" s="1"/>
      <c r="AGL1301" s="1"/>
      <c r="AGM1301" s="1"/>
      <c r="AGN1301" s="1"/>
      <c r="AGO1301" s="1"/>
      <c r="AGP1301" s="1"/>
      <c r="AGQ1301" s="1"/>
      <c r="AGR1301" s="1"/>
      <c r="AGS1301" s="1"/>
      <c r="AGT1301" s="1"/>
      <c r="AGU1301" s="1"/>
      <c r="AGV1301" s="1"/>
      <c r="AGW1301" s="1"/>
      <c r="AGX1301" s="1"/>
      <c r="AGY1301" s="1"/>
      <c r="AGZ1301" s="1"/>
      <c r="AHA1301" s="1"/>
      <c r="AHB1301" s="1"/>
      <c r="AHC1301" s="1"/>
      <c r="AHD1301" s="1"/>
      <c r="AHE1301" s="1"/>
      <c r="AHF1301" s="1"/>
      <c r="AHG1301" s="1"/>
      <c r="AHH1301" s="1"/>
      <c r="AHI1301" s="1"/>
      <c r="AHJ1301" s="1"/>
      <c r="AHK1301" s="1"/>
      <c r="AHL1301" s="1"/>
      <c r="AHM1301" s="1"/>
      <c r="AHN1301" s="1"/>
      <c r="AHO1301" s="1"/>
      <c r="AHP1301" s="1"/>
      <c r="AHQ1301" s="1"/>
      <c r="AHR1301" s="1"/>
      <c r="AHS1301" s="1"/>
      <c r="AHT1301" s="1"/>
      <c r="AHU1301" s="1"/>
      <c r="AHV1301" s="1"/>
      <c r="AHW1301" s="1"/>
      <c r="AHX1301" s="1"/>
      <c r="AHY1301" s="1"/>
      <c r="AHZ1301" s="1"/>
      <c r="AIA1301" s="1"/>
      <c r="AIB1301" s="1"/>
      <c r="AIC1301" s="1"/>
      <c r="AID1301" s="1"/>
      <c r="AIE1301" s="1"/>
      <c r="AIF1301" s="1"/>
      <c r="AIG1301" s="1"/>
      <c r="AIH1301" s="1"/>
      <c r="AII1301" s="1"/>
      <c r="AIJ1301" s="1"/>
      <c r="AIK1301" s="1"/>
      <c r="AIL1301" s="1"/>
      <c r="AIM1301" s="1"/>
      <c r="AIN1301" s="1"/>
      <c r="AIO1301" s="1"/>
      <c r="AIP1301" s="1"/>
      <c r="AIQ1301" s="1"/>
      <c r="AIR1301" s="1"/>
      <c r="AIS1301" s="1"/>
      <c r="AIT1301" s="1"/>
      <c r="AIU1301" s="1"/>
    </row>
    <row r="1302" spans="1:931" s="5" customFormat="1" x14ac:dyDescent="0.3">
      <c r="A1302" s="24">
        <f t="shared" si="269"/>
        <v>23</v>
      </c>
      <c r="B1302" s="111"/>
      <c r="C1302" s="47"/>
      <c r="D1302" s="111"/>
      <c r="E1302" s="111"/>
      <c r="F1302" s="112" t="s">
        <v>216</v>
      </c>
      <c r="G1302" s="111" t="s">
        <v>25</v>
      </c>
      <c r="H1302" s="111"/>
      <c r="I1302" s="113">
        <v>1527.9</v>
      </c>
      <c r="J1302" s="113"/>
      <c r="K1302" s="114" t="s">
        <v>63</v>
      </c>
      <c r="L1302" s="115">
        <f t="shared" si="271"/>
        <v>678769.57500000007</v>
      </c>
      <c r="M1302" s="155"/>
      <c r="N1302" s="115">
        <f t="shared" si="272"/>
        <v>24660.306000000004</v>
      </c>
      <c r="O1302" s="115">
        <f t="shared" si="268"/>
        <v>703429.88100000005</v>
      </c>
      <c r="P1302" s="155"/>
      <c r="Q1302" s="115">
        <v>444.25</v>
      </c>
      <c r="R1302" s="34">
        <v>16.14</v>
      </c>
      <c r="S1302" s="112" t="s">
        <v>183</v>
      </c>
      <c r="T1302" s="112" t="s">
        <v>429</v>
      </c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  <c r="HR1302" s="1"/>
      <c r="HS1302" s="1"/>
      <c r="HT1302" s="1"/>
      <c r="HU1302" s="1"/>
      <c r="HV1302" s="1"/>
      <c r="HW1302" s="1"/>
      <c r="HX1302" s="1"/>
      <c r="HY1302" s="1"/>
      <c r="HZ1302" s="1"/>
      <c r="IA1302" s="1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IO1302" s="1"/>
      <c r="IP1302" s="1"/>
      <c r="IQ1302" s="1"/>
      <c r="IR1302" s="1"/>
      <c r="IS1302" s="1"/>
      <c r="IT1302" s="1"/>
      <c r="IU1302" s="1"/>
      <c r="IV1302" s="1"/>
      <c r="IW1302" s="1"/>
      <c r="IX1302" s="1"/>
      <c r="IY1302" s="1"/>
      <c r="IZ1302" s="1"/>
      <c r="JA1302" s="1"/>
      <c r="JB1302" s="1"/>
      <c r="JC1302" s="1"/>
      <c r="JD1302" s="1"/>
      <c r="JE1302" s="1"/>
      <c r="JF1302" s="1"/>
      <c r="JG1302" s="1"/>
      <c r="JH1302" s="1"/>
      <c r="JI1302" s="1"/>
      <c r="JJ1302" s="1"/>
      <c r="JK1302" s="1"/>
      <c r="JL1302" s="1"/>
      <c r="JM1302" s="1"/>
      <c r="JN1302" s="1"/>
      <c r="JO1302" s="1"/>
      <c r="JP1302" s="1"/>
      <c r="JQ1302" s="1"/>
      <c r="JR1302" s="1"/>
      <c r="JS1302" s="1"/>
      <c r="JT1302" s="1"/>
      <c r="JU1302" s="1"/>
      <c r="JV1302" s="1"/>
      <c r="JW1302" s="1"/>
      <c r="JX1302" s="1"/>
      <c r="JY1302" s="1"/>
      <c r="JZ1302" s="1"/>
      <c r="KA1302" s="1"/>
      <c r="KB1302" s="1"/>
      <c r="KC1302" s="1"/>
      <c r="KD1302" s="1"/>
      <c r="KE1302" s="1"/>
      <c r="KF1302" s="1"/>
      <c r="KG1302" s="1"/>
      <c r="KH1302" s="1"/>
      <c r="KI1302" s="1"/>
      <c r="KJ1302" s="1"/>
      <c r="KK1302" s="1"/>
      <c r="KL1302" s="1"/>
      <c r="KM1302" s="1"/>
      <c r="KN1302" s="1"/>
      <c r="KO1302" s="1"/>
      <c r="KP1302" s="1"/>
      <c r="KQ1302" s="1"/>
      <c r="KR1302" s="1"/>
      <c r="KS1302" s="1"/>
      <c r="KT1302" s="1"/>
      <c r="KU1302" s="1"/>
      <c r="KV1302" s="1"/>
      <c r="KW1302" s="1"/>
      <c r="KX1302" s="1"/>
      <c r="KY1302" s="1"/>
      <c r="KZ1302" s="1"/>
      <c r="LA1302" s="1"/>
      <c r="LB1302" s="1"/>
      <c r="LC1302" s="1"/>
      <c r="LD1302" s="1"/>
      <c r="LE1302" s="1"/>
      <c r="LF1302" s="1"/>
      <c r="LG1302" s="1"/>
      <c r="LH1302" s="1"/>
      <c r="LI1302" s="1"/>
      <c r="LJ1302" s="1"/>
      <c r="LK1302" s="1"/>
      <c r="LL1302" s="1"/>
      <c r="LM1302" s="1"/>
      <c r="LN1302" s="1"/>
      <c r="LO1302" s="1"/>
      <c r="LP1302" s="1"/>
      <c r="LQ1302" s="1"/>
      <c r="LR1302" s="1"/>
      <c r="LS1302" s="1"/>
      <c r="LT1302" s="1"/>
      <c r="LU1302" s="1"/>
      <c r="LV1302" s="1"/>
      <c r="LW1302" s="1"/>
      <c r="LX1302" s="1"/>
      <c r="LY1302" s="1"/>
      <c r="LZ1302" s="1"/>
      <c r="MA1302" s="1"/>
      <c r="MB1302" s="1"/>
      <c r="MC1302" s="1"/>
      <c r="MD1302" s="1"/>
      <c r="ME1302" s="1"/>
      <c r="MF1302" s="1"/>
      <c r="MG1302" s="1"/>
      <c r="MH1302" s="1"/>
      <c r="MI1302" s="1"/>
      <c r="MJ1302" s="1"/>
      <c r="MK1302" s="1"/>
      <c r="ML1302" s="1"/>
      <c r="MM1302" s="1"/>
      <c r="MN1302" s="1"/>
      <c r="MO1302" s="1"/>
      <c r="MP1302" s="1"/>
      <c r="MQ1302" s="1"/>
      <c r="MR1302" s="1"/>
      <c r="MS1302" s="1"/>
      <c r="MT1302" s="1"/>
      <c r="MU1302" s="1"/>
      <c r="MV1302" s="1"/>
      <c r="MW1302" s="1"/>
      <c r="MX1302" s="1"/>
      <c r="MY1302" s="1"/>
      <c r="MZ1302" s="1"/>
      <c r="NA1302" s="1"/>
      <c r="NB1302" s="1"/>
      <c r="NC1302" s="1"/>
      <c r="ND1302" s="1"/>
      <c r="NE1302" s="1"/>
      <c r="NF1302" s="1"/>
      <c r="NG1302" s="1"/>
      <c r="NH1302" s="1"/>
      <c r="NI1302" s="1"/>
      <c r="NJ1302" s="1"/>
      <c r="NK1302" s="1"/>
      <c r="NL1302" s="1"/>
      <c r="NM1302" s="1"/>
      <c r="NN1302" s="1"/>
      <c r="NO1302" s="1"/>
      <c r="NP1302" s="1"/>
      <c r="NQ1302" s="1"/>
      <c r="NR1302" s="1"/>
      <c r="NS1302" s="1"/>
      <c r="NT1302" s="1"/>
      <c r="NU1302" s="1"/>
      <c r="NV1302" s="1"/>
      <c r="NW1302" s="1"/>
      <c r="NX1302" s="1"/>
      <c r="NY1302" s="1"/>
      <c r="NZ1302" s="1"/>
      <c r="OA1302" s="1"/>
      <c r="OB1302" s="1"/>
      <c r="OC1302" s="1"/>
      <c r="OD1302" s="1"/>
      <c r="OE1302" s="1"/>
      <c r="OF1302" s="1"/>
      <c r="OG1302" s="1"/>
      <c r="OH1302" s="1"/>
      <c r="OI1302" s="1"/>
      <c r="OJ1302" s="1"/>
      <c r="OK1302" s="1"/>
      <c r="OL1302" s="1"/>
      <c r="OM1302" s="1"/>
      <c r="ON1302" s="1"/>
      <c r="OO1302" s="1"/>
      <c r="OP1302" s="1"/>
      <c r="OQ1302" s="1"/>
      <c r="OR1302" s="1"/>
      <c r="OS1302" s="1"/>
      <c r="OT1302" s="1"/>
      <c r="OU1302" s="1"/>
      <c r="OV1302" s="1"/>
      <c r="OW1302" s="1"/>
      <c r="OX1302" s="1"/>
      <c r="OY1302" s="1"/>
      <c r="OZ1302" s="1"/>
      <c r="PA1302" s="1"/>
      <c r="PB1302" s="1"/>
      <c r="PC1302" s="1"/>
      <c r="PD1302" s="1"/>
      <c r="PE1302" s="1"/>
      <c r="PF1302" s="1"/>
      <c r="PG1302" s="1"/>
      <c r="PH1302" s="1"/>
      <c r="PI1302" s="1"/>
      <c r="PJ1302" s="1"/>
      <c r="PK1302" s="1"/>
      <c r="PL1302" s="1"/>
      <c r="PM1302" s="1"/>
      <c r="PN1302" s="1"/>
      <c r="PO1302" s="1"/>
      <c r="PP1302" s="1"/>
      <c r="PQ1302" s="1"/>
      <c r="PR1302" s="1"/>
      <c r="PS1302" s="1"/>
      <c r="PT1302" s="1"/>
      <c r="PU1302" s="1"/>
      <c r="PV1302" s="1"/>
      <c r="PW1302" s="1"/>
      <c r="PX1302" s="1"/>
      <c r="PY1302" s="1"/>
      <c r="PZ1302" s="1"/>
      <c r="QA1302" s="1"/>
      <c r="QB1302" s="1"/>
      <c r="QC1302" s="1"/>
      <c r="QD1302" s="1"/>
      <c r="QE1302" s="1"/>
      <c r="QF1302" s="1"/>
      <c r="QG1302" s="1"/>
      <c r="QH1302" s="1"/>
      <c r="QI1302" s="1"/>
      <c r="QJ1302" s="1"/>
      <c r="QK1302" s="1"/>
      <c r="QL1302" s="1"/>
      <c r="QM1302" s="1"/>
      <c r="QN1302" s="1"/>
      <c r="QO1302" s="1"/>
      <c r="QP1302" s="1"/>
      <c r="QQ1302" s="1"/>
      <c r="QR1302" s="1"/>
      <c r="QS1302" s="1"/>
      <c r="QT1302" s="1"/>
      <c r="QU1302" s="1"/>
      <c r="QV1302" s="1"/>
      <c r="QW1302" s="1"/>
      <c r="QX1302" s="1"/>
      <c r="QY1302" s="1"/>
      <c r="QZ1302" s="1"/>
      <c r="RA1302" s="1"/>
      <c r="RB1302" s="1"/>
      <c r="RC1302" s="1"/>
      <c r="RD1302" s="1"/>
      <c r="RE1302" s="1"/>
      <c r="RF1302" s="1"/>
      <c r="RG1302" s="1"/>
      <c r="RH1302" s="1"/>
      <c r="RI1302" s="1"/>
      <c r="RJ1302" s="1"/>
      <c r="RK1302" s="1"/>
      <c r="RL1302" s="1"/>
      <c r="RM1302" s="1"/>
      <c r="RN1302" s="1"/>
      <c r="RO1302" s="1"/>
      <c r="RP1302" s="1"/>
      <c r="RQ1302" s="1"/>
      <c r="RR1302" s="1"/>
      <c r="RS1302" s="1"/>
      <c r="RT1302" s="1"/>
      <c r="RU1302" s="1"/>
      <c r="RV1302" s="1"/>
      <c r="RW1302" s="1"/>
      <c r="RX1302" s="1"/>
      <c r="RY1302" s="1"/>
      <c r="RZ1302" s="1"/>
      <c r="SA1302" s="1"/>
      <c r="SB1302" s="1"/>
      <c r="SC1302" s="1"/>
      <c r="SD1302" s="1"/>
      <c r="SE1302" s="1"/>
      <c r="SF1302" s="1"/>
      <c r="SG1302" s="1"/>
      <c r="SH1302" s="1"/>
      <c r="SI1302" s="1"/>
      <c r="SJ1302" s="1"/>
      <c r="SK1302" s="1"/>
      <c r="SL1302" s="1"/>
      <c r="SM1302" s="1"/>
      <c r="SN1302" s="1"/>
      <c r="SO1302" s="1"/>
      <c r="SP1302" s="1"/>
      <c r="SQ1302" s="1"/>
      <c r="SR1302" s="1"/>
      <c r="SS1302" s="1"/>
      <c r="ST1302" s="1"/>
      <c r="SU1302" s="1"/>
      <c r="SV1302" s="1"/>
      <c r="SW1302" s="1"/>
      <c r="SX1302" s="1"/>
      <c r="SY1302" s="1"/>
      <c r="SZ1302" s="1"/>
      <c r="TA1302" s="1"/>
      <c r="TB1302" s="1"/>
      <c r="TC1302" s="1"/>
      <c r="TD1302" s="1"/>
      <c r="TE1302" s="1"/>
      <c r="TF1302" s="1"/>
      <c r="TG1302" s="1"/>
      <c r="TH1302" s="1"/>
      <c r="TI1302" s="1"/>
      <c r="TJ1302" s="1"/>
      <c r="TK1302" s="1"/>
      <c r="TL1302" s="1"/>
      <c r="TM1302" s="1"/>
      <c r="TN1302" s="1"/>
      <c r="TO1302" s="1"/>
      <c r="TP1302" s="1"/>
      <c r="TQ1302" s="1"/>
      <c r="TR1302" s="1"/>
      <c r="TS1302" s="1"/>
      <c r="TT1302" s="1"/>
      <c r="TU1302" s="1"/>
      <c r="TV1302" s="1"/>
      <c r="TW1302" s="1"/>
      <c r="TX1302" s="1"/>
      <c r="TY1302" s="1"/>
      <c r="TZ1302" s="1"/>
      <c r="UA1302" s="1"/>
      <c r="UB1302" s="1"/>
      <c r="UC1302" s="1"/>
      <c r="UD1302" s="1"/>
      <c r="UE1302" s="1"/>
      <c r="UF1302" s="1"/>
      <c r="UG1302" s="1"/>
      <c r="UH1302" s="1"/>
      <c r="UI1302" s="1"/>
      <c r="UJ1302" s="1"/>
      <c r="UK1302" s="1"/>
      <c r="UL1302" s="1"/>
      <c r="UM1302" s="1"/>
      <c r="UN1302" s="1"/>
      <c r="UO1302" s="1"/>
      <c r="UP1302" s="1"/>
      <c r="UQ1302" s="1"/>
      <c r="UR1302" s="1"/>
      <c r="US1302" s="1"/>
      <c r="UT1302" s="1"/>
      <c r="UU1302" s="1"/>
      <c r="UV1302" s="1"/>
      <c r="UW1302" s="1"/>
      <c r="UX1302" s="1"/>
      <c r="UY1302" s="1"/>
      <c r="UZ1302" s="1"/>
      <c r="VA1302" s="1"/>
      <c r="VB1302" s="1"/>
      <c r="VC1302" s="1"/>
      <c r="VD1302" s="1"/>
      <c r="VE1302" s="1"/>
      <c r="VF1302" s="1"/>
      <c r="VG1302" s="1"/>
      <c r="VH1302" s="1"/>
      <c r="VI1302" s="1"/>
      <c r="VJ1302" s="1"/>
      <c r="VK1302" s="1"/>
      <c r="VL1302" s="1"/>
      <c r="VM1302" s="1"/>
      <c r="VN1302" s="1"/>
      <c r="VO1302" s="1"/>
      <c r="VP1302" s="1"/>
      <c r="VQ1302" s="1"/>
      <c r="VR1302" s="1"/>
      <c r="VS1302" s="1"/>
      <c r="VT1302" s="1"/>
      <c r="VU1302" s="1"/>
      <c r="VV1302" s="1"/>
      <c r="VW1302" s="1"/>
      <c r="VX1302" s="1"/>
      <c r="VY1302" s="1"/>
      <c r="VZ1302" s="1"/>
      <c r="WA1302" s="1"/>
      <c r="WB1302" s="1"/>
      <c r="WC1302" s="1"/>
      <c r="WD1302" s="1"/>
      <c r="WE1302" s="1"/>
      <c r="WF1302" s="1"/>
      <c r="WG1302" s="1"/>
      <c r="WH1302" s="1"/>
      <c r="WI1302" s="1"/>
      <c r="WJ1302" s="1"/>
      <c r="WK1302" s="1"/>
      <c r="WL1302" s="1"/>
      <c r="WM1302" s="1"/>
      <c r="WN1302" s="1"/>
      <c r="WO1302" s="1"/>
      <c r="WP1302" s="1"/>
      <c r="WQ1302" s="1"/>
      <c r="WR1302" s="1"/>
      <c r="WS1302" s="1"/>
      <c r="WT1302" s="1"/>
      <c r="WU1302" s="1"/>
      <c r="WV1302" s="1"/>
      <c r="WW1302" s="1"/>
      <c r="WX1302" s="1"/>
      <c r="WY1302" s="1"/>
      <c r="WZ1302" s="1"/>
      <c r="XA1302" s="1"/>
      <c r="XB1302" s="1"/>
      <c r="XC1302" s="1"/>
      <c r="XD1302" s="1"/>
      <c r="XE1302" s="1"/>
      <c r="XF1302" s="1"/>
      <c r="XG1302" s="1"/>
      <c r="XH1302" s="1"/>
      <c r="XI1302" s="1"/>
      <c r="XJ1302" s="1"/>
      <c r="XK1302" s="1"/>
      <c r="XL1302" s="1"/>
      <c r="XM1302" s="1"/>
      <c r="XN1302" s="1"/>
      <c r="XO1302" s="1"/>
      <c r="XP1302" s="1"/>
      <c r="XQ1302" s="1"/>
      <c r="XR1302" s="1"/>
      <c r="XS1302" s="1"/>
      <c r="XT1302" s="1"/>
      <c r="XU1302" s="1"/>
      <c r="XV1302" s="1"/>
      <c r="XW1302" s="1"/>
      <c r="XX1302" s="1"/>
      <c r="XY1302" s="1"/>
      <c r="XZ1302" s="1"/>
      <c r="YA1302" s="1"/>
      <c r="YB1302" s="1"/>
      <c r="YC1302" s="1"/>
      <c r="YD1302" s="1"/>
      <c r="YE1302" s="1"/>
      <c r="YF1302" s="1"/>
      <c r="YG1302" s="1"/>
      <c r="YH1302" s="1"/>
      <c r="YI1302" s="1"/>
      <c r="YJ1302" s="1"/>
      <c r="YK1302" s="1"/>
      <c r="YL1302" s="1"/>
      <c r="YM1302" s="1"/>
      <c r="YN1302" s="1"/>
      <c r="YO1302" s="1"/>
      <c r="YP1302" s="1"/>
      <c r="YQ1302" s="1"/>
      <c r="YR1302" s="1"/>
      <c r="YS1302" s="1"/>
      <c r="YT1302" s="1"/>
      <c r="YU1302" s="1"/>
      <c r="YV1302" s="1"/>
      <c r="YW1302" s="1"/>
      <c r="YX1302" s="1"/>
      <c r="YY1302" s="1"/>
      <c r="YZ1302" s="1"/>
      <c r="ZA1302" s="1"/>
      <c r="ZB1302" s="1"/>
      <c r="ZC1302" s="1"/>
      <c r="ZD1302" s="1"/>
      <c r="ZE1302" s="1"/>
      <c r="ZF1302" s="1"/>
      <c r="ZG1302" s="1"/>
      <c r="ZH1302" s="1"/>
      <c r="ZI1302" s="1"/>
      <c r="ZJ1302" s="1"/>
      <c r="ZK1302" s="1"/>
      <c r="ZL1302" s="1"/>
      <c r="ZM1302" s="1"/>
      <c r="ZN1302" s="1"/>
      <c r="ZO1302" s="1"/>
      <c r="ZP1302" s="1"/>
      <c r="ZQ1302" s="1"/>
      <c r="ZR1302" s="1"/>
      <c r="ZS1302" s="1"/>
      <c r="ZT1302" s="1"/>
      <c r="ZU1302" s="1"/>
      <c r="ZV1302" s="1"/>
      <c r="ZW1302" s="1"/>
      <c r="ZX1302" s="1"/>
      <c r="ZY1302" s="1"/>
      <c r="ZZ1302" s="1"/>
      <c r="AAA1302" s="1"/>
      <c r="AAB1302" s="1"/>
      <c r="AAC1302" s="1"/>
      <c r="AAD1302" s="1"/>
      <c r="AAE1302" s="1"/>
      <c r="AAF1302" s="1"/>
      <c r="AAG1302" s="1"/>
      <c r="AAH1302" s="1"/>
      <c r="AAI1302" s="1"/>
      <c r="AAJ1302" s="1"/>
      <c r="AAK1302" s="1"/>
      <c r="AAL1302" s="1"/>
      <c r="AAM1302" s="1"/>
      <c r="AAN1302" s="1"/>
      <c r="AAO1302" s="1"/>
      <c r="AAP1302" s="1"/>
      <c r="AAQ1302" s="1"/>
      <c r="AAR1302" s="1"/>
      <c r="AAS1302" s="1"/>
      <c r="AAT1302" s="1"/>
      <c r="AAU1302" s="1"/>
      <c r="AAV1302" s="1"/>
      <c r="AAW1302" s="1"/>
      <c r="AAX1302" s="1"/>
      <c r="AAY1302" s="1"/>
      <c r="AAZ1302" s="1"/>
      <c r="ABA1302" s="1"/>
      <c r="ABB1302" s="1"/>
      <c r="ABC1302" s="1"/>
      <c r="ABD1302" s="1"/>
      <c r="ABE1302" s="1"/>
      <c r="ABF1302" s="1"/>
      <c r="ABG1302" s="1"/>
      <c r="ABH1302" s="1"/>
      <c r="ABI1302" s="1"/>
      <c r="ABJ1302" s="1"/>
      <c r="ABK1302" s="1"/>
      <c r="ABL1302" s="1"/>
      <c r="ABM1302" s="1"/>
      <c r="ABN1302" s="1"/>
      <c r="ABO1302" s="1"/>
      <c r="ABP1302" s="1"/>
      <c r="ABQ1302" s="1"/>
      <c r="ABR1302" s="1"/>
      <c r="ABS1302" s="1"/>
      <c r="ABT1302" s="1"/>
      <c r="ABU1302" s="1"/>
      <c r="ABV1302" s="1"/>
      <c r="ABW1302" s="1"/>
      <c r="ABX1302" s="1"/>
      <c r="ABY1302" s="1"/>
      <c r="ABZ1302" s="1"/>
      <c r="ACA1302" s="1"/>
      <c r="ACB1302" s="1"/>
      <c r="ACC1302" s="1"/>
      <c r="ACD1302" s="1"/>
      <c r="ACE1302" s="1"/>
      <c r="ACF1302" s="1"/>
      <c r="ACG1302" s="1"/>
      <c r="ACH1302" s="1"/>
      <c r="ACI1302" s="1"/>
      <c r="ACJ1302" s="1"/>
      <c r="ACK1302" s="1"/>
      <c r="ACL1302" s="1"/>
      <c r="ACM1302" s="1"/>
      <c r="ACN1302" s="1"/>
      <c r="ACO1302" s="1"/>
      <c r="ACP1302" s="1"/>
      <c r="ACQ1302" s="1"/>
      <c r="ACR1302" s="1"/>
      <c r="ACS1302" s="1"/>
      <c r="ACT1302" s="1"/>
      <c r="ACU1302" s="1"/>
      <c r="ACV1302" s="1"/>
      <c r="ACW1302" s="1"/>
      <c r="ACX1302" s="1"/>
      <c r="ACY1302" s="1"/>
      <c r="ACZ1302" s="1"/>
      <c r="ADA1302" s="1"/>
      <c r="ADB1302" s="1"/>
      <c r="ADC1302" s="1"/>
      <c r="ADD1302" s="1"/>
      <c r="ADE1302" s="1"/>
      <c r="ADF1302" s="1"/>
      <c r="ADG1302" s="1"/>
      <c r="ADH1302" s="1"/>
      <c r="ADI1302" s="1"/>
      <c r="ADJ1302" s="1"/>
      <c r="ADK1302" s="1"/>
      <c r="ADL1302" s="1"/>
      <c r="ADM1302" s="1"/>
      <c r="ADN1302" s="1"/>
      <c r="ADO1302" s="1"/>
      <c r="ADP1302" s="1"/>
      <c r="ADQ1302" s="1"/>
      <c r="ADR1302" s="1"/>
      <c r="ADS1302" s="1"/>
      <c r="ADT1302" s="1"/>
      <c r="ADU1302" s="1"/>
      <c r="ADV1302" s="1"/>
      <c r="ADW1302" s="1"/>
      <c r="ADX1302" s="1"/>
      <c r="ADY1302" s="1"/>
      <c r="ADZ1302" s="1"/>
      <c r="AEA1302" s="1"/>
      <c r="AEB1302" s="1"/>
      <c r="AEC1302" s="1"/>
      <c r="AED1302" s="1"/>
      <c r="AEE1302" s="1"/>
      <c r="AEF1302" s="1"/>
      <c r="AEG1302" s="1"/>
      <c r="AEH1302" s="1"/>
      <c r="AEI1302" s="1"/>
      <c r="AEJ1302" s="1"/>
      <c r="AEK1302" s="1"/>
      <c r="AEL1302" s="1"/>
      <c r="AEM1302" s="1"/>
      <c r="AEN1302" s="1"/>
      <c r="AEO1302" s="1"/>
      <c r="AEP1302" s="1"/>
      <c r="AEQ1302" s="1"/>
      <c r="AER1302" s="1"/>
      <c r="AES1302" s="1"/>
      <c r="AET1302" s="1"/>
      <c r="AEU1302" s="1"/>
      <c r="AEV1302" s="1"/>
      <c r="AEW1302" s="1"/>
      <c r="AEX1302" s="1"/>
      <c r="AEY1302" s="1"/>
      <c r="AEZ1302" s="1"/>
      <c r="AFA1302" s="1"/>
      <c r="AFB1302" s="1"/>
      <c r="AFC1302" s="1"/>
      <c r="AFD1302" s="1"/>
      <c r="AFE1302" s="1"/>
      <c r="AFF1302" s="1"/>
      <c r="AFG1302" s="1"/>
      <c r="AFH1302" s="1"/>
      <c r="AFI1302" s="1"/>
      <c r="AFJ1302" s="1"/>
      <c r="AFK1302" s="1"/>
      <c r="AFL1302" s="1"/>
      <c r="AFM1302" s="1"/>
      <c r="AFN1302" s="1"/>
      <c r="AFO1302" s="1"/>
      <c r="AFP1302" s="1"/>
      <c r="AFQ1302" s="1"/>
      <c r="AFR1302" s="1"/>
      <c r="AFS1302" s="1"/>
      <c r="AFT1302" s="1"/>
      <c r="AFU1302" s="1"/>
      <c r="AFV1302" s="1"/>
      <c r="AFW1302" s="1"/>
      <c r="AFX1302" s="1"/>
      <c r="AFY1302" s="1"/>
      <c r="AFZ1302" s="1"/>
      <c r="AGA1302" s="1"/>
      <c r="AGB1302" s="1"/>
      <c r="AGC1302" s="1"/>
      <c r="AGD1302" s="1"/>
      <c r="AGE1302" s="1"/>
      <c r="AGF1302" s="1"/>
      <c r="AGG1302" s="1"/>
      <c r="AGH1302" s="1"/>
      <c r="AGI1302" s="1"/>
      <c r="AGJ1302" s="1"/>
      <c r="AGK1302" s="1"/>
      <c r="AGL1302" s="1"/>
      <c r="AGM1302" s="1"/>
      <c r="AGN1302" s="1"/>
      <c r="AGO1302" s="1"/>
      <c r="AGP1302" s="1"/>
      <c r="AGQ1302" s="1"/>
      <c r="AGR1302" s="1"/>
      <c r="AGS1302" s="1"/>
      <c r="AGT1302" s="1"/>
      <c r="AGU1302" s="1"/>
      <c r="AGV1302" s="1"/>
      <c r="AGW1302" s="1"/>
      <c r="AGX1302" s="1"/>
      <c r="AGY1302" s="1"/>
      <c r="AGZ1302" s="1"/>
      <c r="AHA1302" s="1"/>
      <c r="AHB1302" s="1"/>
      <c r="AHC1302" s="1"/>
      <c r="AHD1302" s="1"/>
      <c r="AHE1302" s="1"/>
      <c r="AHF1302" s="1"/>
      <c r="AHG1302" s="1"/>
      <c r="AHH1302" s="1"/>
      <c r="AHI1302" s="1"/>
      <c r="AHJ1302" s="1"/>
      <c r="AHK1302" s="1"/>
      <c r="AHL1302" s="1"/>
      <c r="AHM1302" s="1"/>
      <c r="AHN1302" s="1"/>
      <c r="AHO1302" s="1"/>
      <c r="AHP1302" s="1"/>
      <c r="AHQ1302" s="1"/>
      <c r="AHR1302" s="1"/>
      <c r="AHS1302" s="1"/>
      <c r="AHT1302" s="1"/>
      <c r="AHU1302" s="1"/>
      <c r="AHV1302" s="1"/>
      <c r="AHW1302" s="1"/>
      <c r="AHX1302" s="1"/>
      <c r="AHY1302" s="1"/>
      <c r="AHZ1302" s="1"/>
      <c r="AIA1302" s="1"/>
      <c r="AIB1302" s="1"/>
      <c r="AIC1302" s="1"/>
      <c r="AID1302" s="1"/>
      <c r="AIE1302" s="1"/>
      <c r="AIF1302" s="1"/>
      <c r="AIG1302" s="1"/>
      <c r="AIH1302" s="1"/>
      <c r="AII1302" s="1"/>
      <c r="AIJ1302" s="1"/>
      <c r="AIK1302" s="1"/>
      <c r="AIL1302" s="1"/>
      <c r="AIM1302" s="1"/>
      <c r="AIN1302" s="1"/>
      <c r="AIO1302" s="1"/>
      <c r="AIP1302" s="1"/>
      <c r="AIQ1302" s="1"/>
      <c r="AIR1302" s="1"/>
      <c r="AIS1302" s="1"/>
      <c r="AIT1302" s="1"/>
      <c r="AIU1302" s="1"/>
    </row>
    <row r="1303" spans="1:931" s="5" customFormat="1" x14ac:dyDescent="0.3">
      <c r="A1303" s="24">
        <f t="shared" si="269"/>
        <v>24</v>
      </c>
      <c r="B1303" s="111"/>
      <c r="C1303" s="47"/>
      <c r="D1303" s="111"/>
      <c r="E1303" s="111"/>
      <c r="F1303" s="112" t="s">
        <v>216</v>
      </c>
      <c r="G1303" s="111" t="s">
        <v>25</v>
      </c>
      <c r="H1303" s="111"/>
      <c r="I1303" s="113">
        <v>1527.9</v>
      </c>
      <c r="J1303" s="113"/>
      <c r="K1303" s="114" t="s">
        <v>154</v>
      </c>
      <c r="L1303" s="115">
        <f t="shared" si="271"/>
        <v>1708192.2000000002</v>
      </c>
      <c r="M1303" s="146"/>
      <c r="N1303" s="115">
        <f t="shared" si="272"/>
        <v>48892.800000000003</v>
      </c>
      <c r="O1303" s="115">
        <f t="shared" si="268"/>
        <v>1757085.0000000002</v>
      </c>
      <c r="P1303" s="146"/>
      <c r="Q1303" s="115">
        <v>1118</v>
      </c>
      <c r="R1303" s="34">
        <v>32</v>
      </c>
      <c r="S1303" s="112" t="s">
        <v>183</v>
      </c>
      <c r="T1303" s="112" t="s">
        <v>429</v>
      </c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  <c r="HR1303" s="1"/>
      <c r="HS1303" s="1"/>
      <c r="HT1303" s="1"/>
      <c r="HU1303" s="1"/>
      <c r="HV1303" s="1"/>
      <c r="HW1303" s="1"/>
      <c r="HX1303" s="1"/>
      <c r="HY1303" s="1"/>
      <c r="HZ1303" s="1"/>
      <c r="IA1303" s="1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IO1303" s="1"/>
      <c r="IP1303" s="1"/>
      <c r="IQ1303" s="1"/>
      <c r="IR1303" s="1"/>
      <c r="IS1303" s="1"/>
      <c r="IT1303" s="1"/>
      <c r="IU1303" s="1"/>
      <c r="IV1303" s="1"/>
      <c r="IW1303" s="1"/>
      <c r="IX1303" s="1"/>
      <c r="IY1303" s="1"/>
      <c r="IZ1303" s="1"/>
      <c r="JA1303" s="1"/>
      <c r="JB1303" s="1"/>
      <c r="JC1303" s="1"/>
      <c r="JD1303" s="1"/>
      <c r="JE1303" s="1"/>
      <c r="JF1303" s="1"/>
      <c r="JG1303" s="1"/>
      <c r="JH1303" s="1"/>
      <c r="JI1303" s="1"/>
      <c r="JJ1303" s="1"/>
      <c r="JK1303" s="1"/>
      <c r="JL1303" s="1"/>
      <c r="JM1303" s="1"/>
      <c r="JN1303" s="1"/>
      <c r="JO1303" s="1"/>
      <c r="JP1303" s="1"/>
      <c r="JQ1303" s="1"/>
      <c r="JR1303" s="1"/>
      <c r="JS1303" s="1"/>
      <c r="JT1303" s="1"/>
      <c r="JU1303" s="1"/>
      <c r="JV1303" s="1"/>
      <c r="JW1303" s="1"/>
      <c r="JX1303" s="1"/>
      <c r="JY1303" s="1"/>
      <c r="JZ1303" s="1"/>
      <c r="KA1303" s="1"/>
      <c r="KB1303" s="1"/>
      <c r="KC1303" s="1"/>
      <c r="KD1303" s="1"/>
      <c r="KE1303" s="1"/>
      <c r="KF1303" s="1"/>
      <c r="KG1303" s="1"/>
      <c r="KH1303" s="1"/>
      <c r="KI1303" s="1"/>
      <c r="KJ1303" s="1"/>
      <c r="KK1303" s="1"/>
      <c r="KL1303" s="1"/>
      <c r="KM1303" s="1"/>
      <c r="KN1303" s="1"/>
      <c r="KO1303" s="1"/>
      <c r="KP1303" s="1"/>
      <c r="KQ1303" s="1"/>
      <c r="KR1303" s="1"/>
      <c r="KS1303" s="1"/>
      <c r="KT1303" s="1"/>
      <c r="KU1303" s="1"/>
      <c r="KV1303" s="1"/>
      <c r="KW1303" s="1"/>
      <c r="KX1303" s="1"/>
      <c r="KY1303" s="1"/>
      <c r="KZ1303" s="1"/>
      <c r="LA1303" s="1"/>
      <c r="LB1303" s="1"/>
      <c r="LC1303" s="1"/>
      <c r="LD1303" s="1"/>
      <c r="LE1303" s="1"/>
      <c r="LF1303" s="1"/>
      <c r="LG1303" s="1"/>
      <c r="LH1303" s="1"/>
      <c r="LI1303" s="1"/>
      <c r="LJ1303" s="1"/>
      <c r="LK1303" s="1"/>
      <c r="LL1303" s="1"/>
      <c r="LM1303" s="1"/>
      <c r="LN1303" s="1"/>
      <c r="LO1303" s="1"/>
      <c r="LP1303" s="1"/>
      <c r="LQ1303" s="1"/>
      <c r="LR1303" s="1"/>
      <c r="LS1303" s="1"/>
      <c r="LT1303" s="1"/>
      <c r="LU1303" s="1"/>
      <c r="LV1303" s="1"/>
      <c r="LW1303" s="1"/>
      <c r="LX1303" s="1"/>
      <c r="LY1303" s="1"/>
      <c r="LZ1303" s="1"/>
      <c r="MA1303" s="1"/>
      <c r="MB1303" s="1"/>
      <c r="MC1303" s="1"/>
      <c r="MD1303" s="1"/>
      <c r="ME1303" s="1"/>
      <c r="MF1303" s="1"/>
      <c r="MG1303" s="1"/>
      <c r="MH1303" s="1"/>
      <c r="MI1303" s="1"/>
      <c r="MJ1303" s="1"/>
      <c r="MK1303" s="1"/>
      <c r="ML1303" s="1"/>
      <c r="MM1303" s="1"/>
      <c r="MN1303" s="1"/>
      <c r="MO1303" s="1"/>
      <c r="MP1303" s="1"/>
      <c r="MQ1303" s="1"/>
      <c r="MR1303" s="1"/>
      <c r="MS1303" s="1"/>
      <c r="MT1303" s="1"/>
      <c r="MU1303" s="1"/>
      <c r="MV1303" s="1"/>
      <c r="MW1303" s="1"/>
      <c r="MX1303" s="1"/>
      <c r="MY1303" s="1"/>
      <c r="MZ1303" s="1"/>
      <c r="NA1303" s="1"/>
      <c r="NB1303" s="1"/>
      <c r="NC1303" s="1"/>
      <c r="ND1303" s="1"/>
      <c r="NE1303" s="1"/>
      <c r="NF1303" s="1"/>
      <c r="NG1303" s="1"/>
      <c r="NH1303" s="1"/>
      <c r="NI1303" s="1"/>
      <c r="NJ1303" s="1"/>
      <c r="NK1303" s="1"/>
      <c r="NL1303" s="1"/>
      <c r="NM1303" s="1"/>
      <c r="NN1303" s="1"/>
      <c r="NO1303" s="1"/>
      <c r="NP1303" s="1"/>
      <c r="NQ1303" s="1"/>
      <c r="NR1303" s="1"/>
      <c r="NS1303" s="1"/>
      <c r="NT1303" s="1"/>
      <c r="NU1303" s="1"/>
      <c r="NV1303" s="1"/>
      <c r="NW1303" s="1"/>
      <c r="NX1303" s="1"/>
      <c r="NY1303" s="1"/>
      <c r="NZ1303" s="1"/>
      <c r="OA1303" s="1"/>
      <c r="OB1303" s="1"/>
      <c r="OC1303" s="1"/>
      <c r="OD1303" s="1"/>
      <c r="OE1303" s="1"/>
      <c r="OF1303" s="1"/>
      <c r="OG1303" s="1"/>
      <c r="OH1303" s="1"/>
      <c r="OI1303" s="1"/>
      <c r="OJ1303" s="1"/>
      <c r="OK1303" s="1"/>
      <c r="OL1303" s="1"/>
      <c r="OM1303" s="1"/>
      <c r="ON1303" s="1"/>
      <c r="OO1303" s="1"/>
      <c r="OP1303" s="1"/>
      <c r="OQ1303" s="1"/>
      <c r="OR1303" s="1"/>
      <c r="OS1303" s="1"/>
      <c r="OT1303" s="1"/>
      <c r="OU1303" s="1"/>
      <c r="OV1303" s="1"/>
      <c r="OW1303" s="1"/>
      <c r="OX1303" s="1"/>
      <c r="OY1303" s="1"/>
      <c r="OZ1303" s="1"/>
      <c r="PA1303" s="1"/>
      <c r="PB1303" s="1"/>
      <c r="PC1303" s="1"/>
      <c r="PD1303" s="1"/>
      <c r="PE1303" s="1"/>
      <c r="PF1303" s="1"/>
      <c r="PG1303" s="1"/>
      <c r="PH1303" s="1"/>
      <c r="PI1303" s="1"/>
      <c r="PJ1303" s="1"/>
      <c r="PK1303" s="1"/>
      <c r="PL1303" s="1"/>
      <c r="PM1303" s="1"/>
      <c r="PN1303" s="1"/>
      <c r="PO1303" s="1"/>
      <c r="PP1303" s="1"/>
      <c r="PQ1303" s="1"/>
      <c r="PR1303" s="1"/>
      <c r="PS1303" s="1"/>
      <c r="PT1303" s="1"/>
      <c r="PU1303" s="1"/>
      <c r="PV1303" s="1"/>
      <c r="PW1303" s="1"/>
      <c r="PX1303" s="1"/>
      <c r="PY1303" s="1"/>
      <c r="PZ1303" s="1"/>
      <c r="QA1303" s="1"/>
      <c r="QB1303" s="1"/>
      <c r="QC1303" s="1"/>
      <c r="QD1303" s="1"/>
      <c r="QE1303" s="1"/>
      <c r="QF1303" s="1"/>
      <c r="QG1303" s="1"/>
      <c r="QH1303" s="1"/>
      <c r="QI1303" s="1"/>
      <c r="QJ1303" s="1"/>
      <c r="QK1303" s="1"/>
      <c r="QL1303" s="1"/>
      <c r="QM1303" s="1"/>
      <c r="QN1303" s="1"/>
      <c r="QO1303" s="1"/>
      <c r="QP1303" s="1"/>
      <c r="QQ1303" s="1"/>
      <c r="QR1303" s="1"/>
      <c r="QS1303" s="1"/>
      <c r="QT1303" s="1"/>
      <c r="QU1303" s="1"/>
      <c r="QV1303" s="1"/>
      <c r="QW1303" s="1"/>
      <c r="QX1303" s="1"/>
      <c r="QY1303" s="1"/>
      <c r="QZ1303" s="1"/>
      <c r="RA1303" s="1"/>
      <c r="RB1303" s="1"/>
      <c r="RC1303" s="1"/>
      <c r="RD1303" s="1"/>
      <c r="RE1303" s="1"/>
      <c r="RF1303" s="1"/>
      <c r="RG1303" s="1"/>
      <c r="RH1303" s="1"/>
      <c r="RI1303" s="1"/>
      <c r="RJ1303" s="1"/>
      <c r="RK1303" s="1"/>
      <c r="RL1303" s="1"/>
      <c r="RM1303" s="1"/>
      <c r="RN1303" s="1"/>
      <c r="RO1303" s="1"/>
      <c r="RP1303" s="1"/>
      <c r="RQ1303" s="1"/>
      <c r="RR1303" s="1"/>
      <c r="RS1303" s="1"/>
      <c r="RT1303" s="1"/>
      <c r="RU1303" s="1"/>
      <c r="RV1303" s="1"/>
      <c r="RW1303" s="1"/>
      <c r="RX1303" s="1"/>
      <c r="RY1303" s="1"/>
      <c r="RZ1303" s="1"/>
      <c r="SA1303" s="1"/>
      <c r="SB1303" s="1"/>
      <c r="SC1303" s="1"/>
      <c r="SD1303" s="1"/>
      <c r="SE1303" s="1"/>
      <c r="SF1303" s="1"/>
      <c r="SG1303" s="1"/>
      <c r="SH1303" s="1"/>
      <c r="SI1303" s="1"/>
      <c r="SJ1303" s="1"/>
      <c r="SK1303" s="1"/>
      <c r="SL1303" s="1"/>
      <c r="SM1303" s="1"/>
      <c r="SN1303" s="1"/>
      <c r="SO1303" s="1"/>
      <c r="SP1303" s="1"/>
      <c r="SQ1303" s="1"/>
      <c r="SR1303" s="1"/>
      <c r="SS1303" s="1"/>
      <c r="ST1303" s="1"/>
      <c r="SU1303" s="1"/>
      <c r="SV1303" s="1"/>
      <c r="SW1303" s="1"/>
      <c r="SX1303" s="1"/>
      <c r="SY1303" s="1"/>
      <c r="SZ1303" s="1"/>
      <c r="TA1303" s="1"/>
      <c r="TB1303" s="1"/>
      <c r="TC1303" s="1"/>
      <c r="TD1303" s="1"/>
      <c r="TE1303" s="1"/>
      <c r="TF1303" s="1"/>
      <c r="TG1303" s="1"/>
      <c r="TH1303" s="1"/>
      <c r="TI1303" s="1"/>
      <c r="TJ1303" s="1"/>
      <c r="TK1303" s="1"/>
      <c r="TL1303" s="1"/>
      <c r="TM1303" s="1"/>
      <c r="TN1303" s="1"/>
      <c r="TO1303" s="1"/>
      <c r="TP1303" s="1"/>
      <c r="TQ1303" s="1"/>
      <c r="TR1303" s="1"/>
      <c r="TS1303" s="1"/>
      <c r="TT1303" s="1"/>
      <c r="TU1303" s="1"/>
      <c r="TV1303" s="1"/>
      <c r="TW1303" s="1"/>
      <c r="TX1303" s="1"/>
      <c r="TY1303" s="1"/>
      <c r="TZ1303" s="1"/>
      <c r="UA1303" s="1"/>
      <c r="UB1303" s="1"/>
      <c r="UC1303" s="1"/>
      <c r="UD1303" s="1"/>
      <c r="UE1303" s="1"/>
      <c r="UF1303" s="1"/>
      <c r="UG1303" s="1"/>
      <c r="UH1303" s="1"/>
      <c r="UI1303" s="1"/>
      <c r="UJ1303" s="1"/>
      <c r="UK1303" s="1"/>
      <c r="UL1303" s="1"/>
      <c r="UM1303" s="1"/>
      <c r="UN1303" s="1"/>
      <c r="UO1303" s="1"/>
      <c r="UP1303" s="1"/>
      <c r="UQ1303" s="1"/>
      <c r="UR1303" s="1"/>
      <c r="US1303" s="1"/>
      <c r="UT1303" s="1"/>
      <c r="UU1303" s="1"/>
      <c r="UV1303" s="1"/>
      <c r="UW1303" s="1"/>
      <c r="UX1303" s="1"/>
      <c r="UY1303" s="1"/>
      <c r="UZ1303" s="1"/>
      <c r="VA1303" s="1"/>
      <c r="VB1303" s="1"/>
      <c r="VC1303" s="1"/>
      <c r="VD1303" s="1"/>
      <c r="VE1303" s="1"/>
      <c r="VF1303" s="1"/>
      <c r="VG1303" s="1"/>
      <c r="VH1303" s="1"/>
      <c r="VI1303" s="1"/>
      <c r="VJ1303" s="1"/>
      <c r="VK1303" s="1"/>
      <c r="VL1303" s="1"/>
      <c r="VM1303" s="1"/>
      <c r="VN1303" s="1"/>
      <c r="VO1303" s="1"/>
      <c r="VP1303" s="1"/>
      <c r="VQ1303" s="1"/>
      <c r="VR1303" s="1"/>
      <c r="VS1303" s="1"/>
      <c r="VT1303" s="1"/>
      <c r="VU1303" s="1"/>
      <c r="VV1303" s="1"/>
      <c r="VW1303" s="1"/>
      <c r="VX1303" s="1"/>
      <c r="VY1303" s="1"/>
      <c r="VZ1303" s="1"/>
      <c r="WA1303" s="1"/>
      <c r="WB1303" s="1"/>
      <c r="WC1303" s="1"/>
      <c r="WD1303" s="1"/>
      <c r="WE1303" s="1"/>
      <c r="WF1303" s="1"/>
      <c r="WG1303" s="1"/>
      <c r="WH1303" s="1"/>
      <c r="WI1303" s="1"/>
      <c r="WJ1303" s="1"/>
      <c r="WK1303" s="1"/>
      <c r="WL1303" s="1"/>
      <c r="WM1303" s="1"/>
      <c r="WN1303" s="1"/>
      <c r="WO1303" s="1"/>
      <c r="WP1303" s="1"/>
      <c r="WQ1303" s="1"/>
      <c r="WR1303" s="1"/>
      <c r="WS1303" s="1"/>
      <c r="WT1303" s="1"/>
      <c r="WU1303" s="1"/>
      <c r="WV1303" s="1"/>
      <c r="WW1303" s="1"/>
      <c r="WX1303" s="1"/>
      <c r="WY1303" s="1"/>
      <c r="WZ1303" s="1"/>
      <c r="XA1303" s="1"/>
      <c r="XB1303" s="1"/>
      <c r="XC1303" s="1"/>
      <c r="XD1303" s="1"/>
      <c r="XE1303" s="1"/>
      <c r="XF1303" s="1"/>
      <c r="XG1303" s="1"/>
      <c r="XH1303" s="1"/>
      <c r="XI1303" s="1"/>
      <c r="XJ1303" s="1"/>
      <c r="XK1303" s="1"/>
      <c r="XL1303" s="1"/>
      <c r="XM1303" s="1"/>
      <c r="XN1303" s="1"/>
      <c r="XO1303" s="1"/>
      <c r="XP1303" s="1"/>
      <c r="XQ1303" s="1"/>
      <c r="XR1303" s="1"/>
      <c r="XS1303" s="1"/>
      <c r="XT1303" s="1"/>
      <c r="XU1303" s="1"/>
      <c r="XV1303" s="1"/>
      <c r="XW1303" s="1"/>
      <c r="XX1303" s="1"/>
      <c r="XY1303" s="1"/>
      <c r="XZ1303" s="1"/>
      <c r="YA1303" s="1"/>
      <c r="YB1303" s="1"/>
      <c r="YC1303" s="1"/>
      <c r="YD1303" s="1"/>
      <c r="YE1303" s="1"/>
      <c r="YF1303" s="1"/>
      <c r="YG1303" s="1"/>
      <c r="YH1303" s="1"/>
      <c r="YI1303" s="1"/>
      <c r="YJ1303" s="1"/>
      <c r="YK1303" s="1"/>
      <c r="YL1303" s="1"/>
      <c r="YM1303" s="1"/>
      <c r="YN1303" s="1"/>
      <c r="YO1303" s="1"/>
      <c r="YP1303" s="1"/>
      <c r="YQ1303" s="1"/>
      <c r="YR1303" s="1"/>
      <c r="YS1303" s="1"/>
      <c r="YT1303" s="1"/>
      <c r="YU1303" s="1"/>
      <c r="YV1303" s="1"/>
      <c r="YW1303" s="1"/>
      <c r="YX1303" s="1"/>
      <c r="YY1303" s="1"/>
      <c r="YZ1303" s="1"/>
      <c r="ZA1303" s="1"/>
      <c r="ZB1303" s="1"/>
      <c r="ZC1303" s="1"/>
      <c r="ZD1303" s="1"/>
      <c r="ZE1303" s="1"/>
      <c r="ZF1303" s="1"/>
      <c r="ZG1303" s="1"/>
      <c r="ZH1303" s="1"/>
      <c r="ZI1303" s="1"/>
      <c r="ZJ1303" s="1"/>
      <c r="ZK1303" s="1"/>
      <c r="ZL1303" s="1"/>
      <c r="ZM1303" s="1"/>
      <c r="ZN1303" s="1"/>
      <c r="ZO1303" s="1"/>
      <c r="ZP1303" s="1"/>
      <c r="ZQ1303" s="1"/>
      <c r="ZR1303" s="1"/>
      <c r="ZS1303" s="1"/>
      <c r="ZT1303" s="1"/>
      <c r="ZU1303" s="1"/>
      <c r="ZV1303" s="1"/>
      <c r="ZW1303" s="1"/>
      <c r="ZX1303" s="1"/>
      <c r="ZY1303" s="1"/>
      <c r="ZZ1303" s="1"/>
      <c r="AAA1303" s="1"/>
      <c r="AAB1303" s="1"/>
      <c r="AAC1303" s="1"/>
      <c r="AAD1303" s="1"/>
      <c r="AAE1303" s="1"/>
      <c r="AAF1303" s="1"/>
      <c r="AAG1303" s="1"/>
      <c r="AAH1303" s="1"/>
      <c r="AAI1303" s="1"/>
      <c r="AAJ1303" s="1"/>
      <c r="AAK1303" s="1"/>
      <c r="AAL1303" s="1"/>
      <c r="AAM1303" s="1"/>
      <c r="AAN1303" s="1"/>
      <c r="AAO1303" s="1"/>
      <c r="AAP1303" s="1"/>
      <c r="AAQ1303" s="1"/>
      <c r="AAR1303" s="1"/>
      <c r="AAS1303" s="1"/>
      <c r="AAT1303" s="1"/>
      <c r="AAU1303" s="1"/>
      <c r="AAV1303" s="1"/>
      <c r="AAW1303" s="1"/>
      <c r="AAX1303" s="1"/>
      <c r="AAY1303" s="1"/>
      <c r="AAZ1303" s="1"/>
      <c r="ABA1303" s="1"/>
      <c r="ABB1303" s="1"/>
      <c r="ABC1303" s="1"/>
      <c r="ABD1303" s="1"/>
      <c r="ABE1303" s="1"/>
      <c r="ABF1303" s="1"/>
      <c r="ABG1303" s="1"/>
      <c r="ABH1303" s="1"/>
      <c r="ABI1303" s="1"/>
      <c r="ABJ1303" s="1"/>
      <c r="ABK1303" s="1"/>
      <c r="ABL1303" s="1"/>
      <c r="ABM1303" s="1"/>
      <c r="ABN1303" s="1"/>
      <c r="ABO1303" s="1"/>
      <c r="ABP1303" s="1"/>
      <c r="ABQ1303" s="1"/>
      <c r="ABR1303" s="1"/>
      <c r="ABS1303" s="1"/>
      <c r="ABT1303" s="1"/>
      <c r="ABU1303" s="1"/>
      <c r="ABV1303" s="1"/>
      <c r="ABW1303" s="1"/>
      <c r="ABX1303" s="1"/>
      <c r="ABY1303" s="1"/>
      <c r="ABZ1303" s="1"/>
      <c r="ACA1303" s="1"/>
      <c r="ACB1303" s="1"/>
      <c r="ACC1303" s="1"/>
      <c r="ACD1303" s="1"/>
      <c r="ACE1303" s="1"/>
      <c r="ACF1303" s="1"/>
      <c r="ACG1303" s="1"/>
      <c r="ACH1303" s="1"/>
      <c r="ACI1303" s="1"/>
      <c r="ACJ1303" s="1"/>
      <c r="ACK1303" s="1"/>
      <c r="ACL1303" s="1"/>
      <c r="ACM1303" s="1"/>
      <c r="ACN1303" s="1"/>
      <c r="ACO1303" s="1"/>
      <c r="ACP1303" s="1"/>
      <c r="ACQ1303" s="1"/>
      <c r="ACR1303" s="1"/>
      <c r="ACS1303" s="1"/>
      <c r="ACT1303" s="1"/>
      <c r="ACU1303" s="1"/>
      <c r="ACV1303" s="1"/>
      <c r="ACW1303" s="1"/>
      <c r="ACX1303" s="1"/>
      <c r="ACY1303" s="1"/>
      <c r="ACZ1303" s="1"/>
      <c r="ADA1303" s="1"/>
      <c r="ADB1303" s="1"/>
      <c r="ADC1303" s="1"/>
      <c r="ADD1303" s="1"/>
      <c r="ADE1303" s="1"/>
      <c r="ADF1303" s="1"/>
      <c r="ADG1303" s="1"/>
      <c r="ADH1303" s="1"/>
      <c r="ADI1303" s="1"/>
      <c r="ADJ1303" s="1"/>
      <c r="ADK1303" s="1"/>
      <c r="ADL1303" s="1"/>
      <c r="ADM1303" s="1"/>
      <c r="ADN1303" s="1"/>
      <c r="ADO1303" s="1"/>
      <c r="ADP1303" s="1"/>
      <c r="ADQ1303" s="1"/>
      <c r="ADR1303" s="1"/>
      <c r="ADS1303" s="1"/>
      <c r="ADT1303" s="1"/>
      <c r="ADU1303" s="1"/>
      <c r="ADV1303" s="1"/>
      <c r="ADW1303" s="1"/>
      <c r="ADX1303" s="1"/>
      <c r="ADY1303" s="1"/>
      <c r="ADZ1303" s="1"/>
      <c r="AEA1303" s="1"/>
      <c r="AEB1303" s="1"/>
      <c r="AEC1303" s="1"/>
      <c r="AED1303" s="1"/>
      <c r="AEE1303" s="1"/>
      <c r="AEF1303" s="1"/>
      <c r="AEG1303" s="1"/>
      <c r="AEH1303" s="1"/>
      <c r="AEI1303" s="1"/>
      <c r="AEJ1303" s="1"/>
      <c r="AEK1303" s="1"/>
      <c r="AEL1303" s="1"/>
      <c r="AEM1303" s="1"/>
      <c r="AEN1303" s="1"/>
      <c r="AEO1303" s="1"/>
      <c r="AEP1303" s="1"/>
      <c r="AEQ1303" s="1"/>
      <c r="AER1303" s="1"/>
      <c r="AES1303" s="1"/>
      <c r="AET1303" s="1"/>
      <c r="AEU1303" s="1"/>
      <c r="AEV1303" s="1"/>
      <c r="AEW1303" s="1"/>
      <c r="AEX1303" s="1"/>
      <c r="AEY1303" s="1"/>
      <c r="AEZ1303" s="1"/>
      <c r="AFA1303" s="1"/>
      <c r="AFB1303" s="1"/>
      <c r="AFC1303" s="1"/>
      <c r="AFD1303" s="1"/>
      <c r="AFE1303" s="1"/>
      <c r="AFF1303" s="1"/>
      <c r="AFG1303" s="1"/>
      <c r="AFH1303" s="1"/>
      <c r="AFI1303" s="1"/>
      <c r="AFJ1303" s="1"/>
      <c r="AFK1303" s="1"/>
      <c r="AFL1303" s="1"/>
      <c r="AFM1303" s="1"/>
      <c r="AFN1303" s="1"/>
      <c r="AFO1303" s="1"/>
      <c r="AFP1303" s="1"/>
      <c r="AFQ1303" s="1"/>
      <c r="AFR1303" s="1"/>
      <c r="AFS1303" s="1"/>
      <c r="AFT1303" s="1"/>
      <c r="AFU1303" s="1"/>
      <c r="AFV1303" s="1"/>
      <c r="AFW1303" s="1"/>
      <c r="AFX1303" s="1"/>
      <c r="AFY1303" s="1"/>
      <c r="AFZ1303" s="1"/>
      <c r="AGA1303" s="1"/>
      <c r="AGB1303" s="1"/>
      <c r="AGC1303" s="1"/>
      <c r="AGD1303" s="1"/>
      <c r="AGE1303" s="1"/>
      <c r="AGF1303" s="1"/>
      <c r="AGG1303" s="1"/>
      <c r="AGH1303" s="1"/>
      <c r="AGI1303" s="1"/>
      <c r="AGJ1303" s="1"/>
      <c r="AGK1303" s="1"/>
      <c r="AGL1303" s="1"/>
      <c r="AGM1303" s="1"/>
      <c r="AGN1303" s="1"/>
      <c r="AGO1303" s="1"/>
      <c r="AGP1303" s="1"/>
      <c r="AGQ1303" s="1"/>
      <c r="AGR1303" s="1"/>
      <c r="AGS1303" s="1"/>
      <c r="AGT1303" s="1"/>
      <c r="AGU1303" s="1"/>
      <c r="AGV1303" s="1"/>
      <c r="AGW1303" s="1"/>
      <c r="AGX1303" s="1"/>
      <c r="AGY1303" s="1"/>
      <c r="AGZ1303" s="1"/>
      <c r="AHA1303" s="1"/>
      <c r="AHB1303" s="1"/>
      <c r="AHC1303" s="1"/>
      <c r="AHD1303" s="1"/>
      <c r="AHE1303" s="1"/>
      <c r="AHF1303" s="1"/>
      <c r="AHG1303" s="1"/>
      <c r="AHH1303" s="1"/>
      <c r="AHI1303" s="1"/>
      <c r="AHJ1303" s="1"/>
      <c r="AHK1303" s="1"/>
      <c r="AHL1303" s="1"/>
      <c r="AHM1303" s="1"/>
      <c r="AHN1303" s="1"/>
      <c r="AHO1303" s="1"/>
      <c r="AHP1303" s="1"/>
      <c r="AHQ1303" s="1"/>
      <c r="AHR1303" s="1"/>
      <c r="AHS1303" s="1"/>
      <c r="AHT1303" s="1"/>
      <c r="AHU1303" s="1"/>
      <c r="AHV1303" s="1"/>
      <c r="AHW1303" s="1"/>
      <c r="AHX1303" s="1"/>
      <c r="AHY1303" s="1"/>
      <c r="AHZ1303" s="1"/>
      <c r="AIA1303" s="1"/>
      <c r="AIB1303" s="1"/>
      <c r="AIC1303" s="1"/>
      <c r="AID1303" s="1"/>
      <c r="AIE1303" s="1"/>
      <c r="AIF1303" s="1"/>
      <c r="AIG1303" s="1"/>
      <c r="AIH1303" s="1"/>
      <c r="AII1303" s="1"/>
      <c r="AIJ1303" s="1"/>
      <c r="AIK1303" s="1"/>
      <c r="AIL1303" s="1"/>
      <c r="AIM1303" s="1"/>
      <c r="AIN1303" s="1"/>
      <c r="AIO1303" s="1"/>
      <c r="AIP1303" s="1"/>
      <c r="AIQ1303" s="1"/>
      <c r="AIR1303" s="1"/>
      <c r="AIS1303" s="1"/>
      <c r="AIT1303" s="1"/>
      <c r="AIU1303" s="1"/>
    </row>
    <row r="1304" spans="1:931" s="5" customFormat="1" ht="37.5" x14ac:dyDescent="0.3">
      <c r="A1304" s="24">
        <f t="shared" si="269"/>
        <v>25</v>
      </c>
      <c r="B1304" s="111">
        <v>13</v>
      </c>
      <c r="C1304" s="47" t="s">
        <v>604</v>
      </c>
      <c r="D1304" s="111">
        <v>1993</v>
      </c>
      <c r="E1304" s="111" t="s">
        <v>24</v>
      </c>
      <c r="F1304" s="112" t="s">
        <v>279</v>
      </c>
      <c r="G1304" s="111" t="s">
        <v>25</v>
      </c>
      <c r="H1304" s="111">
        <v>3</v>
      </c>
      <c r="I1304" s="113">
        <v>2058.8000000000002</v>
      </c>
      <c r="J1304" s="113">
        <v>1047.4000000000001</v>
      </c>
      <c r="K1304" s="114" t="s">
        <v>32</v>
      </c>
      <c r="L1304" s="115">
        <f t="shared" si="271"/>
        <v>664560.05200000014</v>
      </c>
      <c r="M1304" s="115">
        <f>L1304</f>
        <v>664560.05200000014</v>
      </c>
      <c r="N1304" s="115">
        <f t="shared" si="272"/>
        <v>49143.556000000004</v>
      </c>
      <c r="O1304" s="115">
        <f t="shared" si="268"/>
        <v>713703.60800000012</v>
      </c>
      <c r="P1304" s="115">
        <f>O1304</f>
        <v>713703.60800000012</v>
      </c>
      <c r="Q1304" s="115">
        <v>322.79000000000002</v>
      </c>
      <c r="R1304" s="34">
        <v>23.87</v>
      </c>
      <c r="S1304" s="112" t="s">
        <v>183</v>
      </c>
      <c r="T1304" s="112" t="s">
        <v>429</v>
      </c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IO1304" s="1"/>
      <c r="IP1304" s="1"/>
      <c r="IQ1304" s="1"/>
      <c r="IR1304" s="1"/>
      <c r="IS1304" s="1"/>
      <c r="IT1304" s="1"/>
      <c r="IU1304" s="1"/>
      <c r="IV1304" s="1"/>
      <c r="IW1304" s="1"/>
      <c r="IX1304" s="1"/>
      <c r="IY1304" s="1"/>
      <c r="IZ1304" s="1"/>
      <c r="JA1304" s="1"/>
      <c r="JB1304" s="1"/>
      <c r="JC1304" s="1"/>
      <c r="JD1304" s="1"/>
      <c r="JE1304" s="1"/>
      <c r="JF1304" s="1"/>
      <c r="JG1304" s="1"/>
      <c r="JH1304" s="1"/>
      <c r="JI1304" s="1"/>
      <c r="JJ1304" s="1"/>
      <c r="JK1304" s="1"/>
      <c r="JL1304" s="1"/>
      <c r="JM1304" s="1"/>
      <c r="JN1304" s="1"/>
      <c r="JO1304" s="1"/>
      <c r="JP1304" s="1"/>
      <c r="JQ1304" s="1"/>
      <c r="JR1304" s="1"/>
      <c r="JS1304" s="1"/>
      <c r="JT1304" s="1"/>
      <c r="JU1304" s="1"/>
      <c r="JV1304" s="1"/>
      <c r="JW1304" s="1"/>
      <c r="JX1304" s="1"/>
      <c r="JY1304" s="1"/>
      <c r="JZ1304" s="1"/>
      <c r="KA1304" s="1"/>
      <c r="KB1304" s="1"/>
      <c r="KC1304" s="1"/>
      <c r="KD1304" s="1"/>
      <c r="KE1304" s="1"/>
      <c r="KF1304" s="1"/>
      <c r="KG1304" s="1"/>
      <c r="KH1304" s="1"/>
      <c r="KI1304" s="1"/>
      <c r="KJ1304" s="1"/>
      <c r="KK1304" s="1"/>
      <c r="KL1304" s="1"/>
      <c r="KM1304" s="1"/>
      <c r="KN1304" s="1"/>
      <c r="KO1304" s="1"/>
      <c r="KP1304" s="1"/>
      <c r="KQ1304" s="1"/>
      <c r="KR1304" s="1"/>
      <c r="KS1304" s="1"/>
      <c r="KT1304" s="1"/>
      <c r="KU1304" s="1"/>
      <c r="KV1304" s="1"/>
      <c r="KW1304" s="1"/>
      <c r="KX1304" s="1"/>
      <c r="KY1304" s="1"/>
      <c r="KZ1304" s="1"/>
      <c r="LA1304" s="1"/>
      <c r="LB1304" s="1"/>
      <c r="LC1304" s="1"/>
      <c r="LD1304" s="1"/>
      <c r="LE1304" s="1"/>
      <c r="LF1304" s="1"/>
      <c r="LG1304" s="1"/>
      <c r="LH1304" s="1"/>
      <c r="LI1304" s="1"/>
      <c r="LJ1304" s="1"/>
      <c r="LK1304" s="1"/>
      <c r="LL1304" s="1"/>
      <c r="LM1304" s="1"/>
      <c r="LN1304" s="1"/>
      <c r="LO1304" s="1"/>
      <c r="LP1304" s="1"/>
      <c r="LQ1304" s="1"/>
      <c r="LR1304" s="1"/>
      <c r="LS1304" s="1"/>
      <c r="LT1304" s="1"/>
      <c r="LU1304" s="1"/>
      <c r="LV1304" s="1"/>
      <c r="LW1304" s="1"/>
      <c r="LX1304" s="1"/>
      <c r="LY1304" s="1"/>
      <c r="LZ1304" s="1"/>
      <c r="MA1304" s="1"/>
      <c r="MB1304" s="1"/>
      <c r="MC1304" s="1"/>
      <c r="MD1304" s="1"/>
      <c r="ME1304" s="1"/>
      <c r="MF1304" s="1"/>
      <c r="MG1304" s="1"/>
      <c r="MH1304" s="1"/>
      <c r="MI1304" s="1"/>
      <c r="MJ1304" s="1"/>
      <c r="MK1304" s="1"/>
      <c r="ML1304" s="1"/>
      <c r="MM1304" s="1"/>
      <c r="MN1304" s="1"/>
      <c r="MO1304" s="1"/>
      <c r="MP1304" s="1"/>
      <c r="MQ1304" s="1"/>
      <c r="MR1304" s="1"/>
      <c r="MS1304" s="1"/>
      <c r="MT1304" s="1"/>
      <c r="MU1304" s="1"/>
      <c r="MV1304" s="1"/>
      <c r="MW1304" s="1"/>
      <c r="MX1304" s="1"/>
      <c r="MY1304" s="1"/>
      <c r="MZ1304" s="1"/>
      <c r="NA1304" s="1"/>
      <c r="NB1304" s="1"/>
      <c r="NC1304" s="1"/>
      <c r="ND1304" s="1"/>
      <c r="NE1304" s="1"/>
      <c r="NF1304" s="1"/>
      <c r="NG1304" s="1"/>
      <c r="NH1304" s="1"/>
      <c r="NI1304" s="1"/>
      <c r="NJ1304" s="1"/>
      <c r="NK1304" s="1"/>
      <c r="NL1304" s="1"/>
      <c r="NM1304" s="1"/>
      <c r="NN1304" s="1"/>
      <c r="NO1304" s="1"/>
      <c r="NP1304" s="1"/>
      <c r="NQ1304" s="1"/>
      <c r="NR1304" s="1"/>
      <c r="NS1304" s="1"/>
      <c r="NT1304" s="1"/>
      <c r="NU1304" s="1"/>
      <c r="NV1304" s="1"/>
      <c r="NW1304" s="1"/>
      <c r="NX1304" s="1"/>
      <c r="NY1304" s="1"/>
      <c r="NZ1304" s="1"/>
      <c r="OA1304" s="1"/>
      <c r="OB1304" s="1"/>
      <c r="OC1304" s="1"/>
      <c r="OD1304" s="1"/>
      <c r="OE1304" s="1"/>
      <c r="OF1304" s="1"/>
      <c r="OG1304" s="1"/>
      <c r="OH1304" s="1"/>
      <c r="OI1304" s="1"/>
      <c r="OJ1304" s="1"/>
      <c r="OK1304" s="1"/>
      <c r="OL1304" s="1"/>
      <c r="OM1304" s="1"/>
      <c r="ON1304" s="1"/>
      <c r="OO1304" s="1"/>
      <c r="OP1304" s="1"/>
      <c r="OQ1304" s="1"/>
      <c r="OR1304" s="1"/>
      <c r="OS1304" s="1"/>
      <c r="OT1304" s="1"/>
      <c r="OU1304" s="1"/>
      <c r="OV1304" s="1"/>
      <c r="OW1304" s="1"/>
      <c r="OX1304" s="1"/>
      <c r="OY1304" s="1"/>
      <c r="OZ1304" s="1"/>
      <c r="PA1304" s="1"/>
      <c r="PB1304" s="1"/>
      <c r="PC1304" s="1"/>
      <c r="PD1304" s="1"/>
      <c r="PE1304" s="1"/>
      <c r="PF1304" s="1"/>
      <c r="PG1304" s="1"/>
      <c r="PH1304" s="1"/>
      <c r="PI1304" s="1"/>
      <c r="PJ1304" s="1"/>
      <c r="PK1304" s="1"/>
      <c r="PL1304" s="1"/>
      <c r="PM1304" s="1"/>
      <c r="PN1304" s="1"/>
      <c r="PO1304" s="1"/>
      <c r="PP1304" s="1"/>
      <c r="PQ1304" s="1"/>
      <c r="PR1304" s="1"/>
      <c r="PS1304" s="1"/>
      <c r="PT1304" s="1"/>
      <c r="PU1304" s="1"/>
      <c r="PV1304" s="1"/>
      <c r="PW1304" s="1"/>
      <c r="PX1304" s="1"/>
      <c r="PY1304" s="1"/>
      <c r="PZ1304" s="1"/>
      <c r="QA1304" s="1"/>
      <c r="QB1304" s="1"/>
      <c r="QC1304" s="1"/>
      <c r="QD1304" s="1"/>
      <c r="QE1304" s="1"/>
      <c r="QF1304" s="1"/>
      <c r="QG1304" s="1"/>
      <c r="QH1304" s="1"/>
      <c r="QI1304" s="1"/>
      <c r="QJ1304" s="1"/>
      <c r="QK1304" s="1"/>
      <c r="QL1304" s="1"/>
      <c r="QM1304" s="1"/>
      <c r="QN1304" s="1"/>
      <c r="QO1304" s="1"/>
      <c r="QP1304" s="1"/>
      <c r="QQ1304" s="1"/>
      <c r="QR1304" s="1"/>
      <c r="QS1304" s="1"/>
      <c r="QT1304" s="1"/>
      <c r="QU1304" s="1"/>
      <c r="QV1304" s="1"/>
      <c r="QW1304" s="1"/>
      <c r="QX1304" s="1"/>
      <c r="QY1304" s="1"/>
      <c r="QZ1304" s="1"/>
      <c r="RA1304" s="1"/>
      <c r="RB1304" s="1"/>
      <c r="RC1304" s="1"/>
      <c r="RD1304" s="1"/>
      <c r="RE1304" s="1"/>
      <c r="RF1304" s="1"/>
      <c r="RG1304" s="1"/>
      <c r="RH1304" s="1"/>
      <c r="RI1304" s="1"/>
      <c r="RJ1304" s="1"/>
      <c r="RK1304" s="1"/>
      <c r="RL1304" s="1"/>
      <c r="RM1304" s="1"/>
      <c r="RN1304" s="1"/>
      <c r="RO1304" s="1"/>
      <c r="RP1304" s="1"/>
      <c r="RQ1304" s="1"/>
      <c r="RR1304" s="1"/>
      <c r="RS1304" s="1"/>
      <c r="RT1304" s="1"/>
      <c r="RU1304" s="1"/>
      <c r="RV1304" s="1"/>
      <c r="RW1304" s="1"/>
      <c r="RX1304" s="1"/>
      <c r="RY1304" s="1"/>
      <c r="RZ1304" s="1"/>
      <c r="SA1304" s="1"/>
      <c r="SB1304" s="1"/>
      <c r="SC1304" s="1"/>
      <c r="SD1304" s="1"/>
      <c r="SE1304" s="1"/>
      <c r="SF1304" s="1"/>
      <c r="SG1304" s="1"/>
      <c r="SH1304" s="1"/>
      <c r="SI1304" s="1"/>
      <c r="SJ1304" s="1"/>
      <c r="SK1304" s="1"/>
      <c r="SL1304" s="1"/>
      <c r="SM1304" s="1"/>
      <c r="SN1304" s="1"/>
      <c r="SO1304" s="1"/>
      <c r="SP1304" s="1"/>
      <c r="SQ1304" s="1"/>
      <c r="SR1304" s="1"/>
      <c r="SS1304" s="1"/>
      <c r="ST1304" s="1"/>
      <c r="SU1304" s="1"/>
      <c r="SV1304" s="1"/>
      <c r="SW1304" s="1"/>
      <c r="SX1304" s="1"/>
      <c r="SY1304" s="1"/>
      <c r="SZ1304" s="1"/>
      <c r="TA1304" s="1"/>
      <c r="TB1304" s="1"/>
      <c r="TC1304" s="1"/>
      <c r="TD1304" s="1"/>
      <c r="TE1304" s="1"/>
      <c r="TF1304" s="1"/>
      <c r="TG1304" s="1"/>
      <c r="TH1304" s="1"/>
      <c r="TI1304" s="1"/>
      <c r="TJ1304" s="1"/>
      <c r="TK1304" s="1"/>
      <c r="TL1304" s="1"/>
      <c r="TM1304" s="1"/>
      <c r="TN1304" s="1"/>
      <c r="TO1304" s="1"/>
      <c r="TP1304" s="1"/>
      <c r="TQ1304" s="1"/>
      <c r="TR1304" s="1"/>
      <c r="TS1304" s="1"/>
      <c r="TT1304" s="1"/>
      <c r="TU1304" s="1"/>
      <c r="TV1304" s="1"/>
      <c r="TW1304" s="1"/>
      <c r="TX1304" s="1"/>
      <c r="TY1304" s="1"/>
      <c r="TZ1304" s="1"/>
      <c r="UA1304" s="1"/>
      <c r="UB1304" s="1"/>
      <c r="UC1304" s="1"/>
      <c r="UD1304" s="1"/>
      <c r="UE1304" s="1"/>
      <c r="UF1304" s="1"/>
      <c r="UG1304" s="1"/>
      <c r="UH1304" s="1"/>
      <c r="UI1304" s="1"/>
      <c r="UJ1304" s="1"/>
      <c r="UK1304" s="1"/>
      <c r="UL1304" s="1"/>
      <c r="UM1304" s="1"/>
      <c r="UN1304" s="1"/>
      <c r="UO1304" s="1"/>
      <c r="UP1304" s="1"/>
      <c r="UQ1304" s="1"/>
      <c r="UR1304" s="1"/>
      <c r="US1304" s="1"/>
      <c r="UT1304" s="1"/>
      <c r="UU1304" s="1"/>
      <c r="UV1304" s="1"/>
      <c r="UW1304" s="1"/>
      <c r="UX1304" s="1"/>
      <c r="UY1304" s="1"/>
      <c r="UZ1304" s="1"/>
      <c r="VA1304" s="1"/>
      <c r="VB1304" s="1"/>
      <c r="VC1304" s="1"/>
      <c r="VD1304" s="1"/>
      <c r="VE1304" s="1"/>
      <c r="VF1304" s="1"/>
      <c r="VG1304" s="1"/>
      <c r="VH1304" s="1"/>
      <c r="VI1304" s="1"/>
      <c r="VJ1304" s="1"/>
      <c r="VK1304" s="1"/>
      <c r="VL1304" s="1"/>
      <c r="VM1304" s="1"/>
      <c r="VN1304" s="1"/>
      <c r="VO1304" s="1"/>
      <c r="VP1304" s="1"/>
      <c r="VQ1304" s="1"/>
      <c r="VR1304" s="1"/>
      <c r="VS1304" s="1"/>
      <c r="VT1304" s="1"/>
      <c r="VU1304" s="1"/>
      <c r="VV1304" s="1"/>
      <c r="VW1304" s="1"/>
      <c r="VX1304" s="1"/>
      <c r="VY1304" s="1"/>
      <c r="VZ1304" s="1"/>
      <c r="WA1304" s="1"/>
      <c r="WB1304" s="1"/>
      <c r="WC1304" s="1"/>
      <c r="WD1304" s="1"/>
      <c r="WE1304" s="1"/>
      <c r="WF1304" s="1"/>
      <c r="WG1304" s="1"/>
      <c r="WH1304" s="1"/>
      <c r="WI1304" s="1"/>
      <c r="WJ1304" s="1"/>
      <c r="WK1304" s="1"/>
      <c r="WL1304" s="1"/>
      <c r="WM1304" s="1"/>
      <c r="WN1304" s="1"/>
      <c r="WO1304" s="1"/>
      <c r="WP1304" s="1"/>
      <c r="WQ1304" s="1"/>
      <c r="WR1304" s="1"/>
      <c r="WS1304" s="1"/>
      <c r="WT1304" s="1"/>
      <c r="WU1304" s="1"/>
      <c r="WV1304" s="1"/>
      <c r="WW1304" s="1"/>
      <c r="WX1304" s="1"/>
      <c r="WY1304" s="1"/>
      <c r="WZ1304" s="1"/>
      <c r="XA1304" s="1"/>
      <c r="XB1304" s="1"/>
      <c r="XC1304" s="1"/>
      <c r="XD1304" s="1"/>
      <c r="XE1304" s="1"/>
      <c r="XF1304" s="1"/>
      <c r="XG1304" s="1"/>
      <c r="XH1304" s="1"/>
      <c r="XI1304" s="1"/>
      <c r="XJ1304" s="1"/>
      <c r="XK1304" s="1"/>
      <c r="XL1304" s="1"/>
      <c r="XM1304" s="1"/>
      <c r="XN1304" s="1"/>
      <c r="XO1304" s="1"/>
      <c r="XP1304" s="1"/>
      <c r="XQ1304" s="1"/>
      <c r="XR1304" s="1"/>
      <c r="XS1304" s="1"/>
      <c r="XT1304" s="1"/>
      <c r="XU1304" s="1"/>
      <c r="XV1304" s="1"/>
      <c r="XW1304" s="1"/>
      <c r="XX1304" s="1"/>
      <c r="XY1304" s="1"/>
      <c r="XZ1304" s="1"/>
      <c r="YA1304" s="1"/>
      <c r="YB1304" s="1"/>
      <c r="YC1304" s="1"/>
      <c r="YD1304" s="1"/>
      <c r="YE1304" s="1"/>
      <c r="YF1304" s="1"/>
      <c r="YG1304" s="1"/>
      <c r="YH1304" s="1"/>
      <c r="YI1304" s="1"/>
      <c r="YJ1304" s="1"/>
      <c r="YK1304" s="1"/>
      <c r="YL1304" s="1"/>
      <c r="YM1304" s="1"/>
      <c r="YN1304" s="1"/>
      <c r="YO1304" s="1"/>
      <c r="YP1304" s="1"/>
      <c r="YQ1304" s="1"/>
      <c r="YR1304" s="1"/>
      <c r="YS1304" s="1"/>
      <c r="YT1304" s="1"/>
      <c r="YU1304" s="1"/>
      <c r="YV1304" s="1"/>
      <c r="YW1304" s="1"/>
      <c r="YX1304" s="1"/>
      <c r="YY1304" s="1"/>
      <c r="YZ1304" s="1"/>
      <c r="ZA1304" s="1"/>
      <c r="ZB1304" s="1"/>
      <c r="ZC1304" s="1"/>
      <c r="ZD1304" s="1"/>
      <c r="ZE1304" s="1"/>
      <c r="ZF1304" s="1"/>
      <c r="ZG1304" s="1"/>
      <c r="ZH1304" s="1"/>
      <c r="ZI1304" s="1"/>
      <c r="ZJ1304" s="1"/>
      <c r="ZK1304" s="1"/>
      <c r="ZL1304" s="1"/>
      <c r="ZM1304" s="1"/>
      <c r="ZN1304" s="1"/>
      <c r="ZO1304" s="1"/>
      <c r="ZP1304" s="1"/>
      <c r="ZQ1304" s="1"/>
      <c r="ZR1304" s="1"/>
      <c r="ZS1304" s="1"/>
      <c r="ZT1304" s="1"/>
      <c r="ZU1304" s="1"/>
      <c r="ZV1304" s="1"/>
      <c r="ZW1304" s="1"/>
      <c r="ZX1304" s="1"/>
      <c r="ZY1304" s="1"/>
      <c r="ZZ1304" s="1"/>
      <c r="AAA1304" s="1"/>
      <c r="AAB1304" s="1"/>
      <c r="AAC1304" s="1"/>
      <c r="AAD1304" s="1"/>
      <c r="AAE1304" s="1"/>
      <c r="AAF1304" s="1"/>
      <c r="AAG1304" s="1"/>
      <c r="AAH1304" s="1"/>
      <c r="AAI1304" s="1"/>
      <c r="AAJ1304" s="1"/>
      <c r="AAK1304" s="1"/>
      <c r="AAL1304" s="1"/>
      <c r="AAM1304" s="1"/>
      <c r="AAN1304" s="1"/>
      <c r="AAO1304" s="1"/>
      <c r="AAP1304" s="1"/>
      <c r="AAQ1304" s="1"/>
      <c r="AAR1304" s="1"/>
      <c r="AAS1304" s="1"/>
      <c r="AAT1304" s="1"/>
      <c r="AAU1304" s="1"/>
      <c r="AAV1304" s="1"/>
      <c r="AAW1304" s="1"/>
      <c r="AAX1304" s="1"/>
      <c r="AAY1304" s="1"/>
      <c r="AAZ1304" s="1"/>
      <c r="ABA1304" s="1"/>
      <c r="ABB1304" s="1"/>
      <c r="ABC1304" s="1"/>
      <c r="ABD1304" s="1"/>
      <c r="ABE1304" s="1"/>
      <c r="ABF1304" s="1"/>
      <c r="ABG1304" s="1"/>
      <c r="ABH1304" s="1"/>
      <c r="ABI1304" s="1"/>
      <c r="ABJ1304" s="1"/>
      <c r="ABK1304" s="1"/>
      <c r="ABL1304" s="1"/>
      <c r="ABM1304" s="1"/>
      <c r="ABN1304" s="1"/>
      <c r="ABO1304" s="1"/>
      <c r="ABP1304" s="1"/>
      <c r="ABQ1304" s="1"/>
      <c r="ABR1304" s="1"/>
      <c r="ABS1304" s="1"/>
      <c r="ABT1304" s="1"/>
      <c r="ABU1304" s="1"/>
      <c r="ABV1304" s="1"/>
      <c r="ABW1304" s="1"/>
      <c r="ABX1304" s="1"/>
      <c r="ABY1304" s="1"/>
      <c r="ABZ1304" s="1"/>
      <c r="ACA1304" s="1"/>
      <c r="ACB1304" s="1"/>
      <c r="ACC1304" s="1"/>
      <c r="ACD1304" s="1"/>
      <c r="ACE1304" s="1"/>
      <c r="ACF1304" s="1"/>
      <c r="ACG1304" s="1"/>
      <c r="ACH1304" s="1"/>
      <c r="ACI1304" s="1"/>
      <c r="ACJ1304" s="1"/>
      <c r="ACK1304" s="1"/>
      <c r="ACL1304" s="1"/>
      <c r="ACM1304" s="1"/>
      <c r="ACN1304" s="1"/>
      <c r="ACO1304" s="1"/>
      <c r="ACP1304" s="1"/>
      <c r="ACQ1304" s="1"/>
      <c r="ACR1304" s="1"/>
      <c r="ACS1304" s="1"/>
      <c r="ACT1304" s="1"/>
      <c r="ACU1304" s="1"/>
      <c r="ACV1304" s="1"/>
      <c r="ACW1304" s="1"/>
      <c r="ACX1304" s="1"/>
      <c r="ACY1304" s="1"/>
      <c r="ACZ1304" s="1"/>
      <c r="ADA1304" s="1"/>
      <c r="ADB1304" s="1"/>
      <c r="ADC1304" s="1"/>
      <c r="ADD1304" s="1"/>
      <c r="ADE1304" s="1"/>
      <c r="ADF1304" s="1"/>
      <c r="ADG1304" s="1"/>
      <c r="ADH1304" s="1"/>
      <c r="ADI1304" s="1"/>
      <c r="ADJ1304" s="1"/>
      <c r="ADK1304" s="1"/>
      <c r="ADL1304" s="1"/>
      <c r="ADM1304" s="1"/>
      <c r="ADN1304" s="1"/>
      <c r="ADO1304" s="1"/>
      <c r="ADP1304" s="1"/>
      <c r="ADQ1304" s="1"/>
      <c r="ADR1304" s="1"/>
      <c r="ADS1304" s="1"/>
      <c r="ADT1304" s="1"/>
      <c r="ADU1304" s="1"/>
      <c r="ADV1304" s="1"/>
      <c r="ADW1304" s="1"/>
      <c r="ADX1304" s="1"/>
      <c r="ADY1304" s="1"/>
      <c r="ADZ1304" s="1"/>
      <c r="AEA1304" s="1"/>
      <c r="AEB1304" s="1"/>
      <c r="AEC1304" s="1"/>
      <c r="AED1304" s="1"/>
      <c r="AEE1304" s="1"/>
      <c r="AEF1304" s="1"/>
      <c r="AEG1304" s="1"/>
      <c r="AEH1304" s="1"/>
      <c r="AEI1304" s="1"/>
      <c r="AEJ1304" s="1"/>
      <c r="AEK1304" s="1"/>
      <c r="AEL1304" s="1"/>
      <c r="AEM1304" s="1"/>
      <c r="AEN1304" s="1"/>
      <c r="AEO1304" s="1"/>
      <c r="AEP1304" s="1"/>
      <c r="AEQ1304" s="1"/>
      <c r="AER1304" s="1"/>
      <c r="AES1304" s="1"/>
      <c r="AET1304" s="1"/>
      <c r="AEU1304" s="1"/>
      <c r="AEV1304" s="1"/>
      <c r="AEW1304" s="1"/>
      <c r="AEX1304" s="1"/>
      <c r="AEY1304" s="1"/>
      <c r="AEZ1304" s="1"/>
      <c r="AFA1304" s="1"/>
      <c r="AFB1304" s="1"/>
      <c r="AFC1304" s="1"/>
      <c r="AFD1304" s="1"/>
      <c r="AFE1304" s="1"/>
      <c r="AFF1304" s="1"/>
      <c r="AFG1304" s="1"/>
      <c r="AFH1304" s="1"/>
      <c r="AFI1304" s="1"/>
      <c r="AFJ1304" s="1"/>
      <c r="AFK1304" s="1"/>
      <c r="AFL1304" s="1"/>
      <c r="AFM1304" s="1"/>
      <c r="AFN1304" s="1"/>
      <c r="AFO1304" s="1"/>
      <c r="AFP1304" s="1"/>
      <c r="AFQ1304" s="1"/>
      <c r="AFR1304" s="1"/>
      <c r="AFS1304" s="1"/>
      <c r="AFT1304" s="1"/>
      <c r="AFU1304" s="1"/>
      <c r="AFV1304" s="1"/>
      <c r="AFW1304" s="1"/>
      <c r="AFX1304" s="1"/>
      <c r="AFY1304" s="1"/>
      <c r="AFZ1304" s="1"/>
      <c r="AGA1304" s="1"/>
      <c r="AGB1304" s="1"/>
      <c r="AGC1304" s="1"/>
      <c r="AGD1304" s="1"/>
      <c r="AGE1304" s="1"/>
      <c r="AGF1304" s="1"/>
      <c r="AGG1304" s="1"/>
      <c r="AGH1304" s="1"/>
      <c r="AGI1304" s="1"/>
      <c r="AGJ1304" s="1"/>
      <c r="AGK1304" s="1"/>
      <c r="AGL1304" s="1"/>
      <c r="AGM1304" s="1"/>
      <c r="AGN1304" s="1"/>
      <c r="AGO1304" s="1"/>
      <c r="AGP1304" s="1"/>
      <c r="AGQ1304" s="1"/>
      <c r="AGR1304" s="1"/>
      <c r="AGS1304" s="1"/>
      <c r="AGT1304" s="1"/>
      <c r="AGU1304" s="1"/>
      <c r="AGV1304" s="1"/>
      <c r="AGW1304" s="1"/>
      <c r="AGX1304" s="1"/>
      <c r="AGY1304" s="1"/>
      <c r="AGZ1304" s="1"/>
      <c r="AHA1304" s="1"/>
      <c r="AHB1304" s="1"/>
      <c r="AHC1304" s="1"/>
      <c r="AHD1304" s="1"/>
      <c r="AHE1304" s="1"/>
      <c r="AHF1304" s="1"/>
      <c r="AHG1304" s="1"/>
      <c r="AHH1304" s="1"/>
      <c r="AHI1304" s="1"/>
      <c r="AHJ1304" s="1"/>
      <c r="AHK1304" s="1"/>
      <c r="AHL1304" s="1"/>
      <c r="AHM1304" s="1"/>
      <c r="AHN1304" s="1"/>
      <c r="AHO1304" s="1"/>
      <c r="AHP1304" s="1"/>
      <c r="AHQ1304" s="1"/>
      <c r="AHR1304" s="1"/>
      <c r="AHS1304" s="1"/>
      <c r="AHT1304" s="1"/>
      <c r="AHU1304" s="1"/>
      <c r="AHV1304" s="1"/>
      <c r="AHW1304" s="1"/>
      <c r="AHX1304" s="1"/>
      <c r="AHY1304" s="1"/>
      <c r="AHZ1304" s="1"/>
      <c r="AIA1304" s="1"/>
      <c r="AIB1304" s="1"/>
      <c r="AIC1304" s="1"/>
      <c r="AID1304" s="1"/>
      <c r="AIE1304" s="1"/>
      <c r="AIF1304" s="1"/>
      <c r="AIG1304" s="1"/>
      <c r="AIH1304" s="1"/>
      <c r="AII1304" s="1"/>
      <c r="AIJ1304" s="1"/>
      <c r="AIK1304" s="1"/>
      <c r="AIL1304" s="1"/>
      <c r="AIM1304" s="1"/>
      <c r="AIN1304" s="1"/>
      <c r="AIO1304" s="1"/>
      <c r="AIP1304" s="1"/>
      <c r="AIQ1304" s="1"/>
      <c r="AIR1304" s="1"/>
      <c r="AIS1304" s="1"/>
      <c r="AIT1304" s="1"/>
      <c r="AIU1304" s="1"/>
    </row>
    <row r="1305" spans="1:931" s="5" customFormat="1" ht="37.5" x14ac:dyDescent="0.3">
      <c r="A1305" s="24">
        <f t="shared" si="269"/>
        <v>26</v>
      </c>
      <c r="B1305" s="111">
        <v>14</v>
      </c>
      <c r="C1305" s="47" t="s">
        <v>105</v>
      </c>
      <c r="D1305" s="111">
        <v>1958</v>
      </c>
      <c r="E1305" s="111" t="s">
        <v>24</v>
      </c>
      <c r="F1305" s="62" t="s">
        <v>195</v>
      </c>
      <c r="G1305" s="111" t="s">
        <v>41</v>
      </c>
      <c r="H1305" s="111">
        <v>2</v>
      </c>
      <c r="I1305" s="113">
        <v>865.1</v>
      </c>
      <c r="J1305" s="113">
        <v>483.7</v>
      </c>
      <c r="K1305" s="114" t="s">
        <v>35</v>
      </c>
      <c r="L1305" s="115">
        <f t="shared" si="271"/>
        <v>389295</v>
      </c>
      <c r="M1305" s="115">
        <f>L1305</f>
        <v>389295</v>
      </c>
      <c r="N1305" s="115">
        <f t="shared" si="272"/>
        <v>24811.067999999999</v>
      </c>
      <c r="O1305" s="115">
        <f t="shared" si="268"/>
        <v>414106.06799999997</v>
      </c>
      <c r="P1305" s="115">
        <f>O1305</f>
        <v>414106.06799999997</v>
      </c>
      <c r="Q1305" s="115">
        <v>450</v>
      </c>
      <c r="R1305" s="34">
        <v>28.68</v>
      </c>
      <c r="S1305" s="112" t="s">
        <v>183</v>
      </c>
      <c r="T1305" s="112" t="s">
        <v>429</v>
      </c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IO1305" s="1"/>
      <c r="IP1305" s="1"/>
      <c r="IQ1305" s="1"/>
      <c r="IR1305" s="1"/>
      <c r="IS1305" s="1"/>
      <c r="IT1305" s="1"/>
      <c r="IU1305" s="1"/>
      <c r="IV1305" s="1"/>
      <c r="IW1305" s="1"/>
      <c r="IX1305" s="1"/>
      <c r="IY1305" s="1"/>
      <c r="IZ1305" s="1"/>
      <c r="JA1305" s="1"/>
      <c r="JB1305" s="1"/>
      <c r="JC1305" s="1"/>
      <c r="JD1305" s="1"/>
      <c r="JE1305" s="1"/>
      <c r="JF1305" s="1"/>
      <c r="JG1305" s="1"/>
      <c r="JH1305" s="1"/>
      <c r="JI1305" s="1"/>
      <c r="JJ1305" s="1"/>
      <c r="JK1305" s="1"/>
      <c r="JL1305" s="1"/>
      <c r="JM1305" s="1"/>
      <c r="JN1305" s="1"/>
      <c r="JO1305" s="1"/>
      <c r="JP1305" s="1"/>
      <c r="JQ1305" s="1"/>
      <c r="JR1305" s="1"/>
      <c r="JS1305" s="1"/>
      <c r="JT1305" s="1"/>
      <c r="JU1305" s="1"/>
      <c r="JV1305" s="1"/>
      <c r="JW1305" s="1"/>
      <c r="JX1305" s="1"/>
      <c r="JY1305" s="1"/>
      <c r="JZ1305" s="1"/>
      <c r="KA1305" s="1"/>
      <c r="KB1305" s="1"/>
      <c r="KC1305" s="1"/>
      <c r="KD1305" s="1"/>
      <c r="KE1305" s="1"/>
      <c r="KF1305" s="1"/>
      <c r="KG1305" s="1"/>
      <c r="KH1305" s="1"/>
      <c r="KI1305" s="1"/>
      <c r="KJ1305" s="1"/>
      <c r="KK1305" s="1"/>
      <c r="KL1305" s="1"/>
      <c r="KM1305" s="1"/>
      <c r="KN1305" s="1"/>
      <c r="KO1305" s="1"/>
      <c r="KP1305" s="1"/>
      <c r="KQ1305" s="1"/>
      <c r="KR1305" s="1"/>
      <c r="KS1305" s="1"/>
      <c r="KT1305" s="1"/>
      <c r="KU1305" s="1"/>
      <c r="KV1305" s="1"/>
      <c r="KW1305" s="1"/>
      <c r="KX1305" s="1"/>
      <c r="KY1305" s="1"/>
      <c r="KZ1305" s="1"/>
      <c r="LA1305" s="1"/>
      <c r="LB1305" s="1"/>
      <c r="LC1305" s="1"/>
      <c r="LD1305" s="1"/>
      <c r="LE1305" s="1"/>
      <c r="LF1305" s="1"/>
      <c r="LG1305" s="1"/>
      <c r="LH1305" s="1"/>
      <c r="LI1305" s="1"/>
      <c r="LJ1305" s="1"/>
      <c r="LK1305" s="1"/>
      <c r="LL1305" s="1"/>
      <c r="LM1305" s="1"/>
      <c r="LN1305" s="1"/>
      <c r="LO1305" s="1"/>
      <c r="LP1305" s="1"/>
      <c r="LQ1305" s="1"/>
      <c r="LR1305" s="1"/>
      <c r="LS1305" s="1"/>
      <c r="LT1305" s="1"/>
      <c r="LU1305" s="1"/>
      <c r="LV1305" s="1"/>
      <c r="LW1305" s="1"/>
      <c r="LX1305" s="1"/>
      <c r="LY1305" s="1"/>
      <c r="LZ1305" s="1"/>
      <c r="MA1305" s="1"/>
      <c r="MB1305" s="1"/>
      <c r="MC1305" s="1"/>
      <c r="MD1305" s="1"/>
      <c r="ME1305" s="1"/>
      <c r="MF1305" s="1"/>
      <c r="MG1305" s="1"/>
      <c r="MH1305" s="1"/>
      <c r="MI1305" s="1"/>
      <c r="MJ1305" s="1"/>
      <c r="MK1305" s="1"/>
      <c r="ML1305" s="1"/>
      <c r="MM1305" s="1"/>
      <c r="MN1305" s="1"/>
      <c r="MO1305" s="1"/>
      <c r="MP1305" s="1"/>
      <c r="MQ1305" s="1"/>
      <c r="MR1305" s="1"/>
      <c r="MS1305" s="1"/>
      <c r="MT1305" s="1"/>
      <c r="MU1305" s="1"/>
      <c r="MV1305" s="1"/>
      <c r="MW1305" s="1"/>
      <c r="MX1305" s="1"/>
      <c r="MY1305" s="1"/>
      <c r="MZ1305" s="1"/>
      <c r="NA1305" s="1"/>
      <c r="NB1305" s="1"/>
      <c r="NC1305" s="1"/>
      <c r="ND1305" s="1"/>
      <c r="NE1305" s="1"/>
      <c r="NF1305" s="1"/>
      <c r="NG1305" s="1"/>
      <c r="NH1305" s="1"/>
      <c r="NI1305" s="1"/>
      <c r="NJ1305" s="1"/>
      <c r="NK1305" s="1"/>
      <c r="NL1305" s="1"/>
      <c r="NM1305" s="1"/>
      <c r="NN1305" s="1"/>
      <c r="NO1305" s="1"/>
      <c r="NP1305" s="1"/>
      <c r="NQ1305" s="1"/>
      <c r="NR1305" s="1"/>
      <c r="NS1305" s="1"/>
      <c r="NT1305" s="1"/>
      <c r="NU1305" s="1"/>
      <c r="NV1305" s="1"/>
      <c r="NW1305" s="1"/>
      <c r="NX1305" s="1"/>
      <c r="NY1305" s="1"/>
      <c r="NZ1305" s="1"/>
      <c r="OA1305" s="1"/>
      <c r="OB1305" s="1"/>
      <c r="OC1305" s="1"/>
      <c r="OD1305" s="1"/>
      <c r="OE1305" s="1"/>
      <c r="OF1305" s="1"/>
      <c r="OG1305" s="1"/>
      <c r="OH1305" s="1"/>
      <c r="OI1305" s="1"/>
      <c r="OJ1305" s="1"/>
      <c r="OK1305" s="1"/>
      <c r="OL1305" s="1"/>
      <c r="OM1305" s="1"/>
      <c r="ON1305" s="1"/>
      <c r="OO1305" s="1"/>
      <c r="OP1305" s="1"/>
      <c r="OQ1305" s="1"/>
      <c r="OR1305" s="1"/>
      <c r="OS1305" s="1"/>
      <c r="OT1305" s="1"/>
      <c r="OU1305" s="1"/>
      <c r="OV1305" s="1"/>
      <c r="OW1305" s="1"/>
      <c r="OX1305" s="1"/>
      <c r="OY1305" s="1"/>
      <c r="OZ1305" s="1"/>
      <c r="PA1305" s="1"/>
      <c r="PB1305" s="1"/>
      <c r="PC1305" s="1"/>
      <c r="PD1305" s="1"/>
      <c r="PE1305" s="1"/>
      <c r="PF1305" s="1"/>
      <c r="PG1305" s="1"/>
      <c r="PH1305" s="1"/>
      <c r="PI1305" s="1"/>
      <c r="PJ1305" s="1"/>
      <c r="PK1305" s="1"/>
      <c r="PL1305" s="1"/>
      <c r="PM1305" s="1"/>
      <c r="PN1305" s="1"/>
      <c r="PO1305" s="1"/>
      <c r="PP1305" s="1"/>
      <c r="PQ1305" s="1"/>
      <c r="PR1305" s="1"/>
      <c r="PS1305" s="1"/>
      <c r="PT1305" s="1"/>
      <c r="PU1305" s="1"/>
      <c r="PV1305" s="1"/>
      <c r="PW1305" s="1"/>
      <c r="PX1305" s="1"/>
      <c r="PY1305" s="1"/>
      <c r="PZ1305" s="1"/>
      <c r="QA1305" s="1"/>
      <c r="QB1305" s="1"/>
      <c r="QC1305" s="1"/>
      <c r="QD1305" s="1"/>
      <c r="QE1305" s="1"/>
      <c r="QF1305" s="1"/>
      <c r="QG1305" s="1"/>
      <c r="QH1305" s="1"/>
      <c r="QI1305" s="1"/>
      <c r="QJ1305" s="1"/>
      <c r="QK1305" s="1"/>
      <c r="QL1305" s="1"/>
      <c r="QM1305" s="1"/>
      <c r="QN1305" s="1"/>
      <c r="QO1305" s="1"/>
      <c r="QP1305" s="1"/>
      <c r="QQ1305" s="1"/>
      <c r="QR1305" s="1"/>
      <c r="QS1305" s="1"/>
      <c r="QT1305" s="1"/>
      <c r="QU1305" s="1"/>
      <c r="QV1305" s="1"/>
      <c r="QW1305" s="1"/>
      <c r="QX1305" s="1"/>
      <c r="QY1305" s="1"/>
      <c r="QZ1305" s="1"/>
      <c r="RA1305" s="1"/>
      <c r="RB1305" s="1"/>
      <c r="RC1305" s="1"/>
      <c r="RD1305" s="1"/>
      <c r="RE1305" s="1"/>
      <c r="RF1305" s="1"/>
      <c r="RG1305" s="1"/>
      <c r="RH1305" s="1"/>
      <c r="RI1305" s="1"/>
      <c r="RJ1305" s="1"/>
      <c r="RK1305" s="1"/>
      <c r="RL1305" s="1"/>
      <c r="RM1305" s="1"/>
      <c r="RN1305" s="1"/>
      <c r="RO1305" s="1"/>
      <c r="RP1305" s="1"/>
      <c r="RQ1305" s="1"/>
      <c r="RR1305" s="1"/>
      <c r="RS1305" s="1"/>
      <c r="RT1305" s="1"/>
      <c r="RU1305" s="1"/>
      <c r="RV1305" s="1"/>
      <c r="RW1305" s="1"/>
      <c r="RX1305" s="1"/>
      <c r="RY1305" s="1"/>
      <c r="RZ1305" s="1"/>
      <c r="SA1305" s="1"/>
      <c r="SB1305" s="1"/>
      <c r="SC1305" s="1"/>
      <c r="SD1305" s="1"/>
      <c r="SE1305" s="1"/>
      <c r="SF1305" s="1"/>
      <c r="SG1305" s="1"/>
      <c r="SH1305" s="1"/>
      <c r="SI1305" s="1"/>
      <c r="SJ1305" s="1"/>
      <c r="SK1305" s="1"/>
      <c r="SL1305" s="1"/>
      <c r="SM1305" s="1"/>
      <c r="SN1305" s="1"/>
      <c r="SO1305" s="1"/>
      <c r="SP1305" s="1"/>
      <c r="SQ1305" s="1"/>
      <c r="SR1305" s="1"/>
      <c r="SS1305" s="1"/>
      <c r="ST1305" s="1"/>
      <c r="SU1305" s="1"/>
      <c r="SV1305" s="1"/>
      <c r="SW1305" s="1"/>
      <c r="SX1305" s="1"/>
      <c r="SY1305" s="1"/>
      <c r="SZ1305" s="1"/>
      <c r="TA1305" s="1"/>
      <c r="TB1305" s="1"/>
      <c r="TC1305" s="1"/>
      <c r="TD1305" s="1"/>
      <c r="TE1305" s="1"/>
      <c r="TF1305" s="1"/>
      <c r="TG1305" s="1"/>
      <c r="TH1305" s="1"/>
      <c r="TI1305" s="1"/>
      <c r="TJ1305" s="1"/>
      <c r="TK1305" s="1"/>
      <c r="TL1305" s="1"/>
      <c r="TM1305" s="1"/>
      <c r="TN1305" s="1"/>
      <c r="TO1305" s="1"/>
      <c r="TP1305" s="1"/>
      <c r="TQ1305" s="1"/>
      <c r="TR1305" s="1"/>
      <c r="TS1305" s="1"/>
      <c r="TT1305" s="1"/>
      <c r="TU1305" s="1"/>
      <c r="TV1305" s="1"/>
      <c r="TW1305" s="1"/>
      <c r="TX1305" s="1"/>
      <c r="TY1305" s="1"/>
      <c r="TZ1305" s="1"/>
      <c r="UA1305" s="1"/>
      <c r="UB1305" s="1"/>
      <c r="UC1305" s="1"/>
      <c r="UD1305" s="1"/>
      <c r="UE1305" s="1"/>
      <c r="UF1305" s="1"/>
      <c r="UG1305" s="1"/>
      <c r="UH1305" s="1"/>
      <c r="UI1305" s="1"/>
      <c r="UJ1305" s="1"/>
      <c r="UK1305" s="1"/>
      <c r="UL1305" s="1"/>
      <c r="UM1305" s="1"/>
      <c r="UN1305" s="1"/>
      <c r="UO1305" s="1"/>
      <c r="UP1305" s="1"/>
      <c r="UQ1305" s="1"/>
      <c r="UR1305" s="1"/>
      <c r="US1305" s="1"/>
      <c r="UT1305" s="1"/>
      <c r="UU1305" s="1"/>
      <c r="UV1305" s="1"/>
      <c r="UW1305" s="1"/>
      <c r="UX1305" s="1"/>
      <c r="UY1305" s="1"/>
      <c r="UZ1305" s="1"/>
      <c r="VA1305" s="1"/>
      <c r="VB1305" s="1"/>
      <c r="VC1305" s="1"/>
      <c r="VD1305" s="1"/>
      <c r="VE1305" s="1"/>
      <c r="VF1305" s="1"/>
      <c r="VG1305" s="1"/>
      <c r="VH1305" s="1"/>
      <c r="VI1305" s="1"/>
      <c r="VJ1305" s="1"/>
      <c r="VK1305" s="1"/>
      <c r="VL1305" s="1"/>
      <c r="VM1305" s="1"/>
      <c r="VN1305" s="1"/>
      <c r="VO1305" s="1"/>
      <c r="VP1305" s="1"/>
      <c r="VQ1305" s="1"/>
      <c r="VR1305" s="1"/>
      <c r="VS1305" s="1"/>
      <c r="VT1305" s="1"/>
      <c r="VU1305" s="1"/>
      <c r="VV1305" s="1"/>
      <c r="VW1305" s="1"/>
      <c r="VX1305" s="1"/>
      <c r="VY1305" s="1"/>
      <c r="VZ1305" s="1"/>
      <c r="WA1305" s="1"/>
      <c r="WB1305" s="1"/>
      <c r="WC1305" s="1"/>
      <c r="WD1305" s="1"/>
      <c r="WE1305" s="1"/>
      <c r="WF1305" s="1"/>
      <c r="WG1305" s="1"/>
      <c r="WH1305" s="1"/>
      <c r="WI1305" s="1"/>
      <c r="WJ1305" s="1"/>
      <c r="WK1305" s="1"/>
      <c r="WL1305" s="1"/>
      <c r="WM1305" s="1"/>
      <c r="WN1305" s="1"/>
      <c r="WO1305" s="1"/>
      <c r="WP1305" s="1"/>
      <c r="WQ1305" s="1"/>
      <c r="WR1305" s="1"/>
      <c r="WS1305" s="1"/>
      <c r="WT1305" s="1"/>
      <c r="WU1305" s="1"/>
      <c r="WV1305" s="1"/>
      <c r="WW1305" s="1"/>
      <c r="WX1305" s="1"/>
      <c r="WY1305" s="1"/>
      <c r="WZ1305" s="1"/>
      <c r="XA1305" s="1"/>
      <c r="XB1305" s="1"/>
      <c r="XC1305" s="1"/>
      <c r="XD1305" s="1"/>
      <c r="XE1305" s="1"/>
      <c r="XF1305" s="1"/>
      <c r="XG1305" s="1"/>
      <c r="XH1305" s="1"/>
      <c r="XI1305" s="1"/>
      <c r="XJ1305" s="1"/>
      <c r="XK1305" s="1"/>
      <c r="XL1305" s="1"/>
      <c r="XM1305" s="1"/>
      <c r="XN1305" s="1"/>
      <c r="XO1305" s="1"/>
      <c r="XP1305" s="1"/>
      <c r="XQ1305" s="1"/>
      <c r="XR1305" s="1"/>
      <c r="XS1305" s="1"/>
      <c r="XT1305" s="1"/>
      <c r="XU1305" s="1"/>
      <c r="XV1305" s="1"/>
      <c r="XW1305" s="1"/>
      <c r="XX1305" s="1"/>
      <c r="XY1305" s="1"/>
      <c r="XZ1305" s="1"/>
      <c r="YA1305" s="1"/>
      <c r="YB1305" s="1"/>
      <c r="YC1305" s="1"/>
      <c r="YD1305" s="1"/>
      <c r="YE1305" s="1"/>
      <c r="YF1305" s="1"/>
      <c r="YG1305" s="1"/>
      <c r="YH1305" s="1"/>
      <c r="YI1305" s="1"/>
      <c r="YJ1305" s="1"/>
      <c r="YK1305" s="1"/>
      <c r="YL1305" s="1"/>
      <c r="YM1305" s="1"/>
      <c r="YN1305" s="1"/>
      <c r="YO1305" s="1"/>
      <c r="YP1305" s="1"/>
      <c r="YQ1305" s="1"/>
      <c r="YR1305" s="1"/>
      <c r="YS1305" s="1"/>
      <c r="YT1305" s="1"/>
      <c r="YU1305" s="1"/>
      <c r="YV1305" s="1"/>
      <c r="YW1305" s="1"/>
      <c r="YX1305" s="1"/>
      <c r="YY1305" s="1"/>
      <c r="YZ1305" s="1"/>
      <c r="ZA1305" s="1"/>
      <c r="ZB1305" s="1"/>
      <c r="ZC1305" s="1"/>
      <c r="ZD1305" s="1"/>
      <c r="ZE1305" s="1"/>
      <c r="ZF1305" s="1"/>
      <c r="ZG1305" s="1"/>
      <c r="ZH1305" s="1"/>
      <c r="ZI1305" s="1"/>
      <c r="ZJ1305" s="1"/>
      <c r="ZK1305" s="1"/>
      <c r="ZL1305" s="1"/>
      <c r="ZM1305" s="1"/>
      <c r="ZN1305" s="1"/>
      <c r="ZO1305" s="1"/>
      <c r="ZP1305" s="1"/>
      <c r="ZQ1305" s="1"/>
      <c r="ZR1305" s="1"/>
      <c r="ZS1305" s="1"/>
      <c r="ZT1305" s="1"/>
      <c r="ZU1305" s="1"/>
      <c r="ZV1305" s="1"/>
      <c r="ZW1305" s="1"/>
      <c r="ZX1305" s="1"/>
      <c r="ZY1305" s="1"/>
      <c r="ZZ1305" s="1"/>
      <c r="AAA1305" s="1"/>
      <c r="AAB1305" s="1"/>
      <c r="AAC1305" s="1"/>
      <c r="AAD1305" s="1"/>
      <c r="AAE1305" s="1"/>
      <c r="AAF1305" s="1"/>
      <c r="AAG1305" s="1"/>
      <c r="AAH1305" s="1"/>
      <c r="AAI1305" s="1"/>
      <c r="AAJ1305" s="1"/>
      <c r="AAK1305" s="1"/>
      <c r="AAL1305" s="1"/>
      <c r="AAM1305" s="1"/>
      <c r="AAN1305" s="1"/>
      <c r="AAO1305" s="1"/>
      <c r="AAP1305" s="1"/>
      <c r="AAQ1305" s="1"/>
      <c r="AAR1305" s="1"/>
      <c r="AAS1305" s="1"/>
      <c r="AAT1305" s="1"/>
      <c r="AAU1305" s="1"/>
      <c r="AAV1305" s="1"/>
      <c r="AAW1305" s="1"/>
      <c r="AAX1305" s="1"/>
      <c r="AAY1305" s="1"/>
      <c r="AAZ1305" s="1"/>
      <c r="ABA1305" s="1"/>
      <c r="ABB1305" s="1"/>
      <c r="ABC1305" s="1"/>
      <c r="ABD1305" s="1"/>
      <c r="ABE1305" s="1"/>
      <c r="ABF1305" s="1"/>
      <c r="ABG1305" s="1"/>
      <c r="ABH1305" s="1"/>
      <c r="ABI1305" s="1"/>
      <c r="ABJ1305" s="1"/>
      <c r="ABK1305" s="1"/>
      <c r="ABL1305" s="1"/>
      <c r="ABM1305" s="1"/>
      <c r="ABN1305" s="1"/>
      <c r="ABO1305" s="1"/>
      <c r="ABP1305" s="1"/>
      <c r="ABQ1305" s="1"/>
      <c r="ABR1305" s="1"/>
      <c r="ABS1305" s="1"/>
      <c r="ABT1305" s="1"/>
      <c r="ABU1305" s="1"/>
      <c r="ABV1305" s="1"/>
      <c r="ABW1305" s="1"/>
      <c r="ABX1305" s="1"/>
      <c r="ABY1305" s="1"/>
      <c r="ABZ1305" s="1"/>
      <c r="ACA1305" s="1"/>
      <c r="ACB1305" s="1"/>
      <c r="ACC1305" s="1"/>
      <c r="ACD1305" s="1"/>
      <c r="ACE1305" s="1"/>
      <c r="ACF1305" s="1"/>
      <c r="ACG1305" s="1"/>
      <c r="ACH1305" s="1"/>
      <c r="ACI1305" s="1"/>
      <c r="ACJ1305" s="1"/>
      <c r="ACK1305" s="1"/>
      <c r="ACL1305" s="1"/>
      <c r="ACM1305" s="1"/>
      <c r="ACN1305" s="1"/>
      <c r="ACO1305" s="1"/>
      <c r="ACP1305" s="1"/>
      <c r="ACQ1305" s="1"/>
      <c r="ACR1305" s="1"/>
      <c r="ACS1305" s="1"/>
      <c r="ACT1305" s="1"/>
      <c r="ACU1305" s="1"/>
      <c r="ACV1305" s="1"/>
      <c r="ACW1305" s="1"/>
      <c r="ACX1305" s="1"/>
      <c r="ACY1305" s="1"/>
      <c r="ACZ1305" s="1"/>
      <c r="ADA1305" s="1"/>
      <c r="ADB1305" s="1"/>
      <c r="ADC1305" s="1"/>
      <c r="ADD1305" s="1"/>
      <c r="ADE1305" s="1"/>
      <c r="ADF1305" s="1"/>
      <c r="ADG1305" s="1"/>
      <c r="ADH1305" s="1"/>
      <c r="ADI1305" s="1"/>
      <c r="ADJ1305" s="1"/>
      <c r="ADK1305" s="1"/>
      <c r="ADL1305" s="1"/>
      <c r="ADM1305" s="1"/>
      <c r="ADN1305" s="1"/>
      <c r="ADO1305" s="1"/>
      <c r="ADP1305" s="1"/>
      <c r="ADQ1305" s="1"/>
      <c r="ADR1305" s="1"/>
      <c r="ADS1305" s="1"/>
      <c r="ADT1305" s="1"/>
      <c r="ADU1305" s="1"/>
      <c r="ADV1305" s="1"/>
      <c r="ADW1305" s="1"/>
      <c r="ADX1305" s="1"/>
      <c r="ADY1305" s="1"/>
      <c r="ADZ1305" s="1"/>
      <c r="AEA1305" s="1"/>
      <c r="AEB1305" s="1"/>
      <c r="AEC1305" s="1"/>
      <c r="AED1305" s="1"/>
      <c r="AEE1305" s="1"/>
      <c r="AEF1305" s="1"/>
      <c r="AEG1305" s="1"/>
      <c r="AEH1305" s="1"/>
      <c r="AEI1305" s="1"/>
      <c r="AEJ1305" s="1"/>
      <c r="AEK1305" s="1"/>
      <c r="AEL1305" s="1"/>
      <c r="AEM1305" s="1"/>
      <c r="AEN1305" s="1"/>
      <c r="AEO1305" s="1"/>
      <c r="AEP1305" s="1"/>
      <c r="AEQ1305" s="1"/>
      <c r="AER1305" s="1"/>
      <c r="AES1305" s="1"/>
      <c r="AET1305" s="1"/>
      <c r="AEU1305" s="1"/>
      <c r="AEV1305" s="1"/>
      <c r="AEW1305" s="1"/>
      <c r="AEX1305" s="1"/>
      <c r="AEY1305" s="1"/>
      <c r="AEZ1305" s="1"/>
      <c r="AFA1305" s="1"/>
      <c r="AFB1305" s="1"/>
      <c r="AFC1305" s="1"/>
      <c r="AFD1305" s="1"/>
      <c r="AFE1305" s="1"/>
      <c r="AFF1305" s="1"/>
      <c r="AFG1305" s="1"/>
      <c r="AFH1305" s="1"/>
      <c r="AFI1305" s="1"/>
      <c r="AFJ1305" s="1"/>
      <c r="AFK1305" s="1"/>
      <c r="AFL1305" s="1"/>
      <c r="AFM1305" s="1"/>
      <c r="AFN1305" s="1"/>
      <c r="AFO1305" s="1"/>
      <c r="AFP1305" s="1"/>
      <c r="AFQ1305" s="1"/>
      <c r="AFR1305" s="1"/>
      <c r="AFS1305" s="1"/>
      <c r="AFT1305" s="1"/>
      <c r="AFU1305" s="1"/>
      <c r="AFV1305" s="1"/>
      <c r="AFW1305" s="1"/>
      <c r="AFX1305" s="1"/>
      <c r="AFY1305" s="1"/>
      <c r="AFZ1305" s="1"/>
      <c r="AGA1305" s="1"/>
      <c r="AGB1305" s="1"/>
      <c r="AGC1305" s="1"/>
      <c r="AGD1305" s="1"/>
      <c r="AGE1305" s="1"/>
      <c r="AGF1305" s="1"/>
      <c r="AGG1305" s="1"/>
      <c r="AGH1305" s="1"/>
      <c r="AGI1305" s="1"/>
      <c r="AGJ1305" s="1"/>
      <c r="AGK1305" s="1"/>
      <c r="AGL1305" s="1"/>
      <c r="AGM1305" s="1"/>
      <c r="AGN1305" s="1"/>
      <c r="AGO1305" s="1"/>
      <c r="AGP1305" s="1"/>
      <c r="AGQ1305" s="1"/>
      <c r="AGR1305" s="1"/>
      <c r="AGS1305" s="1"/>
      <c r="AGT1305" s="1"/>
      <c r="AGU1305" s="1"/>
      <c r="AGV1305" s="1"/>
      <c r="AGW1305" s="1"/>
      <c r="AGX1305" s="1"/>
      <c r="AGY1305" s="1"/>
      <c r="AGZ1305" s="1"/>
      <c r="AHA1305" s="1"/>
      <c r="AHB1305" s="1"/>
      <c r="AHC1305" s="1"/>
      <c r="AHD1305" s="1"/>
      <c r="AHE1305" s="1"/>
      <c r="AHF1305" s="1"/>
      <c r="AHG1305" s="1"/>
      <c r="AHH1305" s="1"/>
      <c r="AHI1305" s="1"/>
      <c r="AHJ1305" s="1"/>
      <c r="AHK1305" s="1"/>
      <c r="AHL1305" s="1"/>
      <c r="AHM1305" s="1"/>
      <c r="AHN1305" s="1"/>
      <c r="AHO1305" s="1"/>
      <c r="AHP1305" s="1"/>
      <c r="AHQ1305" s="1"/>
      <c r="AHR1305" s="1"/>
      <c r="AHS1305" s="1"/>
      <c r="AHT1305" s="1"/>
      <c r="AHU1305" s="1"/>
      <c r="AHV1305" s="1"/>
      <c r="AHW1305" s="1"/>
      <c r="AHX1305" s="1"/>
      <c r="AHY1305" s="1"/>
      <c r="AHZ1305" s="1"/>
      <c r="AIA1305" s="1"/>
      <c r="AIB1305" s="1"/>
      <c r="AIC1305" s="1"/>
      <c r="AID1305" s="1"/>
      <c r="AIE1305" s="1"/>
      <c r="AIF1305" s="1"/>
      <c r="AIG1305" s="1"/>
      <c r="AIH1305" s="1"/>
      <c r="AII1305" s="1"/>
      <c r="AIJ1305" s="1"/>
      <c r="AIK1305" s="1"/>
      <c r="AIL1305" s="1"/>
      <c r="AIM1305" s="1"/>
      <c r="AIN1305" s="1"/>
      <c r="AIO1305" s="1"/>
      <c r="AIP1305" s="1"/>
      <c r="AIQ1305" s="1"/>
      <c r="AIR1305" s="1"/>
      <c r="AIS1305" s="1"/>
      <c r="AIT1305" s="1"/>
      <c r="AIU1305" s="1"/>
    </row>
    <row r="1306" spans="1:931" s="5" customFormat="1" ht="37.5" x14ac:dyDescent="0.3">
      <c r="A1306" s="24">
        <f t="shared" si="269"/>
        <v>27</v>
      </c>
      <c r="B1306" s="111">
        <v>15</v>
      </c>
      <c r="C1306" s="47" t="s">
        <v>605</v>
      </c>
      <c r="D1306" s="111">
        <v>1958</v>
      </c>
      <c r="E1306" s="111" t="s">
        <v>24</v>
      </c>
      <c r="F1306" s="62" t="s">
        <v>195</v>
      </c>
      <c r="G1306" s="111" t="s">
        <v>41</v>
      </c>
      <c r="H1306" s="111">
        <v>2</v>
      </c>
      <c r="I1306" s="113">
        <v>777.6</v>
      </c>
      <c r="J1306" s="113">
        <v>456.3</v>
      </c>
      <c r="K1306" s="114" t="s">
        <v>32</v>
      </c>
      <c r="L1306" s="115">
        <f t="shared" si="271"/>
        <v>264897.21600000001</v>
      </c>
      <c r="M1306" s="145">
        <f>L1306+L1307+L1308+L1309+L1310</f>
        <v>1982491.1999999997</v>
      </c>
      <c r="N1306" s="115">
        <f t="shared" si="272"/>
        <v>22643.712000000003</v>
      </c>
      <c r="O1306" s="115">
        <f t="shared" si="268"/>
        <v>287540.92800000001</v>
      </c>
      <c r="P1306" s="145">
        <f>O1306+O1307+O1308+O1309+O1310</f>
        <v>2138322.2400000002</v>
      </c>
      <c r="Q1306" s="115">
        <v>340.66</v>
      </c>
      <c r="R1306" s="34">
        <v>29.12</v>
      </c>
      <c r="S1306" s="112" t="s">
        <v>183</v>
      </c>
      <c r="T1306" s="112" t="s">
        <v>429</v>
      </c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IO1306" s="1"/>
      <c r="IP1306" s="1"/>
      <c r="IQ1306" s="1"/>
      <c r="IR1306" s="1"/>
      <c r="IS1306" s="1"/>
      <c r="IT1306" s="1"/>
      <c r="IU1306" s="1"/>
      <c r="IV1306" s="1"/>
      <c r="IW1306" s="1"/>
      <c r="IX1306" s="1"/>
      <c r="IY1306" s="1"/>
      <c r="IZ1306" s="1"/>
      <c r="JA1306" s="1"/>
      <c r="JB1306" s="1"/>
      <c r="JC1306" s="1"/>
      <c r="JD1306" s="1"/>
      <c r="JE1306" s="1"/>
      <c r="JF1306" s="1"/>
      <c r="JG1306" s="1"/>
      <c r="JH1306" s="1"/>
      <c r="JI1306" s="1"/>
      <c r="JJ1306" s="1"/>
      <c r="JK1306" s="1"/>
      <c r="JL1306" s="1"/>
      <c r="JM1306" s="1"/>
      <c r="JN1306" s="1"/>
      <c r="JO1306" s="1"/>
      <c r="JP1306" s="1"/>
      <c r="JQ1306" s="1"/>
      <c r="JR1306" s="1"/>
      <c r="JS1306" s="1"/>
      <c r="JT1306" s="1"/>
      <c r="JU1306" s="1"/>
      <c r="JV1306" s="1"/>
      <c r="JW1306" s="1"/>
      <c r="JX1306" s="1"/>
      <c r="JY1306" s="1"/>
      <c r="JZ1306" s="1"/>
      <c r="KA1306" s="1"/>
      <c r="KB1306" s="1"/>
      <c r="KC1306" s="1"/>
      <c r="KD1306" s="1"/>
      <c r="KE1306" s="1"/>
      <c r="KF1306" s="1"/>
      <c r="KG1306" s="1"/>
      <c r="KH1306" s="1"/>
      <c r="KI1306" s="1"/>
      <c r="KJ1306" s="1"/>
      <c r="KK1306" s="1"/>
      <c r="KL1306" s="1"/>
      <c r="KM1306" s="1"/>
      <c r="KN1306" s="1"/>
      <c r="KO1306" s="1"/>
      <c r="KP1306" s="1"/>
      <c r="KQ1306" s="1"/>
      <c r="KR1306" s="1"/>
      <c r="KS1306" s="1"/>
      <c r="KT1306" s="1"/>
      <c r="KU1306" s="1"/>
      <c r="KV1306" s="1"/>
      <c r="KW1306" s="1"/>
      <c r="KX1306" s="1"/>
      <c r="KY1306" s="1"/>
      <c r="KZ1306" s="1"/>
      <c r="LA1306" s="1"/>
      <c r="LB1306" s="1"/>
      <c r="LC1306" s="1"/>
      <c r="LD1306" s="1"/>
      <c r="LE1306" s="1"/>
      <c r="LF1306" s="1"/>
      <c r="LG1306" s="1"/>
      <c r="LH1306" s="1"/>
      <c r="LI1306" s="1"/>
      <c r="LJ1306" s="1"/>
      <c r="LK1306" s="1"/>
      <c r="LL1306" s="1"/>
      <c r="LM1306" s="1"/>
      <c r="LN1306" s="1"/>
      <c r="LO1306" s="1"/>
      <c r="LP1306" s="1"/>
      <c r="LQ1306" s="1"/>
      <c r="LR1306" s="1"/>
      <c r="LS1306" s="1"/>
      <c r="LT1306" s="1"/>
      <c r="LU1306" s="1"/>
      <c r="LV1306" s="1"/>
      <c r="LW1306" s="1"/>
      <c r="LX1306" s="1"/>
      <c r="LY1306" s="1"/>
      <c r="LZ1306" s="1"/>
      <c r="MA1306" s="1"/>
      <c r="MB1306" s="1"/>
      <c r="MC1306" s="1"/>
      <c r="MD1306" s="1"/>
      <c r="ME1306" s="1"/>
      <c r="MF1306" s="1"/>
      <c r="MG1306" s="1"/>
      <c r="MH1306" s="1"/>
      <c r="MI1306" s="1"/>
      <c r="MJ1306" s="1"/>
      <c r="MK1306" s="1"/>
      <c r="ML1306" s="1"/>
      <c r="MM1306" s="1"/>
      <c r="MN1306" s="1"/>
      <c r="MO1306" s="1"/>
      <c r="MP1306" s="1"/>
      <c r="MQ1306" s="1"/>
      <c r="MR1306" s="1"/>
      <c r="MS1306" s="1"/>
      <c r="MT1306" s="1"/>
      <c r="MU1306" s="1"/>
      <c r="MV1306" s="1"/>
      <c r="MW1306" s="1"/>
      <c r="MX1306" s="1"/>
      <c r="MY1306" s="1"/>
      <c r="MZ1306" s="1"/>
      <c r="NA1306" s="1"/>
      <c r="NB1306" s="1"/>
      <c r="NC1306" s="1"/>
      <c r="ND1306" s="1"/>
      <c r="NE1306" s="1"/>
      <c r="NF1306" s="1"/>
      <c r="NG1306" s="1"/>
      <c r="NH1306" s="1"/>
      <c r="NI1306" s="1"/>
      <c r="NJ1306" s="1"/>
      <c r="NK1306" s="1"/>
      <c r="NL1306" s="1"/>
      <c r="NM1306" s="1"/>
      <c r="NN1306" s="1"/>
      <c r="NO1306" s="1"/>
      <c r="NP1306" s="1"/>
      <c r="NQ1306" s="1"/>
      <c r="NR1306" s="1"/>
      <c r="NS1306" s="1"/>
      <c r="NT1306" s="1"/>
      <c r="NU1306" s="1"/>
      <c r="NV1306" s="1"/>
      <c r="NW1306" s="1"/>
      <c r="NX1306" s="1"/>
      <c r="NY1306" s="1"/>
      <c r="NZ1306" s="1"/>
      <c r="OA1306" s="1"/>
      <c r="OB1306" s="1"/>
      <c r="OC1306" s="1"/>
      <c r="OD1306" s="1"/>
      <c r="OE1306" s="1"/>
      <c r="OF1306" s="1"/>
      <c r="OG1306" s="1"/>
      <c r="OH1306" s="1"/>
      <c r="OI1306" s="1"/>
      <c r="OJ1306" s="1"/>
      <c r="OK1306" s="1"/>
      <c r="OL1306" s="1"/>
      <c r="OM1306" s="1"/>
      <c r="ON1306" s="1"/>
      <c r="OO1306" s="1"/>
      <c r="OP1306" s="1"/>
      <c r="OQ1306" s="1"/>
      <c r="OR1306" s="1"/>
      <c r="OS1306" s="1"/>
      <c r="OT1306" s="1"/>
      <c r="OU1306" s="1"/>
      <c r="OV1306" s="1"/>
      <c r="OW1306" s="1"/>
      <c r="OX1306" s="1"/>
      <c r="OY1306" s="1"/>
      <c r="OZ1306" s="1"/>
      <c r="PA1306" s="1"/>
      <c r="PB1306" s="1"/>
      <c r="PC1306" s="1"/>
      <c r="PD1306" s="1"/>
      <c r="PE1306" s="1"/>
      <c r="PF1306" s="1"/>
      <c r="PG1306" s="1"/>
      <c r="PH1306" s="1"/>
      <c r="PI1306" s="1"/>
      <c r="PJ1306" s="1"/>
      <c r="PK1306" s="1"/>
      <c r="PL1306" s="1"/>
      <c r="PM1306" s="1"/>
      <c r="PN1306" s="1"/>
      <c r="PO1306" s="1"/>
      <c r="PP1306" s="1"/>
      <c r="PQ1306" s="1"/>
      <c r="PR1306" s="1"/>
      <c r="PS1306" s="1"/>
      <c r="PT1306" s="1"/>
      <c r="PU1306" s="1"/>
      <c r="PV1306" s="1"/>
      <c r="PW1306" s="1"/>
      <c r="PX1306" s="1"/>
      <c r="PY1306" s="1"/>
      <c r="PZ1306" s="1"/>
      <c r="QA1306" s="1"/>
      <c r="QB1306" s="1"/>
      <c r="QC1306" s="1"/>
      <c r="QD1306" s="1"/>
      <c r="QE1306" s="1"/>
      <c r="QF1306" s="1"/>
      <c r="QG1306" s="1"/>
      <c r="QH1306" s="1"/>
      <c r="QI1306" s="1"/>
      <c r="QJ1306" s="1"/>
      <c r="QK1306" s="1"/>
      <c r="QL1306" s="1"/>
      <c r="QM1306" s="1"/>
      <c r="QN1306" s="1"/>
      <c r="QO1306" s="1"/>
      <c r="QP1306" s="1"/>
      <c r="QQ1306" s="1"/>
      <c r="QR1306" s="1"/>
      <c r="QS1306" s="1"/>
      <c r="QT1306" s="1"/>
      <c r="QU1306" s="1"/>
      <c r="QV1306" s="1"/>
      <c r="QW1306" s="1"/>
      <c r="QX1306" s="1"/>
      <c r="QY1306" s="1"/>
      <c r="QZ1306" s="1"/>
      <c r="RA1306" s="1"/>
      <c r="RB1306" s="1"/>
      <c r="RC1306" s="1"/>
      <c r="RD1306" s="1"/>
      <c r="RE1306" s="1"/>
      <c r="RF1306" s="1"/>
      <c r="RG1306" s="1"/>
      <c r="RH1306" s="1"/>
      <c r="RI1306" s="1"/>
      <c r="RJ1306" s="1"/>
      <c r="RK1306" s="1"/>
      <c r="RL1306" s="1"/>
      <c r="RM1306" s="1"/>
      <c r="RN1306" s="1"/>
      <c r="RO1306" s="1"/>
      <c r="RP1306" s="1"/>
      <c r="RQ1306" s="1"/>
      <c r="RR1306" s="1"/>
      <c r="RS1306" s="1"/>
      <c r="RT1306" s="1"/>
      <c r="RU1306" s="1"/>
      <c r="RV1306" s="1"/>
      <c r="RW1306" s="1"/>
      <c r="RX1306" s="1"/>
      <c r="RY1306" s="1"/>
      <c r="RZ1306" s="1"/>
      <c r="SA1306" s="1"/>
      <c r="SB1306" s="1"/>
      <c r="SC1306" s="1"/>
      <c r="SD1306" s="1"/>
      <c r="SE1306" s="1"/>
      <c r="SF1306" s="1"/>
      <c r="SG1306" s="1"/>
      <c r="SH1306" s="1"/>
      <c r="SI1306" s="1"/>
      <c r="SJ1306" s="1"/>
      <c r="SK1306" s="1"/>
      <c r="SL1306" s="1"/>
      <c r="SM1306" s="1"/>
      <c r="SN1306" s="1"/>
      <c r="SO1306" s="1"/>
      <c r="SP1306" s="1"/>
      <c r="SQ1306" s="1"/>
      <c r="SR1306" s="1"/>
      <c r="SS1306" s="1"/>
      <c r="ST1306" s="1"/>
      <c r="SU1306" s="1"/>
      <c r="SV1306" s="1"/>
      <c r="SW1306" s="1"/>
      <c r="SX1306" s="1"/>
      <c r="SY1306" s="1"/>
      <c r="SZ1306" s="1"/>
      <c r="TA1306" s="1"/>
      <c r="TB1306" s="1"/>
      <c r="TC1306" s="1"/>
      <c r="TD1306" s="1"/>
      <c r="TE1306" s="1"/>
      <c r="TF1306" s="1"/>
      <c r="TG1306" s="1"/>
      <c r="TH1306" s="1"/>
      <c r="TI1306" s="1"/>
      <c r="TJ1306" s="1"/>
      <c r="TK1306" s="1"/>
      <c r="TL1306" s="1"/>
      <c r="TM1306" s="1"/>
      <c r="TN1306" s="1"/>
      <c r="TO1306" s="1"/>
      <c r="TP1306" s="1"/>
      <c r="TQ1306" s="1"/>
      <c r="TR1306" s="1"/>
      <c r="TS1306" s="1"/>
      <c r="TT1306" s="1"/>
      <c r="TU1306" s="1"/>
      <c r="TV1306" s="1"/>
      <c r="TW1306" s="1"/>
      <c r="TX1306" s="1"/>
      <c r="TY1306" s="1"/>
      <c r="TZ1306" s="1"/>
      <c r="UA1306" s="1"/>
      <c r="UB1306" s="1"/>
      <c r="UC1306" s="1"/>
      <c r="UD1306" s="1"/>
      <c r="UE1306" s="1"/>
      <c r="UF1306" s="1"/>
      <c r="UG1306" s="1"/>
      <c r="UH1306" s="1"/>
      <c r="UI1306" s="1"/>
      <c r="UJ1306" s="1"/>
      <c r="UK1306" s="1"/>
      <c r="UL1306" s="1"/>
      <c r="UM1306" s="1"/>
      <c r="UN1306" s="1"/>
      <c r="UO1306" s="1"/>
      <c r="UP1306" s="1"/>
      <c r="UQ1306" s="1"/>
      <c r="UR1306" s="1"/>
      <c r="US1306" s="1"/>
      <c r="UT1306" s="1"/>
      <c r="UU1306" s="1"/>
      <c r="UV1306" s="1"/>
      <c r="UW1306" s="1"/>
      <c r="UX1306" s="1"/>
      <c r="UY1306" s="1"/>
      <c r="UZ1306" s="1"/>
      <c r="VA1306" s="1"/>
      <c r="VB1306" s="1"/>
      <c r="VC1306" s="1"/>
      <c r="VD1306" s="1"/>
      <c r="VE1306" s="1"/>
      <c r="VF1306" s="1"/>
      <c r="VG1306" s="1"/>
      <c r="VH1306" s="1"/>
      <c r="VI1306" s="1"/>
      <c r="VJ1306" s="1"/>
      <c r="VK1306" s="1"/>
      <c r="VL1306" s="1"/>
      <c r="VM1306" s="1"/>
      <c r="VN1306" s="1"/>
      <c r="VO1306" s="1"/>
      <c r="VP1306" s="1"/>
      <c r="VQ1306" s="1"/>
      <c r="VR1306" s="1"/>
      <c r="VS1306" s="1"/>
      <c r="VT1306" s="1"/>
      <c r="VU1306" s="1"/>
      <c r="VV1306" s="1"/>
      <c r="VW1306" s="1"/>
      <c r="VX1306" s="1"/>
      <c r="VY1306" s="1"/>
      <c r="VZ1306" s="1"/>
      <c r="WA1306" s="1"/>
      <c r="WB1306" s="1"/>
      <c r="WC1306" s="1"/>
      <c r="WD1306" s="1"/>
      <c r="WE1306" s="1"/>
      <c r="WF1306" s="1"/>
      <c r="WG1306" s="1"/>
      <c r="WH1306" s="1"/>
      <c r="WI1306" s="1"/>
      <c r="WJ1306" s="1"/>
      <c r="WK1306" s="1"/>
      <c r="WL1306" s="1"/>
      <c r="WM1306" s="1"/>
      <c r="WN1306" s="1"/>
      <c r="WO1306" s="1"/>
      <c r="WP1306" s="1"/>
      <c r="WQ1306" s="1"/>
      <c r="WR1306" s="1"/>
      <c r="WS1306" s="1"/>
      <c r="WT1306" s="1"/>
      <c r="WU1306" s="1"/>
      <c r="WV1306" s="1"/>
      <c r="WW1306" s="1"/>
      <c r="WX1306" s="1"/>
      <c r="WY1306" s="1"/>
      <c r="WZ1306" s="1"/>
      <c r="XA1306" s="1"/>
      <c r="XB1306" s="1"/>
      <c r="XC1306" s="1"/>
      <c r="XD1306" s="1"/>
      <c r="XE1306" s="1"/>
      <c r="XF1306" s="1"/>
      <c r="XG1306" s="1"/>
      <c r="XH1306" s="1"/>
      <c r="XI1306" s="1"/>
      <c r="XJ1306" s="1"/>
      <c r="XK1306" s="1"/>
      <c r="XL1306" s="1"/>
      <c r="XM1306" s="1"/>
      <c r="XN1306" s="1"/>
      <c r="XO1306" s="1"/>
      <c r="XP1306" s="1"/>
      <c r="XQ1306" s="1"/>
      <c r="XR1306" s="1"/>
      <c r="XS1306" s="1"/>
      <c r="XT1306" s="1"/>
      <c r="XU1306" s="1"/>
      <c r="XV1306" s="1"/>
      <c r="XW1306" s="1"/>
      <c r="XX1306" s="1"/>
      <c r="XY1306" s="1"/>
      <c r="XZ1306" s="1"/>
      <c r="YA1306" s="1"/>
      <c r="YB1306" s="1"/>
      <c r="YC1306" s="1"/>
      <c r="YD1306" s="1"/>
      <c r="YE1306" s="1"/>
      <c r="YF1306" s="1"/>
      <c r="YG1306" s="1"/>
      <c r="YH1306" s="1"/>
      <c r="YI1306" s="1"/>
      <c r="YJ1306" s="1"/>
      <c r="YK1306" s="1"/>
      <c r="YL1306" s="1"/>
      <c r="YM1306" s="1"/>
      <c r="YN1306" s="1"/>
      <c r="YO1306" s="1"/>
      <c r="YP1306" s="1"/>
      <c r="YQ1306" s="1"/>
      <c r="YR1306" s="1"/>
      <c r="YS1306" s="1"/>
      <c r="YT1306" s="1"/>
      <c r="YU1306" s="1"/>
      <c r="YV1306" s="1"/>
      <c r="YW1306" s="1"/>
      <c r="YX1306" s="1"/>
      <c r="YY1306" s="1"/>
      <c r="YZ1306" s="1"/>
      <c r="ZA1306" s="1"/>
      <c r="ZB1306" s="1"/>
      <c r="ZC1306" s="1"/>
      <c r="ZD1306" s="1"/>
      <c r="ZE1306" s="1"/>
      <c r="ZF1306" s="1"/>
      <c r="ZG1306" s="1"/>
      <c r="ZH1306" s="1"/>
      <c r="ZI1306" s="1"/>
      <c r="ZJ1306" s="1"/>
      <c r="ZK1306" s="1"/>
      <c r="ZL1306" s="1"/>
      <c r="ZM1306" s="1"/>
      <c r="ZN1306" s="1"/>
      <c r="ZO1306" s="1"/>
      <c r="ZP1306" s="1"/>
      <c r="ZQ1306" s="1"/>
      <c r="ZR1306" s="1"/>
      <c r="ZS1306" s="1"/>
      <c r="ZT1306" s="1"/>
      <c r="ZU1306" s="1"/>
      <c r="ZV1306" s="1"/>
      <c r="ZW1306" s="1"/>
      <c r="ZX1306" s="1"/>
      <c r="ZY1306" s="1"/>
      <c r="ZZ1306" s="1"/>
      <c r="AAA1306" s="1"/>
      <c r="AAB1306" s="1"/>
      <c r="AAC1306" s="1"/>
      <c r="AAD1306" s="1"/>
      <c r="AAE1306" s="1"/>
      <c r="AAF1306" s="1"/>
      <c r="AAG1306" s="1"/>
      <c r="AAH1306" s="1"/>
      <c r="AAI1306" s="1"/>
      <c r="AAJ1306" s="1"/>
      <c r="AAK1306" s="1"/>
      <c r="AAL1306" s="1"/>
      <c r="AAM1306" s="1"/>
      <c r="AAN1306" s="1"/>
      <c r="AAO1306" s="1"/>
      <c r="AAP1306" s="1"/>
      <c r="AAQ1306" s="1"/>
      <c r="AAR1306" s="1"/>
      <c r="AAS1306" s="1"/>
      <c r="AAT1306" s="1"/>
      <c r="AAU1306" s="1"/>
      <c r="AAV1306" s="1"/>
      <c r="AAW1306" s="1"/>
      <c r="AAX1306" s="1"/>
      <c r="AAY1306" s="1"/>
      <c r="AAZ1306" s="1"/>
      <c r="ABA1306" s="1"/>
      <c r="ABB1306" s="1"/>
      <c r="ABC1306" s="1"/>
      <c r="ABD1306" s="1"/>
      <c r="ABE1306" s="1"/>
      <c r="ABF1306" s="1"/>
      <c r="ABG1306" s="1"/>
      <c r="ABH1306" s="1"/>
      <c r="ABI1306" s="1"/>
      <c r="ABJ1306" s="1"/>
      <c r="ABK1306" s="1"/>
      <c r="ABL1306" s="1"/>
      <c r="ABM1306" s="1"/>
      <c r="ABN1306" s="1"/>
      <c r="ABO1306" s="1"/>
      <c r="ABP1306" s="1"/>
      <c r="ABQ1306" s="1"/>
      <c r="ABR1306" s="1"/>
      <c r="ABS1306" s="1"/>
      <c r="ABT1306" s="1"/>
      <c r="ABU1306" s="1"/>
      <c r="ABV1306" s="1"/>
      <c r="ABW1306" s="1"/>
      <c r="ABX1306" s="1"/>
      <c r="ABY1306" s="1"/>
      <c r="ABZ1306" s="1"/>
      <c r="ACA1306" s="1"/>
      <c r="ACB1306" s="1"/>
      <c r="ACC1306" s="1"/>
      <c r="ACD1306" s="1"/>
      <c r="ACE1306" s="1"/>
      <c r="ACF1306" s="1"/>
      <c r="ACG1306" s="1"/>
      <c r="ACH1306" s="1"/>
      <c r="ACI1306" s="1"/>
      <c r="ACJ1306" s="1"/>
      <c r="ACK1306" s="1"/>
      <c r="ACL1306" s="1"/>
      <c r="ACM1306" s="1"/>
      <c r="ACN1306" s="1"/>
      <c r="ACO1306" s="1"/>
      <c r="ACP1306" s="1"/>
      <c r="ACQ1306" s="1"/>
      <c r="ACR1306" s="1"/>
      <c r="ACS1306" s="1"/>
      <c r="ACT1306" s="1"/>
      <c r="ACU1306" s="1"/>
      <c r="ACV1306" s="1"/>
      <c r="ACW1306" s="1"/>
      <c r="ACX1306" s="1"/>
      <c r="ACY1306" s="1"/>
      <c r="ACZ1306" s="1"/>
      <c r="ADA1306" s="1"/>
      <c r="ADB1306" s="1"/>
      <c r="ADC1306" s="1"/>
      <c r="ADD1306" s="1"/>
      <c r="ADE1306" s="1"/>
      <c r="ADF1306" s="1"/>
      <c r="ADG1306" s="1"/>
      <c r="ADH1306" s="1"/>
      <c r="ADI1306" s="1"/>
      <c r="ADJ1306" s="1"/>
      <c r="ADK1306" s="1"/>
      <c r="ADL1306" s="1"/>
      <c r="ADM1306" s="1"/>
      <c r="ADN1306" s="1"/>
      <c r="ADO1306" s="1"/>
      <c r="ADP1306" s="1"/>
      <c r="ADQ1306" s="1"/>
      <c r="ADR1306" s="1"/>
      <c r="ADS1306" s="1"/>
      <c r="ADT1306" s="1"/>
      <c r="ADU1306" s="1"/>
      <c r="ADV1306" s="1"/>
      <c r="ADW1306" s="1"/>
      <c r="ADX1306" s="1"/>
      <c r="ADY1306" s="1"/>
      <c r="ADZ1306" s="1"/>
      <c r="AEA1306" s="1"/>
      <c r="AEB1306" s="1"/>
      <c r="AEC1306" s="1"/>
      <c r="AED1306" s="1"/>
      <c r="AEE1306" s="1"/>
      <c r="AEF1306" s="1"/>
      <c r="AEG1306" s="1"/>
      <c r="AEH1306" s="1"/>
      <c r="AEI1306" s="1"/>
      <c r="AEJ1306" s="1"/>
      <c r="AEK1306" s="1"/>
      <c r="AEL1306" s="1"/>
      <c r="AEM1306" s="1"/>
      <c r="AEN1306" s="1"/>
      <c r="AEO1306" s="1"/>
      <c r="AEP1306" s="1"/>
      <c r="AEQ1306" s="1"/>
      <c r="AER1306" s="1"/>
      <c r="AES1306" s="1"/>
      <c r="AET1306" s="1"/>
      <c r="AEU1306" s="1"/>
      <c r="AEV1306" s="1"/>
      <c r="AEW1306" s="1"/>
      <c r="AEX1306" s="1"/>
      <c r="AEY1306" s="1"/>
      <c r="AEZ1306" s="1"/>
      <c r="AFA1306" s="1"/>
      <c r="AFB1306" s="1"/>
      <c r="AFC1306" s="1"/>
      <c r="AFD1306" s="1"/>
      <c r="AFE1306" s="1"/>
      <c r="AFF1306" s="1"/>
      <c r="AFG1306" s="1"/>
      <c r="AFH1306" s="1"/>
      <c r="AFI1306" s="1"/>
      <c r="AFJ1306" s="1"/>
      <c r="AFK1306" s="1"/>
      <c r="AFL1306" s="1"/>
      <c r="AFM1306" s="1"/>
      <c r="AFN1306" s="1"/>
      <c r="AFO1306" s="1"/>
      <c r="AFP1306" s="1"/>
      <c r="AFQ1306" s="1"/>
      <c r="AFR1306" s="1"/>
      <c r="AFS1306" s="1"/>
      <c r="AFT1306" s="1"/>
      <c r="AFU1306" s="1"/>
      <c r="AFV1306" s="1"/>
      <c r="AFW1306" s="1"/>
      <c r="AFX1306" s="1"/>
      <c r="AFY1306" s="1"/>
      <c r="AFZ1306" s="1"/>
      <c r="AGA1306" s="1"/>
      <c r="AGB1306" s="1"/>
      <c r="AGC1306" s="1"/>
      <c r="AGD1306" s="1"/>
      <c r="AGE1306" s="1"/>
      <c r="AGF1306" s="1"/>
      <c r="AGG1306" s="1"/>
      <c r="AGH1306" s="1"/>
      <c r="AGI1306" s="1"/>
      <c r="AGJ1306" s="1"/>
      <c r="AGK1306" s="1"/>
      <c r="AGL1306" s="1"/>
      <c r="AGM1306" s="1"/>
      <c r="AGN1306" s="1"/>
      <c r="AGO1306" s="1"/>
      <c r="AGP1306" s="1"/>
      <c r="AGQ1306" s="1"/>
      <c r="AGR1306" s="1"/>
      <c r="AGS1306" s="1"/>
      <c r="AGT1306" s="1"/>
      <c r="AGU1306" s="1"/>
      <c r="AGV1306" s="1"/>
      <c r="AGW1306" s="1"/>
      <c r="AGX1306" s="1"/>
      <c r="AGY1306" s="1"/>
      <c r="AGZ1306" s="1"/>
      <c r="AHA1306" s="1"/>
      <c r="AHB1306" s="1"/>
      <c r="AHC1306" s="1"/>
      <c r="AHD1306" s="1"/>
      <c r="AHE1306" s="1"/>
      <c r="AHF1306" s="1"/>
      <c r="AHG1306" s="1"/>
      <c r="AHH1306" s="1"/>
      <c r="AHI1306" s="1"/>
      <c r="AHJ1306" s="1"/>
      <c r="AHK1306" s="1"/>
      <c r="AHL1306" s="1"/>
      <c r="AHM1306" s="1"/>
      <c r="AHN1306" s="1"/>
      <c r="AHO1306" s="1"/>
      <c r="AHP1306" s="1"/>
      <c r="AHQ1306" s="1"/>
      <c r="AHR1306" s="1"/>
      <c r="AHS1306" s="1"/>
      <c r="AHT1306" s="1"/>
      <c r="AHU1306" s="1"/>
      <c r="AHV1306" s="1"/>
      <c r="AHW1306" s="1"/>
      <c r="AHX1306" s="1"/>
      <c r="AHY1306" s="1"/>
      <c r="AHZ1306" s="1"/>
      <c r="AIA1306" s="1"/>
      <c r="AIB1306" s="1"/>
      <c r="AIC1306" s="1"/>
      <c r="AID1306" s="1"/>
      <c r="AIE1306" s="1"/>
      <c r="AIF1306" s="1"/>
      <c r="AIG1306" s="1"/>
      <c r="AIH1306" s="1"/>
      <c r="AII1306" s="1"/>
      <c r="AIJ1306" s="1"/>
      <c r="AIK1306" s="1"/>
      <c r="AIL1306" s="1"/>
      <c r="AIM1306" s="1"/>
      <c r="AIN1306" s="1"/>
      <c r="AIO1306" s="1"/>
      <c r="AIP1306" s="1"/>
      <c r="AIQ1306" s="1"/>
      <c r="AIR1306" s="1"/>
      <c r="AIS1306" s="1"/>
      <c r="AIT1306" s="1"/>
      <c r="AIU1306" s="1"/>
    </row>
    <row r="1307" spans="1:931" s="5" customFormat="1" ht="37.5" x14ac:dyDescent="0.3">
      <c r="A1307" s="24">
        <f t="shared" si="269"/>
        <v>28</v>
      </c>
      <c r="B1307" s="111"/>
      <c r="C1307" s="47"/>
      <c r="D1307" s="111"/>
      <c r="E1307" s="111"/>
      <c r="F1307" s="62" t="s">
        <v>195</v>
      </c>
      <c r="G1307" s="111" t="s">
        <v>41</v>
      </c>
      <c r="H1307" s="111"/>
      <c r="I1307" s="113"/>
      <c r="J1307" s="113"/>
      <c r="K1307" s="114" t="s">
        <v>35</v>
      </c>
      <c r="L1307" s="115">
        <f>I1306*Q1307</f>
        <v>349920</v>
      </c>
      <c r="M1307" s="155"/>
      <c r="N1307" s="115">
        <f>I1306*R1307</f>
        <v>22301.567999999999</v>
      </c>
      <c r="O1307" s="115">
        <f t="shared" si="268"/>
        <v>372221.56799999997</v>
      </c>
      <c r="P1307" s="155"/>
      <c r="Q1307" s="115">
        <v>450</v>
      </c>
      <c r="R1307" s="34">
        <v>28.68</v>
      </c>
      <c r="S1307" s="112" t="s">
        <v>183</v>
      </c>
      <c r="T1307" s="112" t="s">
        <v>429</v>
      </c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IO1307" s="1"/>
      <c r="IP1307" s="1"/>
      <c r="IQ1307" s="1"/>
      <c r="IR1307" s="1"/>
      <c r="IS1307" s="1"/>
      <c r="IT1307" s="1"/>
      <c r="IU1307" s="1"/>
      <c r="IV1307" s="1"/>
      <c r="IW1307" s="1"/>
      <c r="IX1307" s="1"/>
      <c r="IY1307" s="1"/>
      <c r="IZ1307" s="1"/>
      <c r="JA1307" s="1"/>
      <c r="JB1307" s="1"/>
      <c r="JC1307" s="1"/>
      <c r="JD1307" s="1"/>
      <c r="JE1307" s="1"/>
      <c r="JF1307" s="1"/>
      <c r="JG1307" s="1"/>
      <c r="JH1307" s="1"/>
      <c r="JI1307" s="1"/>
      <c r="JJ1307" s="1"/>
      <c r="JK1307" s="1"/>
      <c r="JL1307" s="1"/>
      <c r="JM1307" s="1"/>
      <c r="JN1307" s="1"/>
      <c r="JO1307" s="1"/>
      <c r="JP1307" s="1"/>
      <c r="JQ1307" s="1"/>
      <c r="JR1307" s="1"/>
      <c r="JS1307" s="1"/>
      <c r="JT1307" s="1"/>
      <c r="JU1307" s="1"/>
      <c r="JV1307" s="1"/>
      <c r="JW1307" s="1"/>
      <c r="JX1307" s="1"/>
      <c r="JY1307" s="1"/>
      <c r="JZ1307" s="1"/>
      <c r="KA1307" s="1"/>
      <c r="KB1307" s="1"/>
      <c r="KC1307" s="1"/>
      <c r="KD1307" s="1"/>
      <c r="KE1307" s="1"/>
      <c r="KF1307" s="1"/>
      <c r="KG1307" s="1"/>
      <c r="KH1307" s="1"/>
      <c r="KI1307" s="1"/>
      <c r="KJ1307" s="1"/>
      <c r="KK1307" s="1"/>
      <c r="KL1307" s="1"/>
      <c r="KM1307" s="1"/>
      <c r="KN1307" s="1"/>
      <c r="KO1307" s="1"/>
      <c r="KP1307" s="1"/>
      <c r="KQ1307" s="1"/>
      <c r="KR1307" s="1"/>
      <c r="KS1307" s="1"/>
      <c r="KT1307" s="1"/>
      <c r="KU1307" s="1"/>
      <c r="KV1307" s="1"/>
      <c r="KW1307" s="1"/>
      <c r="KX1307" s="1"/>
      <c r="KY1307" s="1"/>
      <c r="KZ1307" s="1"/>
      <c r="LA1307" s="1"/>
      <c r="LB1307" s="1"/>
      <c r="LC1307" s="1"/>
      <c r="LD1307" s="1"/>
      <c r="LE1307" s="1"/>
      <c r="LF1307" s="1"/>
      <c r="LG1307" s="1"/>
      <c r="LH1307" s="1"/>
      <c r="LI1307" s="1"/>
      <c r="LJ1307" s="1"/>
      <c r="LK1307" s="1"/>
      <c r="LL1307" s="1"/>
      <c r="LM1307" s="1"/>
      <c r="LN1307" s="1"/>
      <c r="LO1307" s="1"/>
      <c r="LP1307" s="1"/>
      <c r="LQ1307" s="1"/>
      <c r="LR1307" s="1"/>
      <c r="LS1307" s="1"/>
      <c r="LT1307" s="1"/>
      <c r="LU1307" s="1"/>
      <c r="LV1307" s="1"/>
      <c r="LW1307" s="1"/>
      <c r="LX1307" s="1"/>
      <c r="LY1307" s="1"/>
      <c r="LZ1307" s="1"/>
      <c r="MA1307" s="1"/>
      <c r="MB1307" s="1"/>
      <c r="MC1307" s="1"/>
      <c r="MD1307" s="1"/>
      <c r="ME1307" s="1"/>
      <c r="MF1307" s="1"/>
      <c r="MG1307" s="1"/>
      <c r="MH1307" s="1"/>
      <c r="MI1307" s="1"/>
      <c r="MJ1307" s="1"/>
      <c r="MK1307" s="1"/>
      <c r="ML1307" s="1"/>
      <c r="MM1307" s="1"/>
      <c r="MN1307" s="1"/>
      <c r="MO1307" s="1"/>
      <c r="MP1307" s="1"/>
      <c r="MQ1307" s="1"/>
      <c r="MR1307" s="1"/>
      <c r="MS1307" s="1"/>
      <c r="MT1307" s="1"/>
      <c r="MU1307" s="1"/>
      <c r="MV1307" s="1"/>
      <c r="MW1307" s="1"/>
      <c r="MX1307" s="1"/>
      <c r="MY1307" s="1"/>
      <c r="MZ1307" s="1"/>
      <c r="NA1307" s="1"/>
      <c r="NB1307" s="1"/>
      <c r="NC1307" s="1"/>
      <c r="ND1307" s="1"/>
      <c r="NE1307" s="1"/>
      <c r="NF1307" s="1"/>
      <c r="NG1307" s="1"/>
      <c r="NH1307" s="1"/>
      <c r="NI1307" s="1"/>
      <c r="NJ1307" s="1"/>
      <c r="NK1307" s="1"/>
      <c r="NL1307" s="1"/>
      <c r="NM1307" s="1"/>
      <c r="NN1307" s="1"/>
      <c r="NO1307" s="1"/>
      <c r="NP1307" s="1"/>
      <c r="NQ1307" s="1"/>
      <c r="NR1307" s="1"/>
      <c r="NS1307" s="1"/>
      <c r="NT1307" s="1"/>
      <c r="NU1307" s="1"/>
      <c r="NV1307" s="1"/>
      <c r="NW1307" s="1"/>
      <c r="NX1307" s="1"/>
      <c r="NY1307" s="1"/>
      <c r="NZ1307" s="1"/>
      <c r="OA1307" s="1"/>
      <c r="OB1307" s="1"/>
      <c r="OC1307" s="1"/>
      <c r="OD1307" s="1"/>
      <c r="OE1307" s="1"/>
      <c r="OF1307" s="1"/>
      <c r="OG1307" s="1"/>
      <c r="OH1307" s="1"/>
      <c r="OI1307" s="1"/>
      <c r="OJ1307" s="1"/>
      <c r="OK1307" s="1"/>
      <c r="OL1307" s="1"/>
      <c r="OM1307" s="1"/>
      <c r="ON1307" s="1"/>
      <c r="OO1307" s="1"/>
      <c r="OP1307" s="1"/>
      <c r="OQ1307" s="1"/>
      <c r="OR1307" s="1"/>
      <c r="OS1307" s="1"/>
      <c r="OT1307" s="1"/>
      <c r="OU1307" s="1"/>
      <c r="OV1307" s="1"/>
      <c r="OW1307" s="1"/>
      <c r="OX1307" s="1"/>
      <c r="OY1307" s="1"/>
      <c r="OZ1307" s="1"/>
      <c r="PA1307" s="1"/>
      <c r="PB1307" s="1"/>
      <c r="PC1307" s="1"/>
      <c r="PD1307" s="1"/>
      <c r="PE1307" s="1"/>
      <c r="PF1307" s="1"/>
      <c r="PG1307" s="1"/>
      <c r="PH1307" s="1"/>
      <c r="PI1307" s="1"/>
      <c r="PJ1307" s="1"/>
      <c r="PK1307" s="1"/>
      <c r="PL1307" s="1"/>
      <c r="PM1307" s="1"/>
      <c r="PN1307" s="1"/>
      <c r="PO1307" s="1"/>
      <c r="PP1307" s="1"/>
      <c r="PQ1307" s="1"/>
      <c r="PR1307" s="1"/>
      <c r="PS1307" s="1"/>
      <c r="PT1307" s="1"/>
      <c r="PU1307" s="1"/>
      <c r="PV1307" s="1"/>
      <c r="PW1307" s="1"/>
      <c r="PX1307" s="1"/>
      <c r="PY1307" s="1"/>
      <c r="PZ1307" s="1"/>
      <c r="QA1307" s="1"/>
      <c r="QB1307" s="1"/>
      <c r="QC1307" s="1"/>
      <c r="QD1307" s="1"/>
      <c r="QE1307" s="1"/>
      <c r="QF1307" s="1"/>
      <c r="QG1307" s="1"/>
      <c r="QH1307" s="1"/>
      <c r="QI1307" s="1"/>
      <c r="QJ1307" s="1"/>
      <c r="QK1307" s="1"/>
      <c r="QL1307" s="1"/>
      <c r="QM1307" s="1"/>
      <c r="QN1307" s="1"/>
      <c r="QO1307" s="1"/>
      <c r="QP1307" s="1"/>
      <c r="QQ1307" s="1"/>
      <c r="QR1307" s="1"/>
      <c r="QS1307" s="1"/>
      <c r="QT1307" s="1"/>
      <c r="QU1307" s="1"/>
      <c r="QV1307" s="1"/>
      <c r="QW1307" s="1"/>
      <c r="QX1307" s="1"/>
      <c r="QY1307" s="1"/>
      <c r="QZ1307" s="1"/>
      <c r="RA1307" s="1"/>
      <c r="RB1307" s="1"/>
      <c r="RC1307" s="1"/>
      <c r="RD1307" s="1"/>
      <c r="RE1307" s="1"/>
      <c r="RF1307" s="1"/>
      <c r="RG1307" s="1"/>
      <c r="RH1307" s="1"/>
      <c r="RI1307" s="1"/>
      <c r="RJ1307" s="1"/>
      <c r="RK1307" s="1"/>
      <c r="RL1307" s="1"/>
      <c r="RM1307" s="1"/>
      <c r="RN1307" s="1"/>
      <c r="RO1307" s="1"/>
      <c r="RP1307" s="1"/>
      <c r="RQ1307" s="1"/>
      <c r="RR1307" s="1"/>
      <c r="RS1307" s="1"/>
      <c r="RT1307" s="1"/>
      <c r="RU1307" s="1"/>
      <c r="RV1307" s="1"/>
      <c r="RW1307" s="1"/>
      <c r="RX1307" s="1"/>
      <c r="RY1307" s="1"/>
      <c r="RZ1307" s="1"/>
      <c r="SA1307" s="1"/>
      <c r="SB1307" s="1"/>
      <c r="SC1307" s="1"/>
      <c r="SD1307" s="1"/>
      <c r="SE1307" s="1"/>
      <c r="SF1307" s="1"/>
      <c r="SG1307" s="1"/>
      <c r="SH1307" s="1"/>
      <c r="SI1307" s="1"/>
      <c r="SJ1307" s="1"/>
      <c r="SK1307" s="1"/>
      <c r="SL1307" s="1"/>
      <c r="SM1307" s="1"/>
      <c r="SN1307" s="1"/>
      <c r="SO1307" s="1"/>
      <c r="SP1307" s="1"/>
      <c r="SQ1307" s="1"/>
      <c r="SR1307" s="1"/>
      <c r="SS1307" s="1"/>
      <c r="ST1307" s="1"/>
      <c r="SU1307" s="1"/>
      <c r="SV1307" s="1"/>
      <c r="SW1307" s="1"/>
      <c r="SX1307" s="1"/>
      <c r="SY1307" s="1"/>
      <c r="SZ1307" s="1"/>
      <c r="TA1307" s="1"/>
      <c r="TB1307" s="1"/>
      <c r="TC1307" s="1"/>
      <c r="TD1307" s="1"/>
      <c r="TE1307" s="1"/>
      <c r="TF1307" s="1"/>
      <c r="TG1307" s="1"/>
      <c r="TH1307" s="1"/>
      <c r="TI1307" s="1"/>
      <c r="TJ1307" s="1"/>
      <c r="TK1307" s="1"/>
      <c r="TL1307" s="1"/>
      <c r="TM1307" s="1"/>
      <c r="TN1307" s="1"/>
      <c r="TO1307" s="1"/>
      <c r="TP1307" s="1"/>
      <c r="TQ1307" s="1"/>
      <c r="TR1307" s="1"/>
      <c r="TS1307" s="1"/>
      <c r="TT1307" s="1"/>
      <c r="TU1307" s="1"/>
      <c r="TV1307" s="1"/>
      <c r="TW1307" s="1"/>
      <c r="TX1307" s="1"/>
      <c r="TY1307" s="1"/>
      <c r="TZ1307" s="1"/>
      <c r="UA1307" s="1"/>
      <c r="UB1307" s="1"/>
      <c r="UC1307" s="1"/>
      <c r="UD1307" s="1"/>
      <c r="UE1307" s="1"/>
      <c r="UF1307" s="1"/>
      <c r="UG1307" s="1"/>
      <c r="UH1307" s="1"/>
      <c r="UI1307" s="1"/>
      <c r="UJ1307" s="1"/>
      <c r="UK1307" s="1"/>
      <c r="UL1307" s="1"/>
      <c r="UM1307" s="1"/>
      <c r="UN1307" s="1"/>
      <c r="UO1307" s="1"/>
      <c r="UP1307" s="1"/>
      <c r="UQ1307" s="1"/>
      <c r="UR1307" s="1"/>
      <c r="US1307" s="1"/>
      <c r="UT1307" s="1"/>
      <c r="UU1307" s="1"/>
      <c r="UV1307" s="1"/>
      <c r="UW1307" s="1"/>
      <c r="UX1307" s="1"/>
      <c r="UY1307" s="1"/>
      <c r="UZ1307" s="1"/>
      <c r="VA1307" s="1"/>
      <c r="VB1307" s="1"/>
      <c r="VC1307" s="1"/>
      <c r="VD1307" s="1"/>
      <c r="VE1307" s="1"/>
      <c r="VF1307" s="1"/>
      <c r="VG1307" s="1"/>
      <c r="VH1307" s="1"/>
      <c r="VI1307" s="1"/>
      <c r="VJ1307" s="1"/>
      <c r="VK1307" s="1"/>
      <c r="VL1307" s="1"/>
      <c r="VM1307" s="1"/>
      <c r="VN1307" s="1"/>
      <c r="VO1307" s="1"/>
      <c r="VP1307" s="1"/>
      <c r="VQ1307" s="1"/>
      <c r="VR1307" s="1"/>
      <c r="VS1307" s="1"/>
      <c r="VT1307" s="1"/>
      <c r="VU1307" s="1"/>
      <c r="VV1307" s="1"/>
      <c r="VW1307" s="1"/>
      <c r="VX1307" s="1"/>
      <c r="VY1307" s="1"/>
      <c r="VZ1307" s="1"/>
      <c r="WA1307" s="1"/>
      <c r="WB1307" s="1"/>
      <c r="WC1307" s="1"/>
      <c r="WD1307" s="1"/>
      <c r="WE1307" s="1"/>
      <c r="WF1307" s="1"/>
      <c r="WG1307" s="1"/>
      <c r="WH1307" s="1"/>
      <c r="WI1307" s="1"/>
      <c r="WJ1307" s="1"/>
      <c r="WK1307" s="1"/>
      <c r="WL1307" s="1"/>
      <c r="WM1307" s="1"/>
      <c r="WN1307" s="1"/>
      <c r="WO1307" s="1"/>
      <c r="WP1307" s="1"/>
      <c r="WQ1307" s="1"/>
      <c r="WR1307" s="1"/>
      <c r="WS1307" s="1"/>
      <c r="WT1307" s="1"/>
      <c r="WU1307" s="1"/>
      <c r="WV1307" s="1"/>
      <c r="WW1307" s="1"/>
      <c r="WX1307" s="1"/>
      <c r="WY1307" s="1"/>
      <c r="WZ1307" s="1"/>
      <c r="XA1307" s="1"/>
      <c r="XB1307" s="1"/>
      <c r="XC1307" s="1"/>
      <c r="XD1307" s="1"/>
      <c r="XE1307" s="1"/>
      <c r="XF1307" s="1"/>
      <c r="XG1307" s="1"/>
      <c r="XH1307" s="1"/>
      <c r="XI1307" s="1"/>
      <c r="XJ1307" s="1"/>
      <c r="XK1307" s="1"/>
      <c r="XL1307" s="1"/>
      <c r="XM1307" s="1"/>
      <c r="XN1307" s="1"/>
      <c r="XO1307" s="1"/>
      <c r="XP1307" s="1"/>
      <c r="XQ1307" s="1"/>
      <c r="XR1307" s="1"/>
      <c r="XS1307" s="1"/>
      <c r="XT1307" s="1"/>
      <c r="XU1307" s="1"/>
      <c r="XV1307" s="1"/>
      <c r="XW1307" s="1"/>
      <c r="XX1307" s="1"/>
      <c r="XY1307" s="1"/>
      <c r="XZ1307" s="1"/>
      <c r="YA1307" s="1"/>
      <c r="YB1307" s="1"/>
      <c r="YC1307" s="1"/>
      <c r="YD1307" s="1"/>
      <c r="YE1307" s="1"/>
      <c r="YF1307" s="1"/>
      <c r="YG1307" s="1"/>
      <c r="YH1307" s="1"/>
      <c r="YI1307" s="1"/>
      <c r="YJ1307" s="1"/>
      <c r="YK1307" s="1"/>
      <c r="YL1307" s="1"/>
      <c r="YM1307" s="1"/>
      <c r="YN1307" s="1"/>
      <c r="YO1307" s="1"/>
      <c r="YP1307" s="1"/>
      <c r="YQ1307" s="1"/>
      <c r="YR1307" s="1"/>
      <c r="YS1307" s="1"/>
      <c r="YT1307" s="1"/>
      <c r="YU1307" s="1"/>
      <c r="YV1307" s="1"/>
      <c r="YW1307" s="1"/>
      <c r="YX1307" s="1"/>
      <c r="YY1307" s="1"/>
      <c r="YZ1307" s="1"/>
      <c r="ZA1307" s="1"/>
      <c r="ZB1307" s="1"/>
      <c r="ZC1307" s="1"/>
      <c r="ZD1307" s="1"/>
      <c r="ZE1307" s="1"/>
      <c r="ZF1307" s="1"/>
      <c r="ZG1307" s="1"/>
      <c r="ZH1307" s="1"/>
      <c r="ZI1307" s="1"/>
      <c r="ZJ1307" s="1"/>
      <c r="ZK1307" s="1"/>
      <c r="ZL1307" s="1"/>
      <c r="ZM1307" s="1"/>
      <c r="ZN1307" s="1"/>
      <c r="ZO1307" s="1"/>
      <c r="ZP1307" s="1"/>
      <c r="ZQ1307" s="1"/>
      <c r="ZR1307" s="1"/>
      <c r="ZS1307" s="1"/>
      <c r="ZT1307" s="1"/>
      <c r="ZU1307" s="1"/>
      <c r="ZV1307" s="1"/>
      <c r="ZW1307" s="1"/>
      <c r="ZX1307" s="1"/>
      <c r="ZY1307" s="1"/>
      <c r="ZZ1307" s="1"/>
      <c r="AAA1307" s="1"/>
      <c r="AAB1307" s="1"/>
      <c r="AAC1307" s="1"/>
      <c r="AAD1307" s="1"/>
      <c r="AAE1307" s="1"/>
      <c r="AAF1307" s="1"/>
      <c r="AAG1307" s="1"/>
      <c r="AAH1307" s="1"/>
      <c r="AAI1307" s="1"/>
      <c r="AAJ1307" s="1"/>
      <c r="AAK1307" s="1"/>
      <c r="AAL1307" s="1"/>
      <c r="AAM1307" s="1"/>
      <c r="AAN1307" s="1"/>
      <c r="AAO1307" s="1"/>
      <c r="AAP1307" s="1"/>
      <c r="AAQ1307" s="1"/>
      <c r="AAR1307" s="1"/>
      <c r="AAS1307" s="1"/>
      <c r="AAT1307" s="1"/>
      <c r="AAU1307" s="1"/>
      <c r="AAV1307" s="1"/>
      <c r="AAW1307" s="1"/>
      <c r="AAX1307" s="1"/>
      <c r="AAY1307" s="1"/>
      <c r="AAZ1307" s="1"/>
      <c r="ABA1307" s="1"/>
      <c r="ABB1307" s="1"/>
      <c r="ABC1307" s="1"/>
      <c r="ABD1307" s="1"/>
      <c r="ABE1307" s="1"/>
      <c r="ABF1307" s="1"/>
      <c r="ABG1307" s="1"/>
      <c r="ABH1307" s="1"/>
      <c r="ABI1307" s="1"/>
      <c r="ABJ1307" s="1"/>
      <c r="ABK1307" s="1"/>
      <c r="ABL1307" s="1"/>
      <c r="ABM1307" s="1"/>
      <c r="ABN1307" s="1"/>
      <c r="ABO1307" s="1"/>
      <c r="ABP1307" s="1"/>
      <c r="ABQ1307" s="1"/>
      <c r="ABR1307" s="1"/>
      <c r="ABS1307" s="1"/>
      <c r="ABT1307" s="1"/>
      <c r="ABU1307" s="1"/>
      <c r="ABV1307" s="1"/>
      <c r="ABW1307" s="1"/>
      <c r="ABX1307" s="1"/>
      <c r="ABY1307" s="1"/>
      <c r="ABZ1307" s="1"/>
      <c r="ACA1307" s="1"/>
      <c r="ACB1307" s="1"/>
      <c r="ACC1307" s="1"/>
      <c r="ACD1307" s="1"/>
      <c r="ACE1307" s="1"/>
      <c r="ACF1307" s="1"/>
      <c r="ACG1307" s="1"/>
      <c r="ACH1307" s="1"/>
      <c r="ACI1307" s="1"/>
      <c r="ACJ1307" s="1"/>
      <c r="ACK1307" s="1"/>
      <c r="ACL1307" s="1"/>
      <c r="ACM1307" s="1"/>
      <c r="ACN1307" s="1"/>
      <c r="ACO1307" s="1"/>
      <c r="ACP1307" s="1"/>
      <c r="ACQ1307" s="1"/>
      <c r="ACR1307" s="1"/>
      <c r="ACS1307" s="1"/>
      <c r="ACT1307" s="1"/>
      <c r="ACU1307" s="1"/>
      <c r="ACV1307" s="1"/>
      <c r="ACW1307" s="1"/>
      <c r="ACX1307" s="1"/>
      <c r="ACY1307" s="1"/>
      <c r="ACZ1307" s="1"/>
      <c r="ADA1307" s="1"/>
      <c r="ADB1307" s="1"/>
      <c r="ADC1307" s="1"/>
      <c r="ADD1307" s="1"/>
      <c r="ADE1307" s="1"/>
      <c r="ADF1307" s="1"/>
      <c r="ADG1307" s="1"/>
      <c r="ADH1307" s="1"/>
      <c r="ADI1307" s="1"/>
      <c r="ADJ1307" s="1"/>
      <c r="ADK1307" s="1"/>
      <c r="ADL1307" s="1"/>
      <c r="ADM1307" s="1"/>
      <c r="ADN1307" s="1"/>
      <c r="ADO1307" s="1"/>
      <c r="ADP1307" s="1"/>
      <c r="ADQ1307" s="1"/>
      <c r="ADR1307" s="1"/>
      <c r="ADS1307" s="1"/>
      <c r="ADT1307" s="1"/>
      <c r="ADU1307" s="1"/>
      <c r="ADV1307" s="1"/>
      <c r="ADW1307" s="1"/>
      <c r="ADX1307" s="1"/>
      <c r="ADY1307" s="1"/>
      <c r="ADZ1307" s="1"/>
      <c r="AEA1307" s="1"/>
      <c r="AEB1307" s="1"/>
      <c r="AEC1307" s="1"/>
      <c r="AED1307" s="1"/>
      <c r="AEE1307" s="1"/>
      <c r="AEF1307" s="1"/>
      <c r="AEG1307" s="1"/>
      <c r="AEH1307" s="1"/>
      <c r="AEI1307" s="1"/>
      <c r="AEJ1307" s="1"/>
      <c r="AEK1307" s="1"/>
      <c r="AEL1307" s="1"/>
      <c r="AEM1307" s="1"/>
      <c r="AEN1307" s="1"/>
      <c r="AEO1307" s="1"/>
      <c r="AEP1307" s="1"/>
      <c r="AEQ1307" s="1"/>
      <c r="AER1307" s="1"/>
      <c r="AES1307" s="1"/>
      <c r="AET1307" s="1"/>
      <c r="AEU1307" s="1"/>
      <c r="AEV1307" s="1"/>
      <c r="AEW1307" s="1"/>
      <c r="AEX1307" s="1"/>
      <c r="AEY1307" s="1"/>
      <c r="AEZ1307" s="1"/>
      <c r="AFA1307" s="1"/>
      <c r="AFB1307" s="1"/>
      <c r="AFC1307" s="1"/>
      <c r="AFD1307" s="1"/>
      <c r="AFE1307" s="1"/>
      <c r="AFF1307" s="1"/>
      <c r="AFG1307" s="1"/>
      <c r="AFH1307" s="1"/>
      <c r="AFI1307" s="1"/>
      <c r="AFJ1307" s="1"/>
      <c r="AFK1307" s="1"/>
      <c r="AFL1307" s="1"/>
      <c r="AFM1307" s="1"/>
      <c r="AFN1307" s="1"/>
      <c r="AFO1307" s="1"/>
      <c r="AFP1307" s="1"/>
      <c r="AFQ1307" s="1"/>
      <c r="AFR1307" s="1"/>
      <c r="AFS1307" s="1"/>
      <c r="AFT1307" s="1"/>
      <c r="AFU1307" s="1"/>
      <c r="AFV1307" s="1"/>
      <c r="AFW1307" s="1"/>
      <c r="AFX1307" s="1"/>
      <c r="AFY1307" s="1"/>
      <c r="AFZ1307" s="1"/>
      <c r="AGA1307" s="1"/>
      <c r="AGB1307" s="1"/>
      <c r="AGC1307" s="1"/>
      <c r="AGD1307" s="1"/>
      <c r="AGE1307" s="1"/>
      <c r="AGF1307" s="1"/>
      <c r="AGG1307" s="1"/>
      <c r="AGH1307" s="1"/>
      <c r="AGI1307" s="1"/>
      <c r="AGJ1307" s="1"/>
      <c r="AGK1307" s="1"/>
      <c r="AGL1307" s="1"/>
      <c r="AGM1307" s="1"/>
      <c r="AGN1307" s="1"/>
      <c r="AGO1307" s="1"/>
      <c r="AGP1307" s="1"/>
      <c r="AGQ1307" s="1"/>
      <c r="AGR1307" s="1"/>
      <c r="AGS1307" s="1"/>
      <c r="AGT1307" s="1"/>
      <c r="AGU1307" s="1"/>
      <c r="AGV1307" s="1"/>
      <c r="AGW1307" s="1"/>
      <c r="AGX1307" s="1"/>
      <c r="AGY1307" s="1"/>
      <c r="AGZ1307" s="1"/>
      <c r="AHA1307" s="1"/>
      <c r="AHB1307" s="1"/>
      <c r="AHC1307" s="1"/>
      <c r="AHD1307" s="1"/>
      <c r="AHE1307" s="1"/>
      <c r="AHF1307" s="1"/>
      <c r="AHG1307" s="1"/>
      <c r="AHH1307" s="1"/>
      <c r="AHI1307" s="1"/>
      <c r="AHJ1307" s="1"/>
      <c r="AHK1307" s="1"/>
      <c r="AHL1307" s="1"/>
      <c r="AHM1307" s="1"/>
      <c r="AHN1307" s="1"/>
      <c r="AHO1307" s="1"/>
      <c r="AHP1307" s="1"/>
      <c r="AHQ1307" s="1"/>
      <c r="AHR1307" s="1"/>
      <c r="AHS1307" s="1"/>
      <c r="AHT1307" s="1"/>
      <c r="AHU1307" s="1"/>
      <c r="AHV1307" s="1"/>
      <c r="AHW1307" s="1"/>
      <c r="AHX1307" s="1"/>
      <c r="AHY1307" s="1"/>
      <c r="AHZ1307" s="1"/>
      <c r="AIA1307" s="1"/>
      <c r="AIB1307" s="1"/>
      <c r="AIC1307" s="1"/>
      <c r="AID1307" s="1"/>
      <c r="AIE1307" s="1"/>
      <c r="AIF1307" s="1"/>
      <c r="AIG1307" s="1"/>
      <c r="AIH1307" s="1"/>
      <c r="AII1307" s="1"/>
      <c r="AIJ1307" s="1"/>
      <c r="AIK1307" s="1"/>
      <c r="AIL1307" s="1"/>
      <c r="AIM1307" s="1"/>
      <c r="AIN1307" s="1"/>
      <c r="AIO1307" s="1"/>
      <c r="AIP1307" s="1"/>
      <c r="AIQ1307" s="1"/>
      <c r="AIR1307" s="1"/>
      <c r="AIS1307" s="1"/>
      <c r="AIT1307" s="1"/>
      <c r="AIU1307" s="1"/>
    </row>
    <row r="1308" spans="1:931" s="5" customFormat="1" ht="56.25" x14ac:dyDescent="0.3">
      <c r="A1308" s="24">
        <f t="shared" si="269"/>
        <v>29</v>
      </c>
      <c r="B1308" s="111"/>
      <c r="C1308" s="47"/>
      <c r="D1308" s="111"/>
      <c r="E1308" s="111"/>
      <c r="F1308" s="62" t="s">
        <v>195</v>
      </c>
      <c r="G1308" s="111" t="s">
        <v>41</v>
      </c>
      <c r="H1308" s="111"/>
      <c r="I1308" s="113"/>
      <c r="J1308" s="113"/>
      <c r="K1308" s="114" t="s">
        <v>26</v>
      </c>
      <c r="L1308" s="115">
        <f>I1306*Q1308</f>
        <v>89424</v>
      </c>
      <c r="M1308" s="155"/>
      <c r="N1308" s="115">
        <f>I1306*R1308</f>
        <v>20108.736000000001</v>
      </c>
      <c r="O1308" s="115">
        <f t="shared" si="268"/>
        <v>109532.736</v>
      </c>
      <c r="P1308" s="155"/>
      <c r="Q1308" s="34">
        <v>115</v>
      </c>
      <c r="R1308" s="34">
        <v>25.86</v>
      </c>
      <c r="S1308" s="112" t="s">
        <v>183</v>
      </c>
      <c r="T1308" s="112" t="s">
        <v>429</v>
      </c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IO1308" s="1"/>
      <c r="IP1308" s="1"/>
      <c r="IQ1308" s="1"/>
      <c r="IR1308" s="1"/>
      <c r="IS1308" s="1"/>
      <c r="IT1308" s="1"/>
      <c r="IU1308" s="1"/>
      <c r="IV1308" s="1"/>
      <c r="IW1308" s="1"/>
      <c r="IX1308" s="1"/>
      <c r="IY1308" s="1"/>
      <c r="IZ1308" s="1"/>
      <c r="JA1308" s="1"/>
      <c r="JB1308" s="1"/>
      <c r="JC1308" s="1"/>
      <c r="JD1308" s="1"/>
      <c r="JE1308" s="1"/>
      <c r="JF1308" s="1"/>
      <c r="JG1308" s="1"/>
      <c r="JH1308" s="1"/>
      <c r="JI1308" s="1"/>
      <c r="JJ1308" s="1"/>
      <c r="JK1308" s="1"/>
      <c r="JL1308" s="1"/>
      <c r="JM1308" s="1"/>
      <c r="JN1308" s="1"/>
      <c r="JO1308" s="1"/>
      <c r="JP1308" s="1"/>
      <c r="JQ1308" s="1"/>
      <c r="JR1308" s="1"/>
      <c r="JS1308" s="1"/>
      <c r="JT1308" s="1"/>
      <c r="JU1308" s="1"/>
      <c r="JV1308" s="1"/>
      <c r="JW1308" s="1"/>
      <c r="JX1308" s="1"/>
      <c r="JY1308" s="1"/>
      <c r="JZ1308" s="1"/>
      <c r="KA1308" s="1"/>
      <c r="KB1308" s="1"/>
      <c r="KC1308" s="1"/>
      <c r="KD1308" s="1"/>
      <c r="KE1308" s="1"/>
      <c r="KF1308" s="1"/>
      <c r="KG1308" s="1"/>
      <c r="KH1308" s="1"/>
      <c r="KI1308" s="1"/>
      <c r="KJ1308" s="1"/>
      <c r="KK1308" s="1"/>
      <c r="KL1308" s="1"/>
      <c r="KM1308" s="1"/>
      <c r="KN1308" s="1"/>
      <c r="KO1308" s="1"/>
      <c r="KP1308" s="1"/>
      <c r="KQ1308" s="1"/>
      <c r="KR1308" s="1"/>
      <c r="KS1308" s="1"/>
      <c r="KT1308" s="1"/>
      <c r="KU1308" s="1"/>
      <c r="KV1308" s="1"/>
      <c r="KW1308" s="1"/>
      <c r="KX1308" s="1"/>
      <c r="KY1308" s="1"/>
      <c r="KZ1308" s="1"/>
      <c r="LA1308" s="1"/>
      <c r="LB1308" s="1"/>
      <c r="LC1308" s="1"/>
      <c r="LD1308" s="1"/>
      <c r="LE1308" s="1"/>
      <c r="LF1308" s="1"/>
      <c r="LG1308" s="1"/>
      <c r="LH1308" s="1"/>
      <c r="LI1308" s="1"/>
      <c r="LJ1308" s="1"/>
      <c r="LK1308" s="1"/>
      <c r="LL1308" s="1"/>
      <c r="LM1308" s="1"/>
      <c r="LN1308" s="1"/>
      <c r="LO1308" s="1"/>
      <c r="LP1308" s="1"/>
      <c r="LQ1308" s="1"/>
      <c r="LR1308" s="1"/>
      <c r="LS1308" s="1"/>
      <c r="LT1308" s="1"/>
      <c r="LU1308" s="1"/>
      <c r="LV1308" s="1"/>
      <c r="LW1308" s="1"/>
      <c r="LX1308" s="1"/>
      <c r="LY1308" s="1"/>
      <c r="LZ1308" s="1"/>
      <c r="MA1308" s="1"/>
      <c r="MB1308" s="1"/>
      <c r="MC1308" s="1"/>
      <c r="MD1308" s="1"/>
      <c r="ME1308" s="1"/>
      <c r="MF1308" s="1"/>
      <c r="MG1308" s="1"/>
      <c r="MH1308" s="1"/>
      <c r="MI1308" s="1"/>
      <c r="MJ1308" s="1"/>
      <c r="MK1308" s="1"/>
      <c r="ML1308" s="1"/>
      <c r="MM1308" s="1"/>
      <c r="MN1308" s="1"/>
      <c r="MO1308" s="1"/>
      <c r="MP1308" s="1"/>
      <c r="MQ1308" s="1"/>
      <c r="MR1308" s="1"/>
      <c r="MS1308" s="1"/>
      <c r="MT1308" s="1"/>
      <c r="MU1308" s="1"/>
      <c r="MV1308" s="1"/>
      <c r="MW1308" s="1"/>
      <c r="MX1308" s="1"/>
      <c r="MY1308" s="1"/>
      <c r="MZ1308" s="1"/>
      <c r="NA1308" s="1"/>
      <c r="NB1308" s="1"/>
      <c r="NC1308" s="1"/>
      <c r="ND1308" s="1"/>
      <c r="NE1308" s="1"/>
      <c r="NF1308" s="1"/>
      <c r="NG1308" s="1"/>
      <c r="NH1308" s="1"/>
      <c r="NI1308" s="1"/>
      <c r="NJ1308" s="1"/>
      <c r="NK1308" s="1"/>
      <c r="NL1308" s="1"/>
      <c r="NM1308" s="1"/>
      <c r="NN1308" s="1"/>
      <c r="NO1308" s="1"/>
      <c r="NP1308" s="1"/>
      <c r="NQ1308" s="1"/>
      <c r="NR1308" s="1"/>
      <c r="NS1308" s="1"/>
      <c r="NT1308" s="1"/>
      <c r="NU1308" s="1"/>
      <c r="NV1308" s="1"/>
      <c r="NW1308" s="1"/>
      <c r="NX1308" s="1"/>
      <c r="NY1308" s="1"/>
      <c r="NZ1308" s="1"/>
      <c r="OA1308" s="1"/>
      <c r="OB1308" s="1"/>
      <c r="OC1308" s="1"/>
      <c r="OD1308" s="1"/>
      <c r="OE1308" s="1"/>
      <c r="OF1308" s="1"/>
      <c r="OG1308" s="1"/>
      <c r="OH1308" s="1"/>
      <c r="OI1308" s="1"/>
      <c r="OJ1308" s="1"/>
      <c r="OK1308" s="1"/>
      <c r="OL1308" s="1"/>
      <c r="OM1308" s="1"/>
      <c r="ON1308" s="1"/>
      <c r="OO1308" s="1"/>
      <c r="OP1308" s="1"/>
      <c r="OQ1308" s="1"/>
      <c r="OR1308" s="1"/>
      <c r="OS1308" s="1"/>
      <c r="OT1308" s="1"/>
      <c r="OU1308" s="1"/>
      <c r="OV1308" s="1"/>
      <c r="OW1308" s="1"/>
      <c r="OX1308" s="1"/>
      <c r="OY1308" s="1"/>
      <c r="OZ1308" s="1"/>
      <c r="PA1308" s="1"/>
      <c r="PB1308" s="1"/>
      <c r="PC1308" s="1"/>
      <c r="PD1308" s="1"/>
      <c r="PE1308" s="1"/>
      <c r="PF1308" s="1"/>
      <c r="PG1308" s="1"/>
      <c r="PH1308" s="1"/>
      <c r="PI1308" s="1"/>
      <c r="PJ1308" s="1"/>
      <c r="PK1308" s="1"/>
      <c r="PL1308" s="1"/>
      <c r="PM1308" s="1"/>
      <c r="PN1308" s="1"/>
      <c r="PO1308" s="1"/>
      <c r="PP1308" s="1"/>
      <c r="PQ1308" s="1"/>
      <c r="PR1308" s="1"/>
      <c r="PS1308" s="1"/>
      <c r="PT1308" s="1"/>
      <c r="PU1308" s="1"/>
      <c r="PV1308" s="1"/>
      <c r="PW1308" s="1"/>
      <c r="PX1308" s="1"/>
      <c r="PY1308" s="1"/>
      <c r="PZ1308" s="1"/>
      <c r="QA1308" s="1"/>
      <c r="QB1308" s="1"/>
      <c r="QC1308" s="1"/>
      <c r="QD1308" s="1"/>
      <c r="QE1308" s="1"/>
      <c r="QF1308" s="1"/>
      <c r="QG1308" s="1"/>
      <c r="QH1308" s="1"/>
      <c r="QI1308" s="1"/>
      <c r="QJ1308" s="1"/>
      <c r="QK1308" s="1"/>
      <c r="QL1308" s="1"/>
      <c r="QM1308" s="1"/>
      <c r="QN1308" s="1"/>
      <c r="QO1308" s="1"/>
      <c r="QP1308" s="1"/>
      <c r="QQ1308" s="1"/>
      <c r="QR1308" s="1"/>
      <c r="QS1308" s="1"/>
      <c r="QT1308" s="1"/>
      <c r="QU1308" s="1"/>
      <c r="QV1308" s="1"/>
      <c r="QW1308" s="1"/>
      <c r="QX1308" s="1"/>
      <c r="QY1308" s="1"/>
      <c r="QZ1308" s="1"/>
      <c r="RA1308" s="1"/>
      <c r="RB1308" s="1"/>
      <c r="RC1308" s="1"/>
      <c r="RD1308" s="1"/>
      <c r="RE1308" s="1"/>
      <c r="RF1308" s="1"/>
      <c r="RG1308" s="1"/>
      <c r="RH1308" s="1"/>
      <c r="RI1308" s="1"/>
      <c r="RJ1308" s="1"/>
      <c r="RK1308" s="1"/>
      <c r="RL1308" s="1"/>
      <c r="RM1308" s="1"/>
      <c r="RN1308" s="1"/>
      <c r="RO1308" s="1"/>
      <c r="RP1308" s="1"/>
      <c r="RQ1308" s="1"/>
      <c r="RR1308" s="1"/>
      <c r="RS1308" s="1"/>
      <c r="RT1308" s="1"/>
      <c r="RU1308" s="1"/>
      <c r="RV1308" s="1"/>
      <c r="RW1308" s="1"/>
      <c r="RX1308" s="1"/>
      <c r="RY1308" s="1"/>
      <c r="RZ1308" s="1"/>
      <c r="SA1308" s="1"/>
      <c r="SB1308" s="1"/>
      <c r="SC1308" s="1"/>
      <c r="SD1308" s="1"/>
      <c r="SE1308" s="1"/>
      <c r="SF1308" s="1"/>
      <c r="SG1308" s="1"/>
      <c r="SH1308" s="1"/>
      <c r="SI1308" s="1"/>
      <c r="SJ1308" s="1"/>
      <c r="SK1308" s="1"/>
      <c r="SL1308" s="1"/>
      <c r="SM1308" s="1"/>
      <c r="SN1308" s="1"/>
      <c r="SO1308" s="1"/>
      <c r="SP1308" s="1"/>
      <c r="SQ1308" s="1"/>
      <c r="SR1308" s="1"/>
      <c r="SS1308" s="1"/>
      <c r="ST1308" s="1"/>
      <c r="SU1308" s="1"/>
      <c r="SV1308" s="1"/>
      <c r="SW1308" s="1"/>
      <c r="SX1308" s="1"/>
      <c r="SY1308" s="1"/>
      <c r="SZ1308" s="1"/>
      <c r="TA1308" s="1"/>
      <c r="TB1308" s="1"/>
      <c r="TC1308" s="1"/>
      <c r="TD1308" s="1"/>
      <c r="TE1308" s="1"/>
      <c r="TF1308" s="1"/>
      <c r="TG1308" s="1"/>
      <c r="TH1308" s="1"/>
      <c r="TI1308" s="1"/>
      <c r="TJ1308" s="1"/>
      <c r="TK1308" s="1"/>
      <c r="TL1308" s="1"/>
      <c r="TM1308" s="1"/>
      <c r="TN1308" s="1"/>
      <c r="TO1308" s="1"/>
      <c r="TP1308" s="1"/>
      <c r="TQ1308" s="1"/>
      <c r="TR1308" s="1"/>
      <c r="TS1308" s="1"/>
      <c r="TT1308" s="1"/>
      <c r="TU1308" s="1"/>
      <c r="TV1308" s="1"/>
      <c r="TW1308" s="1"/>
      <c r="TX1308" s="1"/>
      <c r="TY1308" s="1"/>
      <c r="TZ1308" s="1"/>
      <c r="UA1308" s="1"/>
      <c r="UB1308" s="1"/>
      <c r="UC1308" s="1"/>
      <c r="UD1308" s="1"/>
      <c r="UE1308" s="1"/>
      <c r="UF1308" s="1"/>
      <c r="UG1308" s="1"/>
      <c r="UH1308" s="1"/>
      <c r="UI1308" s="1"/>
      <c r="UJ1308" s="1"/>
      <c r="UK1308" s="1"/>
      <c r="UL1308" s="1"/>
      <c r="UM1308" s="1"/>
      <c r="UN1308" s="1"/>
      <c r="UO1308" s="1"/>
      <c r="UP1308" s="1"/>
      <c r="UQ1308" s="1"/>
      <c r="UR1308" s="1"/>
      <c r="US1308" s="1"/>
      <c r="UT1308" s="1"/>
      <c r="UU1308" s="1"/>
      <c r="UV1308" s="1"/>
      <c r="UW1308" s="1"/>
      <c r="UX1308" s="1"/>
      <c r="UY1308" s="1"/>
      <c r="UZ1308" s="1"/>
      <c r="VA1308" s="1"/>
      <c r="VB1308" s="1"/>
      <c r="VC1308" s="1"/>
      <c r="VD1308" s="1"/>
      <c r="VE1308" s="1"/>
      <c r="VF1308" s="1"/>
      <c r="VG1308" s="1"/>
      <c r="VH1308" s="1"/>
      <c r="VI1308" s="1"/>
      <c r="VJ1308" s="1"/>
      <c r="VK1308" s="1"/>
      <c r="VL1308" s="1"/>
      <c r="VM1308" s="1"/>
      <c r="VN1308" s="1"/>
      <c r="VO1308" s="1"/>
      <c r="VP1308" s="1"/>
      <c r="VQ1308" s="1"/>
      <c r="VR1308" s="1"/>
      <c r="VS1308" s="1"/>
      <c r="VT1308" s="1"/>
      <c r="VU1308" s="1"/>
      <c r="VV1308" s="1"/>
      <c r="VW1308" s="1"/>
      <c r="VX1308" s="1"/>
      <c r="VY1308" s="1"/>
      <c r="VZ1308" s="1"/>
      <c r="WA1308" s="1"/>
      <c r="WB1308" s="1"/>
      <c r="WC1308" s="1"/>
      <c r="WD1308" s="1"/>
      <c r="WE1308" s="1"/>
      <c r="WF1308" s="1"/>
      <c r="WG1308" s="1"/>
      <c r="WH1308" s="1"/>
      <c r="WI1308" s="1"/>
      <c r="WJ1308" s="1"/>
      <c r="WK1308" s="1"/>
      <c r="WL1308" s="1"/>
      <c r="WM1308" s="1"/>
      <c r="WN1308" s="1"/>
      <c r="WO1308" s="1"/>
      <c r="WP1308" s="1"/>
      <c r="WQ1308" s="1"/>
      <c r="WR1308" s="1"/>
      <c r="WS1308" s="1"/>
      <c r="WT1308" s="1"/>
      <c r="WU1308" s="1"/>
      <c r="WV1308" s="1"/>
      <c r="WW1308" s="1"/>
      <c r="WX1308" s="1"/>
      <c r="WY1308" s="1"/>
      <c r="WZ1308" s="1"/>
      <c r="XA1308" s="1"/>
      <c r="XB1308" s="1"/>
      <c r="XC1308" s="1"/>
      <c r="XD1308" s="1"/>
      <c r="XE1308" s="1"/>
      <c r="XF1308" s="1"/>
      <c r="XG1308" s="1"/>
      <c r="XH1308" s="1"/>
      <c r="XI1308" s="1"/>
      <c r="XJ1308" s="1"/>
      <c r="XK1308" s="1"/>
      <c r="XL1308" s="1"/>
      <c r="XM1308" s="1"/>
      <c r="XN1308" s="1"/>
      <c r="XO1308" s="1"/>
      <c r="XP1308" s="1"/>
      <c r="XQ1308" s="1"/>
      <c r="XR1308" s="1"/>
      <c r="XS1308" s="1"/>
      <c r="XT1308" s="1"/>
      <c r="XU1308" s="1"/>
      <c r="XV1308" s="1"/>
      <c r="XW1308" s="1"/>
      <c r="XX1308" s="1"/>
      <c r="XY1308" s="1"/>
      <c r="XZ1308" s="1"/>
      <c r="YA1308" s="1"/>
      <c r="YB1308" s="1"/>
      <c r="YC1308" s="1"/>
      <c r="YD1308" s="1"/>
      <c r="YE1308" s="1"/>
      <c r="YF1308" s="1"/>
      <c r="YG1308" s="1"/>
      <c r="YH1308" s="1"/>
      <c r="YI1308" s="1"/>
      <c r="YJ1308" s="1"/>
      <c r="YK1308" s="1"/>
      <c r="YL1308" s="1"/>
      <c r="YM1308" s="1"/>
      <c r="YN1308" s="1"/>
      <c r="YO1308" s="1"/>
      <c r="YP1308" s="1"/>
      <c r="YQ1308" s="1"/>
      <c r="YR1308" s="1"/>
      <c r="YS1308" s="1"/>
      <c r="YT1308" s="1"/>
      <c r="YU1308" s="1"/>
      <c r="YV1308" s="1"/>
      <c r="YW1308" s="1"/>
      <c r="YX1308" s="1"/>
      <c r="YY1308" s="1"/>
      <c r="YZ1308" s="1"/>
      <c r="ZA1308" s="1"/>
      <c r="ZB1308" s="1"/>
      <c r="ZC1308" s="1"/>
      <c r="ZD1308" s="1"/>
      <c r="ZE1308" s="1"/>
      <c r="ZF1308" s="1"/>
      <c r="ZG1308" s="1"/>
      <c r="ZH1308" s="1"/>
      <c r="ZI1308" s="1"/>
      <c r="ZJ1308" s="1"/>
      <c r="ZK1308" s="1"/>
      <c r="ZL1308" s="1"/>
      <c r="ZM1308" s="1"/>
      <c r="ZN1308" s="1"/>
      <c r="ZO1308" s="1"/>
      <c r="ZP1308" s="1"/>
      <c r="ZQ1308" s="1"/>
      <c r="ZR1308" s="1"/>
      <c r="ZS1308" s="1"/>
      <c r="ZT1308" s="1"/>
      <c r="ZU1308" s="1"/>
      <c r="ZV1308" s="1"/>
      <c r="ZW1308" s="1"/>
      <c r="ZX1308" s="1"/>
      <c r="ZY1308" s="1"/>
      <c r="ZZ1308" s="1"/>
      <c r="AAA1308" s="1"/>
      <c r="AAB1308" s="1"/>
      <c r="AAC1308" s="1"/>
      <c r="AAD1308" s="1"/>
      <c r="AAE1308" s="1"/>
      <c r="AAF1308" s="1"/>
      <c r="AAG1308" s="1"/>
      <c r="AAH1308" s="1"/>
      <c r="AAI1308" s="1"/>
      <c r="AAJ1308" s="1"/>
      <c r="AAK1308" s="1"/>
      <c r="AAL1308" s="1"/>
      <c r="AAM1308" s="1"/>
      <c r="AAN1308" s="1"/>
      <c r="AAO1308" s="1"/>
      <c r="AAP1308" s="1"/>
      <c r="AAQ1308" s="1"/>
      <c r="AAR1308" s="1"/>
      <c r="AAS1308" s="1"/>
      <c r="AAT1308" s="1"/>
      <c r="AAU1308" s="1"/>
      <c r="AAV1308" s="1"/>
      <c r="AAW1308" s="1"/>
      <c r="AAX1308" s="1"/>
      <c r="AAY1308" s="1"/>
      <c r="AAZ1308" s="1"/>
      <c r="ABA1308" s="1"/>
      <c r="ABB1308" s="1"/>
      <c r="ABC1308" s="1"/>
      <c r="ABD1308" s="1"/>
      <c r="ABE1308" s="1"/>
      <c r="ABF1308" s="1"/>
      <c r="ABG1308" s="1"/>
      <c r="ABH1308" s="1"/>
      <c r="ABI1308" s="1"/>
      <c r="ABJ1308" s="1"/>
      <c r="ABK1308" s="1"/>
      <c r="ABL1308" s="1"/>
      <c r="ABM1308" s="1"/>
      <c r="ABN1308" s="1"/>
      <c r="ABO1308" s="1"/>
      <c r="ABP1308" s="1"/>
      <c r="ABQ1308" s="1"/>
      <c r="ABR1308" s="1"/>
      <c r="ABS1308" s="1"/>
      <c r="ABT1308" s="1"/>
      <c r="ABU1308" s="1"/>
      <c r="ABV1308" s="1"/>
      <c r="ABW1308" s="1"/>
      <c r="ABX1308" s="1"/>
      <c r="ABY1308" s="1"/>
      <c r="ABZ1308" s="1"/>
      <c r="ACA1308" s="1"/>
      <c r="ACB1308" s="1"/>
      <c r="ACC1308" s="1"/>
      <c r="ACD1308" s="1"/>
      <c r="ACE1308" s="1"/>
      <c r="ACF1308" s="1"/>
      <c r="ACG1308" s="1"/>
      <c r="ACH1308" s="1"/>
      <c r="ACI1308" s="1"/>
      <c r="ACJ1308" s="1"/>
      <c r="ACK1308" s="1"/>
      <c r="ACL1308" s="1"/>
      <c r="ACM1308" s="1"/>
      <c r="ACN1308" s="1"/>
      <c r="ACO1308" s="1"/>
      <c r="ACP1308" s="1"/>
      <c r="ACQ1308" s="1"/>
      <c r="ACR1308" s="1"/>
      <c r="ACS1308" s="1"/>
      <c r="ACT1308" s="1"/>
      <c r="ACU1308" s="1"/>
      <c r="ACV1308" s="1"/>
      <c r="ACW1308" s="1"/>
      <c r="ACX1308" s="1"/>
      <c r="ACY1308" s="1"/>
      <c r="ACZ1308" s="1"/>
      <c r="ADA1308" s="1"/>
      <c r="ADB1308" s="1"/>
      <c r="ADC1308" s="1"/>
      <c r="ADD1308" s="1"/>
      <c r="ADE1308" s="1"/>
      <c r="ADF1308" s="1"/>
      <c r="ADG1308" s="1"/>
      <c r="ADH1308" s="1"/>
      <c r="ADI1308" s="1"/>
      <c r="ADJ1308" s="1"/>
      <c r="ADK1308" s="1"/>
      <c r="ADL1308" s="1"/>
      <c r="ADM1308" s="1"/>
      <c r="ADN1308" s="1"/>
      <c r="ADO1308" s="1"/>
      <c r="ADP1308" s="1"/>
      <c r="ADQ1308" s="1"/>
      <c r="ADR1308" s="1"/>
      <c r="ADS1308" s="1"/>
      <c r="ADT1308" s="1"/>
      <c r="ADU1308" s="1"/>
      <c r="ADV1308" s="1"/>
      <c r="ADW1308" s="1"/>
      <c r="ADX1308" s="1"/>
      <c r="ADY1308" s="1"/>
      <c r="ADZ1308" s="1"/>
      <c r="AEA1308" s="1"/>
      <c r="AEB1308" s="1"/>
      <c r="AEC1308" s="1"/>
      <c r="AED1308" s="1"/>
      <c r="AEE1308" s="1"/>
      <c r="AEF1308" s="1"/>
      <c r="AEG1308" s="1"/>
      <c r="AEH1308" s="1"/>
      <c r="AEI1308" s="1"/>
      <c r="AEJ1308" s="1"/>
      <c r="AEK1308" s="1"/>
      <c r="AEL1308" s="1"/>
      <c r="AEM1308" s="1"/>
      <c r="AEN1308" s="1"/>
      <c r="AEO1308" s="1"/>
      <c r="AEP1308" s="1"/>
      <c r="AEQ1308" s="1"/>
      <c r="AER1308" s="1"/>
      <c r="AES1308" s="1"/>
      <c r="AET1308" s="1"/>
      <c r="AEU1308" s="1"/>
      <c r="AEV1308" s="1"/>
      <c r="AEW1308" s="1"/>
      <c r="AEX1308" s="1"/>
      <c r="AEY1308" s="1"/>
      <c r="AEZ1308" s="1"/>
      <c r="AFA1308" s="1"/>
      <c r="AFB1308" s="1"/>
      <c r="AFC1308" s="1"/>
      <c r="AFD1308" s="1"/>
      <c r="AFE1308" s="1"/>
      <c r="AFF1308" s="1"/>
      <c r="AFG1308" s="1"/>
      <c r="AFH1308" s="1"/>
      <c r="AFI1308" s="1"/>
      <c r="AFJ1308" s="1"/>
      <c r="AFK1308" s="1"/>
      <c r="AFL1308" s="1"/>
      <c r="AFM1308" s="1"/>
      <c r="AFN1308" s="1"/>
      <c r="AFO1308" s="1"/>
      <c r="AFP1308" s="1"/>
      <c r="AFQ1308" s="1"/>
      <c r="AFR1308" s="1"/>
      <c r="AFS1308" s="1"/>
      <c r="AFT1308" s="1"/>
      <c r="AFU1308" s="1"/>
      <c r="AFV1308" s="1"/>
      <c r="AFW1308" s="1"/>
      <c r="AFX1308" s="1"/>
      <c r="AFY1308" s="1"/>
      <c r="AFZ1308" s="1"/>
      <c r="AGA1308" s="1"/>
      <c r="AGB1308" s="1"/>
      <c r="AGC1308" s="1"/>
      <c r="AGD1308" s="1"/>
      <c r="AGE1308" s="1"/>
      <c r="AGF1308" s="1"/>
      <c r="AGG1308" s="1"/>
      <c r="AGH1308" s="1"/>
      <c r="AGI1308" s="1"/>
      <c r="AGJ1308" s="1"/>
      <c r="AGK1308" s="1"/>
      <c r="AGL1308" s="1"/>
      <c r="AGM1308" s="1"/>
      <c r="AGN1308" s="1"/>
      <c r="AGO1308" s="1"/>
      <c r="AGP1308" s="1"/>
      <c r="AGQ1308" s="1"/>
      <c r="AGR1308" s="1"/>
      <c r="AGS1308" s="1"/>
      <c r="AGT1308" s="1"/>
      <c r="AGU1308" s="1"/>
      <c r="AGV1308" s="1"/>
      <c r="AGW1308" s="1"/>
      <c r="AGX1308" s="1"/>
      <c r="AGY1308" s="1"/>
      <c r="AGZ1308" s="1"/>
      <c r="AHA1308" s="1"/>
      <c r="AHB1308" s="1"/>
      <c r="AHC1308" s="1"/>
      <c r="AHD1308" s="1"/>
      <c r="AHE1308" s="1"/>
      <c r="AHF1308" s="1"/>
      <c r="AHG1308" s="1"/>
      <c r="AHH1308" s="1"/>
      <c r="AHI1308" s="1"/>
      <c r="AHJ1308" s="1"/>
      <c r="AHK1308" s="1"/>
      <c r="AHL1308" s="1"/>
      <c r="AHM1308" s="1"/>
      <c r="AHN1308" s="1"/>
      <c r="AHO1308" s="1"/>
      <c r="AHP1308" s="1"/>
      <c r="AHQ1308" s="1"/>
      <c r="AHR1308" s="1"/>
      <c r="AHS1308" s="1"/>
      <c r="AHT1308" s="1"/>
      <c r="AHU1308" s="1"/>
      <c r="AHV1308" s="1"/>
      <c r="AHW1308" s="1"/>
      <c r="AHX1308" s="1"/>
      <c r="AHY1308" s="1"/>
      <c r="AHZ1308" s="1"/>
      <c r="AIA1308" s="1"/>
      <c r="AIB1308" s="1"/>
      <c r="AIC1308" s="1"/>
      <c r="AID1308" s="1"/>
      <c r="AIE1308" s="1"/>
      <c r="AIF1308" s="1"/>
      <c r="AIG1308" s="1"/>
      <c r="AIH1308" s="1"/>
      <c r="AII1308" s="1"/>
      <c r="AIJ1308" s="1"/>
      <c r="AIK1308" s="1"/>
      <c r="AIL1308" s="1"/>
      <c r="AIM1308" s="1"/>
      <c r="AIN1308" s="1"/>
      <c r="AIO1308" s="1"/>
      <c r="AIP1308" s="1"/>
      <c r="AIQ1308" s="1"/>
      <c r="AIR1308" s="1"/>
      <c r="AIS1308" s="1"/>
      <c r="AIT1308" s="1"/>
      <c r="AIU1308" s="1"/>
    </row>
    <row r="1309" spans="1:931" s="5" customFormat="1" ht="56.25" x14ac:dyDescent="0.3">
      <c r="A1309" s="24">
        <f t="shared" si="269"/>
        <v>30</v>
      </c>
      <c r="B1309" s="111"/>
      <c r="C1309" s="47"/>
      <c r="D1309" s="111"/>
      <c r="E1309" s="111"/>
      <c r="F1309" s="62" t="s">
        <v>195</v>
      </c>
      <c r="G1309" s="111" t="s">
        <v>41</v>
      </c>
      <c r="H1309" s="111"/>
      <c r="I1309" s="113"/>
      <c r="J1309" s="113"/>
      <c r="K1309" s="114" t="s">
        <v>29</v>
      </c>
      <c r="L1309" s="115">
        <f>I1306*Q1309</f>
        <v>75209.471999999994</v>
      </c>
      <c r="M1309" s="155"/>
      <c r="N1309" s="115">
        <f>I1306*R1309</f>
        <v>12472.704</v>
      </c>
      <c r="O1309" s="115">
        <f t="shared" si="268"/>
        <v>87682.175999999992</v>
      </c>
      <c r="P1309" s="155"/>
      <c r="Q1309" s="34">
        <v>96.72</v>
      </c>
      <c r="R1309" s="34">
        <v>16.04</v>
      </c>
      <c r="S1309" s="112" t="s">
        <v>183</v>
      </c>
      <c r="T1309" s="112" t="s">
        <v>429</v>
      </c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IO1309" s="1"/>
      <c r="IP1309" s="1"/>
      <c r="IQ1309" s="1"/>
      <c r="IR1309" s="1"/>
      <c r="IS1309" s="1"/>
      <c r="IT1309" s="1"/>
      <c r="IU1309" s="1"/>
      <c r="IV1309" s="1"/>
      <c r="IW1309" s="1"/>
      <c r="IX1309" s="1"/>
      <c r="IY1309" s="1"/>
      <c r="IZ1309" s="1"/>
      <c r="JA1309" s="1"/>
      <c r="JB1309" s="1"/>
      <c r="JC1309" s="1"/>
      <c r="JD1309" s="1"/>
      <c r="JE1309" s="1"/>
      <c r="JF1309" s="1"/>
      <c r="JG1309" s="1"/>
      <c r="JH1309" s="1"/>
      <c r="JI1309" s="1"/>
      <c r="JJ1309" s="1"/>
      <c r="JK1309" s="1"/>
      <c r="JL1309" s="1"/>
      <c r="JM1309" s="1"/>
      <c r="JN1309" s="1"/>
      <c r="JO1309" s="1"/>
      <c r="JP1309" s="1"/>
      <c r="JQ1309" s="1"/>
      <c r="JR1309" s="1"/>
      <c r="JS1309" s="1"/>
      <c r="JT1309" s="1"/>
      <c r="JU1309" s="1"/>
      <c r="JV1309" s="1"/>
      <c r="JW1309" s="1"/>
      <c r="JX1309" s="1"/>
      <c r="JY1309" s="1"/>
      <c r="JZ1309" s="1"/>
      <c r="KA1309" s="1"/>
      <c r="KB1309" s="1"/>
      <c r="KC1309" s="1"/>
      <c r="KD1309" s="1"/>
      <c r="KE1309" s="1"/>
      <c r="KF1309" s="1"/>
      <c r="KG1309" s="1"/>
      <c r="KH1309" s="1"/>
      <c r="KI1309" s="1"/>
      <c r="KJ1309" s="1"/>
      <c r="KK1309" s="1"/>
      <c r="KL1309" s="1"/>
      <c r="KM1309" s="1"/>
      <c r="KN1309" s="1"/>
      <c r="KO1309" s="1"/>
      <c r="KP1309" s="1"/>
      <c r="KQ1309" s="1"/>
      <c r="KR1309" s="1"/>
      <c r="KS1309" s="1"/>
      <c r="KT1309" s="1"/>
      <c r="KU1309" s="1"/>
      <c r="KV1309" s="1"/>
      <c r="KW1309" s="1"/>
      <c r="KX1309" s="1"/>
      <c r="KY1309" s="1"/>
      <c r="KZ1309" s="1"/>
      <c r="LA1309" s="1"/>
      <c r="LB1309" s="1"/>
      <c r="LC1309" s="1"/>
      <c r="LD1309" s="1"/>
      <c r="LE1309" s="1"/>
      <c r="LF1309" s="1"/>
      <c r="LG1309" s="1"/>
      <c r="LH1309" s="1"/>
      <c r="LI1309" s="1"/>
      <c r="LJ1309" s="1"/>
      <c r="LK1309" s="1"/>
      <c r="LL1309" s="1"/>
      <c r="LM1309" s="1"/>
      <c r="LN1309" s="1"/>
      <c r="LO1309" s="1"/>
      <c r="LP1309" s="1"/>
      <c r="LQ1309" s="1"/>
      <c r="LR1309" s="1"/>
      <c r="LS1309" s="1"/>
      <c r="LT1309" s="1"/>
      <c r="LU1309" s="1"/>
      <c r="LV1309" s="1"/>
      <c r="LW1309" s="1"/>
      <c r="LX1309" s="1"/>
      <c r="LY1309" s="1"/>
      <c r="LZ1309" s="1"/>
      <c r="MA1309" s="1"/>
      <c r="MB1309" s="1"/>
      <c r="MC1309" s="1"/>
      <c r="MD1309" s="1"/>
      <c r="ME1309" s="1"/>
      <c r="MF1309" s="1"/>
      <c r="MG1309" s="1"/>
      <c r="MH1309" s="1"/>
      <c r="MI1309" s="1"/>
      <c r="MJ1309" s="1"/>
      <c r="MK1309" s="1"/>
      <c r="ML1309" s="1"/>
      <c r="MM1309" s="1"/>
      <c r="MN1309" s="1"/>
      <c r="MO1309" s="1"/>
      <c r="MP1309" s="1"/>
      <c r="MQ1309" s="1"/>
      <c r="MR1309" s="1"/>
      <c r="MS1309" s="1"/>
      <c r="MT1309" s="1"/>
      <c r="MU1309" s="1"/>
      <c r="MV1309" s="1"/>
      <c r="MW1309" s="1"/>
      <c r="MX1309" s="1"/>
      <c r="MY1309" s="1"/>
      <c r="MZ1309" s="1"/>
      <c r="NA1309" s="1"/>
      <c r="NB1309" s="1"/>
      <c r="NC1309" s="1"/>
      <c r="ND1309" s="1"/>
      <c r="NE1309" s="1"/>
      <c r="NF1309" s="1"/>
      <c r="NG1309" s="1"/>
      <c r="NH1309" s="1"/>
      <c r="NI1309" s="1"/>
      <c r="NJ1309" s="1"/>
      <c r="NK1309" s="1"/>
      <c r="NL1309" s="1"/>
      <c r="NM1309" s="1"/>
      <c r="NN1309" s="1"/>
      <c r="NO1309" s="1"/>
      <c r="NP1309" s="1"/>
      <c r="NQ1309" s="1"/>
      <c r="NR1309" s="1"/>
      <c r="NS1309" s="1"/>
      <c r="NT1309" s="1"/>
      <c r="NU1309" s="1"/>
      <c r="NV1309" s="1"/>
      <c r="NW1309" s="1"/>
      <c r="NX1309" s="1"/>
      <c r="NY1309" s="1"/>
      <c r="NZ1309" s="1"/>
      <c r="OA1309" s="1"/>
      <c r="OB1309" s="1"/>
      <c r="OC1309" s="1"/>
      <c r="OD1309" s="1"/>
      <c r="OE1309" s="1"/>
      <c r="OF1309" s="1"/>
      <c r="OG1309" s="1"/>
      <c r="OH1309" s="1"/>
      <c r="OI1309" s="1"/>
      <c r="OJ1309" s="1"/>
      <c r="OK1309" s="1"/>
      <c r="OL1309" s="1"/>
      <c r="OM1309" s="1"/>
      <c r="ON1309" s="1"/>
      <c r="OO1309" s="1"/>
      <c r="OP1309" s="1"/>
      <c r="OQ1309" s="1"/>
      <c r="OR1309" s="1"/>
      <c r="OS1309" s="1"/>
      <c r="OT1309" s="1"/>
      <c r="OU1309" s="1"/>
      <c r="OV1309" s="1"/>
      <c r="OW1309" s="1"/>
      <c r="OX1309" s="1"/>
      <c r="OY1309" s="1"/>
      <c r="OZ1309" s="1"/>
      <c r="PA1309" s="1"/>
      <c r="PB1309" s="1"/>
      <c r="PC1309" s="1"/>
      <c r="PD1309" s="1"/>
      <c r="PE1309" s="1"/>
      <c r="PF1309" s="1"/>
      <c r="PG1309" s="1"/>
      <c r="PH1309" s="1"/>
      <c r="PI1309" s="1"/>
      <c r="PJ1309" s="1"/>
      <c r="PK1309" s="1"/>
      <c r="PL1309" s="1"/>
      <c r="PM1309" s="1"/>
      <c r="PN1309" s="1"/>
      <c r="PO1309" s="1"/>
      <c r="PP1309" s="1"/>
      <c r="PQ1309" s="1"/>
      <c r="PR1309" s="1"/>
      <c r="PS1309" s="1"/>
      <c r="PT1309" s="1"/>
      <c r="PU1309" s="1"/>
      <c r="PV1309" s="1"/>
      <c r="PW1309" s="1"/>
      <c r="PX1309" s="1"/>
      <c r="PY1309" s="1"/>
      <c r="PZ1309" s="1"/>
      <c r="QA1309" s="1"/>
      <c r="QB1309" s="1"/>
      <c r="QC1309" s="1"/>
      <c r="QD1309" s="1"/>
      <c r="QE1309" s="1"/>
      <c r="QF1309" s="1"/>
      <c r="QG1309" s="1"/>
      <c r="QH1309" s="1"/>
      <c r="QI1309" s="1"/>
      <c r="QJ1309" s="1"/>
      <c r="QK1309" s="1"/>
      <c r="QL1309" s="1"/>
      <c r="QM1309" s="1"/>
      <c r="QN1309" s="1"/>
      <c r="QO1309" s="1"/>
      <c r="QP1309" s="1"/>
      <c r="QQ1309" s="1"/>
      <c r="QR1309" s="1"/>
      <c r="QS1309" s="1"/>
      <c r="QT1309" s="1"/>
      <c r="QU1309" s="1"/>
      <c r="QV1309" s="1"/>
      <c r="QW1309" s="1"/>
      <c r="QX1309" s="1"/>
      <c r="QY1309" s="1"/>
      <c r="QZ1309" s="1"/>
      <c r="RA1309" s="1"/>
      <c r="RB1309" s="1"/>
      <c r="RC1309" s="1"/>
      <c r="RD1309" s="1"/>
      <c r="RE1309" s="1"/>
      <c r="RF1309" s="1"/>
      <c r="RG1309" s="1"/>
      <c r="RH1309" s="1"/>
      <c r="RI1309" s="1"/>
      <c r="RJ1309" s="1"/>
      <c r="RK1309" s="1"/>
      <c r="RL1309" s="1"/>
      <c r="RM1309" s="1"/>
      <c r="RN1309" s="1"/>
      <c r="RO1309" s="1"/>
      <c r="RP1309" s="1"/>
      <c r="RQ1309" s="1"/>
      <c r="RR1309" s="1"/>
      <c r="RS1309" s="1"/>
      <c r="RT1309" s="1"/>
      <c r="RU1309" s="1"/>
      <c r="RV1309" s="1"/>
      <c r="RW1309" s="1"/>
      <c r="RX1309" s="1"/>
      <c r="RY1309" s="1"/>
      <c r="RZ1309" s="1"/>
      <c r="SA1309" s="1"/>
      <c r="SB1309" s="1"/>
      <c r="SC1309" s="1"/>
      <c r="SD1309" s="1"/>
      <c r="SE1309" s="1"/>
      <c r="SF1309" s="1"/>
      <c r="SG1309" s="1"/>
      <c r="SH1309" s="1"/>
      <c r="SI1309" s="1"/>
      <c r="SJ1309" s="1"/>
      <c r="SK1309" s="1"/>
      <c r="SL1309" s="1"/>
      <c r="SM1309" s="1"/>
      <c r="SN1309" s="1"/>
      <c r="SO1309" s="1"/>
      <c r="SP1309" s="1"/>
      <c r="SQ1309" s="1"/>
      <c r="SR1309" s="1"/>
      <c r="SS1309" s="1"/>
      <c r="ST1309" s="1"/>
      <c r="SU1309" s="1"/>
      <c r="SV1309" s="1"/>
      <c r="SW1309" s="1"/>
      <c r="SX1309" s="1"/>
      <c r="SY1309" s="1"/>
      <c r="SZ1309" s="1"/>
      <c r="TA1309" s="1"/>
      <c r="TB1309" s="1"/>
      <c r="TC1309" s="1"/>
      <c r="TD1309" s="1"/>
      <c r="TE1309" s="1"/>
      <c r="TF1309" s="1"/>
      <c r="TG1309" s="1"/>
      <c r="TH1309" s="1"/>
      <c r="TI1309" s="1"/>
      <c r="TJ1309" s="1"/>
      <c r="TK1309" s="1"/>
      <c r="TL1309" s="1"/>
      <c r="TM1309" s="1"/>
      <c r="TN1309" s="1"/>
      <c r="TO1309" s="1"/>
      <c r="TP1309" s="1"/>
      <c r="TQ1309" s="1"/>
      <c r="TR1309" s="1"/>
      <c r="TS1309" s="1"/>
      <c r="TT1309" s="1"/>
      <c r="TU1309" s="1"/>
      <c r="TV1309" s="1"/>
      <c r="TW1309" s="1"/>
      <c r="TX1309" s="1"/>
      <c r="TY1309" s="1"/>
      <c r="TZ1309" s="1"/>
      <c r="UA1309" s="1"/>
      <c r="UB1309" s="1"/>
      <c r="UC1309" s="1"/>
      <c r="UD1309" s="1"/>
      <c r="UE1309" s="1"/>
      <c r="UF1309" s="1"/>
      <c r="UG1309" s="1"/>
      <c r="UH1309" s="1"/>
      <c r="UI1309" s="1"/>
      <c r="UJ1309" s="1"/>
      <c r="UK1309" s="1"/>
      <c r="UL1309" s="1"/>
      <c r="UM1309" s="1"/>
      <c r="UN1309" s="1"/>
      <c r="UO1309" s="1"/>
      <c r="UP1309" s="1"/>
      <c r="UQ1309" s="1"/>
      <c r="UR1309" s="1"/>
      <c r="US1309" s="1"/>
      <c r="UT1309" s="1"/>
      <c r="UU1309" s="1"/>
      <c r="UV1309" s="1"/>
      <c r="UW1309" s="1"/>
      <c r="UX1309" s="1"/>
      <c r="UY1309" s="1"/>
      <c r="UZ1309" s="1"/>
      <c r="VA1309" s="1"/>
      <c r="VB1309" s="1"/>
      <c r="VC1309" s="1"/>
      <c r="VD1309" s="1"/>
      <c r="VE1309" s="1"/>
      <c r="VF1309" s="1"/>
      <c r="VG1309" s="1"/>
      <c r="VH1309" s="1"/>
      <c r="VI1309" s="1"/>
      <c r="VJ1309" s="1"/>
      <c r="VK1309" s="1"/>
      <c r="VL1309" s="1"/>
      <c r="VM1309" s="1"/>
      <c r="VN1309" s="1"/>
      <c r="VO1309" s="1"/>
      <c r="VP1309" s="1"/>
      <c r="VQ1309" s="1"/>
      <c r="VR1309" s="1"/>
      <c r="VS1309" s="1"/>
      <c r="VT1309" s="1"/>
      <c r="VU1309" s="1"/>
      <c r="VV1309" s="1"/>
      <c r="VW1309" s="1"/>
      <c r="VX1309" s="1"/>
      <c r="VY1309" s="1"/>
      <c r="VZ1309" s="1"/>
      <c r="WA1309" s="1"/>
      <c r="WB1309" s="1"/>
      <c r="WC1309" s="1"/>
      <c r="WD1309" s="1"/>
      <c r="WE1309" s="1"/>
      <c r="WF1309" s="1"/>
      <c r="WG1309" s="1"/>
      <c r="WH1309" s="1"/>
      <c r="WI1309" s="1"/>
      <c r="WJ1309" s="1"/>
      <c r="WK1309" s="1"/>
      <c r="WL1309" s="1"/>
      <c r="WM1309" s="1"/>
      <c r="WN1309" s="1"/>
      <c r="WO1309" s="1"/>
      <c r="WP1309" s="1"/>
      <c r="WQ1309" s="1"/>
      <c r="WR1309" s="1"/>
      <c r="WS1309" s="1"/>
      <c r="WT1309" s="1"/>
      <c r="WU1309" s="1"/>
      <c r="WV1309" s="1"/>
      <c r="WW1309" s="1"/>
      <c r="WX1309" s="1"/>
      <c r="WY1309" s="1"/>
      <c r="WZ1309" s="1"/>
      <c r="XA1309" s="1"/>
      <c r="XB1309" s="1"/>
      <c r="XC1309" s="1"/>
      <c r="XD1309" s="1"/>
      <c r="XE1309" s="1"/>
      <c r="XF1309" s="1"/>
      <c r="XG1309" s="1"/>
      <c r="XH1309" s="1"/>
      <c r="XI1309" s="1"/>
      <c r="XJ1309" s="1"/>
      <c r="XK1309" s="1"/>
      <c r="XL1309" s="1"/>
      <c r="XM1309" s="1"/>
      <c r="XN1309" s="1"/>
      <c r="XO1309" s="1"/>
      <c r="XP1309" s="1"/>
      <c r="XQ1309" s="1"/>
      <c r="XR1309" s="1"/>
      <c r="XS1309" s="1"/>
      <c r="XT1309" s="1"/>
      <c r="XU1309" s="1"/>
      <c r="XV1309" s="1"/>
      <c r="XW1309" s="1"/>
      <c r="XX1309" s="1"/>
      <c r="XY1309" s="1"/>
      <c r="XZ1309" s="1"/>
      <c r="YA1309" s="1"/>
      <c r="YB1309" s="1"/>
      <c r="YC1309" s="1"/>
      <c r="YD1309" s="1"/>
      <c r="YE1309" s="1"/>
      <c r="YF1309" s="1"/>
      <c r="YG1309" s="1"/>
      <c r="YH1309" s="1"/>
      <c r="YI1309" s="1"/>
      <c r="YJ1309" s="1"/>
      <c r="YK1309" s="1"/>
      <c r="YL1309" s="1"/>
      <c r="YM1309" s="1"/>
      <c r="YN1309" s="1"/>
      <c r="YO1309" s="1"/>
      <c r="YP1309" s="1"/>
      <c r="YQ1309" s="1"/>
      <c r="YR1309" s="1"/>
      <c r="YS1309" s="1"/>
      <c r="YT1309" s="1"/>
      <c r="YU1309" s="1"/>
      <c r="YV1309" s="1"/>
      <c r="YW1309" s="1"/>
      <c r="YX1309" s="1"/>
      <c r="YY1309" s="1"/>
      <c r="YZ1309" s="1"/>
      <c r="ZA1309" s="1"/>
      <c r="ZB1309" s="1"/>
      <c r="ZC1309" s="1"/>
      <c r="ZD1309" s="1"/>
      <c r="ZE1309" s="1"/>
      <c r="ZF1309" s="1"/>
      <c r="ZG1309" s="1"/>
      <c r="ZH1309" s="1"/>
      <c r="ZI1309" s="1"/>
      <c r="ZJ1309" s="1"/>
      <c r="ZK1309" s="1"/>
      <c r="ZL1309" s="1"/>
      <c r="ZM1309" s="1"/>
      <c r="ZN1309" s="1"/>
      <c r="ZO1309" s="1"/>
      <c r="ZP1309" s="1"/>
      <c r="ZQ1309" s="1"/>
      <c r="ZR1309" s="1"/>
      <c r="ZS1309" s="1"/>
      <c r="ZT1309" s="1"/>
      <c r="ZU1309" s="1"/>
      <c r="ZV1309" s="1"/>
      <c r="ZW1309" s="1"/>
      <c r="ZX1309" s="1"/>
      <c r="ZY1309" s="1"/>
      <c r="ZZ1309" s="1"/>
      <c r="AAA1309" s="1"/>
      <c r="AAB1309" s="1"/>
      <c r="AAC1309" s="1"/>
      <c r="AAD1309" s="1"/>
      <c r="AAE1309" s="1"/>
      <c r="AAF1309" s="1"/>
      <c r="AAG1309" s="1"/>
      <c r="AAH1309" s="1"/>
      <c r="AAI1309" s="1"/>
      <c r="AAJ1309" s="1"/>
      <c r="AAK1309" s="1"/>
      <c r="AAL1309" s="1"/>
      <c r="AAM1309" s="1"/>
      <c r="AAN1309" s="1"/>
      <c r="AAO1309" s="1"/>
      <c r="AAP1309" s="1"/>
      <c r="AAQ1309" s="1"/>
      <c r="AAR1309" s="1"/>
      <c r="AAS1309" s="1"/>
      <c r="AAT1309" s="1"/>
      <c r="AAU1309" s="1"/>
      <c r="AAV1309" s="1"/>
      <c r="AAW1309" s="1"/>
      <c r="AAX1309" s="1"/>
      <c r="AAY1309" s="1"/>
      <c r="AAZ1309" s="1"/>
      <c r="ABA1309" s="1"/>
      <c r="ABB1309" s="1"/>
      <c r="ABC1309" s="1"/>
      <c r="ABD1309" s="1"/>
      <c r="ABE1309" s="1"/>
      <c r="ABF1309" s="1"/>
      <c r="ABG1309" s="1"/>
      <c r="ABH1309" s="1"/>
      <c r="ABI1309" s="1"/>
      <c r="ABJ1309" s="1"/>
      <c r="ABK1309" s="1"/>
      <c r="ABL1309" s="1"/>
      <c r="ABM1309" s="1"/>
      <c r="ABN1309" s="1"/>
      <c r="ABO1309" s="1"/>
      <c r="ABP1309" s="1"/>
      <c r="ABQ1309" s="1"/>
      <c r="ABR1309" s="1"/>
      <c r="ABS1309" s="1"/>
      <c r="ABT1309" s="1"/>
      <c r="ABU1309" s="1"/>
      <c r="ABV1309" s="1"/>
      <c r="ABW1309" s="1"/>
      <c r="ABX1309" s="1"/>
      <c r="ABY1309" s="1"/>
      <c r="ABZ1309" s="1"/>
      <c r="ACA1309" s="1"/>
      <c r="ACB1309" s="1"/>
      <c r="ACC1309" s="1"/>
      <c r="ACD1309" s="1"/>
      <c r="ACE1309" s="1"/>
      <c r="ACF1309" s="1"/>
      <c r="ACG1309" s="1"/>
      <c r="ACH1309" s="1"/>
      <c r="ACI1309" s="1"/>
      <c r="ACJ1309" s="1"/>
      <c r="ACK1309" s="1"/>
      <c r="ACL1309" s="1"/>
      <c r="ACM1309" s="1"/>
      <c r="ACN1309" s="1"/>
      <c r="ACO1309" s="1"/>
      <c r="ACP1309" s="1"/>
      <c r="ACQ1309" s="1"/>
      <c r="ACR1309" s="1"/>
      <c r="ACS1309" s="1"/>
      <c r="ACT1309" s="1"/>
      <c r="ACU1309" s="1"/>
      <c r="ACV1309" s="1"/>
      <c r="ACW1309" s="1"/>
      <c r="ACX1309" s="1"/>
      <c r="ACY1309" s="1"/>
      <c r="ACZ1309" s="1"/>
      <c r="ADA1309" s="1"/>
      <c r="ADB1309" s="1"/>
      <c r="ADC1309" s="1"/>
      <c r="ADD1309" s="1"/>
      <c r="ADE1309" s="1"/>
      <c r="ADF1309" s="1"/>
      <c r="ADG1309" s="1"/>
      <c r="ADH1309" s="1"/>
      <c r="ADI1309" s="1"/>
      <c r="ADJ1309" s="1"/>
      <c r="ADK1309" s="1"/>
      <c r="ADL1309" s="1"/>
      <c r="ADM1309" s="1"/>
      <c r="ADN1309" s="1"/>
      <c r="ADO1309" s="1"/>
      <c r="ADP1309" s="1"/>
      <c r="ADQ1309" s="1"/>
      <c r="ADR1309" s="1"/>
      <c r="ADS1309" s="1"/>
      <c r="ADT1309" s="1"/>
      <c r="ADU1309" s="1"/>
      <c r="ADV1309" s="1"/>
      <c r="ADW1309" s="1"/>
      <c r="ADX1309" s="1"/>
      <c r="ADY1309" s="1"/>
      <c r="ADZ1309" s="1"/>
      <c r="AEA1309" s="1"/>
      <c r="AEB1309" s="1"/>
      <c r="AEC1309" s="1"/>
      <c r="AED1309" s="1"/>
      <c r="AEE1309" s="1"/>
      <c r="AEF1309" s="1"/>
      <c r="AEG1309" s="1"/>
      <c r="AEH1309" s="1"/>
      <c r="AEI1309" s="1"/>
      <c r="AEJ1309" s="1"/>
      <c r="AEK1309" s="1"/>
      <c r="AEL1309" s="1"/>
      <c r="AEM1309" s="1"/>
      <c r="AEN1309" s="1"/>
      <c r="AEO1309" s="1"/>
      <c r="AEP1309" s="1"/>
      <c r="AEQ1309" s="1"/>
      <c r="AER1309" s="1"/>
      <c r="AES1309" s="1"/>
      <c r="AET1309" s="1"/>
      <c r="AEU1309" s="1"/>
      <c r="AEV1309" s="1"/>
      <c r="AEW1309" s="1"/>
      <c r="AEX1309" s="1"/>
      <c r="AEY1309" s="1"/>
      <c r="AEZ1309" s="1"/>
      <c r="AFA1309" s="1"/>
      <c r="AFB1309" s="1"/>
      <c r="AFC1309" s="1"/>
      <c r="AFD1309" s="1"/>
      <c r="AFE1309" s="1"/>
      <c r="AFF1309" s="1"/>
      <c r="AFG1309" s="1"/>
      <c r="AFH1309" s="1"/>
      <c r="AFI1309" s="1"/>
      <c r="AFJ1309" s="1"/>
      <c r="AFK1309" s="1"/>
      <c r="AFL1309" s="1"/>
      <c r="AFM1309" s="1"/>
      <c r="AFN1309" s="1"/>
      <c r="AFO1309" s="1"/>
      <c r="AFP1309" s="1"/>
      <c r="AFQ1309" s="1"/>
      <c r="AFR1309" s="1"/>
      <c r="AFS1309" s="1"/>
      <c r="AFT1309" s="1"/>
      <c r="AFU1309" s="1"/>
      <c r="AFV1309" s="1"/>
      <c r="AFW1309" s="1"/>
      <c r="AFX1309" s="1"/>
      <c r="AFY1309" s="1"/>
      <c r="AFZ1309" s="1"/>
      <c r="AGA1309" s="1"/>
      <c r="AGB1309" s="1"/>
      <c r="AGC1309" s="1"/>
      <c r="AGD1309" s="1"/>
      <c r="AGE1309" s="1"/>
      <c r="AGF1309" s="1"/>
      <c r="AGG1309" s="1"/>
      <c r="AGH1309" s="1"/>
      <c r="AGI1309" s="1"/>
      <c r="AGJ1309" s="1"/>
      <c r="AGK1309" s="1"/>
      <c r="AGL1309" s="1"/>
      <c r="AGM1309" s="1"/>
      <c r="AGN1309" s="1"/>
      <c r="AGO1309" s="1"/>
      <c r="AGP1309" s="1"/>
      <c r="AGQ1309" s="1"/>
      <c r="AGR1309" s="1"/>
      <c r="AGS1309" s="1"/>
      <c r="AGT1309" s="1"/>
      <c r="AGU1309" s="1"/>
      <c r="AGV1309" s="1"/>
      <c r="AGW1309" s="1"/>
      <c r="AGX1309" s="1"/>
      <c r="AGY1309" s="1"/>
      <c r="AGZ1309" s="1"/>
      <c r="AHA1309" s="1"/>
      <c r="AHB1309" s="1"/>
      <c r="AHC1309" s="1"/>
      <c r="AHD1309" s="1"/>
      <c r="AHE1309" s="1"/>
      <c r="AHF1309" s="1"/>
      <c r="AHG1309" s="1"/>
      <c r="AHH1309" s="1"/>
      <c r="AHI1309" s="1"/>
      <c r="AHJ1309" s="1"/>
      <c r="AHK1309" s="1"/>
      <c r="AHL1309" s="1"/>
      <c r="AHM1309" s="1"/>
      <c r="AHN1309" s="1"/>
      <c r="AHO1309" s="1"/>
      <c r="AHP1309" s="1"/>
      <c r="AHQ1309" s="1"/>
      <c r="AHR1309" s="1"/>
      <c r="AHS1309" s="1"/>
      <c r="AHT1309" s="1"/>
      <c r="AHU1309" s="1"/>
      <c r="AHV1309" s="1"/>
      <c r="AHW1309" s="1"/>
      <c r="AHX1309" s="1"/>
      <c r="AHY1309" s="1"/>
      <c r="AHZ1309" s="1"/>
      <c r="AIA1309" s="1"/>
      <c r="AIB1309" s="1"/>
      <c r="AIC1309" s="1"/>
      <c r="AID1309" s="1"/>
      <c r="AIE1309" s="1"/>
      <c r="AIF1309" s="1"/>
      <c r="AIG1309" s="1"/>
      <c r="AIH1309" s="1"/>
      <c r="AII1309" s="1"/>
      <c r="AIJ1309" s="1"/>
      <c r="AIK1309" s="1"/>
      <c r="AIL1309" s="1"/>
      <c r="AIM1309" s="1"/>
      <c r="AIN1309" s="1"/>
      <c r="AIO1309" s="1"/>
      <c r="AIP1309" s="1"/>
      <c r="AIQ1309" s="1"/>
      <c r="AIR1309" s="1"/>
      <c r="AIS1309" s="1"/>
      <c r="AIT1309" s="1"/>
      <c r="AIU1309" s="1"/>
    </row>
    <row r="1310" spans="1:931" s="5" customFormat="1" ht="37.5" x14ac:dyDescent="0.3">
      <c r="A1310" s="24">
        <f t="shared" si="269"/>
        <v>31</v>
      </c>
      <c r="B1310" s="111"/>
      <c r="C1310" s="47"/>
      <c r="D1310" s="111"/>
      <c r="E1310" s="111"/>
      <c r="F1310" s="62" t="s">
        <v>195</v>
      </c>
      <c r="G1310" s="111" t="s">
        <v>41</v>
      </c>
      <c r="H1310" s="111"/>
      <c r="I1310" s="113"/>
      <c r="J1310" s="113"/>
      <c r="K1310" s="114" t="s">
        <v>154</v>
      </c>
      <c r="L1310" s="115">
        <f>I1306*Q1310</f>
        <v>1203040.5119999999</v>
      </c>
      <c r="M1310" s="146"/>
      <c r="N1310" s="115">
        <f>I1306*R1310</f>
        <v>78304.320000000007</v>
      </c>
      <c r="O1310" s="115">
        <f t="shared" si="268"/>
        <v>1281344.8319999999</v>
      </c>
      <c r="P1310" s="146"/>
      <c r="Q1310" s="115">
        <v>1547.12</v>
      </c>
      <c r="R1310" s="34">
        <v>100.7</v>
      </c>
      <c r="S1310" s="112" t="s">
        <v>183</v>
      </c>
      <c r="T1310" s="112" t="s">
        <v>429</v>
      </c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  <c r="IP1310" s="1"/>
      <c r="IQ1310" s="1"/>
      <c r="IR1310" s="1"/>
      <c r="IS1310" s="1"/>
      <c r="IT1310" s="1"/>
      <c r="IU1310" s="1"/>
      <c r="IV1310" s="1"/>
      <c r="IW1310" s="1"/>
      <c r="IX1310" s="1"/>
      <c r="IY1310" s="1"/>
      <c r="IZ1310" s="1"/>
      <c r="JA1310" s="1"/>
      <c r="JB1310" s="1"/>
      <c r="JC1310" s="1"/>
      <c r="JD1310" s="1"/>
      <c r="JE1310" s="1"/>
      <c r="JF1310" s="1"/>
      <c r="JG1310" s="1"/>
      <c r="JH1310" s="1"/>
      <c r="JI1310" s="1"/>
      <c r="JJ1310" s="1"/>
      <c r="JK1310" s="1"/>
      <c r="JL1310" s="1"/>
      <c r="JM1310" s="1"/>
      <c r="JN1310" s="1"/>
      <c r="JO1310" s="1"/>
      <c r="JP1310" s="1"/>
      <c r="JQ1310" s="1"/>
      <c r="JR1310" s="1"/>
      <c r="JS1310" s="1"/>
      <c r="JT1310" s="1"/>
      <c r="JU1310" s="1"/>
      <c r="JV1310" s="1"/>
      <c r="JW1310" s="1"/>
      <c r="JX1310" s="1"/>
      <c r="JY1310" s="1"/>
      <c r="JZ1310" s="1"/>
      <c r="KA1310" s="1"/>
      <c r="KB1310" s="1"/>
      <c r="KC1310" s="1"/>
      <c r="KD1310" s="1"/>
      <c r="KE1310" s="1"/>
      <c r="KF1310" s="1"/>
      <c r="KG1310" s="1"/>
      <c r="KH1310" s="1"/>
      <c r="KI1310" s="1"/>
      <c r="KJ1310" s="1"/>
      <c r="KK1310" s="1"/>
      <c r="KL1310" s="1"/>
      <c r="KM1310" s="1"/>
      <c r="KN1310" s="1"/>
      <c r="KO1310" s="1"/>
      <c r="KP1310" s="1"/>
      <c r="KQ1310" s="1"/>
      <c r="KR1310" s="1"/>
      <c r="KS1310" s="1"/>
      <c r="KT1310" s="1"/>
      <c r="KU1310" s="1"/>
      <c r="KV1310" s="1"/>
      <c r="KW1310" s="1"/>
      <c r="KX1310" s="1"/>
      <c r="KY1310" s="1"/>
      <c r="KZ1310" s="1"/>
      <c r="LA1310" s="1"/>
      <c r="LB1310" s="1"/>
      <c r="LC1310" s="1"/>
      <c r="LD1310" s="1"/>
      <c r="LE1310" s="1"/>
      <c r="LF1310" s="1"/>
      <c r="LG1310" s="1"/>
      <c r="LH1310" s="1"/>
      <c r="LI1310" s="1"/>
      <c r="LJ1310" s="1"/>
      <c r="LK1310" s="1"/>
      <c r="LL1310" s="1"/>
      <c r="LM1310" s="1"/>
      <c r="LN1310" s="1"/>
      <c r="LO1310" s="1"/>
      <c r="LP1310" s="1"/>
      <c r="LQ1310" s="1"/>
      <c r="LR1310" s="1"/>
      <c r="LS1310" s="1"/>
      <c r="LT1310" s="1"/>
      <c r="LU1310" s="1"/>
      <c r="LV1310" s="1"/>
      <c r="LW1310" s="1"/>
      <c r="LX1310" s="1"/>
      <c r="LY1310" s="1"/>
      <c r="LZ1310" s="1"/>
      <c r="MA1310" s="1"/>
      <c r="MB1310" s="1"/>
      <c r="MC1310" s="1"/>
      <c r="MD1310" s="1"/>
      <c r="ME1310" s="1"/>
      <c r="MF1310" s="1"/>
      <c r="MG1310" s="1"/>
      <c r="MH1310" s="1"/>
      <c r="MI1310" s="1"/>
      <c r="MJ1310" s="1"/>
      <c r="MK1310" s="1"/>
      <c r="ML1310" s="1"/>
      <c r="MM1310" s="1"/>
      <c r="MN1310" s="1"/>
      <c r="MO1310" s="1"/>
      <c r="MP1310" s="1"/>
      <c r="MQ1310" s="1"/>
      <c r="MR1310" s="1"/>
      <c r="MS1310" s="1"/>
      <c r="MT1310" s="1"/>
      <c r="MU1310" s="1"/>
      <c r="MV1310" s="1"/>
      <c r="MW1310" s="1"/>
      <c r="MX1310" s="1"/>
      <c r="MY1310" s="1"/>
      <c r="MZ1310" s="1"/>
      <c r="NA1310" s="1"/>
      <c r="NB1310" s="1"/>
      <c r="NC1310" s="1"/>
      <c r="ND1310" s="1"/>
      <c r="NE1310" s="1"/>
      <c r="NF1310" s="1"/>
      <c r="NG1310" s="1"/>
      <c r="NH1310" s="1"/>
      <c r="NI1310" s="1"/>
      <c r="NJ1310" s="1"/>
      <c r="NK1310" s="1"/>
      <c r="NL1310" s="1"/>
      <c r="NM1310" s="1"/>
      <c r="NN1310" s="1"/>
      <c r="NO1310" s="1"/>
      <c r="NP1310" s="1"/>
      <c r="NQ1310" s="1"/>
      <c r="NR1310" s="1"/>
      <c r="NS1310" s="1"/>
      <c r="NT1310" s="1"/>
      <c r="NU1310" s="1"/>
      <c r="NV1310" s="1"/>
      <c r="NW1310" s="1"/>
      <c r="NX1310" s="1"/>
      <c r="NY1310" s="1"/>
      <c r="NZ1310" s="1"/>
      <c r="OA1310" s="1"/>
      <c r="OB1310" s="1"/>
      <c r="OC1310" s="1"/>
      <c r="OD1310" s="1"/>
      <c r="OE1310" s="1"/>
      <c r="OF1310" s="1"/>
      <c r="OG1310" s="1"/>
      <c r="OH1310" s="1"/>
      <c r="OI1310" s="1"/>
      <c r="OJ1310" s="1"/>
      <c r="OK1310" s="1"/>
      <c r="OL1310" s="1"/>
      <c r="OM1310" s="1"/>
      <c r="ON1310" s="1"/>
      <c r="OO1310" s="1"/>
      <c r="OP1310" s="1"/>
      <c r="OQ1310" s="1"/>
      <c r="OR1310" s="1"/>
      <c r="OS1310" s="1"/>
      <c r="OT1310" s="1"/>
      <c r="OU1310" s="1"/>
      <c r="OV1310" s="1"/>
      <c r="OW1310" s="1"/>
      <c r="OX1310" s="1"/>
      <c r="OY1310" s="1"/>
      <c r="OZ1310" s="1"/>
      <c r="PA1310" s="1"/>
      <c r="PB1310" s="1"/>
      <c r="PC1310" s="1"/>
      <c r="PD1310" s="1"/>
      <c r="PE1310" s="1"/>
      <c r="PF1310" s="1"/>
      <c r="PG1310" s="1"/>
      <c r="PH1310" s="1"/>
      <c r="PI1310" s="1"/>
      <c r="PJ1310" s="1"/>
      <c r="PK1310" s="1"/>
      <c r="PL1310" s="1"/>
      <c r="PM1310" s="1"/>
      <c r="PN1310" s="1"/>
      <c r="PO1310" s="1"/>
      <c r="PP1310" s="1"/>
      <c r="PQ1310" s="1"/>
      <c r="PR1310" s="1"/>
      <c r="PS1310" s="1"/>
      <c r="PT1310" s="1"/>
      <c r="PU1310" s="1"/>
      <c r="PV1310" s="1"/>
      <c r="PW1310" s="1"/>
      <c r="PX1310" s="1"/>
      <c r="PY1310" s="1"/>
      <c r="PZ1310" s="1"/>
      <c r="QA1310" s="1"/>
      <c r="QB1310" s="1"/>
      <c r="QC1310" s="1"/>
      <c r="QD1310" s="1"/>
      <c r="QE1310" s="1"/>
      <c r="QF1310" s="1"/>
      <c r="QG1310" s="1"/>
      <c r="QH1310" s="1"/>
      <c r="QI1310" s="1"/>
      <c r="QJ1310" s="1"/>
      <c r="QK1310" s="1"/>
      <c r="QL1310" s="1"/>
      <c r="QM1310" s="1"/>
      <c r="QN1310" s="1"/>
      <c r="QO1310" s="1"/>
      <c r="QP1310" s="1"/>
      <c r="QQ1310" s="1"/>
      <c r="QR1310" s="1"/>
      <c r="QS1310" s="1"/>
      <c r="QT1310" s="1"/>
      <c r="QU1310" s="1"/>
      <c r="QV1310" s="1"/>
      <c r="QW1310" s="1"/>
      <c r="QX1310" s="1"/>
      <c r="QY1310" s="1"/>
      <c r="QZ1310" s="1"/>
      <c r="RA1310" s="1"/>
      <c r="RB1310" s="1"/>
      <c r="RC1310" s="1"/>
      <c r="RD1310" s="1"/>
      <c r="RE1310" s="1"/>
      <c r="RF1310" s="1"/>
      <c r="RG1310" s="1"/>
      <c r="RH1310" s="1"/>
      <c r="RI1310" s="1"/>
      <c r="RJ1310" s="1"/>
      <c r="RK1310" s="1"/>
      <c r="RL1310" s="1"/>
      <c r="RM1310" s="1"/>
      <c r="RN1310" s="1"/>
      <c r="RO1310" s="1"/>
      <c r="RP1310" s="1"/>
      <c r="RQ1310" s="1"/>
      <c r="RR1310" s="1"/>
      <c r="RS1310" s="1"/>
      <c r="RT1310" s="1"/>
      <c r="RU1310" s="1"/>
      <c r="RV1310" s="1"/>
      <c r="RW1310" s="1"/>
      <c r="RX1310" s="1"/>
      <c r="RY1310" s="1"/>
      <c r="RZ1310" s="1"/>
      <c r="SA1310" s="1"/>
      <c r="SB1310" s="1"/>
      <c r="SC1310" s="1"/>
      <c r="SD1310" s="1"/>
      <c r="SE1310" s="1"/>
      <c r="SF1310" s="1"/>
      <c r="SG1310" s="1"/>
      <c r="SH1310" s="1"/>
      <c r="SI1310" s="1"/>
      <c r="SJ1310" s="1"/>
      <c r="SK1310" s="1"/>
      <c r="SL1310" s="1"/>
      <c r="SM1310" s="1"/>
      <c r="SN1310" s="1"/>
      <c r="SO1310" s="1"/>
      <c r="SP1310" s="1"/>
      <c r="SQ1310" s="1"/>
      <c r="SR1310" s="1"/>
      <c r="SS1310" s="1"/>
      <c r="ST1310" s="1"/>
      <c r="SU1310" s="1"/>
      <c r="SV1310" s="1"/>
      <c r="SW1310" s="1"/>
      <c r="SX1310" s="1"/>
      <c r="SY1310" s="1"/>
      <c r="SZ1310" s="1"/>
      <c r="TA1310" s="1"/>
      <c r="TB1310" s="1"/>
      <c r="TC1310" s="1"/>
      <c r="TD1310" s="1"/>
      <c r="TE1310" s="1"/>
      <c r="TF1310" s="1"/>
      <c r="TG1310" s="1"/>
      <c r="TH1310" s="1"/>
      <c r="TI1310" s="1"/>
      <c r="TJ1310" s="1"/>
      <c r="TK1310" s="1"/>
      <c r="TL1310" s="1"/>
      <c r="TM1310" s="1"/>
      <c r="TN1310" s="1"/>
      <c r="TO1310" s="1"/>
      <c r="TP1310" s="1"/>
      <c r="TQ1310" s="1"/>
      <c r="TR1310" s="1"/>
      <c r="TS1310" s="1"/>
      <c r="TT1310" s="1"/>
      <c r="TU1310" s="1"/>
      <c r="TV1310" s="1"/>
      <c r="TW1310" s="1"/>
      <c r="TX1310" s="1"/>
      <c r="TY1310" s="1"/>
      <c r="TZ1310" s="1"/>
      <c r="UA1310" s="1"/>
      <c r="UB1310" s="1"/>
      <c r="UC1310" s="1"/>
      <c r="UD1310" s="1"/>
      <c r="UE1310" s="1"/>
      <c r="UF1310" s="1"/>
      <c r="UG1310" s="1"/>
      <c r="UH1310" s="1"/>
      <c r="UI1310" s="1"/>
      <c r="UJ1310" s="1"/>
      <c r="UK1310" s="1"/>
      <c r="UL1310" s="1"/>
      <c r="UM1310" s="1"/>
      <c r="UN1310" s="1"/>
      <c r="UO1310" s="1"/>
      <c r="UP1310" s="1"/>
      <c r="UQ1310" s="1"/>
      <c r="UR1310" s="1"/>
      <c r="US1310" s="1"/>
      <c r="UT1310" s="1"/>
      <c r="UU1310" s="1"/>
      <c r="UV1310" s="1"/>
      <c r="UW1310" s="1"/>
      <c r="UX1310" s="1"/>
      <c r="UY1310" s="1"/>
      <c r="UZ1310" s="1"/>
      <c r="VA1310" s="1"/>
      <c r="VB1310" s="1"/>
      <c r="VC1310" s="1"/>
      <c r="VD1310" s="1"/>
      <c r="VE1310" s="1"/>
      <c r="VF1310" s="1"/>
      <c r="VG1310" s="1"/>
      <c r="VH1310" s="1"/>
      <c r="VI1310" s="1"/>
      <c r="VJ1310" s="1"/>
      <c r="VK1310" s="1"/>
      <c r="VL1310" s="1"/>
      <c r="VM1310" s="1"/>
      <c r="VN1310" s="1"/>
      <c r="VO1310" s="1"/>
      <c r="VP1310" s="1"/>
      <c r="VQ1310" s="1"/>
      <c r="VR1310" s="1"/>
      <c r="VS1310" s="1"/>
      <c r="VT1310" s="1"/>
      <c r="VU1310" s="1"/>
      <c r="VV1310" s="1"/>
      <c r="VW1310" s="1"/>
      <c r="VX1310" s="1"/>
      <c r="VY1310" s="1"/>
      <c r="VZ1310" s="1"/>
      <c r="WA1310" s="1"/>
      <c r="WB1310" s="1"/>
      <c r="WC1310" s="1"/>
      <c r="WD1310" s="1"/>
      <c r="WE1310" s="1"/>
      <c r="WF1310" s="1"/>
      <c r="WG1310" s="1"/>
      <c r="WH1310" s="1"/>
      <c r="WI1310" s="1"/>
      <c r="WJ1310" s="1"/>
      <c r="WK1310" s="1"/>
      <c r="WL1310" s="1"/>
      <c r="WM1310" s="1"/>
      <c r="WN1310" s="1"/>
      <c r="WO1310" s="1"/>
      <c r="WP1310" s="1"/>
      <c r="WQ1310" s="1"/>
      <c r="WR1310" s="1"/>
      <c r="WS1310" s="1"/>
      <c r="WT1310" s="1"/>
      <c r="WU1310" s="1"/>
      <c r="WV1310" s="1"/>
      <c r="WW1310" s="1"/>
      <c r="WX1310" s="1"/>
      <c r="WY1310" s="1"/>
      <c r="WZ1310" s="1"/>
      <c r="XA1310" s="1"/>
      <c r="XB1310" s="1"/>
      <c r="XC1310" s="1"/>
      <c r="XD1310" s="1"/>
      <c r="XE1310" s="1"/>
      <c r="XF1310" s="1"/>
      <c r="XG1310" s="1"/>
      <c r="XH1310" s="1"/>
      <c r="XI1310" s="1"/>
      <c r="XJ1310" s="1"/>
      <c r="XK1310" s="1"/>
      <c r="XL1310" s="1"/>
      <c r="XM1310" s="1"/>
      <c r="XN1310" s="1"/>
      <c r="XO1310" s="1"/>
      <c r="XP1310" s="1"/>
      <c r="XQ1310" s="1"/>
      <c r="XR1310" s="1"/>
      <c r="XS1310" s="1"/>
      <c r="XT1310" s="1"/>
      <c r="XU1310" s="1"/>
      <c r="XV1310" s="1"/>
      <c r="XW1310" s="1"/>
      <c r="XX1310" s="1"/>
      <c r="XY1310" s="1"/>
      <c r="XZ1310" s="1"/>
      <c r="YA1310" s="1"/>
      <c r="YB1310" s="1"/>
      <c r="YC1310" s="1"/>
      <c r="YD1310" s="1"/>
      <c r="YE1310" s="1"/>
      <c r="YF1310" s="1"/>
      <c r="YG1310" s="1"/>
      <c r="YH1310" s="1"/>
      <c r="YI1310" s="1"/>
      <c r="YJ1310" s="1"/>
      <c r="YK1310" s="1"/>
      <c r="YL1310" s="1"/>
      <c r="YM1310" s="1"/>
      <c r="YN1310" s="1"/>
      <c r="YO1310" s="1"/>
      <c r="YP1310" s="1"/>
      <c r="YQ1310" s="1"/>
      <c r="YR1310" s="1"/>
      <c r="YS1310" s="1"/>
      <c r="YT1310" s="1"/>
      <c r="YU1310" s="1"/>
      <c r="YV1310" s="1"/>
      <c r="YW1310" s="1"/>
      <c r="YX1310" s="1"/>
      <c r="YY1310" s="1"/>
      <c r="YZ1310" s="1"/>
      <c r="ZA1310" s="1"/>
      <c r="ZB1310" s="1"/>
      <c r="ZC1310" s="1"/>
      <c r="ZD1310" s="1"/>
      <c r="ZE1310" s="1"/>
      <c r="ZF1310" s="1"/>
      <c r="ZG1310" s="1"/>
      <c r="ZH1310" s="1"/>
      <c r="ZI1310" s="1"/>
      <c r="ZJ1310" s="1"/>
      <c r="ZK1310" s="1"/>
      <c r="ZL1310" s="1"/>
      <c r="ZM1310" s="1"/>
      <c r="ZN1310" s="1"/>
      <c r="ZO1310" s="1"/>
      <c r="ZP1310" s="1"/>
      <c r="ZQ1310" s="1"/>
      <c r="ZR1310" s="1"/>
      <c r="ZS1310" s="1"/>
      <c r="ZT1310" s="1"/>
      <c r="ZU1310" s="1"/>
      <c r="ZV1310" s="1"/>
      <c r="ZW1310" s="1"/>
      <c r="ZX1310" s="1"/>
      <c r="ZY1310" s="1"/>
      <c r="ZZ1310" s="1"/>
      <c r="AAA1310" s="1"/>
      <c r="AAB1310" s="1"/>
      <c r="AAC1310" s="1"/>
      <c r="AAD1310" s="1"/>
      <c r="AAE1310" s="1"/>
      <c r="AAF1310" s="1"/>
      <c r="AAG1310" s="1"/>
      <c r="AAH1310" s="1"/>
      <c r="AAI1310" s="1"/>
      <c r="AAJ1310" s="1"/>
      <c r="AAK1310" s="1"/>
      <c r="AAL1310" s="1"/>
      <c r="AAM1310" s="1"/>
      <c r="AAN1310" s="1"/>
      <c r="AAO1310" s="1"/>
      <c r="AAP1310" s="1"/>
      <c r="AAQ1310" s="1"/>
      <c r="AAR1310" s="1"/>
      <c r="AAS1310" s="1"/>
      <c r="AAT1310" s="1"/>
      <c r="AAU1310" s="1"/>
      <c r="AAV1310" s="1"/>
      <c r="AAW1310" s="1"/>
      <c r="AAX1310" s="1"/>
      <c r="AAY1310" s="1"/>
      <c r="AAZ1310" s="1"/>
      <c r="ABA1310" s="1"/>
      <c r="ABB1310" s="1"/>
      <c r="ABC1310" s="1"/>
      <c r="ABD1310" s="1"/>
      <c r="ABE1310" s="1"/>
      <c r="ABF1310" s="1"/>
      <c r="ABG1310" s="1"/>
      <c r="ABH1310" s="1"/>
      <c r="ABI1310" s="1"/>
      <c r="ABJ1310" s="1"/>
      <c r="ABK1310" s="1"/>
      <c r="ABL1310" s="1"/>
      <c r="ABM1310" s="1"/>
      <c r="ABN1310" s="1"/>
      <c r="ABO1310" s="1"/>
      <c r="ABP1310" s="1"/>
      <c r="ABQ1310" s="1"/>
      <c r="ABR1310" s="1"/>
      <c r="ABS1310" s="1"/>
      <c r="ABT1310" s="1"/>
      <c r="ABU1310" s="1"/>
      <c r="ABV1310" s="1"/>
      <c r="ABW1310" s="1"/>
      <c r="ABX1310" s="1"/>
      <c r="ABY1310" s="1"/>
      <c r="ABZ1310" s="1"/>
      <c r="ACA1310" s="1"/>
      <c r="ACB1310" s="1"/>
      <c r="ACC1310" s="1"/>
      <c r="ACD1310" s="1"/>
      <c r="ACE1310" s="1"/>
      <c r="ACF1310" s="1"/>
      <c r="ACG1310" s="1"/>
      <c r="ACH1310" s="1"/>
      <c r="ACI1310" s="1"/>
      <c r="ACJ1310" s="1"/>
      <c r="ACK1310" s="1"/>
      <c r="ACL1310" s="1"/>
      <c r="ACM1310" s="1"/>
      <c r="ACN1310" s="1"/>
      <c r="ACO1310" s="1"/>
      <c r="ACP1310" s="1"/>
      <c r="ACQ1310" s="1"/>
      <c r="ACR1310" s="1"/>
      <c r="ACS1310" s="1"/>
      <c r="ACT1310" s="1"/>
      <c r="ACU1310" s="1"/>
      <c r="ACV1310" s="1"/>
      <c r="ACW1310" s="1"/>
      <c r="ACX1310" s="1"/>
      <c r="ACY1310" s="1"/>
      <c r="ACZ1310" s="1"/>
      <c r="ADA1310" s="1"/>
      <c r="ADB1310" s="1"/>
      <c r="ADC1310" s="1"/>
      <c r="ADD1310" s="1"/>
      <c r="ADE1310" s="1"/>
      <c r="ADF1310" s="1"/>
      <c r="ADG1310" s="1"/>
      <c r="ADH1310" s="1"/>
      <c r="ADI1310" s="1"/>
      <c r="ADJ1310" s="1"/>
      <c r="ADK1310" s="1"/>
      <c r="ADL1310" s="1"/>
      <c r="ADM1310" s="1"/>
      <c r="ADN1310" s="1"/>
      <c r="ADO1310" s="1"/>
      <c r="ADP1310" s="1"/>
      <c r="ADQ1310" s="1"/>
      <c r="ADR1310" s="1"/>
      <c r="ADS1310" s="1"/>
      <c r="ADT1310" s="1"/>
      <c r="ADU1310" s="1"/>
      <c r="ADV1310" s="1"/>
      <c r="ADW1310" s="1"/>
      <c r="ADX1310" s="1"/>
      <c r="ADY1310" s="1"/>
      <c r="ADZ1310" s="1"/>
      <c r="AEA1310" s="1"/>
      <c r="AEB1310" s="1"/>
      <c r="AEC1310" s="1"/>
      <c r="AED1310" s="1"/>
      <c r="AEE1310" s="1"/>
      <c r="AEF1310" s="1"/>
      <c r="AEG1310" s="1"/>
      <c r="AEH1310" s="1"/>
      <c r="AEI1310" s="1"/>
      <c r="AEJ1310" s="1"/>
      <c r="AEK1310" s="1"/>
      <c r="AEL1310" s="1"/>
      <c r="AEM1310" s="1"/>
      <c r="AEN1310" s="1"/>
      <c r="AEO1310" s="1"/>
      <c r="AEP1310" s="1"/>
      <c r="AEQ1310" s="1"/>
      <c r="AER1310" s="1"/>
      <c r="AES1310" s="1"/>
      <c r="AET1310" s="1"/>
      <c r="AEU1310" s="1"/>
      <c r="AEV1310" s="1"/>
      <c r="AEW1310" s="1"/>
      <c r="AEX1310" s="1"/>
      <c r="AEY1310" s="1"/>
      <c r="AEZ1310" s="1"/>
      <c r="AFA1310" s="1"/>
      <c r="AFB1310" s="1"/>
      <c r="AFC1310" s="1"/>
      <c r="AFD1310" s="1"/>
      <c r="AFE1310" s="1"/>
      <c r="AFF1310" s="1"/>
      <c r="AFG1310" s="1"/>
      <c r="AFH1310" s="1"/>
      <c r="AFI1310" s="1"/>
      <c r="AFJ1310" s="1"/>
      <c r="AFK1310" s="1"/>
      <c r="AFL1310" s="1"/>
      <c r="AFM1310" s="1"/>
      <c r="AFN1310" s="1"/>
      <c r="AFO1310" s="1"/>
      <c r="AFP1310" s="1"/>
      <c r="AFQ1310" s="1"/>
      <c r="AFR1310" s="1"/>
      <c r="AFS1310" s="1"/>
      <c r="AFT1310" s="1"/>
      <c r="AFU1310" s="1"/>
      <c r="AFV1310" s="1"/>
      <c r="AFW1310" s="1"/>
      <c r="AFX1310" s="1"/>
      <c r="AFY1310" s="1"/>
      <c r="AFZ1310" s="1"/>
      <c r="AGA1310" s="1"/>
      <c r="AGB1310" s="1"/>
      <c r="AGC1310" s="1"/>
      <c r="AGD1310" s="1"/>
      <c r="AGE1310" s="1"/>
      <c r="AGF1310" s="1"/>
      <c r="AGG1310" s="1"/>
      <c r="AGH1310" s="1"/>
      <c r="AGI1310" s="1"/>
      <c r="AGJ1310" s="1"/>
      <c r="AGK1310" s="1"/>
      <c r="AGL1310" s="1"/>
      <c r="AGM1310" s="1"/>
      <c r="AGN1310" s="1"/>
      <c r="AGO1310" s="1"/>
      <c r="AGP1310" s="1"/>
      <c r="AGQ1310" s="1"/>
      <c r="AGR1310" s="1"/>
      <c r="AGS1310" s="1"/>
      <c r="AGT1310" s="1"/>
      <c r="AGU1310" s="1"/>
      <c r="AGV1310" s="1"/>
      <c r="AGW1310" s="1"/>
      <c r="AGX1310" s="1"/>
      <c r="AGY1310" s="1"/>
      <c r="AGZ1310" s="1"/>
      <c r="AHA1310" s="1"/>
      <c r="AHB1310" s="1"/>
      <c r="AHC1310" s="1"/>
      <c r="AHD1310" s="1"/>
      <c r="AHE1310" s="1"/>
      <c r="AHF1310" s="1"/>
      <c r="AHG1310" s="1"/>
      <c r="AHH1310" s="1"/>
      <c r="AHI1310" s="1"/>
      <c r="AHJ1310" s="1"/>
      <c r="AHK1310" s="1"/>
      <c r="AHL1310" s="1"/>
      <c r="AHM1310" s="1"/>
      <c r="AHN1310" s="1"/>
      <c r="AHO1310" s="1"/>
      <c r="AHP1310" s="1"/>
      <c r="AHQ1310" s="1"/>
      <c r="AHR1310" s="1"/>
      <c r="AHS1310" s="1"/>
      <c r="AHT1310" s="1"/>
      <c r="AHU1310" s="1"/>
      <c r="AHV1310" s="1"/>
      <c r="AHW1310" s="1"/>
      <c r="AHX1310" s="1"/>
      <c r="AHY1310" s="1"/>
      <c r="AHZ1310" s="1"/>
      <c r="AIA1310" s="1"/>
      <c r="AIB1310" s="1"/>
      <c r="AIC1310" s="1"/>
      <c r="AID1310" s="1"/>
      <c r="AIE1310" s="1"/>
      <c r="AIF1310" s="1"/>
      <c r="AIG1310" s="1"/>
      <c r="AIH1310" s="1"/>
      <c r="AII1310" s="1"/>
      <c r="AIJ1310" s="1"/>
      <c r="AIK1310" s="1"/>
      <c r="AIL1310" s="1"/>
      <c r="AIM1310" s="1"/>
      <c r="AIN1310" s="1"/>
      <c r="AIO1310" s="1"/>
      <c r="AIP1310" s="1"/>
      <c r="AIQ1310" s="1"/>
      <c r="AIR1310" s="1"/>
      <c r="AIS1310" s="1"/>
      <c r="AIT1310" s="1"/>
      <c r="AIU1310" s="1"/>
    </row>
    <row r="1311" spans="1:931" s="5" customFormat="1" ht="37.5" x14ac:dyDescent="0.3">
      <c r="A1311" s="24">
        <f t="shared" si="269"/>
        <v>32</v>
      </c>
      <c r="B1311" s="111">
        <v>16</v>
      </c>
      <c r="C1311" s="47" t="s">
        <v>606</v>
      </c>
      <c r="D1311" s="111">
        <v>1983</v>
      </c>
      <c r="E1311" s="111" t="s">
        <v>24</v>
      </c>
      <c r="F1311" s="62" t="s">
        <v>195</v>
      </c>
      <c r="G1311" s="111" t="s">
        <v>25</v>
      </c>
      <c r="H1311" s="111">
        <v>2</v>
      </c>
      <c r="I1311" s="113">
        <v>713.6</v>
      </c>
      <c r="J1311" s="113">
        <v>397.7</v>
      </c>
      <c r="K1311" s="114" t="s">
        <v>32</v>
      </c>
      <c r="L1311" s="115">
        <f>I1311*Q1311</f>
        <v>243094.97600000002</v>
      </c>
      <c r="M1311" s="115">
        <f>L1311</f>
        <v>243094.97600000002</v>
      </c>
      <c r="N1311" s="115">
        <f>I1311*R1311</f>
        <v>20780.032000000003</v>
      </c>
      <c r="O1311" s="115">
        <f t="shared" si="268"/>
        <v>263875.00800000003</v>
      </c>
      <c r="P1311" s="115">
        <f>O1311</f>
        <v>263875.00800000003</v>
      </c>
      <c r="Q1311" s="115">
        <v>340.66</v>
      </c>
      <c r="R1311" s="34">
        <v>29.12</v>
      </c>
      <c r="S1311" s="112" t="s">
        <v>183</v>
      </c>
      <c r="T1311" s="112" t="s">
        <v>429</v>
      </c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IO1311" s="1"/>
      <c r="IP1311" s="1"/>
      <c r="IQ1311" s="1"/>
      <c r="IR1311" s="1"/>
      <c r="IS1311" s="1"/>
      <c r="IT1311" s="1"/>
      <c r="IU1311" s="1"/>
      <c r="IV1311" s="1"/>
      <c r="IW1311" s="1"/>
      <c r="IX1311" s="1"/>
      <c r="IY1311" s="1"/>
      <c r="IZ1311" s="1"/>
      <c r="JA1311" s="1"/>
      <c r="JB1311" s="1"/>
      <c r="JC1311" s="1"/>
      <c r="JD1311" s="1"/>
      <c r="JE1311" s="1"/>
      <c r="JF1311" s="1"/>
      <c r="JG1311" s="1"/>
      <c r="JH1311" s="1"/>
      <c r="JI1311" s="1"/>
      <c r="JJ1311" s="1"/>
      <c r="JK1311" s="1"/>
      <c r="JL1311" s="1"/>
      <c r="JM1311" s="1"/>
      <c r="JN1311" s="1"/>
      <c r="JO1311" s="1"/>
      <c r="JP1311" s="1"/>
      <c r="JQ1311" s="1"/>
      <c r="JR1311" s="1"/>
      <c r="JS1311" s="1"/>
      <c r="JT1311" s="1"/>
      <c r="JU1311" s="1"/>
      <c r="JV1311" s="1"/>
      <c r="JW1311" s="1"/>
      <c r="JX1311" s="1"/>
      <c r="JY1311" s="1"/>
      <c r="JZ1311" s="1"/>
      <c r="KA1311" s="1"/>
      <c r="KB1311" s="1"/>
      <c r="KC1311" s="1"/>
      <c r="KD1311" s="1"/>
      <c r="KE1311" s="1"/>
      <c r="KF1311" s="1"/>
      <c r="KG1311" s="1"/>
      <c r="KH1311" s="1"/>
      <c r="KI1311" s="1"/>
      <c r="KJ1311" s="1"/>
      <c r="KK1311" s="1"/>
      <c r="KL1311" s="1"/>
      <c r="KM1311" s="1"/>
      <c r="KN1311" s="1"/>
      <c r="KO1311" s="1"/>
      <c r="KP1311" s="1"/>
      <c r="KQ1311" s="1"/>
      <c r="KR1311" s="1"/>
      <c r="KS1311" s="1"/>
      <c r="KT1311" s="1"/>
      <c r="KU1311" s="1"/>
      <c r="KV1311" s="1"/>
      <c r="KW1311" s="1"/>
      <c r="KX1311" s="1"/>
      <c r="KY1311" s="1"/>
      <c r="KZ1311" s="1"/>
      <c r="LA1311" s="1"/>
      <c r="LB1311" s="1"/>
      <c r="LC1311" s="1"/>
      <c r="LD1311" s="1"/>
      <c r="LE1311" s="1"/>
      <c r="LF1311" s="1"/>
      <c r="LG1311" s="1"/>
      <c r="LH1311" s="1"/>
      <c r="LI1311" s="1"/>
      <c r="LJ1311" s="1"/>
      <c r="LK1311" s="1"/>
      <c r="LL1311" s="1"/>
      <c r="LM1311" s="1"/>
      <c r="LN1311" s="1"/>
      <c r="LO1311" s="1"/>
      <c r="LP1311" s="1"/>
      <c r="LQ1311" s="1"/>
      <c r="LR1311" s="1"/>
      <c r="LS1311" s="1"/>
      <c r="LT1311" s="1"/>
      <c r="LU1311" s="1"/>
      <c r="LV1311" s="1"/>
      <c r="LW1311" s="1"/>
      <c r="LX1311" s="1"/>
      <c r="LY1311" s="1"/>
      <c r="LZ1311" s="1"/>
      <c r="MA1311" s="1"/>
      <c r="MB1311" s="1"/>
      <c r="MC1311" s="1"/>
      <c r="MD1311" s="1"/>
      <c r="ME1311" s="1"/>
      <c r="MF1311" s="1"/>
      <c r="MG1311" s="1"/>
      <c r="MH1311" s="1"/>
      <c r="MI1311" s="1"/>
      <c r="MJ1311" s="1"/>
      <c r="MK1311" s="1"/>
      <c r="ML1311" s="1"/>
      <c r="MM1311" s="1"/>
      <c r="MN1311" s="1"/>
      <c r="MO1311" s="1"/>
      <c r="MP1311" s="1"/>
      <c r="MQ1311" s="1"/>
      <c r="MR1311" s="1"/>
      <c r="MS1311" s="1"/>
      <c r="MT1311" s="1"/>
      <c r="MU1311" s="1"/>
      <c r="MV1311" s="1"/>
      <c r="MW1311" s="1"/>
      <c r="MX1311" s="1"/>
      <c r="MY1311" s="1"/>
      <c r="MZ1311" s="1"/>
      <c r="NA1311" s="1"/>
      <c r="NB1311" s="1"/>
      <c r="NC1311" s="1"/>
      <c r="ND1311" s="1"/>
      <c r="NE1311" s="1"/>
      <c r="NF1311" s="1"/>
      <c r="NG1311" s="1"/>
      <c r="NH1311" s="1"/>
      <c r="NI1311" s="1"/>
      <c r="NJ1311" s="1"/>
      <c r="NK1311" s="1"/>
      <c r="NL1311" s="1"/>
      <c r="NM1311" s="1"/>
      <c r="NN1311" s="1"/>
      <c r="NO1311" s="1"/>
      <c r="NP1311" s="1"/>
      <c r="NQ1311" s="1"/>
      <c r="NR1311" s="1"/>
      <c r="NS1311" s="1"/>
      <c r="NT1311" s="1"/>
      <c r="NU1311" s="1"/>
      <c r="NV1311" s="1"/>
      <c r="NW1311" s="1"/>
      <c r="NX1311" s="1"/>
      <c r="NY1311" s="1"/>
      <c r="NZ1311" s="1"/>
      <c r="OA1311" s="1"/>
      <c r="OB1311" s="1"/>
      <c r="OC1311" s="1"/>
      <c r="OD1311" s="1"/>
      <c r="OE1311" s="1"/>
      <c r="OF1311" s="1"/>
      <c r="OG1311" s="1"/>
      <c r="OH1311" s="1"/>
      <c r="OI1311" s="1"/>
      <c r="OJ1311" s="1"/>
      <c r="OK1311" s="1"/>
      <c r="OL1311" s="1"/>
      <c r="OM1311" s="1"/>
      <c r="ON1311" s="1"/>
      <c r="OO1311" s="1"/>
      <c r="OP1311" s="1"/>
      <c r="OQ1311" s="1"/>
      <c r="OR1311" s="1"/>
      <c r="OS1311" s="1"/>
      <c r="OT1311" s="1"/>
      <c r="OU1311" s="1"/>
      <c r="OV1311" s="1"/>
      <c r="OW1311" s="1"/>
      <c r="OX1311" s="1"/>
      <c r="OY1311" s="1"/>
      <c r="OZ1311" s="1"/>
      <c r="PA1311" s="1"/>
      <c r="PB1311" s="1"/>
      <c r="PC1311" s="1"/>
      <c r="PD1311" s="1"/>
      <c r="PE1311" s="1"/>
      <c r="PF1311" s="1"/>
      <c r="PG1311" s="1"/>
      <c r="PH1311" s="1"/>
      <c r="PI1311" s="1"/>
      <c r="PJ1311" s="1"/>
      <c r="PK1311" s="1"/>
      <c r="PL1311" s="1"/>
      <c r="PM1311" s="1"/>
      <c r="PN1311" s="1"/>
      <c r="PO1311" s="1"/>
      <c r="PP1311" s="1"/>
      <c r="PQ1311" s="1"/>
      <c r="PR1311" s="1"/>
      <c r="PS1311" s="1"/>
      <c r="PT1311" s="1"/>
      <c r="PU1311" s="1"/>
      <c r="PV1311" s="1"/>
      <c r="PW1311" s="1"/>
      <c r="PX1311" s="1"/>
      <c r="PY1311" s="1"/>
      <c r="PZ1311" s="1"/>
      <c r="QA1311" s="1"/>
      <c r="QB1311" s="1"/>
      <c r="QC1311" s="1"/>
      <c r="QD1311" s="1"/>
      <c r="QE1311" s="1"/>
      <c r="QF1311" s="1"/>
      <c r="QG1311" s="1"/>
      <c r="QH1311" s="1"/>
      <c r="QI1311" s="1"/>
      <c r="QJ1311" s="1"/>
      <c r="QK1311" s="1"/>
      <c r="QL1311" s="1"/>
      <c r="QM1311" s="1"/>
      <c r="QN1311" s="1"/>
      <c r="QO1311" s="1"/>
      <c r="QP1311" s="1"/>
      <c r="QQ1311" s="1"/>
      <c r="QR1311" s="1"/>
      <c r="QS1311" s="1"/>
      <c r="QT1311" s="1"/>
      <c r="QU1311" s="1"/>
      <c r="QV1311" s="1"/>
      <c r="QW1311" s="1"/>
      <c r="QX1311" s="1"/>
      <c r="QY1311" s="1"/>
      <c r="QZ1311" s="1"/>
      <c r="RA1311" s="1"/>
      <c r="RB1311" s="1"/>
      <c r="RC1311" s="1"/>
      <c r="RD1311" s="1"/>
      <c r="RE1311" s="1"/>
      <c r="RF1311" s="1"/>
      <c r="RG1311" s="1"/>
      <c r="RH1311" s="1"/>
      <c r="RI1311" s="1"/>
      <c r="RJ1311" s="1"/>
      <c r="RK1311" s="1"/>
      <c r="RL1311" s="1"/>
      <c r="RM1311" s="1"/>
      <c r="RN1311" s="1"/>
      <c r="RO1311" s="1"/>
      <c r="RP1311" s="1"/>
      <c r="RQ1311" s="1"/>
      <c r="RR1311" s="1"/>
      <c r="RS1311" s="1"/>
      <c r="RT1311" s="1"/>
      <c r="RU1311" s="1"/>
      <c r="RV1311" s="1"/>
      <c r="RW1311" s="1"/>
      <c r="RX1311" s="1"/>
      <c r="RY1311" s="1"/>
      <c r="RZ1311" s="1"/>
      <c r="SA1311" s="1"/>
      <c r="SB1311" s="1"/>
      <c r="SC1311" s="1"/>
      <c r="SD1311" s="1"/>
      <c r="SE1311" s="1"/>
      <c r="SF1311" s="1"/>
      <c r="SG1311" s="1"/>
      <c r="SH1311" s="1"/>
      <c r="SI1311" s="1"/>
      <c r="SJ1311" s="1"/>
      <c r="SK1311" s="1"/>
      <c r="SL1311" s="1"/>
      <c r="SM1311" s="1"/>
      <c r="SN1311" s="1"/>
      <c r="SO1311" s="1"/>
      <c r="SP1311" s="1"/>
      <c r="SQ1311" s="1"/>
      <c r="SR1311" s="1"/>
      <c r="SS1311" s="1"/>
      <c r="ST1311" s="1"/>
      <c r="SU1311" s="1"/>
      <c r="SV1311" s="1"/>
      <c r="SW1311" s="1"/>
      <c r="SX1311" s="1"/>
      <c r="SY1311" s="1"/>
      <c r="SZ1311" s="1"/>
      <c r="TA1311" s="1"/>
      <c r="TB1311" s="1"/>
      <c r="TC1311" s="1"/>
      <c r="TD1311" s="1"/>
      <c r="TE1311" s="1"/>
      <c r="TF1311" s="1"/>
      <c r="TG1311" s="1"/>
      <c r="TH1311" s="1"/>
      <c r="TI1311" s="1"/>
      <c r="TJ1311" s="1"/>
      <c r="TK1311" s="1"/>
      <c r="TL1311" s="1"/>
      <c r="TM1311" s="1"/>
      <c r="TN1311" s="1"/>
      <c r="TO1311" s="1"/>
      <c r="TP1311" s="1"/>
      <c r="TQ1311" s="1"/>
      <c r="TR1311" s="1"/>
      <c r="TS1311" s="1"/>
      <c r="TT1311" s="1"/>
      <c r="TU1311" s="1"/>
      <c r="TV1311" s="1"/>
      <c r="TW1311" s="1"/>
      <c r="TX1311" s="1"/>
      <c r="TY1311" s="1"/>
      <c r="TZ1311" s="1"/>
      <c r="UA1311" s="1"/>
      <c r="UB1311" s="1"/>
      <c r="UC1311" s="1"/>
      <c r="UD1311" s="1"/>
      <c r="UE1311" s="1"/>
      <c r="UF1311" s="1"/>
      <c r="UG1311" s="1"/>
      <c r="UH1311" s="1"/>
      <c r="UI1311" s="1"/>
      <c r="UJ1311" s="1"/>
      <c r="UK1311" s="1"/>
      <c r="UL1311" s="1"/>
      <c r="UM1311" s="1"/>
      <c r="UN1311" s="1"/>
      <c r="UO1311" s="1"/>
      <c r="UP1311" s="1"/>
      <c r="UQ1311" s="1"/>
      <c r="UR1311" s="1"/>
      <c r="US1311" s="1"/>
      <c r="UT1311" s="1"/>
      <c r="UU1311" s="1"/>
      <c r="UV1311" s="1"/>
      <c r="UW1311" s="1"/>
      <c r="UX1311" s="1"/>
      <c r="UY1311" s="1"/>
      <c r="UZ1311" s="1"/>
      <c r="VA1311" s="1"/>
      <c r="VB1311" s="1"/>
      <c r="VC1311" s="1"/>
      <c r="VD1311" s="1"/>
      <c r="VE1311" s="1"/>
      <c r="VF1311" s="1"/>
      <c r="VG1311" s="1"/>
      <c r="VH1311" s="1"/>
      <c r="VI1311" s="1"/>
      <c r="VJ1311" s="1"/>
      <c r="VK1311" s="1"/>
      <c r="VL1311" s="1"/>
      <c r="VM1311" s="1"/>
      <c r="VN1311" s="1"/>
      <c r="VO1311" s="1"/>
      <c r="VP1311" s="1"/>
      <c r="VQ1311" s="1"/>
      <c r="VR1311" s="1"/>
      <c r="VS1311" s="1"/>
      <c r="VT1311" s="1"/>
      <c r="VU1311" s="1"/>
      <c r="VV1311" s="1"/>
      <c r="VW1311" s="1"/>
      <c r="VX1311" s="1"/>
      <c r="VY1311" s="1"/>
      <c r="VZ1311" s="1"/>
      <c r="WA1311" s="1"/>
      <c r="WB1311" s="1"/>
      <c r="WC1311" s="1"/>
      <c r="WD1311" s="1"/>
      <c r="WE1311" s="1"/>
      <c r="WF1311" s="1"/>
      <c r="WG1311" s="1"/>
      <c r="WH1311" s="1"/>
      <c r="WI1311" s="1"/>
      <c r="WJ1311" s="1"/>
      <c r="WK1311" s="1"/>
      <c r="WL1311" s="1"/>
      <c r="WM1311" s="1"/>
      <c r="WN1311" s="1"/>
      <c r="WO1311" s="1"/>
      <c r="WP1311" s="1"/>
      <c r="WQ1311" s="1"/>
      <c r="WR1311" s="1"/>
      <c r="WS1311" s="1"/>
      <c r="WT1311" s="1"/>
      <c r="WU1311" s="1"/>
      <c r="WV1311" s="1"/>
      <c r="WW1311" s="1"/>
      <c r="WX1311" s="1"/>
      <c r="WY1311" s="1"/>
      <c r="WZ1311" s="1"/>
      <c r="XA1311" s="1"/>
      <c r="XB1311" s="1"/>
      <c r="XC1311" s="1"/>
      <c r="XD1311" s="1"/>
      <c r="XE1311" s="1"/>
      <c r="XF1311" s="1"/>
      <c r="XG1311" s="1"/>
      <c r="XH1311" s="1"/>
      <c r="XI1311" s="1"/>
      <c r="XJ1311" s="1"/>
      <c r="XK1311" s="1"/>
      <c r="XL1311" s="1"/>
      <c r="XM1311" s="1"/>
      <c r="XN1311" s="1"/>
      <c r="XO1311" s="1"/>
      <c r="XP1311" s="1"/>
      <c r="XQ1311" s="1"/>
      <c r="XR1311" s="1"/>
      <c r="XS1311" s="1"/>
      <c r="XT1311" s="1"/>
      <c r="XU1311" s="1"/>
      <c r="XV1311" s="1"/>
      <c r="XW1311" s="1"/>
      <c r="XX1311" s="1"/>
      <c r="XY1311" s="1"/>
      <c r="XZ1311" s="1"/>
      <c r="YA1311" s="1"/>
      <c r="YB1311" s="1"/>
      <c r="YC1311" s="1"/>
      <c r="YD1311" s="1"/>
      <c r="YE1311" s="1"/>
      <c r="YF1311" s="1"/>
      <c r="YG1311" s="1"/>
      <c r="YH1311" s="1"/>
      <c r="YI1311" s="1"/>
      <c r="YJ1311" s="1"/>
      <c r="YK1311" s="1"/>
      <c r="YL1311" s="1"/>
      <c r="YM1311" s="1"/>
      <c r="YN1311" s="1"/>
      <c r="YO1311" s="1"/>
      <c r="YP1311" s="1"/>
      <c r="YQ1311" s="1"/>
      <c r="YR1311" s="1"/>
      <c r="YS1311" s="1"/>
      <c r="YT1311" s="1"/>
      <c r="YU1311" s="1"/>
      <c r="YV1311" s="1"/>
      <c r="YW1311" s="1"/>
      <c r="YX1311" s="1"/>
      <c r="YY1311" s="1"/>
      <c r="YZ1311" s="1"/>
      <c r="ZA1311" s="1"/>
      <c r="ZB1311" s="1"/>
      <c r="ZC1311" s="1"/>
      <c r="ZD1311" s="1"/>
      <c r="ZE1311" s="1"/>
      <c r="ZF1311" s="1"/>
      <c r="ZG1311" s="1"/>
      <c r="ZH1311" s="1"/>
      <c r="ZI1311" s="1"/>
      <c r="ZJ1311" s="1"/>
      <c r="ZK1311" s="1"/>
      <c r="ZL1311" s="1"/>
      <c r="ZM1311" s="1"/>
      <c r="ZN1311" s="1"/>
      <c r="ZO1311" s="1"/>
      <c r="ZP1311" s="1"/>
      <c r="ZQ1311" s="1"/>
      <c r="ZR1311" s="1"/>
      <c r="ZS1311" s="1"/>
      <c r="ZT1311" s="1"/>
      <c r="ZU1311" s="1"/>
      <c r="ZV1311" s="1"/>
      <c r="ZW1311" s="1"/>
      <c r="ZX1311" s="1"/>
      <c r="ZY1311" s="1"/>
      <c r="ZZ1311" s="1"/>
      <c r="AAA1311" s="1"/>
      <c r="AAB1311" s="1"/>
      <c r="AAC1311" s="1"/>
      <c r="AAD1311" s="1"/>
      <c r="AAE1311" s="1"/>
      <c r="AAF1311" s="1"/>
      <c r="AAG1311" s="1"/>
      <c r="AAH1311" s="1"/>
      <c r="AAI1311" s="1"/>
      <c r="AAJ1311" s="1"/>
      <c r="AAK1311" s="1"/>
      <c r="AAL1311" s="1"/>
      <c r="AAM1311" s="1"/>
      <c r="AAN1311" s="1"/>
      <c r="AAO1311" s="1"/>
      <c r="AAP1311" s="1"/>
      <c r="AAQ1311" s="1"/>
      <c r="AAR1311" s="1"/>
      <c r="AAS1311" s="1"/>
      <c r="AAT1311" s="1"/>
      <c r="AAU1311" s="1"/>
      <c r="AAV1311" s="1"/>
      <c r="AAW1311" s="1"/>
      <c r="AAX1311" s="1"/>
      <c r="AAY1311" s="1"/>
      <c r="AAZ1311" s="1"/>
      <c r="ABA1311" s="1"/>
      <c r="ABB1311" s="1"/>
      <c r="ABC1311" s="1"/>
      <c r="ABD1311" s="1"/>
      <c r="ABE1311" s="1"/>
      <c r="ABF1311" s="1"/>
      <c r="ABG1311" s="1"/>
      <c r="ABH1311" s="1"/>
      <c r="ABI1311" s="1"/>
      <c r="ABJ1311" s="1"/>
      <c r="ABK1311" s="1"/>
      <c r="ABL1311" s="1"/>
      <c r="ABM1311" s="1"/>
      <c r="ABN1311" s="1"/>
      <c r="ABO1311" s="1"/>
      <c r="ABP1311" s="1"/>
      <c r="ABQ1311" s="1"/>
      <c r="ABR1311" s="1"/>
      <c r="ABS1311" s="1"/>
      <c r="ABT1311" s="1"/>
      <c r="ABU1311" s="1"/>
      <c r="ABV1311" s="1"/>
      <c r="ABW1311" s="1"/>
      <c r="ABX1311" s="1"/>
      <c r="ABY1311" s="1"/>
      <c r="ABZ1311" s="1"/>
      <c r="ACA1311" s="1"/>
      <c r="ACB1311" s="1"/>
      <c r="ACC1311" s="1"/>
      <c r="ACD1311" s="1"/>
      <c r="ACE1311" s="1"/>
      <c r="ACF1311" s="1"/>
      <c r="ACG1311" s="1"/>
      <c r="ACH1311" s="1"/>
      <c r="ACI1311" s="1"/>
      <c r="ACJ1311" s="1"/>
      <c r="ACK1311" s="1"/>
      <c r="ACL1311" s="1"/>
      <c r="ACM1311" s="1"/>
      <c r="ACN1311" s="1"/>
      <c r="ACO1311" s="1"/>
      <c r="ACP1311" s="1"/>
      <c r="ACQ1311" s="1"/>
      <c r="ACR1311" s="1"/>
      <c r="ACS1311" s="1"/>
      <c r="ACT1311" s="1"/>
      <c r="ACU1311" s="1"/>
      <c r="ACV1311" s="1"/>
      <c r="ACW1311" s="1"/>
      <c r="ACX1311" s="1"/>
      <c r="ACY1311" s="1"/>
      <c r="ACZ1311" s="1"/>
      <c r="ADA1311" s="1"/>
      <c r="ADB1311" s="1"/>
      <c r="ADC1311" s="1"/>
      <c r="ADD1311" s="1"/>
      <c r="ADE1311" s="1"/>
      <c r="ADF1311" s="1"/>
      <c r="ADG1311" s="1"/>
      <c r="ADH1311" s="1"/>
      <c r="ADI1311" s="1"/>
      <c r="ADJ1311" s="1"/>
      <c r="ADK1311" s="1"/>
      <c r="ADL1311" s="1"/>
      <c r="ADM1311" s="1"/>
      <c r="ADN1311" s="1"/>
      <c r="ADO1311" s="1"/>
      <c r="ADP1311" s="1"/>
      <c r="ADQ1311" s="1"/>
      <c r="ADR1311" s="1"/>
      <c r="ADS1311" s="1"/>
      <c r="ADT1311" s="1"/>
      <c r="ADU1311" s="1"/>
      <c r="ADV1311" s="1"/>
      <c r="ADW1311" s="1"/>
      <c r="ADX1311" s="1"/>
      <c r="ADY1311" s="1"/>
      <c r="ADZ1311" s="1"/>
      <c r="AEA1311" s="1"/>
      <c r="AEB1311" s="1"/>
      <c r="AEC1311" s="1"/>
      <c r="AED1311" s="1"/>
      <c r="AEE1311" s="1"/>
      <c r="AEF1311" s="1"/>
      <c r="AEG1311" s="1"/>
      <c r="AEH1311" s="1"/>
      <c r="AEI1311" s="1"/>
      <c r="AEJ1311" s="1"/>
      <c r="AEK1311" s="1"/>
      <c r="AEL1311" s="1"/>
      <c r="AEM1311" s="1"/>
      <c r="AEN1311" s="1"/>
      <c r="AEO1311" s="1"/>
      <c r="AEP1311" s="1"/>
      <c r="AEQ1311" s="1"/>
      <c r="AER1311" s="1"/>
      <c r="AES1311" s="1"/>
      <c r="AET1311" s="1"/>
      <c r="AEU1311" s="1"/>
      <c r="AEV1311" s="1"/>
      <c r="AEW1311" s="1"/>
      <c r="AEX1311" s="1"/>
      <c r="AEY1311" s="1"/>
      <c r="AEZ1311" s="1"/>
      <c r="AFA1311" s="1"/>
      <c r="AFB1311" s="1"/>
      <c r="AFC1311" s="1"/>
      <c r="AFD1311" s="1"/>
      <c r="AFE1311" s="1"/>
      <c r="AFF1311" s="1"/>
      <c r="AFG1311" s="1"/>
      <c r="AFH1311" s="1"/>
      <c r="AFI1311" s="1"/>
      <c r="AFJ1311" s="1"/>
      <c r="AFK1311" s="1"/>
      <c r="AFL1311" s="1"/>
      <c r="AFM1311" s="1"/>
      <c r="AFN1311" s="1"/>
      <c r="AFO1311" s="1"/>
      <c r="AFP1311" s="1"/>
      <c r="AFQ1311" s="1"/>
      <c r="AFR1311" s="1"/>
      <c r="AFS1311" s="1"/>
      <c r="AFT1311" s="1"/>
      <c r="AFU1311" s="1"/>
      <c r="AFV1311" s="1"/>
      <c r="AFW1311" s="1"/>
      <c r="AFX1311" s="1"/>
      <c r="AFY1311" s="1"/>
      <c r="AFZ1311" s="1"/>
      <c r="AGA1311" s="1"/>
      <c r="AGB1311" s="1"/>
      <c r="AGC1311" s="1"/>
      <c r="AGD1311" s="1"/>
      <c r="AGE1311" s="1"/>
      <c r="AGF1311" s="1"/>
      <c r="AGG1311" s="1"/>
      <c r="AGH1311" s="1"/>
      <c r="AGI1311" s="1"/>
      <c r="AGJ1311" s="1"/>
      <c r="AGK1311" s="1"/>
      <c r="AGL1311" s="1"/>
      <c r="AGM1311" s="1"/>
      <c r="AGN1311" s="1"/>
      <c r="AGO1311" s="1"/>
      <c r="AGP1311" s="1"/>
      <c r="AGQ1311" s="1"/>
      <c r="AGR1311" s="1"/>
      <c r="AGS1311" s="1"/>
      <c r="AGT1311" s="1"/>
      <c r="AGU1311" s="1"/>
      <c r="AGV1311" s="1"/>
      <c r="AGW1311" s="1"/>
      <c r="AGX1311" s="1"/>
      <c r="AGY1311" s="1"/>
      <c r="AGZ1311" s="1"/>
      <c r="AHA1311" s="1"/>
      <c r="AHB1311" s="1"/>
      <c r="AHC1311" s="1"/>
      <c r="AHD1311" s="1"/>
      <c r="AHE1311" s="1"/>
      <c r="AHF1311" s="1"/>
      <c r="AHG1311" s="1"/>
      <c r="AHH1311" s="1"/>
      <c r="AHI1311" s="1"/>
      <c r="AHJ1311" s="1"/>
      <c r="AHK1311" s="1"/>
      <c r="AHL1311" s="1"/>
      <c r="AHM1311" s="1"/>
      <c r="AHN1311" s="1"/>
      <c r="AHO1311" s="1"/>
      <c r="AHP1311" s="1"/>
      <c r="AHQ1311" s="1"/>
      <c r="AHR1311" s="1"/>
      <c r="AHS1311" s="1"/>
      <c r="AHT1311" s="1"/>
      <c r="AHU1311" s="1"/>
      <c r="AHV1311" s="1"/>
      <c r="AHW1311" s="1"/>
      <c r="AHX1311" s="1"/>
      <c r="AHY1311" s="1"/>
      <c r="AHZ1311" s="1"/>
      <c r="AIA1311" s="1"/>
      <c r="AIB1311" s="1"/>
      <c r="AIC1311" s="1"/>
      <c r="AID1311" s="1"/>
      <c r="AIE1311" s="1"/>
      <c r="AIF1311" s="1"/>
      <c r="AIG1311" s="1"/>
      <c r="AIH1311" s="1"/>
      <c r="AII1311" s="1"/>
      <c r="AIJ1311" s="1"/>
      <c r="AIK1311" s="1"/>
      <c r="AIL1311" s="1"/>
      <c r="AIM1311" s="1"/>
      <c r="AIN1311" s="1"/>
      <c r="AIO1311" s="1"/>
      <c r="AIP1311" s="1"/>
      <c r="AIQ1311" s="1"/>
      <c r="AIR1311" s="1"/>
      <c r="AIS1311" s="1"/>
      <c r="AIT1311" s="1"/>
      <c r="AIU1311" s="1"/>
    </row>
    <row r="1312" spans="1:931" ht="37.5" x14ac:dyDescent="0.3">
      <c r="A1312" s="24">
        <f t="shared" si="269"/>
        <v>33</v>
      </c>
      <c r="B1312" s="111">
        <v>17</v>
      </c>
      <c r="C1312" s="47" t="s">
        <v>607</v>
      </c>
      <c r="D1312" s="111">
        <v>1953</v>
      </c>
      <c r="E1312" s="111" t="s">
        <v>24</v>
      </c>
      <c r="F1312" s="62" t="s">
        <v>195</v>
      </c>
      <c r="G1312" s="111" t="s">
        <v>25</v>
      </c>
      <c r="H1312" s="111">
        <v>2</v>
      </c>
      <c r="I1312" s="113">
        <v>789.1</v>
      </c>
      <c r="J1312" s="113">
        <v>416.7</v>
      </c>
      <c r="K1312" s="114" t="s">
        <v>32</v>
      </c>
      <c r="L1312" s="115">
        <f>I1312*Q1312</f>
        <v>268814.80600000004</v>
      </c>
      <c r="M1312" s="115">
        <f>L1312</f>
        <v>268814.80600000004</v>
      </c>
      <c r="N1312" s="115">
        <f>I1312*R1312</f>
        <v>22978.592000000001</v>
      </c>
      <c r="O1312" s="115">
        <f t="shared" si="268"/>
        <v>291793.39800000004</v>
      </c>
      <c r="P1312" s="115">
        <f>O1312</f>
        <v>291793.39800000004</v>
      </c>
      <c r="Q1312" s="115">
        <v>340.66</v>
      </c>
      <c r="R1312" s="34">
        <v>29.12</v>
      </c>
      <c r="S1312" s="112" t="s">
        <v>183</v>
      </c>
      <c r="T1312" s="112" t="s">
        <v>429</v>
      </c>
    </row>
    <row r="1313" spans="1:34" s="7" customFormat="1" ht="37.5" x14ac:dyDescent="0.3">
      <c r="A1313" s="24">
        <f t="shared" si="269"/>
        <v>34</v>
      </c>
      <c r="B1313" s="111">
        <v>18</v>
      </c>
      <c r="C1313" s="47" t="s">
        <v>608</v>
      </c>
      <c r="D1313" s="111">
        <v>1981</v>
      </c>
      <c r="E1313" s="111" t="s">
        <v>24</v>
      </c>
      <c r="F1313" s="112" t="s">
        <v>190</v>
      </c>
      <c r="G1313" s="111" t="s">
        <v>25</v>
      </c>
      <c r="H1313" s="111">
        <v>5</v>
      </c>
      <c r="I1313" s="113">
        <v>5624</v>
      </c>
      <c r="J1313" s="113">
        <v>3283</v>
      </c>
      <c r="K1313" s="114" t="s">
        <v>32</v>
      </c>
      <c r="L1313" s="115">
        <f>I1313*Q1313</f>
        <v>1196224.8</v>
      </c>
      <c r="M1313" s="115">
        <f>L1313</f>
        <v>1196224.8</v>
      </c>
      <c r="N1313" s="115">
        <f>I1313*R1313</f>
        <v>116304.31999999999</v>
      </c>
      <c r="O1313" s="115">
        <f t="shared" si="268"/>
        <v>1312529.1200000001</v>
      </c>
      <c r="P1313" s="115">
        <f>O1313</f>
        <v>1312529.1200000001</v>
      </c>
      <c r="Q1313" s="34">
        <v>212.7</v>
      </c>
      <c r="R1313" s="34">
        <v>20.68</v>
      </c>
      <c r="S1313" s="112" t="s">
        <v>183</v>
      </c>
      <c r="T1313" s="112" t="s">
        <v>429</v>
      </c>
      <c r="U1313" s="8"/>
      <c r="V1313" s="8"/>
      <c r="W1313" s="8"/>
      <c r="X1313" s="8"/>
      <c r="Y1313" s="8"/>
      <c r="Z1313" s="8"/>
      <c r="AA1313" s="8"/>
      <c r="AB1313" s="8"/>
      <c r="AC1313" s="8"/>
      <c r="AD1313" s="8"/>
      <c r="AE1313" s="8"/>
      <c r="AF1313" s="8"/>
      <c r="AG1313" s="8"/>
      <c r="AH1313" s="8"/>
    </row>
    <row r="1314" spans="1:34" s="7" customFormat="1" x14ac:dyDescent="0.3">
      <c r="A1314" s="25">
        <f>A1319</f>
        <v>5</v>
      </c>
      <c r="B1314" s="25">
        <f>B1318</f>
        <v>3</v>
      </c>
      <c r="C1314" s="52" t="s">
        <v>106</v>
      </c>
      <c r="D1314" s="31"/>
      <c r="E1314" s="111"/>
      <c r="F1314" s="112"/>
      <c r="G1314" s="31"/>
      <c r="H1314" s="31"/>
      <c r="I1314" s="30">
        <f>SUM(I1315:I1319)</f>
        <v>2708.2999999999997</v>
      </c>
      <c r="J1314" s="27"/>
      <c r="K1314" s="26"/>
      <c r="L1314" s="30">
        <f t="shared" ref="L1314:P1314" si="273">SUM(L1315:L1319)</f>
        <v>4805603.6499999994</v>
      </c>
      <c r="M1314" s="30">
        <f t="shared" si="273"/>
        <v>4805603.6500000004</v>
      </c>
      <c r="N1314" s="30">
        <f t="shared" si="273"/>
        <v>334933.93799999997</v>
      </c>
      <c r="O1314" s="30">
        <f t="shared" si="273"/>
        <v>5140537.5879999995</v>
      </c>
      <c r="P1314" s="30">
        <f t="shared" si="273"/>
        <v>5140537.5879999995</v>
      </c>
      <c r="Q1314" s="30"/>
      <c r="R1314" s="73"/>
      <c r="S1314" s="112"/>
      <c r="T1314" s="112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</row>
    <row r="1315" spans="1:34" ht="37.5" x14ac:dyDescent="0.3">
      <c r="A1315" s="100">
        <v>1</v>
      </c>
      <c r="B1315" s="111">
        <v>1</v>
      </c>
      <c r="C1315" s="47" t="s">
        <v>609</v>
      </c>
      <c r="D1315" s="111">
        <v>1971</v>
      </c>
      <c r="E1315" s="111" t="s">
        <v>24</v>
      </c>
      <c r="F1315" s="62" t="s">
        <v>229</v>
      </c>
      <c r="G1315" s="111" t="s">
        <v>42</v>
      </c>
      <c r="H1315" s="111">
        <v>2</v>
      </c>
      <c r="I1315" s="113">
        <v>552.79999999999995</v>
      </c>
      <c r="J1315" s="113">
        <v>337</v>
      </c>
      <c r="K1315" s="114" t="s">
        <v>32</v>
      </c>
      <c r="L1315" s="115">
        <f>I1315*Q1315</f>
        <v>188316.848</v>
      </c>
      <c r="M1315" s="145">
        <f>L1315+L1316</f>
        <v>1043564.7839999999</v>
      </c>
      <c r="N1315" s="115">
        <f>I1315*R1315</f>
        <v>20906.895999999997</v>
      </c>
      <c r="O1315" s="115">
        <f t="shared" ref="O1315:O1319" si="274">L1315+N1315</f>
        <v>209223.74400000001</v>
      </c>
      <c r="P1315" s="145">
        <f>O1315+O1316</f>
        <v>1113947.2799999998</v>
      </c>
      <c r="Q1315" s="115">
        <v>340.66</v>
      </c>
      <c r="R1315" s="34">
        <v>37.82</v>
      </c>
      <c r="S1315" s="112" t="s">
        <v>183</v>
      </c>
      <c r="T1315" s="112" t="s">
        <v>429</v>
      </c>
    </row>
    <row r="1316" spans="1:34" x14ac:dyDescent="0.3">
      <c r="A1316" s="100">
        <v>2</v>
      </c>
      <c r="B1316" s="111"/>
      <c r="C1316" s="47"/>
      <c r="D1316" s="111"/>
      <c r="E1316" s="111"/>
      <c r="F1316" s="62" t="s">
        <v>229</v>
      </c>
      <c r="G1316" s="111" t="s">
        <v>42</v>
      </c>
      <c r="H1316" s="111"/>
      <c r="I1316" s="113"/>
      <c r="J1316" s="113"/>
      <c r="K1316" s="114" t="s">
        <v>154</v>
      </c>
      <c r="L1316" s="115">
        <f>I1315*Q1316</f>
        <v>855247.93599999987</v>
      </c>
      <c r="M1316" s="146"/>
      <c r="N1316" s="115">
        <f>I1315*R1316</f>
        <v>49475.6</v>
      </c>
      <c r="O1316" s="115">
        <f t="shared" si="274"/>
        <v>904723.53599999985</v>
      </c>
      <c r="P1316" s="146"/>
      <c r="Q1316" s="115">
        <v>1547.12</v>
      </c>
      <c r="R1316" s="34">
        <v>89.5</v>
      </c>
      <c r="S1316" s="112" t="s">
        <v>183</v>
      </c>
      <c r="T1316" s="112" t="s">
        <v>429</v>
      </c>
    </row>
    <row r="1317" spans="1:34" ht="37.5" x14ac:dyDescent="0.3">
      <c r="A1317" s="100">
        <v>3</v>
      </c>
      <c r="B1317" s="111">
        <v>2</v>
      </c>
      <c r="C1317" s="47" t="s">
        <v>610</v>
      </c>
      <c r="D1317" s="111">
        <v>1971</v>
      </c>
      <c r="E1317" s="111" t="s">
        <v>24</v>
      </c>
      <c r="F1317" s="112" t="s">
        <v>195</v>
      </c>
      <c r="G1317" s="111" t="s">
        <v>25</v>
      </c>
      <c r="H1317" s="111">
        <v>2</v>
      </c>
      <c r="I1317" s="113">
        <v>901.4</v>
      </c>
      <c r="J1317" s="113">
        <v>522.5</v>
      </c>
      <c r="K1317" s="114" t="s">
        <v>154</v>
      </c>
      <c r="L1317" s="115">
        <f>I1317*Q1317</f>
        <v>1394573.9679999999</v>
      </c>
      <c r="M1317" s="117">
        <f>L1317</f>
        <v>1394573.9679999999</v>
      </c>
      <c r="N1317" s="115">
        <f>I1317*R1317</f>
        <v>80675.3</v>
      </c>
      <c r="O1317" s="115">
        <f t="shared" si="274"/>
        <v>1475249.2679999999</v>
      </c>
      <c r="P1317" s="117">
        <f>O1317</f>
        <v>1475249.2679999999</v>
      </c>
      <c r="Q1317" s="115">
        <v>1547.12</v>
      </c>
      <c r="R1317" s="34">
        <v>89.5</v>
      </c>
      <c r="S1317" s="112" t="s">
        <v>183</v>
      </c>
      <c r="T1317" s="112" t="s">
        <v>429</v>
      </c>
    </row>
    <row r="1318" spans="1:34" s="7" customFormat="1" ht="37.5" x14ac:dyDescent="0.3">
      <c r="A1318" s="100">
        <v>4</v>
      </c>
      <c r="B1318" s="111">
        <v>3</v>
      </c>
      <c r="C1318" s="47" t="s">
        <v>611</v>
      </c>
      <c r="D1318" s="111">
        <v>1965</v>
      </c>
      <c r="E1318" s="111" t="s">
        <v>24</v>
      </c>
      <c r="F1318" s="112" t="s">
        <v>235</v>
      </c>
      <c r="G1318" s="111" t="s">
        <v>25</v>
      </c>
      <c r="H1318" s="111">
        <v>2</v>
      </c>
      <c r="I1318" s="113">
        <v>1254.0999999999999</v>
      </c>
      <c r="J1318" s="113">
        <v>728.4</v>
      </c>
      <c r="K1318" s="114" t="s">
        <v>32</v>
      </c>
      <c r="L1318" s="115">
        <f>I1318*Q1318</f>
        <v>427221.70600000001</v>
      </c>
      <c r="M1318" s="145">
        <f>L1318+L1319</f>
        <v>2367464.898</v>
      </c>
      <c r="N1318" s="115">
        <f>I1318*R1318</f>
        <v>46552.191999999995</v>
      </c>
      <c r="O1318" s="115">
        <f t="shared" si="274"/>
        <v>473773.89799999999</v>
      </c>
      <c r="P1318" s="145">
        <f>O1318+O1319</f>
        <v>2551341.0399999996</v>
      </c>
      <c r="Q1318" s="115">
        <v>340.66</v>
      </c>
      <c r="R1318" s="34">
        <v>37.119999999999997</v>
      </c>
      <c r="S1318" s="112" t="s">
        <v>183</v>
      </c>
      <c r="T1318" s="112" t="s">
        <v>429</v>
      </c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</row>
    <row r="1319" spans="1:34" s="7" customFormat="1" x14ac:dyDescent="0.3">
      <c r="A1319" s="100">
        <v>5</v>
      </c>
      <c r="B1319" s="111"/>
      <c r="C1319" s="47"/>
      <c r="D1319" s="111"/>
      <c r="E1319" s="111"/>
      <c r="F1319" s="112" t="s">
        <v>235</v>
      </c>
      <c r="G1319" s="111" t="s">
        <v>25</v>
      </c>
      <c r="H1319" s="111"/>
      <c r="I1319" s="113"/>
      <c r="J1319" s="113"/>
      <c r="K1319" s="114" t="s">
        <v>154</v>
      </c>
      <c r="L1319" s="115">
        <f>I1318*Q1319</f>
        <v>1940243.1919999998</v>
      </c>
      <c r="M1319" s="146"/>
      <c r="N1319" s="115">
        <f>I1318*R1319</f>
        <v>137323.94999999998</v>
      </c>
      <c r="O1319" s="115">
        <f t="shared" si="274"/>
        <v>2077567.1419999998</v>
      </c>
      <c r="P1319" s="146"/>
      <c r="Q1319" s="115">
        <v>1547.12</v>
      </c>
      <c r="R1319" s="34">
        <v>109.5</v>
      </c>
      <c r="S1319" s="112" t="s">
        <v>183</v>
      </c>
      <c r="T1319" s="112" t="s">
        <v>429</v>
      </c>
      <c r="U1319" s="8"/>
      <c r="V1319" s="8"/>
      <c r="W1319" s="8"/>
      <c r="X1319" s="8"/>
      <c r="Y1319" s="8"/>
      <c r="Z1319" s="8"/>
      <c r="AA1319" s="8"/>
      <c r="AB1319" s="8"/>
      <c r="AC1319" s="8"/>
      <c r="AD1319" s="8"/>
      <c r="AE1319" s="8"/>
      <c r="AF1319" s="8"/>
      <c r="AG1319" s="8"/>
      <c r="AH1319" s="8"/>
    </row>
    <row r="1320" spans="1:34" s="7" customFormat="1" x14ac:dyDescent="0.3">
      <c r="A1320" s="25">
        <f>A1324</f>
        <v>4</v>
      </c>
      <c r="B1320" s="31">
        <f>B1324</f>
        <v>4</v>
      </c>
      <c r="C1320" s="52" t="s">
        <v>319</v>
      </c>
      <c r="D1320" s="31"/>
      <c r="E1320" s="111"/>
      <c r="F1320" s="112"/>
      <c r="G1320" s="31"/>
      <c r="H1320" s="31"/>
      <c r="I1320" s="30">
        <f>SUM(I1321:I1324)</f>
        <v>4072</v>
      </c>
      <c r="J1320" s="27"/>
      <c r="K1320" s="26"/>
      <c r="L1320" s="30">
        <f t="shared" ref="L1320:P1320" si="275">SUM(L1321:L1324)</f>
        <v>1387167.5200000003</v>
      </c>
      <c r="M1320" s="30">
        <f t="shared" si="275"/>
        <v>1387167.5200000003</v>
      </c>
      <c r="N1320" s="30">
        <f t="shared" si="275"/>
        <v>154003.04</v>
      </c>
      <c r="O1320" s="30">
        <f t="shared" si="275"/>
        <v>1541170.56</v>
      </c>
      <c r="P1320" s="30">
        <f t="shared" si="275"/>
        <v>1541170.56</v>
      </c>
      <c r="Q1320" s="30"/>
      <c r="R1320" s="73"/>
      <c r="S1320" s="112"/>
      <c r="T1320" s="112"/>
      <c r="U1320" s="8"/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</row>
    <row r="1321" spans="1:34" ht="37.5" x14ac:dyDescent="0.3">
      <c r="A1321" s="100">
        <v>1</v>
      </c>
      <c r="B1321" s="111">
        <v>1</v>
      </c>
      <c r="C1321" s="47" t="s">
        <v>612</v>
      </c>
      <c r="D1321" s="111">
        <v>1987</v>
      </c>
      <c r="E1321" s="111" t="s">
        <v>24</v>
      </c>
      <c r="F1321" s="62" t="s">
        <v>229</v>
      </c>
      <c r="G1321" s="111" t="s">
        <v>42</v>
      </c>
      <c r="H1321" s="111">
        <v>2</v>
      </c>
      <c r="I1321" s="113">
        <v>1272</v>
      </c>
      <c r="J1321" s="113">
        <v>727</v>
      </c>
      <c r="K1321" s="114" t="s">
        <v>32</v>
      </c>
      <c r="L1321" s="115">
        <f t="shared" ref="L1321:L1324" si="276">I1321*Q1321</f>
        <v>433319.52</v>
      </c>
      <c r="M1321" s="115">
        <f t="shared" ref="M1321:M1324" si="277">L1321</f>
        <v>433319.52</v>
      </c>
      <c r="N1321" s="115">
        <f t="shared" ref="N1321:N1324" si="278">I1321*R1321</f>
        <v>48107.040000000001</v>
      </c>
      <c r="O1321" s="115">
        <f t="shared" ref="O1321:O1324" si="279">L1321+N1321</f>
        <v>481426.56</v>
      </c>
      <c r="P1321" s="115">
        <f t="shared" ref="P1321:P1324" si="280">O1321</f>
        <v>481426.56</v>
      </c>
      <c r="Q1321" s="115">
        <v>340.66</v>
      </c>
      <c r="R1321" s="34">
        <v>37.82</v>
      </c>
      <c r="S1321" s="112" t="s">
        <v>183</v>
      </c>
      <c r="T1321" s="112" t="s">
        <v>429</v>
      </c>
    </row>
    <row r="1322" spans="1:34" ht="37.5" x14ac:dyDescent="0.3">
      <c r="A1322" s="100">
        <v>2</v>
      </c>
      <c r="B1322" s="111">
        <v>2</v>
      </c>
      <c r="C1322" s="47" t="s">
        <v>613</v>
      </c>
      <c r="D1322" s="111">
        <v>1974</v>
      </c>
      <c r="E1322" s="111" t="s">
        <v>24</v>
      </c>
      <c r="F1322" s="62" t="s">
        <v>229</v>
      </c>
      <c r="G1322" s="111" t="s">
        <v>42</v>
      </c>
      <c r="H1322" s="111">
        <v>2</v>
      </c>
      <c r="I1322" s="113">
        <v>874</v>
      </c>
      <c r="J1322" s="113">
        <v>508.8</v>
      </c>
      <c r="K1322" s="114" t="s">
        <v>32</v>
      </c>
      <c r="L1322" s="115">
        <f t="shared" si="276"/>
        <v>297736.84000000003</v>
      </c>
      <c r="M1322" s="115">
        <f t="shared" si="277"/>
        <v>297736.84000000003</v>
      </c>
      <c r="N1322" s="115">
        <f t="shared" si="278"/>
        <v>33054.68</v>
      </c>
      <c r="O1322" s="115">
        <f t="shared" si="279"/>
        <v>330791.52</v>
      </c>
      <c r="P1322" s="115">
        <f t="shared" si="280"/>
        <v>330791.52</v>
      </c>
      <c r="Q1322" s="115">
        <v>340.66</v>
      </c>
      <c r="R1322" s="34">
        <v>37.82</v>
      </c>
      <c r="S1322" s="112" t="s">
        <v>183</v>
      </c>
      <c r="T1322" s="112" t="s">
        <v>429</v>
      </c>
    </row>
    <row r="1323" spans="1:34" ht="37.5" x14ac:dyDescent="0.3">
      <c r="A1323" s="100">
        <v>3</v>
      </c>
      <c r="B1323" s="111">
        <v>3</v>
      </c>
      <c r="C1323" s="47" t="s">
        <v>614</v>
      </c>
      <c r="D1323" s="111">
        <v>1983</v>
      </c>
      <c r="E1323" s="111" t="s">
        <v>24</v>
      </c>
      <c r="F1323" s="62" t="s">
        <v>229</v>
      </c>
      <c r="G1323" s="111" t="s">
        <v>42</v>
      </c>
      <c r="H1323" s="111">
        <v>2</v>
      </c>
      <c r="I1323" s="113">
        <v>1052</v>
      </c>
      <c r="J1323" s="113">
        <v>603.20000000000005</v>
      </c>
      <c r="K1323" s="114" t="s">
        <v>32</v>
      </c>
      <c r="L1323" s="115">
        <f t="shared" si="276"/>
        <v>358374.32</v>
      </c>
      <c r="M1323" s="115">
        <f t="shared" si="277"/>
        <v>358374.32</v>
      </c>
      <c r="N1323" s="115">
        <f t="shared" si="278"/>
        <v>39786.639999999999</v>
      </c>
      <c r="O1323" s="115">
        <f t="shared" si="279"/>
        <v>398160.96</v>
      </c>
      <c r="P1323" s="115">
        <f t="shared" si="280"/>
        <v>398160.96</v>
      </c>
      <c r="Q1323" s="115">
        <v>340.66</v>
      </c>
      <c r="R1323" s="34">
        <v>37.82</v>
      </c>
      <c r="S1323" s="112" t="s">
        <v>183</v>
      </c>
      <c r="T1323" s="112" t="s">
        <v>429</v>
      </c>
    </row>
    <row r="1324" spans="1:34" s="7" customFormat="1" ht="37.5" x14ac:dyDescent="0.3">
      <c r="A1324" s="100">
        <v>4</v>
      </c>
      <c r="B1324" s="111">
        <v>4</v>
      </c>
      <c r="C1324" s="47" t="s">
        <v>615</v>
      </c>
      <c r="D1324" s="111">
        <v>1974</v>
      </c>
      <c r="E1324" s="111" t="s">
        <v>24</v>
      </c>
      <c r="F1324" s="62" t="s">
        <v>229</v>
      </c>
      <c r="G1324" s="111" t="s">
        <v>42</v>
      </c>
      <c r="H1324" s="111">
        <v>2</v>
      </c>
      <c r="I1324" s="113">
        <v>874</v>
      </c>
      <c r="J1324" s="113">
        <v>508.8</v>
      </c>
      <c r="K1324" s="114" t="s">
        <v>32</v>
      </c>
      <c r="L1324" s="115">
        <f t="shared" si="276"/>
        <v>297736.84000000003</v>
      </c>
      <c r="M1324" s="115">
        <f t="shared" si="277"/>
        <v>297736.84000000003</v>
      </c>
      <c r="N1324" s="115">
        <f t="shared" si="278"/>
        <v>33054.68</v>
      </c>
      <c r="O1324" s="115">
        <f t="shared" si="279"/>
        <v>330791.52</v>
      </c>
      <c r="P1324" s="115">
        <f t="shared" si="280"/>
        <v>330791.52</v>
      </c>
      <c r="Q1324" s="115">
        <v>340.66</v>
      </c>
      <c r="R1324" s="34">
        <v>37.82</v>
      </c>
      <c r="S1324" s="112" t="s">
        <v>183</v>
      </c>
      <c r="T1324" s="112" t="s">
        <v>429</v>
      </c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</row>
    <row r="1325" spans="1:34" s="7" customFormat="1" x14ac:dyDescent="0.3">
      <c r="A1325" s="25">
        <f>A1336</f>
        <v>11</v>
      </c>
      <c r="B1325" s="31">
        <f>B1335</f>
        <v>6</v>
      </c>
      <c r="C1325" s="52" t="s">
        <v>113</v>
      </c>
      <c r="D1325" s="31"/>
      <c r="E1325" s="111"/>
      <c r="F1325" s="112"/>
      <c r="G1325" s="31"/>
      <c r="H1325" s="31"/>
      <c r="I1325" s="30">
        <f>SUM(I1326:I1336)</f>
        <v>3541.3799999999997</v>
      </c>
      <c r="J1325" s="27"/>
      <c r="K1325" s="26"/>
      <c r="L1325" s="30">
        <f t="shared" ref="L1325:P1325" si="281">SUM(L1326:L1336)</f>
        <v>5748441.4068</v>
      </c>
      <c r="M1325" s="30">
        <f t="shared" si="281"/>
        <v>5748441.4068</v>
      </c>
      <c r="N1325" s="30">
        <f t="shared" si="281"/>
        <v>396689.09159999993</v>
      </c>
      <c r="O1325" s="30">
        <f t="shared" si="281"/>
        <v>6145130.4983999999</v>
      </c>
      <c r="P1325" s="30">
        <f t="shared" si="281"/>
        <v>6145130.498399999</v>
      </c>
      <c r="Q1325" s="30"/>
      <c r="R1325" s="73"/>
      <c r="S1325" s="112"/>
      <c r="T1325" s="112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</row>
    <row r="1326" spans="1:34" ht="37.5" x14ac:dyDescent="0.3">
      <c r="A1326" s="24">
        <v>1</v>
      </c>
      <c r="B1326" s="111">
        <v>1</v>
      </c>
      <c r="C1326" s="47" t="s">
        <v>616</v>
      </c>
      <c r="D1326" s="111">
        <v>1973</v>
      </c>
      <c r="E1326" s="111" t="s">
        <v>24</v>
      </c>
      <c r="F1326" s="62" t="s">
        <v>229</v>
      </c>
      <c r="G1326" s="111" t="s">
        <v>42</v>
      </c>
      <c r="H1326" s="111">
        <v>2</v>
      </c>
      <c r="I1326" s="113">
        <v>757.35</v>
      </c>
      <c r="J1326" s="113">
        <v>504.9</v>
      </c>
      <c r="K1326" s="114" t="s">
        <v>32</v>
      </c>
      <c r="L1326" s="115">
        <f>I1326*Q1326</f>
        <v>257998.85100000002</v>
      </c>
      <c r="M1326" s="145">
        <f>L1326+L1327</f>
        <v>1429710.183</v>
      </c>
      <c r="N1326" s="115">
        <f>I1326*R1326</f>
        <v>28642.977000000003</v>
      </c>
      <c r="O1326" s="115">
        <f t="shared" ref="O1326:O1336" si="282">L1326+N1326</f>
        <v>286641.82800000004</v>
      </c>
      <c r="P1326" s="145">
        <f>O1326+O1327</f>
        <v>1526135.9849999999</v>
      </c>
      <c r="Q1326" s="115">
        <v>340.66</v>
      </c>
      <c r="R1326" s="34">
        <v>37.82</v>
      </c>
      <c r="S1326" s="112" t="s">
        <v>183</v>
      </c>
      <c r="T1326" s="112" t="s">
        <v>429</v>
      </c>
    </row>
    <row r="1327" spans="1:34" x14ac:dyDescent="0.3">
      <c r="A1327" s="24">
        <v>2</v>
      </c>
      <c r="B1327" s="111"/>
      <c r="C1327" s="47"/>
      <c r="D1327" s="111"/>
      <c r="E1327" s="111"/>
      <c r="F1327" s="62" t="s">
        <v>229</v>
      </c>
      <c r="G1327" s="111" t="s">
        <v>42</v>
      </c>
      <c r="H1327" s="111"/>
      <c r="I1327" s="113"/>
      <c r="J1327" s="113"/>
      <c r="K1327" s="114" t="s">
        <v>154</v>
      </c>
      <c r="L1327" s="115">
        <f>I1326*Q1327</f>
        <v>1171711.3319999999</v>
      </c>
      <c r="M1327" s="146"/>
      <c r="N1327" s="115">
        <f>I1326*R1327</f>
        <v>67782.824999999997</v>
      </c>
      <c r="O1327" s="115">
        <f t="shared" si="282"/>
        <v>1239494.1569999999</v>
      </c>
      <c r="P1327" s="146"/>
      <c r="Q1327" s="115">
        <v>1547.12</v>
      </c>
      <c r="R1327" s="34">
        <v>89.5</v>
      </c>
      <c r="S1327" s="112" t="s">
        <v>183</v>
      </c>
      <c r="T1327" s="112" t="s">
        <v>429</v>
      </c>
    </row>
    <row r="1328" spans="1:34" ht="37.5" x14ac:dyDescent="0.3">
      <c r="A1328" s="24">
        <v>3</v>
      </c>
      <c r="B1328" s="111">
        <v>2</v>
      </c>
      <c r="C1328" s="47" t="s">
        <v>617</v>
      </c>
      <c r="D1328" s="111">
        <v>1974</v>
      </c>
      <c r="E1328" s="111" t="s">
        <v>24</v>
      </c>
      <c r="F1328" s="62" t="s">
        <v>229</v>
      </c>
      <c r="G1328" s="111" t="s">
        <v>42</v>
      </c>
      <c r="H1328" s="111">
        <v>2</v>
      </c>
      <c r="I1328" s="113">
        <v>539.25</v>
      </c>
      <c r="J1328" s="113">
        <v>327.10000000000002</v>
      </c>
      <c r="K1328" s="114" t="s">
        <v>32</v>
      </c>
      <c r="L1328" s="115">
        <f>I1328*Q1328</f>
        <v>183700.90500000003</v>
      </c>
      <c r="M1328" s="145">
        <f>L1328+L1329</f>
        <v>1017985.365</v>
      </c>
      <c r="N1328" s="115">
        <f>I1328*R1328</f>
        <v>20394.435000000001</v>
      </c>
      <c r="O1328" s="115">
        <f t="shared" si="282"/>
        <v>204095.34000000003</v>
      </c>
      <c r="P1328" s="145">
        <f>O1328+O1329</f>
        <v>1086642.675</v>
      </c>
      <c r="Q1328" s="115">
        <v>340.66</v>
      </c>
      <c r="R1328" s="34">
        <v>37.82</v>
      </c>
      <c r="S1328" s="112" t="s">
        <v>183</v>
      </c>
      <c r="T1328" s="112" t="s">
        <v>429</v>
      </c>
    </row>
    <row r="1329" spans="1:34" x14ac:dyDescent="0.3">
      <c r="A1329" s="24">
        <v>4</v>
      </c>
      <c r="B1329" s="111"/>
      <c r="C1329" s="47"/>
      <c r="D1329" s="111"/>
      <c r="E1329" s="111"/>
      <c r="F1329" s="62" t="s">
        <v>229</v>
      </c>
      <c r="G1329" s="111" t="s">
        <v>42</v>
      </c>
      <c r="H1329" s="111"/>
      <c r="I1329" s="113"/>
      <c r="J1329" s="113"/>
      <c r="K1329" s="114" t="s">
        <v>154</v>
      </c>
      <c r="L1329" s="115">
        <f>I1328*Q1329</f>
        <v>834284.46</v>
      </c>
      <c r="M1329" s="146"/>
      <c r="N1329" s="115">
        <f>I1328*R1329</f>
        <v>48262.875</v>
      </c>
      <c r="O1329" s="115">
        <f t="shared" si="282"/>
        <v>882547.33499999996</v>
      </c>
      <c r="P1329" s="146"/>
      <c r="Q1329" s="115">
        <v>1547.12</v>
      </c>
      <c r="R1329" s="34">
        <v>89.5</v>
      </c>
      <c r="S1329" s="112" t="s">
        <v>183</v>
      </c>
      <c r="T1329" s="112" t="s">
        <v>429</v>
      </c>
    </row>
    <row r="1330" spans="1:34" ht="37.5" x14ac:dyDescent="0.3">
      <c r="A1330" s="24">
        <v>5</v>
      </c>
      <c r="B1330" s="111">
        <v>3</v>
      </c>
      <c r="C1330" s="47" t="s">
        <v>618</v>
      </c>
      <c r="D1330" s="111">
        <v>1971</v>
      </c>
      <c r="E1330" s="111" t="s">
        <v>24</v>
      </c>
      <c r="F1330" s="62" t="s">
        <v>229</v>
      </c>
      <c r="G1330" s="111" t="s">
        <v>42</v>
      </c>
      <c r="H1330" s="111">
        <v>2</v>
      </c>
      <c r="I1330" s="113">
        <v>489.75</v>
      </c>
      <c r="J1330" s="113">
        <v>326.5</v>
      </c>
      <c r="K1330" s="114" t="s">
        <v>32</v>
      </c>
      <c r="L1330" s="115">
        <f>I1330*Q1330</f>
        <v>166838.23500000002</v>
      </c>
      <c r="M1330" s="145">
        <f>L1330+L1331</f>
        <v>924540.25499999989</v>
      </c>
      <c r="N1330" s="115">
        <f>I1330*R1330</f>
        <v>18522.345000000001</v>
      </c>
      <c r="O1330" s="115">
        <f t="shared" si="282"/>
        <v>185360.58000000002</v>
      </c>
      <c r="P1330" s="145">
        <f>O1330+O1331</f>
        <v>986895.22499999986</v>
      </c>
      <c r="Q1330" s="115">
        <v>340.66</v>
      </c>
      <c r="R1330" s="34">
        <v>37.82</v>
      </c>
      <c r="S1330" s="112" t="s">
        <v>183</v>
      </c>
      <c r="T1330" s="112" t="s">
        <v>429</v>
      </c>
    </row>
    <row r="1331" spans="1:34" x14ac:dyDescent="0.3">
      <c r="A1331" s="24">
        <v>6</v>
      </c>
      <c r="B1331" s="111"/>
      <c r="C1331" s="47"/>
      <c r="D1331" s="111"/>
      <c r="E1331" s="111"/>
      <c r="F1331" s="62" t="s">
        <v>229</v>
      </c>
      <c r="G1331" s="111" t="s">
        <v>42</v>
      </c>
      <c r="H1331" s="111"/>
      <c r="I1331" s="113"/>
      <c r="J1331" s="113"/>
      <c r="K1331" s="114" t="s">
        <v>154</v>
      </c>
      <c r="L1331" s="115">
        <f>I1330*Q1331</f>
        <v>757702.0199999999</v>
      </c>
      <c r="M1331" s="146"/>
      <c r="N1331" s="115">
        <f>I1330*R1331</f>
        <v>43832.625</v>
      </c>
      <c r="O1331" s="115">
        <f t="shared" si="282"/>
        <v>801534.6449999999</v>
      </c>
      <c r="P1331" s="146"/>
      <c r="Q1331" s="115">
        <v>1547.12</v>
      </c>
      <c r="R1331" s="34">
        <v>89.5</v>
      </c>
      <c r="S1331" s="112" t="s">
        <v>183</v>
      </c>
      <c r="T1331" s="112" t="s">
        <v>429</v>
      </c>
    </row>
    <row r="1332" spans="1:34" ht="37.5" x14ac:dyDescent="0.3">
      <c r="A1332" s="24">
        <v>7</v>
      </c>
      <c r="B1332" s="111">
        <v>4</v>
      </c>
      <c r="C1332" s="47" t="s">
        <v>619</v>
      </c>
      <c r="D1332" s="111">
        <v>1976</v>
      </c>
      <c r="E1332" s="111" t="s">
        <v>24</v>
      </c>
      <c r="F1332" s="62" t="s">
        <v>229</v>
      </c>
      <c r="G1332" s="111" t="s">
        <v>42</v>
      </c>
      <c r="H1332" s="111">
        <v>2</v>
      </c>
      <c r="I1332" s="113">
        <v>605.58000000000004</v>
      </c>
      <c r="J1332" s="113">
        <v>362.8</v>
      </c>
      <c r="K1332" s="114" t="s">
        <v>32</v>
      </c>
      <c r="L1332" s="115">
        <f>I1332*Q1332</f>
        <v>206296.88280000002</v>
      </c>
      <c r="M1332" s="115">
        <f>L1332</f>
        <v>206296.88280000002</v>
      </c>
      <c r="N1332" s="115">
        <f>I1332*R1332</f>
        <v>22903.035600000003</v>
      </c>
      <c r="O1332" s="115">
        <f t="shared" si="282"/>
        <v>229199.91840000002</v>
      </c>
      <c r="P1332" s="115">
        <f>O1332</f>
        <v>229199.91840000002</v>
      </c>
      <c r="Q1332" s="115">
        <v>340.66</v>
      </c>
      <c r="R1332" s="34">
        <v>37.82</v>
      </c>
      <c r="S1332" s="112" t="s">
        <v>183</v>
      </c>
      <c r="T1332" s="112" t="s">
        <v>429</v>
      </c>
    </row>
    <row r="1333" spans="1:34" ht="37.5" x14ac:dyDescent="0.3">
      <c r="A1333" s="24">
        <v>8</v>
      </c>
      <c r="B1333" s="111">
        <v>5</v>
      </c>
      <c r="C1333" s="47" t="s">
        <v>620</v>
      </c>
      <c r="D1333" s="111">
        <v>1964</v>
      </c>
      <c r="E1333" s="111" t="s">
        <v>24</v>
      </c>
      <c r="F1333" s="62" t="s">
        <v>229</v>
      </c>
      <c r="G1333" s="111" t="s">
        <v>41</v>
      </c>
      <c r="H1333" s="111">
        <v>2</v>
      </c>
      <c r="I1333" s="113">
        <v>621.29999999999995</v>
      </c>
      <c r="J1333" s="113">
        <v>351.7</v>
      </c>
      <c r="K1333" s="114" t="s">
        <v>32</v>
      </c>
      <c r="L1333" s="115">
        <f>I1333*Q1333</f>
        <v>211652.05799999999</v>
      </c>
      <c r="M1333" s="145">
        <f>L1333+L1334</f>
        <v>1172877.7139999999</v>
      </c>
      <c r="N1333" s="115">
        <f>I1333*R1333</f>
        <v>23497.565999999999</v>
      </c>
      <c r="O1333" s="115">
        <f t="shared" si="282"/>
        <v>235149.62399999998</v>
      </c>
      <c r="P1333" s="145">
        <f>O1333+O1334</f>
        <v>1251981.6299999999</v>
      </c>
      <c r="Q1333" s="115">
        <v>340.66</v>
      </c>
      <c r="R1333" s="34">
        <v>37.82</v>
      </c>
      <c r="S1333" s="112" t="s">
        <v>183</v>
      </c>
      <c r="T1333" s="112" t="s">
        <v>429</v>
      </c>
    </row>
    <row r="1334" spans="1:34" ht="37.5" x14ac:dyDescent="0.3">
      <c r="A1334" s="24">
        <v>9</v>
      </c>
      <c r="B1334" s="111"/>
      <c r="C1334" s="47"/>
      <c r="D1334" s="111"/>
      <c r="E1334" s="111"/>
      <c r="F1334" s="62" t="s">
        <v>229</v>
      </c>
      <c r="G1334" s="111" t="s">
        <v>41</v>
      </c>
      <c r="H1334" s="111"/>
      <c r="I1334" s="113"/>
      <c r="J1334" s="113"/>
      <c r="K1334" s="114" t="s">
        <v>154</v>
      </c>
      <c r="L1334" s="115">
        <f>I1333*Q1334</f>
        <v>961225.65599999984</v>
      </c>
      <c r="M1334" s="146"/>
      <c r="N1334" s="115">
        <f>I1333*R1334</f>
        <v>55606.35</v>
      </c>
      <c r="O1334" s="115">
        <f t="shared" si="282"/>
        <v>1016832.0059999998</v>
      </c>
      <c r="P1334" s="146"/>
      <c r="Q1334" s="115">
        <v>1547.12</v>
      </c>
      <c r="R1334" s="34">
        <v>89.5</v>
      </c>
      <c r="S1334" s="112" t="s">
        <v>183</v>
      </c>
      <c r="T1334" s="112" t="s">
        <v>429</v>
      </c>
    </row>
    <row r="1335" spans="1:34" ht="37.5" x14ac:dyDescent="0.3">
      <c r="A1335" s="24">
        <v>10</v>
      </c>
      <c r="B1335" s="111">
        <v>6</v>
      </c>
      <c r="C1335" s="47" t="s">
        <v>621</v>
      </c>
      <c r="D1335" s="111">
        <v>1974</v>
      </c>
      <c r="E1335" s="111" t="s">
        <v>24</v>
      </c>
      <c r="F1335" s="62" t="s">
        <v>229</v>
      </c>
      <c r="G1335" s="111" t="s">
        <v>42</v>
      </c>
      <c r="H1335" s="111">
        <v>2</v>
      </c>
      <c r="I1335" s="113">
        <v>528.15</v>
      </c>
      <c r="J1335" s="113">
        <v>320.60000000000002</v>
      </c>
      <c r="K1335" s="114" t="s">
        <v>32</v>
      </c>
      <c r="L1335" s="115">
        <f>I1335*Q1335</f>
        <v>179919.579</v>
      </c>
      <c r="M1335" s="145">
        <f>L1335+L1336</f>
        <v>997031.00699999998</v>
      </c>
      <c r="N1335" s="115">
        <f>I1335*R1335</f>
        <v>19974.632999999998</v>
      </c>
      <c r="O1335" s="115">
        <f t="shared" si="282"/>
        <v>199894.212</v>
      </c>
      <c r="P1335" s="145">
        <f>O1335+O1336</f>
        <v>1064275.0649999999</v>
      </c>
      <c r="Q1335" s="115">
        <v>340.66</v>
      </c>
      <c r="R1335" s="34">
        <v>37.82</v>
      </c>
      <c r="S1335" s="112" t="s">
        <v>183</v>
      </c>
      <c r="T1335" s="112" t="s">
        <v>429</v>
      </c>
    </row>
    <row r="1336" spans="1:34" s="7" customFormat="1" x14ac:dyDescent="0.3">
      <c r="A1336" s="24">
        <v>11</v>
      </c>
      <c r="B1336" s="111"/>
      <c r="C1336" s="47"/>
      <c r="D1336" s="111"/>
      <c r="E1336" s="111"/>
      <c r="F1336" s="62" t="s">
        <v>229</v>
      </c>
      <c r="G1336" s="111" t="s">
        <v>42</v>
      </c>
      <c r="H1336" s="111"/>
      <c r="I1336" s="113"/>
      <c r="J1336" s="113"/>
      <c r="K1336" s="114" t="s">
        <v>154</v>
      </c>
      <c r="L1336" s="115">
        <f>I1335*Q1336</f>
        <v>817111.42799999996</v>
      </c>
      <c r="M1336" s="146"/>
      <c r="N1336" s="115">
        <f>I1335*R1336</f>
        <v>47269.424999999996</v>
      </c>
      <c r="O1336" s="115">
        <f t="shared" si="282"/>
        <v>864380.853</v>
      </c>
      <c r="P1336" s="146"/>
      <c r="Q1336" s="115">
        <v>1547.12</v>
      </c>
      <c r="R1336" s="34">
        <v>89.5</v>
      </c>
      <c r="S1336" s="112" t="s">
        <v>183</v>
      </c>
      <c r="T1336" s="112" t="s">
        <v>429</v>
      </c>
      <c r="U1336" s="8"/>
      <c r="V1336" s="8"/>
      <c r="W1336" s="8"/>
      <c r="X1336" s="8"/>
      <c r="Y1336" s="8"/>
      <c r="Z1336" s="8"/>
      <c r="AA1336" s="8"/>
      <c r="AB1336" s="8"/>
      <c r="AC1336" s="8"/>
      <c r="AD1336" s="8"/>
      <c r="AE1336" s="8"/>
      <c r="AF1336" s="8"/>
      <c r="AG1336" s="8"/>
      <c r="AH1336" s="8"/>
    </row>
    <row r="1337" spans="1:34" s="7" customFormat="1" ht="21" customHeight="1" x14ac:dyDescent="0.3">
      <c r="A1337" s="25">
        <f>A1655</f>
        <v>318</v>
      </c>
      <c r="B1337" s="31">
        <f>B1655</f>
        <v>149</v>
      </c>
      <c r="C1337" s="52" t="s">
        <v>116</v>
      </c>
      <c r="D1337" s="31"/>
      <c r="E1337" s="31"/>
      <c r="F1337" s="112"/>
      <c r="G1337" s="31"/>
      <c r="H1337" s="31"/>
      <c r="I1337" s="30">
        <f>SUM(I1338,I1340,I1344,I1346:I1350,I1355:I1356,I1360,I1365,I1369,I1373,I1375:I1377,I1382,I1385:I1387,I1389,I1393:I1394,I1398:I1400,I1406,I1411:I1414,I1415,I1417,I1419,I1421:I1422,I1424:I1425,I1427:I1428,I1432:I1439,I1444,I1450,I1452,I1454,I1456:I1457,I1462:I1463,I1465,I1467,I1469,I1471:I1472,I1475,I1481,I1486,I1492:I1504,I1508,I1512:I1517,I1519,I1521:I1523,I1529,I1533,I1539,I1545:I1548,I1554:I1555)+SUM(I1561:I1563,I1565,I1567,I1569,I1571,I1573:I1577,I1582:I1585,I1586:I1596,I1602:I1606,I1612:I1616,I1621:I1626,I1629:I1631,I1633:I1635,I1640,I1645,I1649:I1655)</f>
        <v>714250.89999999991</v>
      </c>
      <c r="J1337" s="27"/>
      <c r="K1337" s="26"/>
      <c r="L1337" s="30">
        <f>SUM(L1338:L1655)</f>
        <v>673173869.9703604</v>
      </c>
      <c r="M1337" s="30">
        <f>SUM(M1338:M1655)</f>
        <v>673173869.97035992</v>
      </c>
      <c r="N1337" s="30">
        <f>SUM(N1338:N1655)</f>
        <v>37538430.006119989</v>
      </c>
      <c r="O1337" s="30">
        <f>SUM(O1338:O1655)</f>
        <v>710712299.9764806</v>
      </c>
      <c r="P1337" s="30">
        <f>SUM(P1338:P1655)</f>
        <v>710712299.97647989</v>
      </c>
      <c r="Q1337" s="30"/>
      <c r="R1337" s="73"/>
      <c r="S1337" s="112"/>
      <c r="T1337" s="112"/>
      <c r="U1337" s="8"/>
      <c r="V1337" s="8"/>
      <c r="W1337" s="8"/>
      <c r="X1337" s="8"/>
      <c r="Y1337" s="8"/>
      <c r="Z1337" s="8"/>
      <c r="AA1337" s="8"/>
      <c r="AB1337" s="8"/>
      <c r="AC1337" s="8"/>
      <c r="AD1337" s="8"/>
      <c r="AE1337" s="8"/>
      <c r="AF1337" s="8"/>
      <c r="AG1337" s="8"/>
      <c r="AH1337" s="8"/>
    </row>
    <row r="1338" spans="1:34" s="7" customFormat="1" ht="37.5" x14ac:dyDescent="0.3">
      <c r="A1338" s="24">
        <v>1</v>
      </c>
      <c r="B1338" s="111">
        <v>1</v>
      </c>
      <c r="C1338" s="47" t="s">
        <v>924</v>
      </c>
      <c r="D1338" s="111">
        <v>1967</v>
      </c>
      <c r="E1338" s="111" t="s">
        <v>24</v>
      </c>
      <c r="F1338" s="112" t="s">
        <v>216</v>
      </c>
      <c r="G1338" s="111" t="s">
        <v>25</v>
      </c>
      <c r="H1338" s="111">
        <v>5</v>
      </c>
      <c r="I1338" s="115">
        <v>8675.9699999999993</v>
      </c>
      <c r="J1338" s="113">
        <v>5343.27</v>
      </c>
      <c r="K1338" s="114" t="s">
        <v>154</v>
      </c>
      <c r="L1338" s="115">
        <f>Q1338*I1338</f>
        <v>9699734.459999999</v>
      </c>
      <c r="M1338" s="145">
        <f>L1338+L1339</f>
        <v>12765822.257999998</v>
      </c>
      <c r="N1338" s="115">
        <f>R1338*I1338</f>
        <v>277631.03999999998</v>
      </c>
      <c r="O1338" s="115">
        <f t="shared" ref="O1338:O1368" si="283">L1338+N1338</f>
        <v>9977365.4999999981</v>
      </c>
      <c r="P1338" s="145">
        <f>O1338+O1339</f>
        <v>13226516.264999997</v>
      </c>
      <c r="Q1338" s="115">
        <v>1118</v>
      </c>
      <c r="R1338" s="34">
        <v>32</v>
      </c>
      <c r="S1338" s="112" t="s">
        <v>183</v>
      </c>
      <c r="T1338" s="112" t="s">
        <v>429</v>
      </c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</row>
    <row r="1339" spans="1:34" s="7" customFormat="1" ht="37.5" x14ac:dyDescent="0.3">
      <c r="A1339" s="24">
        <f>A1338+1</f>
        <v>2</v>
      </c>
      <c r="B1339" s="111"/>
      <c r="C1339" s="47"/>
      <c r="D1339" s="111"/>
      <c r="E1339" s="111"/>
      <c r="F1339" s="112" t="s">
        <v>216</v>
      </c>
      <c r="G1339" s="111" t="s">
        <v>25</v>
      </c>
      <c r="H1339" s="111"/>
      <c r="I1339" s="115"/>
      <c r="J1339" s="113"/>
      <c r="K1339" s="114" t="s">
        <v>35</v>
      </c>
      <c r="L1339" s="115">
        <f>Q1339*I1338</f>
        <v>3066087.7979999995</v>
      </c>
      <c r="M1339" s="146"/>
      <c r="N1339" s="115">
        <f>R1339*I1338</f>
        <v>183062.967</v>
      </c>
      <c r="O1339" s="115">
        <f t="shared" si="283"/>
        <v>3249150.7649999997</v>
      </c>
      <c r="P1339" s="146"/>
      <c r="Q1339" s="115">
        <v>353.4</v>
      </c>
      <c r="R1339" s="34">
        <v>21.1</v>
      </c>
      <c r="S1339" s="112" t="s">
        <v>183</v>
      </c>
      <c r="T1339" s="112" t="s">
        <v>429</v>
      </c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</row>
    <row r="1340" spans="1:34" s="7" customFormat="1" ht="37.5" x14ac:dyDescent="0.3">
      <c r="A1340" s="24">
        <f t="shared" ref="A1340:A1403" si="284">A1339+1</f>
        <v>3</v>
      </c>
      <c r="B1340" s="111">
        <v>2</v>
      </c>
      <c r="C1340" s="47" t="s">
        <v>923</v>
      </c>
      <c r="D1340" s="111">
        <v>1988</v>
      </c>
      <c r="E1340" s="111" t="s">
        <v>24</v>
      </c>
      <c r="F1340" s="112" t="s">
        <v>216</v>
      </c>
      <c r="G1340" s="111" t="s">
        <v>25</v>
      </c>
      <c r="H1340" s="111">
        <v>5</v>
      </c>
      <c r="I1340" s="115">
        <v>5550.2</v>
      </c>
      <c r="J1340" s="113">
        <v>4294.3999999999996</v>
      </c>
      <c r="K1340" s="114" t="s">
        <v>63</v>
      </c>
      <c r="L1340" s="115">
        <f>Q1340*I1340</f>
        <v>2465676.35</v>
      </c>
      <c r="M1340" s="145">
        <f>L1340+L1341+L1342+L1343</f>
        <v>5892369.8300000001</v>
      </c>
      <c r="N1340" s="115">
        <f>R1340*I1340</f>
        <v>89580.228000000003</v>
      </c>
      <c r="O1340" s="115">
        <f t="shared" si="283"/>
        <v>2555256.5780000002</v>
      </c>
      <c r="P1340" s="145">
        <f>O1340+O1341+O1342+O1343</f>
        <v>6277165.1960000005</v>
      </c>
      <c r="Q1340" s="65">
        <v>444.25</v>
      </c>
      <c r="R1340" s="65">
        <v>16.14</v>
      </c>
      <c r="S1340" s="112" t="s">
        <v>183</v>
      </c>
      <c r="T1340" s="112" t="s">
        <v>429</v>
      </c>
      <c r="U1340" s="8"/>
      <c r="V1340" s="8"/>
      <c r="W1340" s="8"/>
      <c r="X1340" s="8"/>
      <c r="Y1340" s="8"/>
      <c r="Z1340" s="8"/>
      <c r="AA1340" s="8"/>
      <c r="AB1340" s="8"/>
      <c r="AC1340" s="8"/>
      <c r="AD1340" s="8"/>
      <c r="AE1340" s="8"/>
      <c r="AF1340" s="8"/>
      <c r="AG1340" s="8"/>
      <c r="AH1340" s="8"/>
    </row>
    <row r="1341" spans="1:34" s="7" customFormat="1" ht="37.5" x14ac:dyDescent="0.3">
      <c r="A1341" s="24">
        <f t="shared" si="284"/>
        <v>4</v>
      </c>
      <c r="B1341" s="111"/>
      <c r="C1341" s="47"/>
      <c r="D1341" s="111"/>
      <c r="E1341" s="111"/>
      <c r="F1341" s="112" t="s">
        <v>216</v>
      </c>
      <c r="G1341" s="111" t="s">
        <v>25</v>
      </c>
      <c r="H1341" s="111"/>
      <c r="I1341" s="115"/>
      <c r="J1341" s="113"/>
      <c r="K1341" s="114" t="s">
        <v>35</v>
      </c>
      <c r="L1341" s="115">
        <f>Q1341*I1340</f>
        <v>1961440.6799999997</v>
      </c>
      <c r="M1341" s="155"/>
      <c r="N1341" s="115">
        <f>R1341*I1340</f>
        <v>117109.22</v>
      </c>
      <c r="O1341" s="115">
        <f t="shared" si="283"/>
        <v>2078549.8999999997</v>
      </c>
      <c r="P1341" s="155"/>
      <c r="Q1341" s="65">
        <v>353.4</v>
      </c>
      <c r="R1341" s="65">
        <v>21.1</v>
      </c>
      <c r="S1341" s="112" t="s">
        <v>183</v>
      </c>
      <c r="T1341" s="112" t="s">
        <v>429</v>
      </c>
      <c r="U1341" s="8"/>
      <c r="V1341" s="8"/>
      <c r="W1341" s="8"/>
      <c r="X1341" s="8"/>
      <c r="Y1341" s="8"/>
      <c r="Z1341" s="8"/>
      <c r="AA1341" s="8"/>
      <c r="AB1341" s="8"/>
      <c r="AC1341" s="8"/>
      <c r="AD1341" s="8"/>
      <c r="AE1341" s="8"/>
      <c r="AF1341" s="8"/>
      <c r="AG1341" s="8"/>
      <c r="AH1341" s="8"/>
    </row>
    <row r="1342" spans="1:34" s="7" customFormat="1" ht="37.5" x14ac:dyDescent="0.3">
      <c r="A1342" s="24">
        <f t="shared" si="284"/>
        <v>5</v>
      </c>
      <c r="B1342" s="111"/>
      <c r="C1342" s="47"/>
      <c r="D1342" s="111"/>
      <c r="E1342" s="111"/>
      <c r="F1342" s="112" t="s">
        <v>216</v>
      </c>
      <c r="G1342" s="111" t="s">
        <v>25</v>
      </c>
      <c r="H1342" s="111"/>
      <c r="I1342" s="115"/>
      <c r="J1342" s="113"/>
      <c r="K1342" s="114" t="s">
        <v>32</v>
      </c>
      <c r="L1342" s="115">
        <f>Q1342*I1340</f>
        <v>1176642.3999999999</v>
      </c>
      <c r="M1342" s="155"/>
      <c r="N1342" s="115">
        <f>R1342*I1340</f>
        <v>114778.136</v>
      </c>
      <c r="O1342" s="115">
        <f t="shared" si="283"/>
        <v>1291420.5359999998</v>
      </c>
      <c r="P1342" s="155"/>
      <c r="Q1342" s="65">
        <v>212</v>
      </c>
      <c r="R1342" s="65">
        <v>20.68</v>
      </c>
      <c r="S1342" s="112" t="s">
        <v>183</v>
      </c>
      <c r="T1342" s="112" t="s">
        <v>429</v>
      </c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</row>
    <row r="1343" spans="1:34" s="7" customFormat="1" ht="56.25" x14ac:dyDescent="0.3">
      <c r="A1343" s="24">
        <f t="shared" si="284"/>
        <v>6</v>
      </c>
      <c r="B1343" s="111"/>
      <c r="C1343" s="47"/>
      <c r="D1343" s="111"/>
      <c r="E1343" s="111"/>
      <c r="F1343" s="112" t="s">
        <v>216</v>
      </c>
      <c r="G1343" s="111" t="s">
        <v>25</v>
      </c>
      <c r="H1343" s="111"/>
      <c r="I1343" s="115"/>
      <c r="J1343" s="113"/>
      <c r="K1343" s="114" t="s">
        <v>29</v>
      </c>
      <c r="L1343" s="115">
        <f>Q1343*I1340</f>
        <v>288610.39999999997</v>
      </c>
      <c r="M1343" s="146"/>
      <c r="N1343" s="115">
        <f>R1343*I1340</f>
        <v>63327.781999999999</v>
      </c>
      <c r="O1343" s="115">
        <f t="shared" si="283"/>
        <v>351938.18199999997</v>
      </c>
      <c r="P1343" s="146"/>
      <c r="Q1343" s="65">
        <v>52</v>
      </c>
      <c r="R1343" s="65">
        <v>11.41</v>
      </c>
      <c r="S1343" s="112" t="s">
        <v>183</v>
      </c>
      <c r="T1343" s="112" t="s">
        <v>429</v>
      </c>
      <c r="U1343" s="8"/>
      <c r="V1343" s="8"/>
      <c r="W1343" s="8"/>
      <c r="X1343" s="8"/>
      <c r="Y1343" s="8"/>
      <c r="Z1343" s="8"/>
      <c r="AA1343" s="8"/>
      <c r="AB1343" s="8"/>
      <c r="AC1343" s="8"/>
      <c r="AD1343" s="8"/>
      <c r="AE1343" s="8"/>
      <c r="AF1343" s="8"/>
      <c r="AG1343" s="8"/>
      <c r="AH1343" s="8"/>
    </row>
    <row r="1344" spans="1:34" s="7" customFormat="1" ht="37.5" x14ac:dyDescent="0.3">
      <c r="A1344" s="24">
        <f t="shared" si="284"/>
        <v>7</v>
      </c>
      <c r="B1344" s="111">
        <v>3</v>
      </c>
      <c r="C1344" s="47" t="s">
        <v>745</v>
      </c>
      <c r="D1344" s="111">
        <v>1917</v>
      </c>
      <c r="E1344" s="111" t="s">
        <v>24</v>
      </c>
      <c r="F1344" s="112" t="s">
        <v>199</v>
      </c>
      <c r="G1344" s="111" t="s">
        <v>25</v>
      </c>
      <c r="H1344" s="66">
        <v>2</v>
      </c>
      <c r="I1344" s="115">
        <v>1172.7</v>
      </c>
      <c r="J1344" s="113">
        <v>672.2</v>
      </c>
      <c r="K1344" s="114" t="s">
        <v>154</v>
      </c>
      <c r="L1344" s="115">
        <f>Q1344*I1344</f>
        <v>1763740.8</v>
      </c>
      <c r="M1344" s="145">
        <f>L1344+L1345</f>
        <v>2163232.7820000001</v>
      </c>
      <c r="N1344" s="115">
        <f>I1344*R1344</f>
        <v>104956.65000000001</v>
      </c>
      <c r="O1344" s="115">
        <f t="shared" si="283"/>
        <v>1868697.45</v>
      </c>
      <c r="P1344" s="145">
        <f>O1344+O1345</f>
        <v>2302338.4560000002</v>
      </c>
      <c r="Q1344" s="115">
        <v>1504</v>
      </c>
      <c r="R1344" s="34">
        <v>89.5</v>
      </c>
      <c r="S1344" s="112" t="s">
        <v>183</v>
      </c>
      <c r="T1344" s="112" t="s">
        <v>429</v>
      </c>
      <c r="U1344" s="8"/>
      <c r="V1344" s="8"/>
      <c r="W1344" s="8"/>
      <c r="X1344" s="8"/>
      <c r="Y1344" s="8"/>
      <c r="Z1344" s="8"/>
      <c r="AA1344" s="8"/>
      <c r="AB1344" s="8"/>
      <c r="AC1344" s="8"/>
      <c r="AD1344" s="8"/>
      <c r="AE1344" s="8"/>
      <c r="AF1344" s="8"/>
      <c r="AG1344" s="8"/>
      <c r="AH1344" s="8"/>
    </row>
    <row r="1345" spans="1:34" s="7" customFormat="1" ht="37.5" x14ac:dyDescent="0.3">
      <c r="A1345" s="24">
        <f t="shared" si="284"/>
        <v>8</v>
      </c>
      <c r="B1345" s="111"/>
      <c r="C1345" s="47"/>
      <c r="D1345" s="111"/>
      <c r="E1345" s="111"/>
      <c r="F1345" s="112" t="s">
        <v>199</v>
      </c>
      <c r="G1345" s="111" t="s">
        <v>25</v>
      </c>
      <c r="H1345" s="111"/>
      <c r="I1345" s="115"/>
      <c r="J1345" s="113"/>
      <c r="K1345" s="114" t="s">
        <v>32</v>
      </c>
      <c r="L1345" s="115">
        <f>Q1345*I1344</f>
        <v>399491.98200000002</v>
      </c>
      <c r="M1345" s="146"/>
      <c r="N1345" s="115">
        <f>I1344*R1345</f>
        <v>34149.024000000005</v>
      </c>
      <c r="O1345" s="115">
        <f t="shared" si="283"/>
        <v>433641.00600000005</v>
      </c>
      <c r="P1345" s="146"/>
      <c r="Q1345" s="115">
        <v>340.66</v>
      </c>
      <c r="R1345" s="34">
        <v>29.12</v>
      </c>
      <c r="S1345" s="112" t="s">
        <v>183</v>
      </c>
      <c r="T1345" s="112" t="s">
        <v>429</v>
      </c>
      <c r="U1345" s="8"/>
      <c r="V1345" s="8"/>
      <c r="W1345" s="8"/>
      <c r="X1345" s="8"/>
      <c r="Y1345" s="8"/>
      <c r="Z1345" s="8"/>
      <c r="AA1345" s="8"/>
      <c r="AB1345" s="8"/>
      <c r="AC1345" s="8"/>
      <c r="AD1345" s="8"/>
      <c r="AE1345" s="8"/>
      <c r="AF1345" s="8"/>
      <c r="AG1345" s="8"/>
      <c r="AH1345" s="8"/>
    </row>
    <row r="1346" spans="1:34" s="7" customFormat="1" ht="37.5" x14ac:dyDescent="0.3">
      <c r="A1346" s="24">
        <f t="shared" si="284"/>
        <v>9</v>
      </c>
      <c r="B1346" s="111">
        <v>4</v>
      </c>
      <c r="C1346" s="47" t="s">
        <v>959</v>
      </c>
      <c r="D1346" s="111">
        <v>1959</v>
      </c>
      <c r="E1346" s="111" t="s">
        <v>24</v>
      </c>
      <c r="F1346" s="111" t="s">
        <v>229</v>
      </c>
      <c r="G1346" s="111" t="s">
        <v>42</v>
      </c>
      <c r="H1346" s="111">
        <v>2</v>
      </c>
      <c r="I1346" s="115">
        <v>524.5</v>
      </c>
      <c r="J1346" s="113">
        <v>304.60000000000002</v>
      </c>
      <c r="K1346" s="114" t="s">
        <v>154</v>
      </c>
      <c r="L1346" s="115">
        <f>Q1346*I1346</f>
        <v>811464.44</v>
      </c>
      <c r="M1346" s="115">
        <f>L1346</f>
        <v>811464.44</v>
      </c>
      <c r="N1346" s="115">
        <f>R1346*I1346</f>
        <v>46942.75</v>
      </c>
      <c r="O1346" s="115">
        <f t="shared" si="283"/>
        <v>858407.19</v>
      </c>
      <c r="P1346" s="115">
        <f t="shared" ref="P1346:P1355" si="285">O1346</f>
        <v>858407.19</v>
      </c>
      <c r="Q1346" s="115">
        <v>1547.12</v>
      </c>
      <c r="R1346" s="34">
        <v>89.5</v>
      </c>
      <c r="S1346" s="112" t="s">
        <v>183</v>
      </c>
      <c r="T1346" s="112" t="s">
        <v>429</v>
      </c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</row>
    <row r="1347" spans="1:34" s="7" customFormat="1" ht="37.5" x14ac:dyDescent="0.3">
      <c r="A1347" s="24">
        <f t="shared" si="284"/>
        <v>10</v>
      </c>
      <c r="B1347" s="111">
        <v>5</v>
      </c>
      <c r="C1347" s="47" t="s">
        <v>960</v>
      </c>
      <c r="D1347" s="111">
        <v>1959</v>
      </c>
      <c r="E1347" s="111" t="s">
        <v>24</v>
      </c>
      <c r="F1347" s="111" t="s">
        <v>229</v>
      </c>
      <c r="G1347" s="111" t="s">
        <v>42</v>
      </c>
      <c r="H1347" s="111">
        <v>2</v>
      </c>
      <c r="I1347" s="115">
        <v>521.29999999999995</v>
      </c>
      <c r="J1347" s="113">
        <v>303.60000000000002</v>
      </c>
      <c r="K1347" s="114" t="s">
        <v>154</v>
      </c>
      <c r="L1347" s="115">
        <f>Q1347*I1347</f>
        <v>806513.65599999984</v>
      </c>
      <c r="M1347" s="115">
        <f>L1347</f>
        <v>806513.65599999984</v>
      </c>
      <c r="N1347" s="115">
        <f>R1347*I1347</f>
        <v>46656.35</v>
      </c>
      <c r="O1347" s="115">
        <f t="shared" si="283"/>
        <v>853170.00599999982</v>
      </c>
      <c r="P1347" s="115">
        <f t="shared" si="285"/>
        <v>853170.00599999982</v>
      </c>
      <c r="Q1347" s="115">
        <v>1547.12</v>
      </c>
      <c r="R1347" s="34">
        <v>89.5</v>
      </c>
      <c r="S1347" s="112" t="s">
        <v>183</v>
      </c>
      <c r="T1347" s="112" t="s">
        <v>429</v>
      </c>
      <c r="U1347" s="8"/>
      <c r="V1347" s="8"/>
      <c r="W1347" s="8"/>
      <c r="X1347" s="8"/>
      <c r="Y1347" s="8"/>
      <c r="Z1347" s="8"/>
      <c r="AA1347" s="8"/>
      <c r="AB1347" s="8"/>
      <c r="AC1347" s="8"/>
      <c r="AD1347" s="8"/>
      <c r="AE1347" s="8"/>
      <c r="AF1347" s="8"/>
      <c r="AG1347" s="8"/>
      <c r="AH1347" s="8"/>
    </row>
    <row r="1348" spans="1:34" ht="37.5" x14ac:dyDescent="0.3">
      <c r="A1348" s="24">
        <f t="shared" si="284"/>
        <v>11</v>
      </c>
      <c r="B1348" s="111">
        <v>6</v>
      </c>
      <c r="C1348" s="47" t="s">
        <v>733</v>
      </c>
      <c r="D1348" s="111">
        <v>1968</v>
      </c>
      <c r="E1348" s="111" t="s">
        <v>24</v>
      </c>
      <c r="F1348" s="112" t="s">
        <v>216</v>
      </c>
      <c r="G1348" s="111" t="s">
        <v>57</v>
      </c>
      <c r="H1348" s="111">
        <v>5</v>
      </c>
      <c r="I1348" s="113">
        <v>5691.26</v>
      </c>
      <c r="J1348" s="113">
        <v>3580.7</v>
      </c>
      <c r="K1348" s="114" t="s">
        <v>32</v>
      </c>
      <c r="L1348" s="115">
        <f>Q1348*I1348</f>
        <v>1121178.22</v>
      </c>
      <c r="M1348" s="115">
        <f>L1348</f>
        <v>1121178.22</v>
      </c>
      <c r="N1348" s="115">
        <f>R1348*I1348</f>
        <v>117695.2568</v>
      </c>
      <c r="O1348" s="115">
        <f t="shared" si="283"/>
        <v>1238873.4768000001</v>
      </c>
      <c r="P1348" s="115">
        <f t="shared" si="285"/>
        <v>1238873.4768000001</v>
      </c>
      <c r="Q1348" s="115">
        <v>197</v>
      </c>
      <c r="R1348" s="34">
        <v>20.68</v>
      </c>
      <c r="S1348" s="112" t="s">
        <v>183</v>
      </c>
      <c r="T1348" s="112" t="s">
        <v>429</v>
      </c>
    </row>
    <row r="1349" spans="1:34" ht="37.5" x14ac:dyDescent="0.3">
      <c r="A1349" s="24">
        <f t="shared" si="284"/>
        <v>12</v>
      </c>
      <c r="B1349" s="111">
        <v>7</v>
      </c>
      <c r="C1349" s="47" t="s">
        <v>622</v>
      </c>
      <c r="D1349" s="111">
        <v>1968</v>
      </c>
      <c r="E1349" s="111" t="s">
        <v>24</v>
      </c>
      <c r="F1349" s="112" t="s">
        <v>216</v>
      </c>
      <c r="G1349" s="111" t="s">
        <v>57</v>
      </c>
      <c r="H1349" s="111">
        <v>5</v>
      </c>
      <c r="I1349" s="113">
        <v>5365.7</v>
      </c>
      <c r="J1349" s="113">
        <v>2371.5</v>
      </c>
      <c r="K1349" s="114" t="s">
        <v>32</v>
      </c>
      <c r="L1349" s="115">
        <f>Q1349*I1349</f>
        <v>1057042.8999999999</v>
      </c>
      <c r="M1349" s="115">
        <f>L1349</f>
        <v>1057042.8999999999</v>
      </c>
      <c r="N1349" s="115">
        <f>R1349*I1349</f>
        <v>110962.67599999999</v>
      </c>
      <c r="O1349" s="115">
        <f t="shared" si="283"/>
        <v>1168005.5759999999</v>
      </c>
      <c r="P1349" s="115">
        <f t="shared" si="285"/>
        <v>1168005.5759999999</v>
      </c>
      <c r="Q1349" s="115">
        <v>197</v>
      </c>
      <c r="R1349" s="34">
        <v>20.68</v>
      </c>
      <c r="S1349" s="112" t="s">
        <v>183</v>
      </c>
      <c r="T1349" s="112" t="s">
        <v>429</v>
      </c>
    </row>
    <row r="1350" spans="1:34" ht="37.5" x14ac:dyDescent="0.3">
      <c r="A1350" s="24">
        <f t="shared" si="284"/>
        <v>13</v>
      </c>
      <c r="B1350" s="111">
        <v>8</v>
      </c>
      <c r="C1350" s="47" t="s">
        <v>623</v>
      </c>
      <c r="D1350" s="111">
        <v>1965</v>
      </c>
      <c r="E1350" s="111" t="s">
        <v>24</v>
      </c>
      <c r="F1350" s="112" t="s">
        <v>216</v>
      </c>
      <c r="G1350" s="111" t="s">
        <v>57</v>
      </c>
      <c r="H1350" s="111">
        <v>5</v>
      </c>
      <c r="I1350" s="113">
        <v>3902.79</v>
      </c>
      <c r="J1350" s="113">
        <v>2593.6</v>
      </c>
      <c r="K1350" s="114" t="s">
        <v>32</v>
      </c>
      <c r="L1350" s="115">
        <f>Q1350*I1350</f>
        <v>830123.43299999996</v>
      </c>
      <c r="M1350" s="145">
        <f>L1350+L1351+L1352+L1353+L1354</f>
        <v>3268274.4017999996</v>
      </c>
      <c r="N1350" s="115">
        <f>R1350*I1350</f>
        <v>80709.697199999995</v>
      </c>
      <c r="O1350" s="115">
        <f t="shared" si="283"/>
        <v>910833.13020000001</v>
      </c>
      <c r="P1350" s="145">
        <f>O1350+O1351+O1352+O1353+O1354</f>
        <v>3611095.4753999999</v>
      </c>
      <c r="Q1350" s="115">
        <v>212.7</v>
      </c>
      <c r="R1350" s="34">
        <v>20.68</v>
      </c>
      <c r="S1350" s="112" t="s">
        <v>183</v>
      </c>
      <c r="T1350" s="112" t="s">
        <v>429</v>
      </c>
    </row>
    <row r="1351" spans="1:34" ht="37.5" x14ac:dyDescent="0.3">
      <c r="A1351" s="24">
        <f t="shared" si="284"/>
        <v>14</v>
      </c>
      <c r="B1351" s="111"/>
      <c r="C1351" s="47"/>
      <c r="D1351" s="111"/>
      <c r="E1351" s="111"/>
      <c r="F1351" s="112" t="s">
        <v>216</v>
      </c>
      <c r="G1351" s="111" t="s">
        <v>57</v>
      </c>
      <c r="H1351" s="111"/>
      <c r="I1351" s="113"/>
      <c r="J1351" s="113"/>
      <c r="K1351" s="114" t="s">
        <v>35</v>
      </c>
      <c r="L1351" s="115">
        <f>Q1351*I1350</f>
        <v>1379245.9859999998</v>
      </c>
      <c r="M1351" s="155"/>
      <c r="N1351" s="115">
        <f>R1351*I1350</f>
        <v>82348.869000000006</v>
      </c>
      <c r="O1351" s="115">
        <f t="shared" si="283"/>
        <v>1461594.8549999997</v>
      </c>
      <c r="P1351" s="155"/>
      <c r="Q1351" s="115">
        <v>353.4</v>
      </c>
      <c r="R1351" s="34">
        <v>21.1</v>
      </c>
      <c r="S1351" s="112" t="s">
        <v>183</v>
      </c>
      <c r="T1351" s="112" t="s">
        <v>429</v>
      </c>
    </row>
    <row r="1352" spans="1:34" ht="56.25" x14ac:dyDescent="0.3">
      <c r="A1352" s="24">
        <f t="shared" si="284"/>
        <v>15</v>
      </c>
      <c r="B1352" s="111"/>
      <c r="C1352" s="47"/>
      <c r="D1352" s="111"/>
      <c r="E1352" s="111"/>
      <c r="F1352" s="112" t="s">
        <v>216</v>
      </c>
      <c r="G1352" s="111" t="s">
        <v>57</v>
      </c>
      <c r="H1352" s="111"/>
      <c r="I1352" s="113"/>
      <c r="J1352" s="113"/>
      <c r="K1352" s="114" t="s">
        <v>26</v>
      </c>
      <c r="L1352" s="115">
        <f>Q1352*I1350</f>
        <v>293333.69639999996</v>
      </c>
      <c r="M1352" s="155"/>
      <c r="N1352" s="115">
        <f>R1352*I1350</f>
        <v>55302.534299999999</v>
      </c>
      <c r="O1352" s="115">
        <f t="shared" si="283"/>
        <v>348636.23069999996</v>
      </c>
      <c r="P1352" s="155"/>
      <c r="Q1352" s="115">
        <v>75.16</v>
      </c>
      <c r="R1352" s="34">
        <v>14.17</v>
      </c>
      <c r="S1352" s="112" t="s">
        <v>183</v>
      </c>
      <c r="T1352" s="112" t="s">
        <v>429</v>
      </c>
    </row>
    <row r="1353" spans="1:34" ht="56.25" x14ac:dyDescent="0.3">
      <c r="A1353" s="24">
        <f t="shared" si="284"/>
        <v>16</v>
      </c>
      <c r="B1353" s="111"/>
      <c r="C1353" s="47"/>
      <c r="D1353" s="111"/>
      <c r="E1353" s="111"/>
      <c r="F1353" s="112" t="s">
        <v>216</v>
      </c>
      <c r="G1353" s="111" t="s">
        <v>57</v>
      </c>
      <c r="H1353" s="111"/>
      <c r="I1353" s="113"/>
      <c r="J1353" s="113"/>
      <c r="K1353" s="114" t="s">
        <v>58</v>
      </c>
      <c r="L1353" s="115">
        <f>Q1353*I1350</f>
        <v>562626.20640000002</v>
      </c>
      <c r="M1353" s="155"/>
      <c r="N1353" s="115">
        <f>R1353*I1350</f>
        <v>79968.167099999991</v>
      </c>
      <c r="O1353" s="115">
        <f t="shared" si="283"/>
        <v>642594.37349999999</v>
      </c>
      <c r="P1353" s="155"/>
      <c r="Q1353" s="115">
        <v>144.16</v>
      </c>
      <c r="R1353" s="34">
        <v>20.49</v>
      </c>
      <c r="S1353" s="112" t="s">
        <v>183</v>
      </c>
      <c r="T1353" s="112" t="s">
        <v>429</v>
      </c>
    </row>
    <row r="1354" spans="1:34" ht="56.25" x14ac:dyDescent="0.3">
      <c r="A1354" s="24">
        <f t="shared" si="284"/>
        <v>17</v>
      </c>
      <c r="B1354" s="111"/>
      <c r="C1354" s="47"/>
      <c r="D1354" s="111"/>
      <c r="E1354" s="111"/>
      <c r="F1354" s="112" t="s">
        <v>216</v>
      </c>
      <c r="G1354" s="111" t="s">
        <v>57</v>
      </c>
      <c r="H1354" s="111"/>
      <c r="I1354" s="113"/>
      <c r="J1354" s="113"/>
      <c r="K1354" s="114" t="s">
        <v>29</v>
      </c>
      <c r="L1354" s="115">
        <f>Q1354*I1350</f>
        <v>202945.08</v>
      </c>
      <c r="M1354" s="146"/>
      <c r="N1354" s="115">
        <f>R1354*I1350</f>
        <v>44491.806000000004</v>
      </c>
      <c r="O1354" s="115">
        <f t="shared" si="283"/>
        <v>247436.886</v>
      </c>
      <c r="P1354" s="146"/>
      <c r="Q1354" s="115">
        <v>52</v>
      </c>
      <c r="R1354" s="34">
        <v>11.4</v>
      </c>
      <c r="S1354" s="112" t="s">
        <v>183</v>
      </c>
      <c r="T1354" s="112" t="s">
        <v>429</v>
      </c>
    </row>
    <row r="1355" spans="1:34" ht="37.5" x14ac:dyDescent="0.3">
      <c r="A1355" s="24">
        <f t="shared" si="284"/>
        <v>18</v>
      </c>
      <c r="B1355" s="111">
        <v>9</v>
      </c>
      <c r="C1355" s="47" t="s">
        <v>624</v>
      </c>
      <c r="D1355" s="111">
        <v>1967</v>
      </c>
      <c r="E1355" s="111" t="s">
        <v>24</v>
      </c>
      <c r="F1355" s="112" t="s">
        <v>216</v>
      </c>
      <c r="G1355" s="111" t="s">
        <v>57</v>
      </c>
      <c r="H1355" s="111">
        <v>5</v>
      </c>
      <c r="I1355" s="113">
        <v>3707.3</v>
      </c>
      <c r="J1355" s="113">
        <v>1728.3</v>
      </c>
      <c r="K1355" s="114" t="s">
        <v>32</v>
      </c>
      <c r="L1355" s="115">
        <f>Q1355*I1355</f>
        <v>730338.10000000009</v>
      </c>
      <c r="M1355" s="115">
        <f>L1355</f>
        <v>730338.10000000009</v>
      </c>
      <c r="N1355" s="115">
        <f>R1355*I1355</f>
        <v>76666.964000000007</v>
      </c>
      <c r="O1355" s="115">
        <f t="shared" si="283"/>
        <v>807005.06400000013</v>
      </c>
      <c r="P1355" s="115">
        <f t="shared" si="285"/>
        <v>807005.06400000013</v>
      </c>
      <c r="Q1355" s="115">
        <v>197</v>
      </c>
      <c r="R1355" s="34">
        <v>20.68</v>
      </c>
      <c r="S1355" s="112" t="s">
        <v>183</v>
      </c>
      <c r="T1355" s="112" t="s">
        <v>429</v>
      </c>
    </row>
    <row r="1356" spans="1:34" ht="37.5" x14ac:dyDescent="0.3">
      <c r="A1356" s="24">
        <f t="shared" si="284"/>
        <v>19</v>
      </c>
      <c r="B1356" s="111">
        <v>10</v>
      </c>
      <c r="C1356" s="47" t="s">
        <v>625</v>
      </c>
      <c r="D1356" s="111">
        <v>1965</v>
      </c>
      <c r="E1356" s="111" t="s">
        <v>24</v>
      </c>
      <c r="F1356" s="112" t="s">
        <v>216</v>
      </c>
      <c r="G1356" s="111" t="s">
        <v>57</v>
      </c>
      <c r="H1356" s="111">
        <v>4</v>
      </c>
      <c r="I1356" s="113">
        <f>J1356*1.8</f>
        <v>3698.4599999999996</v>
      </c>
      <c r="J1356" s="113">
        <v>2054.6999999999998</v>
      </c>
      <c r="K1356" s="114" t="s">
        <v>154</v>
      </c>
      <c r="L1356" s="115">
        <f>Q1356*I1356</f>
        <v>4134878.2799999993</v>
      </c>
      <c r="M1356" s="145">
        <f>L1356+L1357+L1358+L1359</f>
        <v>5138344.4471999984</v>
      </c>
      <c r="N1356" s="115">
        <f>I1356*R1356</f>
        <v>120680.74979999999</v>
      </c>
      <c r="O1356" s="115">
        <f t="shared" si="283"/>
        <v>4255559.0297999997</v>
      </c>
      <c r="P1356" s="145">
        <f>O1356+O1357+O1358+O1359</f>
        <v>5429376.2646000003</v>
      </c>
      <c r="Q1356" s="115">
        <v>1118</v>
      </c>
      <c r="R1356" s="34">
        <v>32.630000000000003</v>
      </c>
      <c r="S1356" s="112" t="s">
        <v>183</v>
      </c>
      <c r="T1356" s="112" t="s">
        <v>429</v>
      </c>
    </row>
    <row r="1357" spans="1:34" ht="56.25" x14ac:dyDescent="0.3">
      <c r="A1357" s="24">
        <f t="shared" si="284"/>
        <v>20</v>
      </c>
      <c r="B1357" s="111"/>
      <c r="C1357" s="47"/>
      <c r="D1357" s="111"/>
      <c r="E1357" s="111"/>
      <c r="F1357" s="112" t="s">
        <v>216</v>
      </c>
      <c r="G1357" s="111" t="s">
        <v>57</v>
      </c>
      <c r="H1357" s="111"/>
      <c r="I1357" s="113"/>
      <c r="J1357" s="113"/>
      <c r="K1357" s="114" t="s">
        <v>26</v>
      </c>
      <c r="L1357" s="115">
        <f>Q1357*I1356</f>
        <v>277976.25359999994</v>
      </c>
      <c r="M1357" s="155"/>
      <c r="N1357" s="115">
        <f>I1356*R1357</f>
        <v>52407.178199999995</v>
      </c>
      <c r="O1357" s="115">
        <f t="shared" si="283"/>
        <v>330383.4317999999</v>
      </c>
      <c r="P1357" s="155"/>
      <c r="Q1357" s="115">
        <v>75.16</v>
      </c>
      <c r="R1357" s="34">
        <v>14.17</v>
      </c>
      <c r="S1357" s="112" t="s">
        <v>183</v>
      </c>
      <c r="T1357" s="112" t="s">
        <v>429</v>
      </c>
    </row>
    <row r="1358" spans="1:34" ht="56.25" x14ac:dyDescent="0.3">
      <c r="A1358" s="24">
        <f t="shared" si="284"/>
        <v>21</v>
      </c>
      <c r="B1358" s="111"/>
      <c r="C1358" s="47"/>
      <c r="D1358" s="111"/>
      <c r="E1358" s="111"/>
      <c r="F1358" s="112" t="s">
        <v>216</v>
      </c>
      <c r="G1358" s="111" t="s">
        <v>57</v>
      </c>
      <c r="H1358" s="111"/>
      <c r="I1358" s="113"/>
      <c r="J1358" s="113"/>
      <c r="K1358" s="114" t="s">
        <v>58</v>
      </c>
      <c r="L1358" s="115">
        <f>Q1358*I1356</f>
        <v>533169.99359999993</v>
      </c>
      <c r="M1358" s="155"/>
      <c r="N1358" s="115">
        <f>I1356*R1358</f>
        <v>75781.445399999982</v>
      </c>
      <c r="O1358" s="115">
        <f t="shared" si="283"/>
        <v>608951.4389999999</v>
      </c>
      <c r="P1358" s="155"/>
      <c r="Q1358" s="115">
        <v>144.16</v>
      </c>
      <c r="R1358" s="34">
        <v>20.49</v>
      </c>
      <c r="S1358" s="112" t="s">
        <v>183</v>
      </c>
      <c r="T1358" s="112" t="s">
        <v>429</v>
      </c>
    </row>
    <row r="1359" spans="1:34" ht="56.25" x14ac:dyDescent="0.3">
      <c r="A1359" s="24">
        <f t="shared" si="284"/>
        <v>22</v>
      </c>
      <c r="B1359" s="111"/>
      <c r="C1359" s="47"/>
      <c r="D1359" s="111"/>
      <c r="E1359" s="111"/>
      <c r="F1359" s="112" t="s">
        <v>216</v>
      </c>
      <c r="G1359" s="111" t="s">
        <v>57</v>
      </c>
      <c r="H1359" s="111"/>
      <c r="I1359" s="113"/>
      <c r="J1359" s="113"/>
      <c r="K1359" s="114" t="s">
        <v>29</v>
      </c>
      <c r="L1359" s="115">
        <f>Q1359*I1356</f>
        <v>192319.91999999998</v>
      </c>
      <c r="M1359" s="146"/>
      <c r="N1359" s="115">
        <f>I1356*R1359</f>
        <v>42162.443999999996</v>
      </c>
      <c r="O1359" s="115">
        <f t="shared" si="283"/>
        <v>234482.36399999997</v>
      </c>
      <c r="P1359" s="146"/>
      <c r="Q1359" s="115">
        <v>52</v>
      </c>
      <c r="R1359" s="34">
        <v>11.4</v>
      </c>
      <c r="S1359" s="112" t="s">
        <v>183</v>
      </c>
      <c r="T1359" s="112" t="s">
        <v>429</v>
      </c>
    </row>
    <row r="1360" spans="1:34" ht="37.5" x14ac:dyDescent="0.3">
      <c r="A1360" s="24">
        <f t="shared" si="284"/>
        <v>23</v>
      </c>
      <c r="B1360" s="111">
        <v>11</v>
      </c>
      <c r="C1360" s="47" t="s">
        <v>626</v>
      </c>
      <c r="D1360" s="111">
        <v>1965</v>
      </c>
      <c r="E1360" s="111" t="s">
        <v>24</v>
      </c>
      <c r="F1360" s="112" t="s">
        <v>216</v>
      </c>
      <c r="G1360" s="111" t="s">
        <v>57</v>
      </c>
      <c r="H1360" s="111">
        <v>5</v>
      </c>
      <c r="I1360" s="113">
        <v>3902.79</v>
      </c>
      <c r="J1360" s="113">
        <v>2593.6</v>
      </c>
      <c r="K1360" s="114" t="s">
        <v>32</v>
      </c>
      <c r="L1360" s="115">
        <f>Q1360*I1360</f>
        <v>830123.43299999996</v>
      </c>
      <c r="M1360" s="145">
        <f>L1360+L1361+L1362+L1363+L1364</f>
        <v>3268274.4017999996</v>
      </c>
      <c r="N1360" s="115">
        <f>I1360*R1360</f>
        <v>80709.697199999995</v>
      </c>
      <c r="O1360" s="115">
        <f t="shared" si="283"/>
        <v>910833.13020000001</v>
      </c>
      <c r="P1360" s="145">
        <f>O1360+O1361+O1362+O1363+O1364</f>
        <v>3611095.4753999999</v>
      </c>
      <c r="Q1360" s="115">
        <v>212.7</v>
      </c>
      <c r="R1360" s="86">
        <v>20.68</v>
      </c>
      <c r="S1360" s="112" t="s">
        <v>183</v>
      </c>
      <c r="T1360" s="112" t="s">
        <v>429</v>
      </c>
    </row>
    <row r="1361" spans="1:20" ht="37.5" x14ac:dyDescent="0.3">
      <c r="A1361" s="24">
        <f t="shared" si="284"/>
        <v>24</v>
      </c>
      <c r="B1361" s="111"/>
      <c r="C1361" s="47"/>
      <c r="D1361" s="111"/>
      <c r="E1361" s="111"/>
      <c r="F1361" s="112" t="s">
        <v>216</v>
      </c>
      <c r="G1361" s="111" t="s">
        <v>57</v>
      </c>
      <c r="H1361" s="111"/>
      <c r="I1361" s="113"/>
      <c r="J1361" s="113"/>
      <c r="K1361" s="114" t="s">
        <v>35</v>
      </c>
      <c r="L1361" s="115">
        <f>Q1361*I1360</f>
        <v>1379245.9859999998</v>
      </c>
      <c r="M1361" s="155"/>
      <c r="N1361" s="115">
        <f>R1361*I1360</f>
        <v>82348.869000000006</v>
      </c>
      <c r="O1361" s="115">
        <f t="shared" si="283"/>
        <v>1461594.8549999997</v>
      </c>
      <c r="P1361" s="155"/>
      <c r="Q1361" s="115">
        <v>353.4</v>
      </c>
      <c r="R1361" s="86">
        <v>21.1</v>
      </c>
      <c r="S1361" s="112" t="s">
        <v>183</v>
      </c>
      <c r="T1361" s="112" t="s">
        <v>429</v>
      </c>
    </row>
    <row r="1362" spans="1:20" ht="56.25" x14ac:dyDescent="0.3">
      <c r="A1362" s="24">
        <f t="shared" si="284"/>
        <v>25</v>
      </c>
      <c r="B1362" s="111"/>
      <c r="C1362" s="47"/>
      <c r="D1362" s="111"/>
      <c r="E1362" s="111"/>
      <c r="F1362" s="112" t="s">
        <v>216</v>
      </c>
      <c r="G1362" s="111" t="s">
        <v>57</v>
      </c>
      <c r="H1362" s="111"/>
      <c r="I1362" s="113"/>
      <c r="J1362" s="113"/>
      <c r="K1362" s="114" t="s">
        <v>26</v>
      </c>
      <c r="L1362" s="115">
        <f>Q1362*I1360</f>
        <v>293333.69639999996</v>
      </c>
      <c r="M1362" s="155"/>
      <c r="N1362" s="115">
        <f>R1362*I1360</f>
        <v>55302.534299999999</v>
      </c>
      <c r="O1362" s="115">
        <f t="shared" si="283"/>
        <v>348636.23069999996</v>
      </c>
      <c r="P1362" s="155"/>
      <c r="Q1362" s="115">
        <v>75.16</v>
      </c>
      <c r="R1362" s="86">
        <v>14.17</v>
      </c>
      <c r="S1362" s="112" t="s">
        <v>183</v>
      </c>
      <c r="T1362" s="112" t="s">
        <v>429</v>
      </c>
    </row>
    <row r="1363" spans="1:20" ht="56.25" x14ac:dyDescent="0.3">
      <c r="A1363" s="24">
        <f t="shared" si="284"/>
        <v>26</v>
      </c>
      <c r="B1363" s="111"/>
      <c r="C1363" s="47"/>
      <c r="D1363" s="111"/>
      <c r="E1363" s="111"/>
      <c r="F1363" s="112" t="s">
        <v>216</v>
      </c>
      <c r="G1363" s="111" t="s">
        <v>57</v>
      </c>
      <c r="H1363" s="111"/>
      <c r="I1363" s="113"/>
      <c r="J1363" s="113"/>
      <c r="K1363" s="114" t="s">
        <v>58</v>
      </c>
      <c r="L1363" s="115">
        <f>Q1363*I1360</f>
        <v>562626.20640000002</v>
      </c>
      <c r="M1363" s="155"/>
      <c r="N1363" s="115">
        <f>R1363*I1360</f>
        <v>79968.167099999991</v>
      </c>
      <c r="O1363" s="115">
        <f t="shared" si="283"/>
        <v>642594.37349999999</v>
      </c>
      <c r="P1363" s="155"/>
      <c r="Q1363" s="115">
        <v>144.16</v>
      </c>
      <c r="R1363" s="86">
        <v>20.49</v>
      </c>
      <c r="S1363" s="112" t="s">
        <v>183</v>
      </c>
      <c r="T1363" s="112" t="s">
        <v>429</v>
      </c>
    </row>
    <row r="1364" spans="1:20" ht="56.25" x14ac:dyDescent="0.3">
      <c r="A1364" s="24">
        <f t="shared" si="284"/>
        <v>27</v>
      </c>
      <c r="B1364" s="111"/>
      <c r="C1364" s="47"/>
      <c r="D1364" s="111"/>
      <c r="E1364" s="111"/>
      <c r="F1364" s="112" t="s">
        <v>216</v>
      </c>
      <c r="G1364" s="111" t="s">
        <v>57</v>
      </c>
      <c r="H1364" s="111"/>
      <c r="I1364" s="113"/>
      <c r="J1364" s="113"/>
      <c r="K1364" s="114" t="s">
        <v>29</v>
      </c>
      <c r="L1364" s="115">
        <f>Q1364*I1360</f>
        <v>202945.08</v>
      </c>
      <c r="M1364" s="146"/>
      <c r="N1364" s="115">
        <f>R1364*I1360</f>
        <v>44491.806000000004</v>
      </c>
      <c r="O1364" s="115">
        <f t="shared" si="283"/>
        <v>247436.886</v>
      </c>
      <c r="P1364" s="146"/>
      <c r="Q1364" s="115">
        <v>52</v>
      </c>
      <c r="R1364" s="86">
        <v>11.4</v>
      </c>
      <c r="S1364" s="112" t="s">
        <v>183</v>
      </c>
      <c r="T1364" s="112" t="s">
        <v>429</v>
      </c>
    </row>
    <row r="1365" spans="1:20" ht="37.5" x14ac:dyDescent="0.3">
      <c r="A1365" s="24">
        <f t="shared" si="284"/>
        <v>28</v>
      </c>
      <c r="B1365" s="111">
        <v>12</v>
      </c>
      <c r="C1365" s="47" t="s">
        <v>627</v>
      </c>
      <c r="D1365" s="111">
        <v>1968</v>
      </c>
      <c r="E1365" s="111" t="s">
        <v>24</v>
      </c>
      <c r="F1365" s="112" t="s">
        <v>216</v>
      </c>
      <c r="G1365" s="111" t="s">
        <v>57</v>
      </c>
      <c r="H1365" s="111">
        <v>5</v>
      </c>
      <c r="I1365" s="113">
        <v>5692.3</v>
      </c>
      <c r="J1365" s="113">
        <v>3579.1</v>
      </c>
      <c r="K1365" s="114" t="s">
        <v>35</v>
      </c>
      <c r="L1365" s="115">
        <f>Q1365*I1365</f>
        <v>2011658.8199999998</v>
      </c>
      <c r="M1365" s="145">
        <f>L1365+L1366+L1367+L1368</f>
        <v>3556093.656</v>
      </c>
      <c r="N1365" s="115">
        <f>I1365*R1365</f>
        <v>120107.53000000001</v>
      </c>
      <c r="O1365" s="115">
        <f t="shared" si="283"/>
        <v>2131766.3499999996</v>
      </c>
      <c r="P1365" s="145">
        <f>O1365+O1366+O1367+O1368</f>
        <v>3938388.5239999993</v>
      </c>
      <c r="Q1365" s="115">
        <v>353.4</v>
      </c>
      <c r="R1365" s="34">
        <v>21.1</v>
      </c>
      <c r="S1365" s="112" t="s">
        <v>183</v>
      </c>
      <c r="T1365" s="112" t="s">
        <v>429</v>
      </c>
    </row>
    <row r="1366" spans="1:20" ht="56.25" x14ac:dyDescent="0.3">
      <c r="A1366" s="24">
        <f t="shared" si="284"/>
        <v>29</v>
      </c>
      <c r="B1366" s="111"/>
      <c r="C1366" s="47"/>
      <c r="D1366" s="111"/>
      <c r="E1366" s="111"/>
      <c r="F1366" s="112" t="s">
        <v>216</v>
      </c>
      <c r="G1366" s="111" t="s">
        <v>57</v>
      </c>
      <c r="H1366" s="111"/>
      <c r="I1366" s="113"/>
      <c r="J1366" s="113"/>
      <c r="K1366" s="114" t="s">
        <v>26</v>
      </c>
      <c r="L1366" s="115">
        <f>Q1366*I1365</f>
        <v>427833.26799999998</v>
      </c>
      <c r="M1366" s="155"/>
      <c r="N1366" s="115">
        <f>R1366*I1365</f>
        <v>80659.891000000003</v>
      </c>
      <c r="O1366" s="115">
        <f t="shared" si="283"/>
        <v>508493.15899999999</v>
      </c>
      <c r="P1366" s="155"/>
      <c r="Q1366" s="115">
        <v>75.16</v>
      </c>
      <c r="R1366" s="34">
        <v>14.17</v>
      </c>
      <c r="S1366" s="112" t="s">
        <v>183</v>
      </c>
      <c r="T1366" s="112" t="s">
        <v>429</v>
      </c>
    </row>
    <row r="1367" spans="1:20" ht="56.25" x14ac:dyDescent="0.3">
      <c r="A1367" s="24">
        <f t="shared" si="284"/>
        <v>30</v>
      </c>
      <c r="B1367" s="111"/>
      <c r="C1367" s="47"/>
      <c r="D1367" s="111"/>
      <c r="E1367" s="111"/>
      <c r="F1367" s="112" t="s">
        <v>216</v>
      </c>
      <c r="G1367" s="111" t="s">
        <v>57</v>
      </c>
      <c r="H1367" s="111"/>
      <c r="I1367" s="113"/>
      <c r="J1367" s="113"/>
      <c r="K1367" s="114" t="s">
        <v>58</v>
      </c>
      <c r="L1367" s="115">
        <f>Q1367*I1365</f>
        <v>820601.96799999999</v>
      </c>
      <c r="M1367" s="155"/>
      <c r="N1367" s="115">
        <f>R1367*I1365</f>
        <v>116635.227</v>
      </c>
      <c r="O1367" s="115">
        <f t="shared" si="283"/>
        <v>937237.19499999995</v>
      </c>
      <c r="P1367" s="155"/>
      <c r="Q1367" s="115">
        <v>144.16</v>
      </c>
      <c r="R1367" s="34">
        <v>20.49</v>
      </c>
      <c r="S1367" s="112" t="s">
        <v>183</v>
      </c>
      <c r="T1367" s="112" t="s">
        <v>429</v>
      </c>
    </row>
    <row r="1368" spans="1:20" ht="56.25" x14ac:dyDescent="0.3">
      <c r="A1368" s="24">
        <f t="shared" si="284"/>
        <v>31</v>
      </c>
      <c r="B1368" s="111"/>
      <c r="C1368" s="47"/>
      <c r="D1368" s="111"/>
      <c r="E1368" s="111"/>
      <c r="F1368" s="112" t="s">
        <v>216</v>
      </c>
      <c r="G1368" s="111" t="s">
        <v>57</v>
      </c>
      <c r="H1368" s="111"/>
      <c r="I1368" s="113"/>
      <c r="J1368" s="113"/>
      <c r="K1368" s="114" t="s">
        <v>29</v>
      </c>
      <c r="L1368" s="115">
        <f>Q1368*I1365</f>
        <v>295999.60000000003</v>
      </c>
      <c r="M1368" s="146"/>
      <c r="N1368" s="115">
        <f>R1368*I1365</f>
        <v>64892.22</v>
      </c>
      <c r="O1368" s="115">
        <f t="shared" si="283"/>
        <v>360891.82000000007</v>
      </c>
      <c r="P1368" s="146"/>
      <c r="Q1368" s="115">
        <v>52</v>
      </c>
      <c r="R1368" s="34">
        <v>11.4</v>
      </c>
      <c r="S1368" s="112" t="s">
        <v>183</v>
      </c>
      <c r="T1368" s="112" t="s">
        <v>429</v>
      </c>
    </row>
    <row r="1369" spans="1:20" ht="37.5" x14ac:dyDescent="0.3">
      <c r="A1369" s="24">
        <f t="shared" si="284"/>
        <v>32</v>
      </c>
      <c r="B1369" s="111">
        <v>13</v>
      </c>
      <c r="C1369" s="47" t="s">
        <v>856</v>
      </c>
      <c r="D1369" s="111">
        <v>1967</v>
      </c>
      <c r="E1369" s="111" t="s">
        <v>24</v>
      </c>
      <c r="F1369" s="112" t="s">
        <v>216</v>
      </c>
      <c r="G1369" s="111" t="s">
        <v>25</v>
      </c>
      <c r="H1369" s="111">
        <v>5</v>
      </c>
      <c r="I1369" s="113">
        <v>5525.9</v>
      </c>
      <c r="J1369" s="113">
        <v>3348.1</v>
      </c>
      <c r="K1369" s="114" t="s">
        <v>32</v>
      </c>
      <c r="L1369" s="115">
        <f>I1369*Q1369</f>
        <v>1175358.93</v>
      </c>
      <c r="M1369" s="145">
        <f>L1369+L1370+L1371+L1372</f>
        <v>10102781.934</v>
      </c>
      <c r="N1369" s="115">
        <f>I1369*R1369</f>
        <v>114275.61199999999</v>
      </c>
      <c r="O1369" s="115">
        <f t="shared" ref="O1369:O1400" si="286">L1369+N1369</f>
        <v>1289634.5419999999</v>
      </c>
      <c r="P1369" s="145">
        <f>O1369+O1370+O1371+O1372</f>
        <v>10623708.527000001</v>
      </c>
      <c r="Q1369" s="115">
        <v>212.7</v>
      </c>
      <c r="R1369" s="34">
        <v>20.68</v>
      </c>
      <c r="S1369" s="112" t="s">
        <v>183</v>
      </c>
      <c r="T1369" s="112" t="s">
        <v>429</v>
      </c>
    </row>
    <row r="1370" spans="1:20" x14ac:dyDescent="0.3">
      <c r="A1370" s="24">
        <f t="shared" si="284"/>
        <v>33</v>
      </c>
      <c r="B1370" s="111"/>
      <c r="C1370" s="47"/>
      <c r="D1370" s="111"/>
      <c r="E1370" s="111"/>
      <c r="F1370" s="112" t="s">
        <v>216</v>
      </c>
      <c r="G1370" s="111" t="s">
        <v>25</v>
      </c>
      <c r="H1370" s="111"/>
      <c r="I1370" s="113"/>
      <c r="J1370" s="113"/>
      <c r="K1370" s="114" t="s">
        <v>154</v>
      </c>
      <c r="L1370" s="115">
        <f>Q1370*I1369</f>
        <v>6177956.1999999993</v>
      </c>
      <c r="M1370" s="155"/>
      <c r="N1370" s="115">
        <f>R1370*I1369</f>
        <v>176828.79999999999</v>
      </c>
      <c r="O1370" s="115">
        <f t="shared" si="286"/>
        <v>6354784.9999999991</v>
      </c>
      <c r="P1370" s="155"/>
      <c r="Q1370" s="115">
        <v>1118</v>
      </c>
      <c r="R1370" s="34">
        <v>32</v>
      </c>
      <c r="S1370" s="112" t="s">
        <v>183</v>
      </c>
      <c r="T1370" s="112" t="s">
        <v>429</v>
      </c>
    </row>
    <row r="1371" spans="1:20" ht="37.5" x14ac:dyDescent="0.3">
      <c r="A1371" s="24">
        <f t="shared" si="284"/>
        <v>34</v>
      </c>
      <c r="B1371" s="111"/>
      <c r="C1371" s="47"/>
      <c r="D1371" s="111"/>
      <c r="E1371" s="111"/>
      <c r="F1371" s="112" t="s">
        <v>216</v>
      </c>
      <c r="G1371" s="111" t="s">
        <v>25</v>
      </c>
      <c r="H1371" s="111"/>
      <c r="I1371" s="113"/>
      <c r="J1371" s="113"/>
      <c r="K1371" s="114" t="s">
        <v>35</v>
      </c>
      <c r="L1371" s="115">
        <f>Q1371*I1369</f>
        <v>1952853.0599999998</v>
      </c>
      <c r="M1371" s="155"/>
      <c r="N1371" s="115">
        <f>R1371*I1369</f>
        <v>116596.49</v>
      </c>
      <c r="O1371" s="115">
        <f t="shared" si="286"/>
        <v>2069449.5499999998</v>
      </c>
      <c r="P1371" s="155"/>
      <c r="Q1371" s="115">
        <v>353.4</v>
      </c>
      <c r="R1371" s="34">
        <v>21.1</v>
      </c>
      <c r="S1371" s="112" t="s">
        <v>183</v>
      </c>
      <c r="T1371" s="112" t="s">
        <v>429</v>
      </c>
    </row>
    <row r="1372" spans="1:20" ht="56.25" x14ac:dyDescent="0.3">
      <c r="A1372" s="24">
        <f t="shared" si="284"/>
        <v>35</v>
      </c>
      <c r="B1372" s="111"/>
      <c r="C1372" s="47"/>
      <c r="D1372" s="111"/>
      <c r="E1372" s="111"/>
      <c r="F1372" s="112" t="s">
        <v>216</v>
      </c>
      <c r="G1372" s="111" t="s">
        <v>25</v>
      </c>
      <c r="H1372" s="111"/>
      <c r="I1372" s="113"/>
      <c r="J1372" s="113"/>
      <c r="K1372" s="114" t="s">
        <v>58</v>
      </c>
      <c r="L1372" s="115">
        <f>Q1372*I1369</f>
        <v>796613.74399999995</v>
      </c>
      <c r="M1372" s="146"/>
      <c r="N1372" s="115">
        <f>R1372*I1369</f>
        <v>113225.69099999998</v>
      </c>
      <c r="O1372" s="115">
        <f t="shared" si="286"/>
        <v>909839.43499999994</v>
      </c>
      <c r="P1372" s="146"/>
      <c r="Q1372" s="115">
        <v>144.16</v>
      </c>
      <c r="R1372" s="34">
        <v>20.49</v>
      </c>
      <c r="S1372" s="112" t="s">
        <v>183</v>
      </c>
      <c r="T1372" s="112" t="s">
        <v>429</v>
      </c>
    </row>
    <row r="1373" spans="1:20" ht="37.5" x14ac:dyDescent="0.3">
      <c r="A1373" s="24">
        <f t="shared" si="284"/>
        <v>36</v>
      </c>
      <c r="B1373" s="111">
        <v>14</v>
      </c>
      <c r="C1373" s="47" t="s">
        <v>628</v>
      </c>
      <c r="D1373" s="111">
        <v>1966</v>
      </c>
      <c r="E1373" s="111" t="s">
        <v>24</v>
      </c>
      <c r="F1373" s="112" t="s">
        <v>216</v>
      </c>
      <c r="G1373" s="111" t="s">
        <v>25</v>
      </c>
      <c r="H1373" s="111">
        <v>5</v>
      </c>
      <c r="I1373" s="113">
        <f>J1373*1.8</f>
        <v>5975.37</v>
      </c>
      <c r="J1373" s="113">
        <v>3319.65</v>
      </c>
      <c r="K1373" s="114" t="s">
        <v>32</v>
      </c>
      <c r="L1373" s="115">
        <f>Q1373*I1373</f>
        <v>1270961.199</v>
      </c>
      <c r="M1373" s="145">
        <f>L1373+L1374</f>
        <v>7951424.8590000002</v>
      </c>
      <c r="N1373" s="115">
        <f>I1373*R1373</f>
        <v>123570.6516</v>
      </c>
      <c r="O1373" s="115">
        <f t="shared" si="286"/>
        <v>1394531.8506</v>
      </c>
      <c r="P1373" s="145">
        <f>O1373+O1374</f>
        <v>8266207.3506000005</v>
      </c>
      <c r="Q1373" s="115">
        <v>212.7</v>
      </c>
      <c r="R1373" s="34">
        <v>20.68</v>
      </c>
      <c r="S1373" s="112" t="s">
        <v>183</v>
      </c>
      <c r="T1373" s="112" t="s">
        <v>429</v>
      </c>
    </row>
    <row r="1374" spans="1:20" x14ac:dyDescent="0.3">
      <c r="A1374" s="24">
        <f t="shared" si="284"/>
        <v>37</v>
      </c>
      <c r="B1374" s="118"/>
      <c r="C1374" s="41"/>
      <c r="D1374" s="118"/>
      <c r="E1374" s="118"/>
      <c r="F1374" s="133" t="s">
        <v>216</v>
      </c>
      <c r="G1374" s="118" t="s">
        <v>25</v>
      </c>
      <c r="H1374" s="118"/>
      <c r="I1374" s="121"/>
      <c r="J1374" s="121"/>
      <c r="K1374" s="131" t="s">
        <v>154</v>
      </c>
      <c r="L1374" s="116">
        <f>Q1374*I1373</f>
        <v>6680463.6600000001</v>
      </c>
      <c r="M1374" s="155"/>
      <c r="N1374" s="116">
        <f>I1373*R1374</f>
        <v>191211.84</v>
      </c>
      <c r="O1374" s="116">
        <f t="shared" si="286"/>
        <v>6871675.5</v>
      </c>
      <c r="P1374" s="155"/>
      <c r="Q1374" s="116">
        <v>1118</v>
      </c>
      <c r="R1374" s="87">
        <v>32</v>
      </c>
      <c r="S1374" s="133" t="s">
        <v>183</v>
      </c>
      <c r="T1374" s="133" t="s">
        <v>429</v>
      </c>
    </row>
    <row r="1375" spans="1:20" s="10" customFormat="1" ht="37.5" x14ac:dyDescent="0.3">
      <c r="A1375" s="24">
        <f t="shared" si="284"/>
        <v>38</v>
      </c>
      <c r="B1375" s="111">
        <v>15</v>
      </c>
      <c r="C1375" s="114" t="s">
        <v>326</v>
      </c>
      <c r="D1375" s="111">
        <v>1987</v>
      </c>
      <c r="E1375" s="111" t="s">
        <v>24</v>
      </c>
      <c r="F1375" s="112" t="s">
        <v>324</v>
      </c>
      <c r="G1375" s="111" t="s">
        <v>57</v>
      </c>
      <c r="H1375" s="111">
        <v>9</v>
      </c>
      <c r="I1375" s="113">
        <v>9758.08</v>
      </c>
      <c r="J1375" s="113">
        <v>5950.3</v>
      </c>
      <c r="K1375" s="114" t="s">
        <v>63</v>
      </c>
      <c r="L1375" s="113">
        <f>Q1375*I1375</f>
        <v>4916023.1232000003</v>
      </c>
      <c r="M1375" s="115">
        <f>L1375</f>
        <v>4916023.1232000003</v>
      </c>
      <c r="N1375" s="113">
        <f>I1375*R1375</f>
        <v>99142.092799999999</v>
      </c>
      <c r="O1375" s="113">
        <f t="shared" si="286"/>
        <v>5015165.216</v>
      </c>
      <c r="P1375" s="115">
        <f t="shared" ref="P1375:P1376" si="287">O1375</f>
        <v>5015165.216</v>
      </c>
      <c r="Q1375" s="113">
        <v>503.79</v>
      </c>
      <c r="R1375" s="65">
        <v>10.16</v>
      </c>
      <c r="S1375" s="112" t="s">
        <v>183</v>
      </c>
      <c r="T1375" s="112" t="s">
        <v>429</v>
      </c>
    </row>
    <row r="1376" spans="1:20" ht="37.5" x14ac:dyDescent="0.3">
      <c r="A1376" s="24">
        <f t="shared" si="284"/>
        <v>39</v>
      </c>
      <c r="B1376" s="119">
        <v>16</v>
      </c>
      <c r="C1376" s="88" t="s">
        <v>946</v>
      </c>
      <c r="D1376" s="119">
        <v>1985</v>
      </c>
      <c r="E1376" s="119" t="s">
        <v>24</v>
      </c>
      <c r="F1376" s="134" t="s">
        <v>324</v>
      </c>
      <c r="G1376" s="119" t="s">
        <v>57</v>
      </c>
      <c r="H1376" s="119">
        <v>9</v>
      </c>
      <c r="I1376" s="122">
        <v>9267.2999999999993</v>
      </c>
      <c r="J1376" s="122">
        <v>6074.7</v>
      </c>
      <c r="K1376" s="132" t="s">
        <v>154</v>
      </c>
      <c r="L1376" s="117">
        <f>I1376*Q1376</f>
        <v>3691999.6469999994</v>
      </c>
      <c r="M1376" s="117">
        <f>L1376</f>
        <v>3691999.6469999994</v>
      </c>
      <c r="N1376" s="117">
        <f>I1376*R1376</f>
        <v>109103.92289999999</v>
      </c>
      <c r="O1376" s="117">
        <f t="shared" si="286"/>
        <v>3801103.5698999995</v>
      </c>
      <c r="P1376" s="117">
        <f t="shared" si="287"/>
        <v>3801103.5698999995</v>
      </c>
      <c r="Q1376" s="122">
        <v>398.39</v>
      </c>
      <c r="R1376" s="89">
        <v>11.773</v>
      </c>
      <c r="S1376" s="134" t="s">
        <v>183</v>
      </c>
      <c r="T1376" s="134" t="s">
        <v>429</v>
      </c>
    </row>
    <row r="1377" spans="1:931" ht="37.5" x14ac:dyDescent="0.3">
      <c r="A1377" s="24">
        <f t="shared" si="284"/>
        <v>40</v>
      </c>
      <c r="B1377" s="111">
        <v>17</v>
      </c>
      <c r="C1377" s="114" t="s">
        <v>629</v>
      </c>
      <c r="D1377" s="111">
        <v>1976</v>
      </c>
      <c r="E1377" s="111" t="s">
        <v>24</v>
      </c>
      <c r="F1377" s="112" t="s">
        <v>216</v>
      </c>
      <c r="G1377" s="112" t="s">
        <v>25</v>
      </c>
      <c r="H1377" s="111">
        <v>4</v>
      </c>
      <c r="I1377" s="113">
        <f>J1377*1.8</f>
        <v>3084.6600000000003</v>
      </c>
      <c r="J1377" s="113">
        <v>1713.7</v>
      </c>
      <c r="K1377" s="114" t="s">
        <v>32</v>
      </c>
      <c r="L1377" s="68">
        <f>I1377*Q1377</f>
        <v>607678.02</v>
      </c>
      <c r="M1377" s="145">
        <f>L1377+L1378+L1379+L1380+L1381</f>
        <v>2447646.8634000001</v>
      </c>
      <c r="N1377" s="115">
        <f>I1377*R1377</f>
        <v>63790.768800000005</v>
      </c>
      <c r="O1377" s="115">
        <f t="shared" si="286"/>
        <v>671468.78879999998</v>
      </c>
      <c r="P1377" s="145">
        <f>O1377+O1378+O1379+O1380+O1381</f>
        <v>2718634.2444000002</v>
      </c>
      <c r="Q1377" s="115">
        <v>197</v>
      </c>
      <c r="R1377" s="34">
        <v>20.68</v>
      </c>
      <c r="S1377" s="112" t="s">
        <v>183</v>
      </c>
      <c r="T1377" s="112" t="s">
        <v>429</v>
      </c>
    </row>
    <row r="1378" spans="1:931" ht="37.5" x14ac:dyDescent="0.3">
      <c r="A1378" s="24">
        <f t="shared" si="284"/>
        <v>41</v>
      </c>
      <c r="B1378" s="111"/>
      <c r="C1378" s="114"/>
      <c r="D1378" s="111"/>
      <c r="E1378" s="111"/>
      <c r="F1378" s="112"/>
      <c r="G1378" s="112"/>
      <c r="H1378" s="111"/>
      <c r="I1378" s="113"/>
      <c r="J1378" s="113"/>
      <c r="K1378" s="114" t="s">
        <v>35</v>
      </c>
      <c r="L1378" s="68">
        <f>Q1378*I1377</f>
        <v>1045699.7400000001</v>
      </c>
      <c r="M1378" s="155"/>
      <c r="N1378" s="115">
        <f>I1377*R1378</f>
        <v>65086.326000000008</v>
      </c>
      <c r="O1378" s="115">
        <f t="shared" si="286"/>
        <v>1110786.0660000001</v>
      </c>
      <c r="P1378" s="155"/>
      <c r="Q1378" s="115">
        <v>339</v>
      </c>
      <c r="R1378" s="34">
        <v>21.1</v>
      </c>
      <c r="S1378" s="112" t="s">
        <v>183</v>
      </c>
      <c r="T1378" s="112" t="s">
        <v>429</v>
      </c>
    </row>
    <row r="1379" spans="1:931" ht="56.25" x14ac:dyDescent="0.3">
      <c r="A1379" s="24">
        <f t="shared" si="284"/>
        <v>42</v>
      </c>
      <c r="B1379" s="111"/>
      <c r="C1379" s="114"/>
      <c r="D1379" s="111"/>
      <c r="E1379" s="111"/>
      <c r="F1379" s="112"/>
      <c r="G1379" s="112"/>
      <c r="H1379" s="111"/>
      <c r="I1379" s="113"/>
      <c r="J1379" s="113"/>
      <c r="K1379" s="114" t="s">
        <v>26</v>
      </c>
      <c r="L1379" s="68">
        <f>Q1379*I1377</f>
        <v>207011.53260000001</v>
      </c>
      <c r="M1379" s="155"/>
      <c r="N1379" s="115">
        <f>I1377*R1379</f>
        <v>43709.632200000007</v>
      </c>
      <c r="O1379" s="115">
        <f t="shared" si="286"/>
        <v>250721.16480000003</v>
      </c>
      <c r="P1379" s="155"/>
      <c r="Q1379" s="115">
        <v>67.11</v>
      </c>
      <c r="R1379" s="34">
        <v>14.17</v>
      </c>
      <c r="S1379" s="112" t="s">
        <v>183</v>
      </c>
      <c r="T1379" s="112" t="s">
        <v>429</v>
      </c>
    </row>
    <row r="1380" spans="1:931" s="5" customFormat="1" ht="56.25" x14ac:dyDescent="0.3">
      <c r="A1380" s="24">
        <f t="shared" si="284"/>
        <v>43</v>
      </c>
      <c r="B1380" s="111"/>
      <c r="C1380" s="114"/>
      <c r="D1380" s="111"/>
      <c r="E1380" s="111"/>
      <c r="F1380" s="112"/>
      <c r="G1380" s="112"/>
      <c r="H1380" s="111"/>
      <c r="I1380" s="113"/>
      <c r="J1380" s="113"/>
      <c r="K1380" s="114" t="s">
        <v>29</v>
      </c>
      <c r="L1380" s="68">
        <f>I1377*Q1380</f>
        <v>144084.46860000002</v>
      </c>
      <c r="M1380" s="155"/>
      <c r="N1380" s="115">
        <f>I1377*R1380</f>
        <v>35195.970600000001</v>
      </c>
      <c r="O1380" s="115">
        <f t="shared" si="286"/>
        <v>179280.43920000002</v>
      </c>
      <c r="P1380" s="155"/>
      <c r="Q1380" s="115">
        <v>46.71</v>
      </c>
      <c r="R1380" s="34">
        <v>11.41</v>
      </c>
      <c r="S1380" s="112" t="s">
        <v>183</v>
      </c>
      <c r="T1380" s="112" t="s">
        <v>429</v>
      </c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  <c r="GY1380" s="1"/>
      <c r="GZ1380" s="1"/>
      <c r="HA1380" s="1"/>
      <c r="HB1380" s="1"/>
      <c r="HC1380" s="1"/>
      <c r="HD1380" s="1"/>
      <c r="HE1380" s="1"/>
      <c r="HF1380" s="1"/>
      <c r="HG1380" s="1"/>
      <c r="HH1380" s="1"/>
      <c r="HI1380" s="1"/>
      <c r="HJ1380" s="1"/>
      <c r="HK1380" s="1"/>
      <c r="HL1380" s="1"/>
      <c r="HM1380" s="1"/>
      <c r="HN1380" s="1"/>
      <c r="HO1380" s="1"/>
      <c r="HP1380" s="1"/>
      <c r="HQ1380" s="1"/>
      <c r="HR1380" s="1"/>
      <c r="HS1380" s="1"/>
      <c r="HT1380" s="1"/>
      <c r="HU1380" s="1"/>
      <c r="HV1380" s="1"/>
      <c r="HW1380" s="1"/>
      <c r="HX1380" s="1"/>
      <c r="HY1380" s="1"/>
      <c r="HZ1380" s="1"/>
      <c r="IA1380" s="1"/>
      <c r="IB1380" s="1"/>
      <c r="IC1380" s="1"/>
      <c r="ID1380" s="1"/>
      <c r="IE1380" s="1"/>
      <c r="IF1380" s="1"/>
      <c r="IG1380" s="1"/>
      <c r="IH1380" s="1"/>
      <c r="II1380" s="1"/>
      <c r="IJ1380" s="1"/>
      <c r="IK1380" s="1"/>
      <c r="IL1380" s="1"/>
      <c r="IM1380" s="1"/>
      <c r="IN1380" s="1"/>
      <c r="IO1380" s="1"/>
      <c r="IP1380" s="1"/>
      <c r="IQ1380" s="1"/>
      <c r="IR1380" s="1"/>
      <c r="IS1380" s="1"/>
      <c r="IT1380" s="1"/>
      <c r="IU1380" s="1"/>
      <c r="IV1380" s="1"/>
      <c r="IW1380" s="1"/>
      <c r="IX1380" s="1"/>
      <c r="IY1380" s="1"/>
      <c r="IZ1380" s="1"/>
      <c r="JA1380" s="1"/>
      <c r="JB1380" s="1"/>
      <c r="JC1380" s="1"/>
      <c r="JD1380" s="1"/>
      <c r="JE1380" s="1"/>
      <c r="JF1380" s="1"/>
      <c r="JG1380" s="1"/>
      <c r="JH1380" s="1"/>
      <c r="JI1380" s="1"/>
      <c r="JJ1380" s="1"/>
      <c r="JK1380" s="1"/>
      <c r="JL1380" s="1"/>
      <c r="JM1380" s="1"/>
      <c r="JN1380" s="1"/>
      <c r="JO1380" s="1"/>
      <c r="JP1380" s="1"/>
      <c r="JQ1380" s="1"/>
      <c r="JR1380" s="1"/>
      <c r="JS1380" s="1"/>
      <c r="JT1380" s="1"/>
      <c r="JU1380" s="1"/>
      <c r="JV1380" s="1"/>
      <c r="JW1380" s="1"/>
      <c r="JX1380" s="1"/>
      <c r="JY1380" s="1"/>
      <c r="JZ1380" s="1"/>
      <c r="KA1380" s="1"/>
      <c r="KB1380" s="1"/>
      <c r="KC1380" s="1"/>
      <c r="KD1380" s="1"/>
      <c r="KE1380" s="1"/>
      <c r="KF1380" s="1"/>
      <c r="KG1380" s="1"/>
      <c r="KH1380" s="1"/>
      <c r="KI1380" s="1"/>
      <c r="KJ1380" s="1"/>
      <c r="KK1380" s="1"/>
      <c r="KL1380" s="1"/>
      <c r="KM1380" s="1"/>
      <c r="KN1380" s="1"/>
      <c r="KO1380" s="1"/>
      <c r="KP1380" s="1"/>
      <c r="KQ1380" s="1"/>
      <c r="KR1380" s="1"/>
      <c r="KS1380" s="1"/>
      <c r="KT1380" s="1"/>
      <c r="KU1380" s="1"/>
      <c r="KV1380" s="1"/>
      <c r="KW1380" s="1"/>
      <c r="KX1380" s="1"/>
      <c r="KY1380" s="1"/>
      <c r="KZ1380" s="1"/>
      <c r="LA1380" s="1"/>
      <c r="LB1380" s="1"/>
      <c r="LC1380" s="1"/>
      <c r="LD1380" s="1"/>
      <c r="LE1380" s="1"/>
      <c r="LF1380" s="1"/>
      <c r="LG1380" s="1"/>
      <c r="LH1380" s="1"/>
      <c r="LI1380" s="1"/>
      <c r="LJ1380" s="1"/>
      <c r="LK1380" s="1"/>
      <c r="LL1380" s="1"/>
      <c r="LM1380" s="1"/>
      <c r="LN1380" s="1"/>
      <c r="LO1380" s="1"/>
      <c r="LP1380" s="1"/>
      <c r="LQ1380" s="1"/>
      <c r="LR1380" s="1"/>
      <c r="LS1380" s="1"/>
      <c r="LT1380" s="1"/>
      <c r="LU1380" s="1"/>
      <c r="LV1380" s="1"/>
      <c r="LW1380" s="1"/>
      <c r="LX1380" s="1"/>
      <c r="LY1380" s="1"/>
      <c r="LZ1380" s="1"/>
      <c r="MA1380" s="1"/>
      <c r="MB1380" s="1"/>
      <c r="MC1380" s="1"/>
      <c r="MD1380" s="1"/>
      <c r="ME1380" s="1"/>
      <c r="MF1380" s="1"/>
      <c r="MG1380" s="1"/>
      <c r="MH1380" s="1"/>
      <c r="MI1380" s="1"/>
      <c r="MJ1380" s="1"/>
      <c r="MK1380" s="1"/>
      <c r="ML1380" s="1"/>
      <c r="MM1380" s="1"/>
      <c r="MN1380" s="1"/>
      <c r="MO1380" s="1"/>
      <c r="MP1380" s="1"/>
      <c r="MQ1380" s="1"/>
      <c r="MR1380" s="1"/>
      <c r="MS1380" s="1"/>
      <c r="MT1380" s="1"/>
      <c r="MU1380" s="1"/>
      <c r="MV1380" s="1"/>
      <c r="MW1380" s="1"/>
      <c r="MX1380" s="1"/>
      <c r="MY1380" s="1"/>
      <c r="MZ1380" s="1"/>
      <c r="NA1380" s="1"/>
      <c r="NB1380" s="1"/>
      <c r="NC1380" s="1"/>
      <c r="ND1380" s="1"/>
      <c r="NE1380" s="1"/>
      <c r="NF1380" s="1"/>
      <c r="NG1380" s="1"/>
      <c r="NH1380" s="1"/>
      <c r="NI1380" s="1"/>
      <c r="NJ1380" s="1"/>
      <c r="NK1380" s="1"/>
      <c r="NL1380" s="1"/>
      <c r="NM1380" s="1"/>
      <c r="NN1380" s="1"/>
      <c r="NO1380" s="1"/>
      <c r="NP1380" s="1"/>
      <c r="NQ1380" s="1"/>
      <c r="NR1380" s="1"/>
      <c r="NS1380" s="1"/>
      <c r="NT1380" s="1"/>
      <c r="NU1380" s="1"/>
      <c r="NV1380" s="1"/>
      <c r="NW1380" s="1"/>
      <c r="NX1380" s="1"/>
      <c r="NY1380" s="1"/>
      <c r="NZ1380" s="1"/>
      <c r="OA1380" s="1"/>
      <c r="OB1380" s="1"/>
      <c r="OC1380" s="1"/>
      <c r="OD1380" s="1"/>
      <c r="OE1380" s="1"/>
      <c r="OF1380" s="1"/>
      <c r="OG1380" s="1"/>
      <c r="OH1380" s="1"/>
      <c r="OI1380" s="1"/>
      <c r="OJ1380" s="1"/>
      <c r="OK1380" s="1"/>
      <c r="OL1380" s="1"/>
      <c r="OM1380" s="1"/>
      <c r="ON1380" s="1"/>
      <c r="OO1380" s="1"/>
      <c r="OP1380" s="1"/>
      <c r="OQ1380" s="1"/>
      <c r="OR1380" s="1"/>
      <c r="OS1380" s="1"/>
      <c r="OT1380" s="1"/>
      <c r="OU1380" s="1"/>
      <c r="OV1380" s="1"/>
      <c r="OW1380" s="1"/>
      <c r="OX1380" s="1"/>
      <c r="OY1380" s="1"/>
      <c r="OZ1380" s="1"/>
      <c r="PA1380" s="1"/>
      <c r="PB1380" s="1"/>
      <c r="PC1380" s="1"/>
      <c r="PD1380" s="1"/>
      <c r="PE1380" s="1"/>
      <c r="PF1380" s="1"/>
      <c r="PG1380" s="1"/>
      <c r="PH1380" s="1"/>
      <c r="PI1380" s="1"/>
      <c r="PJ1380" s="1"/>
      <c r="PK1380" s="1"/>
      <c r="PL1380" s="1"/>
      <c r="PM1380" s="1"/>
      <c r="PN1380" s="1"/>
      <c r="PO1380" s="1"/>
      <c r="PP1380" s="1"/>
      <c r="PQ1380" s="1"/>
      <c r="PR1380" s="1"/>
      <c r="PS1380" s="1"/>
      <c r="PT1380" s="1"/>
      <c r="PU1380" s="1"/>
      <c r="PV1380" s="1"/>
      <c r="PW1380" s="1"/>
      <c r="PX1380" s="1"/>
      <c r="PY1380" s="1"/>
      <c r="PZ1380" s="1"/>
      <c r="QA1380" s="1"/>
      <c r="QB1380" s="1"/>
      <c r="QC1380" s="1"/>
      <c r="QD1380" s="1"/>
      <c r="QE1380" s="1"/>
      <c r="QF1380" s="1"/>
      <c r="QG1380" s="1"/>
      <c r="QH1380" s="1"/>
      <c r="QI1380" s="1"/>
      <c r="QJ1380" s="1"/>
      <c r="QK1380" s="1"/>
      <c r="QL1380" s="1"/>
      <c r="QM1380" s="1"/>
      <c r="QN1380" s="1"/>
      <c r="QO1380" s="1"/>
      <c r="QP1380" s="1"/>
      <c r="QQ1380" s="1"/>
      <c r="QR1380" s="1"/>
      <c r="QS1380" s="1"/>
      <c r="QT1380" s="1"/>
      <c r="QU1380" s="1"/>
      <c r="QV1380" s="1"/>
      <c r="QW1380" s="1"/>
      <c r="QX1380" s="1"/>
      <c r="QY1380" s="1"/>
      <c r="QZ1380" s="1"/>
      <c r="RA1380" s="1"/>
      <c r="RB1380" s="1"/>
      <c r="RC1380" s="1"/>
      <c r="RD1380" s="1"/>
      <c r="RE1380" s="1"/>
      <c r="RF1380" s="1"/>
      <c r="RG1380" s="1"/>
      <c r="RH1380" s="1"/>
      <c r="RI1380" s="1"/>
      <c r="RJ1380" s="1"/>
      <c r="RK1380" s="1"/>
      <c r="RL1380" s="1"/>
      <c r="RM1380" s="1"/>
      <c r="RN1380" s="1"/>
      <c r="RO1380" s="1"/>
      <c r="RP1380" s="1"/>
      <c r="RQ1380" s="1"/>
      <c r="RR1380" s="1"/>
      <c r="RS1380" s="1"/>
      <c r="RT1380" s="1"/>
      <c r="RU1380" s="1"/>
      <c r="RV1380" s="1"/>
      <c r="RW1380" s="1"/>
      <c r="RX1380" s="1"/>
      <c r="RY1380" s="1"/>
      <c r="RZ1380" s="1"/>
      <c r="SA1380" s="1"/>
      <c r="SB1380" s="1"/>
      <c r="SC1380" s="1"/>
      <c r="SD1380" s="1"/>
      <c r="SE1380" s="1"/>
      <c r="SF1380" s="1"/>
      <c r="SG1380" s="1"/>
      <c r="SH1380" s="1"/>
      <c r="SI1380" s="1"/>
      <c r="SJ1380" s="1"/>
      <c r="SK1380" s="1"/>
      <c r="SL1380" s="1"/>
      <c r="SM1380" s="1"/>
      <c r="SN1380" s="1"/>
      <c r="SO1380" s="1"/>
      <c r="SP1380" s="1"/>
      <c r="SQ1380" s="1"/>
      <c r="SR1380" s="1"/>
      <c r="SS1380" s="1"/>
      <c r="ST1380" s="1"/>
      <c r="SU1380" s="1"/>
      <c r="SV1380" s="1"/>
      <c r="SW1380" s="1"/>
      <c r="SX1380" s="1"/>
      <c r="SY1380" s="1"/>
      <c r="SZ1380" s="1"/>
      <c r="TA1380" s="1"/>
      <c r="TB1380" s="1"/>
      <c r="TC1380" s="1"/>
      <c r="TD1380" s="1"/>
      <c r="TE1380" s="1"/>
      <c r="TF1380" s="1"/>
      <c r="TG1380" s="1"/>
      <c r="TH1380" s="1"/>
      <c r="TI1380" s="1"/>
      <c r="TJ1380" s="1"/>
      <c r="TK1380" s="1"/>
      <c r="TL1380" s="1"/>
      <c r="TM1380" s="1"/>
      <c r="TN1380" s="1"/>
      <c r="TO1380" s="1"/>
      <c r="TP1380" s="1"/>
      <c r="TQ1380" s="1"/>
      <c r="TR1380" s="1"/>
      <c r="TS1380" s="1"/>
      <c r="TT1380" s="1"/>
      <c r="TU1380" s="1"/>
      <c r="TV1380" s="1"/>
      <c r="TW1380" s="1"/>
      <c r="TX1380" s="1"/>
      <c r="TY1380" s="1"/>
      <c r="TZ1380" s="1"/>
      <c r="UA1380" s="1"/>
      <c r="UB1380" s="1"/>
      <c r="UC1380" s="1"/>
      <c r="UD1380" s="1"/>
      <c r="UE1380" s="1"/>
      <c r="UF1380" s="1"/>
      <c r="UG1380" s="1"/>
      <c r="UH1380" s="1"/>
      <c r="UI1380" s="1"/>
      <c r="UJ1380" s="1"/>
      <c r="UK1380" s="1"/>
      <c r="UL1380" s="1"/>
      <c r="UM1380" s="1"/>
      <c r="UN1380" s="1"/>
      <c r="UO1380" s="1"/>
      <c r="UP1380" s="1"/>
      <c r="UQ1380" s="1"/>
      <c r="UR1380" s="1"/>
      <c r="US1380" s="1"/>
      <c r="UT1380" s="1"/>
      <c r="UU1380" s="1"/>
      <c r="UV1380" s="1"/>
      <c r="UW1380" s="1"/>
      <c r="UX1380" s="1"/>
      <c r="UY1380" s="1"/>
      <c r="UZ1380" s="1"/>
      <c r="VA1380" s="1"/>
      <c r="VB1380" s="1"/>
      <c r="VC1380" s="1"/>
      <c r="VD1380" s="1"/>
      <c r="VE1380" s="1"/>
      <c r="VF1380" s="1"/>
      <c r="VG1380" s="1"/>
      <c r="VH1380" s="1"/>
      <c r="VI1380" s="1"/>
      <c r="VJ1380" s="1"/>
      <c r="VK1380" s="1"/>
      <c r="VL1380" s="1"/>
      <c r="VM1380" s="1"/>
      <c r="VN1380" s="1"/>
      <c r="VO1380" s="1"/>
      <c r="VP1380" s="1"/>
      <c r="VQ1380" s="1"/>
      <c r="VR1380" s="1"/>
      <c r="VS1380" s="1"/>
      <c r="VT1380" s="1"/>
      <c r="VU1380" s="1"/>
      <c r="VV1380" s="1"/>
      <c r="VW1380" s="1"/>
      <c r="VX1380" s="1"/>
      <c r="VY1380" s="1"/>
      <c r="VZ1380" s="1"/>
      <c r="WA1380" s="1"/>
      <c r="WB1380" s="1"/>
      <c r="WC1380" s="1"/>
      <c r="WD1380" s="1"/>
      <c r="WE1380" s="1"/>
      <c r="WF1380" s="1"/>
      <c r="WG1380" s="1"/>
      <c r="WH1380" s="1"/>
      <c r="WI1380" s="1"/>
      <c r="WJ1380" s="1"/>
      <c r="WK1380" s="1"/>
      <c r="WL1380" s="1"/>
      <c r="WM1380" s="1"/>
      <c r="WN1380" s="1"/>
      <c r="WO1380" s="1"/>
      <c r="WP1380" s="1"/>
      <c r="WQ1380" s="1"/>
      <c r="WR1380" s="1"/>
      <c r="WS1380" s="1"/>
      <c r="WT1380" s="1"/>
      <c r="WU1380" s="1"/>
      <c r="WV1380" s="1"/>
      <c r="WW1380" s="1"/>
      <c r="WX1380" s="1"/>
      <c r="WY1380" s="1"/>
      <c r="WZ1380" s="1"/>
      <c r="XA1380" s="1"/>
      <c r="XB1380" s="1"/>
      <c r="XC1380" s="1"/>
      <c r="XD1380" s="1"/>
      <c r="XE1380" s="1"/>
      <c r="XF1380" s="1"/>
      <c r="XG1380" s="1"/>
      <c r="XH1380" s="1"/>
      <c r="XI1380" s="1"/>
      <c r="XJ1380" s="1"/>
      <c r="XK1380" s="1"/>
      <c r="XL1380" s="1"/>
      <c r="XM1380" s="1"/>
      <c r="XN1380" s="1"/>
      <c r="XO1380" s="1"/>
      <c r="XP1380" s="1"/>
      <c r="XQ1380" s="1"/>
      <c r="XR1380" s="1"/>
      <c r="XS1380" s="1"/>
      <c r="XT1380" s="1"/>
      <c r="XU1380" s="1"/>
      <c r="XV1380" s="1"/>
      <c r="XW1380" s="1"/>
      <c r="XX1380" s="1"/>
      <c r="XY1380" s="1"/>
      <c r="XZ1380" s="1"/>
      <c r="YA1380" s="1"/>
      <c r="YB1380" s="1"/>
      <c r="YC1380" s="1"/>
      <c r="YD1380" s="1"/>
      <c r="YE1380" s="1"/>
      <c r="YF1380" s="1"/>
      <c r="YG1380" s="1"/>
      <c r="YH1380" s="1"/>
      <c r="YI1380" s="1"/>
      <c r="YJ1380" s="1"/>
      <c r="YK1380" s="1"/>
      <c r="YL1380" s="1"/>
      <c r="YM1380" s="1"/>
      <c r="YN1380" s="1"/>
      <c r="YO1380" s="1"/>
      <c r="YP1380" s="1"/>
      <c r="YQ1380" s="1"/>
      <c r="YR1380" s="1"/>
      <c r="YS1380" s="1"/>
      <c r="YT1380" s="1"/>
      <c r="YU1380" s="1"/>
      <c r="YV1380" s="1"/>
      <c r="YW1380" s="1"/>
      <c r="YX1380" s="1"/>
      <c r="YY1380" s="1"/>
      <c r="YZ1380" s="1"/>
      <c r="ZA1380" s="1"/>
      <c r="ZB1380" s="1"/>
      <c r="ZC1380" s="1"/>
      <c r="ZD1380" s="1"/>
      <c r="ZE1380" s="1"/>
      <c r="ZF1380" s="1"/>
      <c r="ZG1380" s="1"/>
      <c r="ZH1380" s="1"/>
      <c r="ZI1380" s="1"/>
      <c r="ZJ1380" s="1"/>
      <c r="ZK1380" s="1"/>
      <c r="ZL1380" s="1"/>
      <c r="ZM1380" s="1"/>
      <c r="ZN1380" s="1"/>
      <c r="ZO1380" s="1"/>
      <c r="ZP1380" s="1"/>
      <c r="ZQ1380" s="1"/>
      <c r="ZR1380" s="1"/>
      <c r="ZS1380" s="1"/>
      <c r="ZT1380" s="1"/>
      <c r="ZU1380" s="1"/>
      <c r="ZV1380" s="1"/>
      <c r="ZW1380" s="1"/>
      <c r="ZX1380" s="1"/>
      <c r="ZY1380" s="1"/>
      <c r="ZZ1380" s="1"/>
      <c r="AAA1380" s="1"/>
      <c r="AAB1380" s="1"/>
      <c r="AAC1380" s="1"/>
      <c r="AAD1380" s="1"/>
      <c r="AAE1380" s="1"/>
      <c r="AAF1380" s="1"/>
      <c r="AAG1380" s="1"/>
      <c r="AAH1380" s="1"/>
      <c r="AAI1380" s="1"/>
      <c r="AAJ1380" s="1"/>
      <c r="AAK1380" s="1"/>
      <c r="AAL1380" s="1"/>
      <c r="AAM1380" s="1"/>
      <c r="AAN1380" s="1"/>
      <c r="AAO1380" s="1"/>
      <c r="AAP1380" s="1"/>
      <c r="AAQ1380" s="1"/>
      <c r="AAR1380" s="1"/>
      <c r="AAS1380" s="1"/>
      <c r="AAT1380" s="1"/>
      <c r="AAU1380" s="1"/>
      <c r="AAV1380" s="1"/>
      <c r="AAW1380" s="1"/>
      <c r="AAX1380" s="1"/>
      <c r="AAY1380" s="1"/>
      <c r="AAZ1380" s="1"/>
      <c r="ABA1380" s="1"/>
      <c r="ABB1380" s="1"/>
      <c r="ABC1380" s="1"/>
      <c r="ABD1380" s="1"/>
      <c r="ABE1380" s="1"/>
      <c r="ABF1380" s="1"/>
      <c r="ABG1380" s="1"/>
      <c r="ABH1380" s="1"/>
      <c r="ABI1380" s="1"/>
      <c r="ABJ1380" s="1"/>
      <c r="ABK1380" s="1"/>
      <c r="ABL1380" s="1"/>
      <c r="ABM1380" s="1"/>
      <c r="ABN1380" s="1"/>
      <c r="ABO1380" s="1"/>
      <c r="ABP1380" s="1"/>
      <c r="ABQ1380" s="1"/>
      <c r="ABR1380" s="1"/>
      <c r="ABS1380" s="1"/>
      <c r="ABT1380" s="1"/>
      <c r="ABU1380" s="1"/>
      <c r="ABV1380" s="1"/>
      <c r="ABW1380" s="1"/>
      <c r="ABX1380" s="1"/>
      <c r="ABY1380" s="1"/>
      <c r="ABZ1380" s="1"/>
      <c r="ACA1380" s="1"/>
      <c r="ACB1380" s="1"/>
      <c r="ACC1380" s="1"/>
      <c r="ACD1380" s="1"/>
      <c r="ACE1380" s="1"/>
      <c r="ACF1380" s="1"/>
      <c r="ACG1380" s="1"/>
      <c r="ACH1380" s="1"/>
      <c r="ACI1380" s="1"/>
      <c r="ACJ1380" s="1"/>
      <c r="ACK1380" s="1"/>
      <c r="ACL1380" s="1"/>
      <c r="ACM1380" s="1"/>
      <c r="ACN1380" s="1"/>
      <c r="ACO1380" s="1"/>
      <c r="ACP1380" s="1"/>
      <c r="ACQ1380" s="1"/>
      <c r="ACR1380" s="1"/>
      <c r="ACS1380" s="1"/>
      <c r="ACT1380" s="1"/>
      <c r="ACU1380" s="1"/>
      <c r="ACV1380" s="1"/>
      <c r="ACW1380" s="1"/>
      <c r="ACX1380" s="1"/>
      <c r="ACY1380" s="1"/>
      <c r="ACZ1380" s="1"/>
      <c r="ADA1380" s="1"/>
      <c r="ADB1380" s="1"/>
      <c r="ADC1380" s="1"/>
      <c r="ADD1380" s="1"/>
      <c r="ADE1380" s="1"/>
      <c r="ADF1380" s="1"/>
      <c r="ADG1380" s="1"/>
      <c r="ADH1380" s="1"/>
      <c r="ADI1380" s="1"/>
      <c r="ADJ1380" s="1"/>
      <c r="ADK1380" s="1"/>
      <c r="ADL1380" s="1"/>
      <c r="ADM1380" s="1"/>
      <c r="ADN1380" s="1"/>
      <c r="ADO1380" s="1"/>
      <c r="ADP1380" s="1"/>
      <c r="ADQ1380" s="1"/>
      <c r="ADR1380" s="1"/>
      <c r="ADS1380" s="1"/>
      <c r="ADT1380" s="1"/>
      <c r="ADU1380" s="1"/>
      <c r="ADV1380" s="1"/>
      <c r="ADW1380" s="1"/>
      <c r="ADX1380" s="1"/>
      <c r="ADY1380" s="1"/>
      <c r="ADZ1380" s="1"/>
      <c r="AEA1380" s="1"/>
      <c r="AEB1380" s="1"/>
      <c r="AEC1380" s="1"/>
      <c r="AED1380" s="1"/>
      <c r="AEE1380" s="1"/>
      <c r="AEF1380" s="1"/>
      <c r="AEG1380" s="1"/>
      <c r="AEH1380" s="1"/>
      <c r="AEI1380" s="1"/>
      <c r="AEJ1380" s="1"/>
      <c r="AEK1380" s="1"/>
      <c r="AEL1380" s="1"/>
      <c r="AEM1380" s="1"/>
      <c r="AEN1380" s="1"/>
      <c r="AEO1380" s="1"/>
      <c r="AEP1380" s="1"/>
      <c r="AEQ1380" s="1"/>
      <c r="AER1380" s="1"/>
      <c r="AES1380" s="1"/>
      <c r="AET1380" s="1"/>
      <c r="AEU1380" s="1"/>
      <c r="AEV1380" s="1"/>
      <c r="AEW1380" s="1"/>
      <c r="AEX1380" s="1"/>
      <c r="AEY1380" s="1"/>
      <c r="AEZ1380" s="1"/>
      <c r="AFA1380" s="1"/>
      <c r="AFB1380" s="1"/>
      <c r="AFC1380" s="1"/>
      <c r="AFD1380" s="1"/>
      <c r="AFE1380" s="1"/>
      <c r="AFF1380" s="1"/>
      <c r="AFG1380" s="1"/>
      <c r="AFH1380" s="1"/>
      <c r="AFI1380" s="1"/>
      <c r="AFJ1380" s="1"/>
      <c r="AFK1380" s="1"/>
      <c r="AFL1380" s="1"/>
      <c r="AFM1380" s="1"/>
      <c r="AFN1380" s="1"/>
      <c r="AFO1380" s="1"/>
      <c r="AFP1380" s="1"/>
      <c r="AFQ1380" s="1"/>
      <c r="AFR1380" s="1"/>
      <c r="AFS1380" s="1"/>
      <c r="AFT1380" s="1"/>
      <c r="AFU1380" s="1"/>
      <c r="AFV1380" s="1"/>
      <c r="AFW1380" s="1"/>
      <c r="AFX1380" s="1"/>
      <c r="AFY1380" s="1"/>
      <c r="AFZ1380" s="1"/>
      <c r="AGA1380" s="1"/>
      <c r="AGB1380" s="1"/>
      <c r="AGC1380" s="1"/>
      <c r="AGD1380" s="1"/>
      <c r="AGE1380" s="1"/>
      <c r="AGF1380" s="1"/>
      <c r="AGG1380" s="1"/>
      <c r="AGH1380" s="1"/>
      <c r="AGI1380" s="1"/>
      <c r="AGJ1380" s="1"/>
      <c r="AGK1380" s="1"/>
      <c r="AGL1380" s="1"/>
      <c r="AGM1380" s="1"/>
      <c r="AGN1380" s="1"/>
      <c r="AGO1380" s="1"/>
      <c r="AGP1380" s="1"/>
      <c r="AGQ1380" s="1"/>
      <c r="AGR1380" s="1"/>
      <c r="AGS1380" s="1"/>
      <c r="AGT1380" s="1"/>
      <c r="AGU1380" s="1"/>
      <c r="AGV1380" s="1"/>
      <c r="AGW1380" s="1"/>
      <c r="AGX1380" s="1"/>
      <c r="AGY1380" s="1"/>
      <c r="AGZ1380" s="1"/>
      <c r="AHA1380" s="1"/>
      <c r="AHB1380" s="1"/>
      <c r="AHC1380" s="1"/>
      <c r="AHD1380" s="1"/>
      <c r="AHE1380" s="1"/>
      <c r="AHF1380" s="1"/>
      <c r="AHG1380" s="1"/>
      <c r="AHH1380" s="1"/>
      <c r="AHI1380" s="1"/>
      <c r="AHJ1380" s="1"/>
      <c r="AHK1380" s="1"/>
      <c r="AHL1380" s="1"/>
      <c r="AHM1380" s="1"/>
      <c r="AHN1380" s="1"/>
      <c r="AHO1380" s="1"/>
      <c r="AHP1380" s="1"/>
      <c r="AHQ1380" s="1"/>
      <c r="AHR1380" s="1"/>
      <c r="AHS1380" s="1"/>
      <c r="AHT1380" s="1"/>
      <c r="AHU1380" s="1"/>
      <c r="AHV1380" s="1"/>
      <c r="AHW1380" s="1"/>
      <c r="AHX1380" s="1"/>
      <c r="AHY1380" s="1"/>
      <c r="AHZ1380" s="1"/>
      <c r="AIA1380" s="1"/>
      <c r="AIB1380" s="1"/>
      <c r="AIC1380" s="1"/>
      <c r="AID1380" s="1"/>
      <c r="AIE1380" s="1"/>
      <c r="AIF1380" s="1"/>
      <c r="AIG1380" s="1"/>
      <c r="AIH1380" s="1"/>
      <c r="AII1380" s="1"/>
      <c r="AIJ1380" s="1"/>
      <c r="AIK1380" s="1"/>
      <c r="AIL1380" s="1"/>
      <c r="AIM1380" s="1"/>
      <c r="AIN1380" s="1"/>
      <c r="AIO1380" s="1"/>
      <c r="AIP1380" s="1"/>
      <c r="AIQ1380" s="1"/>
      <c r="AIR1380" s="1"/>
      <c r="AIS1380" s="1"/>
      <c r="AIT1380" s="1"/>
      <c r="AIU1380" s="1"/>
    </row>
    <row r="1381" spans="1:931" s="5" customFormat="1" ht="56.25" x14ac:dyDescent="0.3">
      <c r="A1381" s="24">
        <f t="shared" si="284"/>
        <v>44</v>
      </c>
      <c r="B1381" s="111"/>
      <c r="C1381" s="114"/>
      <c r="D1381" s="111"/>
      <c r="E1381" s="111"/>
      <c r="F1381" s="112"/>
      <c r="G1381" s="112"/>
      <c r="H1381" s="111"/>
      <c r="I1381" s="113"/>
      <c r="J1381" s="113"/>
      <c r="K1381" s="114" t="s">
        <v>58</v>
      </c>
      <c r="L1381" s="68">
        <f>I1377*Q1381</f>
        <v>443173.10220000002</v>
      </c>
      <c r="M1381" s="146"/>
      <c r="N1381" s="115">
        <f>I1377*R1381</f>
        <v>63204.683400000002</v>
      </c>
      <c r="O1381" s="115">
        <f t="shared" si="286"/>
        <v>506377.7856</v>
      </c>
      <c r="P1381" s="146"/>
      <c r="Q1381" s="115">
        <v>143.66999999999999</v>
      </c>
      <c r="R1381" s="34">
        <v>20.49</v>
      </c>
      <c r="S1381" s="112" t="s">
        <v>183</v>
      </c>
      <c r="T1381" s="112" t="s">
        <v>429</v>
      </c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  <c r="GY1381" s="1"/>
      <c r="GZ1381" s="1"/>
      <c r="HA1381" s="1"/>
      <c r="HB1381" s="1"/>
      <c r="HC1381" s="1"/>
      <c r="HD1381" s="1"/>
      <c r="HE1381" s="1"/>
      <c r="HF1381" s="1"/>
      <c r="HG1381" s="1"/>
      <c r="HH1381" s="1"/>
      <c r="HI1381" s="1"/>
      <c r="HJ1381" s="1"/>
      <c r="HK1381" s="1"/>
      <c r="HL1381" s="1"/>
      <c r="HM1381" s="1"/>
      <c r="HN1381" s="1"/>
      <c r="HO1381" s="1"/>
      <c r="HP1381" s="1"/>
      <c r="HQ1381" s="1"/>
      <c r="HR1381" s="1"/>
      <c r="HS1381" s="1"/>
      <c r="HT1381" s="1"/>
      <c r="HU1381" s="1"/>
      <c r="HV1381" s="1"/>
      <c r="HW1381" s="1"/>
      <c r="HX1381" s="1"/>
      <c r="HY1381" s="1"/>
      <c r="HZ1381" s="1"/>
      <c r="IA1381" s="1"/>
      <c r="IB1381" s="1"/>
      <c r="IC1381" s="1"/>
      <c r="ID1381" s="1"/>
      <c r="IE1381" s="1"/>
      <c r="IF1381" s="1"/>
      <c r="IG1381" s="1"/>
      <c r="IH1381" s="1"/>
      <c r="II1381" s="1"/>
      <c r="IJ1381" s="1"/>
      <c r="IK1381" s="1"/>
      <c r="IL1381" s="1"/>
      <c r="IM1381" s="1"/>
      <c r="IN1381" s="1"/>
      <c r="IO1381" s="1"/>
      <c r="IP1381" s="1"/>
      <c r="IQ1381" s="1"/>
      <c r="IR1381" s="1"/>
      <c r="IS1381" s="1"/>
      <c r="IT1381" s="1"/>
      <c r="IU1381" s="1"/>
      <c r="IV1381" s="1"/>
      <c r="IW1381" s="1"/>
      <c r="IX1381" s="1"/>
      <c r="IY1381" s="1"/>
      <c r="IZ1381" s="1"/>
      <c r="JA1381" s="1"/>
      <c r="JB1381" s="1"/>
      <c r="JC1381" s="1"/>
      <c r="JD1381" s="1"/>
      <c r="JE1381" s="1"/>
      <c r="JF1381" s="1"/>
      <c r="JG1381" s="1"/>
      <c r="JH1381" s="1"/>
      <c r="JI1381" s="1"/>
      <c r="JJ1381" s="1"/>
      <c r="JK1381" s="1"/>
      <c r="JL1381" s="1"/>
      <c r="JM1381" s="1"/>
      <c r="JN1381" s="1"/>
      <c r="JO1381" s="1"/>
      <c r="JP1381" s="1"/>
      <c r="JQ1381" s="1"/>
      <c r="JR1381" s="1"/>
      <c r="JS1381" s="1"/>
      <c r="JT1381" s="1"/>
      <c r="JU1381" s="1"/>
      <c r="JV1381" s="1"/>
      <c r="JW1381" s="1"/>
      <c r="JX1381" s="1"/>
      <c r="JY1381" s="1"/>
      <c r="JZ1381" s="1"/>
      <c r="KA1381" s="1"/>
      <c r="KB1381" s="1"/>
      <c r="KC1381" s="1"/>
      <c r="KD1381" s="1"/>
      <c r="KE1381" s="1"/>
      <c r="KF1381" s="1"/>
      <c r="KG1381" s="1"/>
      <c r="KH1381" s="1"/>
      <c r="KI1381" s="1"/>
      <c r="KJ1381" s="1"/>
      <c r="KK1381" s="1"/>
      <c r="KL1381" s="1"/>
      <c r="KM1381" s="1"/>
      <c r="KN1381" s="1"/>
      <c r="KO1381" s="1"/>
      <c r="KP1381" s="1"/>
      <c r="KQ1381" s="1"/>
      <c r="KR1381" s="1"/>
      <c r="KS1381" s="1"/>
      <c r="KT1381" s="1"/>
      <c r="KU1381" s="1"/>
      <c r="KV1381" s="1"/>
      <c r="KW1381" s="1"/>
      <c r="KX1381" s="1"/>
      <c r="KY1381" s="1"/>
      <c r="KZ1381" s="1"/>
      <c r="LA1381" s="1"/>
      <c r="LB1381" s="1"/>
      <c r="LC1381" s="1"/>
      <c r="LD1381" s="1"/>
      <c r="LE1381" s="1"/>
      <c r="LF1381" s="1"/>
      <c r="LG1381" s="1"/>
      <c r="LH1381" s="1"/>
      <c r="LI1381" s="1"/>
      <c r="LJ1381" s="1"/>
      <c r="LK1381" s="1"/>
      <c r="LL1381" s="1"/>
      <c r="LM1381" s="1"/>
      <c r="LN1381" s="1"/>
      <c r="LO1381" s="1"/>
      <c r="LP1381" s="1"/>
      <c r="LQ1381" s="1"/>
      <c r="LR1381" s="1"/>
      <c r="LS1381" s="1"/>
      <c r="LT1381" s="1"/>
      <c r="LU1381" s="1"/>
      <c r="LV1381" s="1"/>
      <c r="LW1381" s="1"/>
      <c r="LX1381" s="1"/>
      <c r="LY1381" s="1"/>
      <c r="LZ1381" s="1"/>
      <c r="MA1381" s="1"/>
      <c r="MB1381" s="1"/>
      <c r="MC1381" s="1"/>
      <c r="MD1381" s="1"/>
      <c r="ME1381" s="1"/>
      <c r="MF1381" s="1"/>
      <c r="MG1381" s="1"/>
      <c r="MH1381" s="1"/>
      <c r="MI1381" s="1"/>
      <c r="MJ1381" s="1"/>
      <c r="MK1381" s="1"/>
      <c r="ML1381" s="1"/>
      <c r="MM1381" s="1"/>
      <c r="MN1381" s="1"/>
      <c r="MO1381" s="1"/>
      <c r="MP1381" s="1"/>
      <c r="MQ1381" s="1"/>
      <c r="MR1381" s="1"/>
      <c r="MS1381" s="1"/>
      <c r="MT1381" s="1"/>
      <c r="MU1381" s="1"/>
      <c r="MV1381" s="1"/>
      <c r="MW1381" s="1"/>
      <c r="MX1381" s="1"/>
      <c r="MY1381" s="1"/>
      <c r="MZ1381" s="1"/>
      <c r="NA1381" s="1"/>
      <c r="NB1381" s="1"/>
      <c r="NC1381" s="1"/>
      <c r="ND1381" s="1"/>
      <c r="NE1381" s="1"/>
      <c r="NF1381" s="1"/>
      <c r="NG1381" s="1"/>
      <c r="NH1381" s="1"/>
      <c r="NI1381" s="1"/>
      <c r="NJ1381" s="1"/>
      <c r="NK1381" s="1"/>
      <c r="NL1381" s="1"/>
      <c r="NM1381" s="1"/>
      <c r="NN1381" s="1"/>
      <c r="NO1381" s="1"/>
      <c r="NP1381" s="1"/>
      <c r="NQ1381" s="1"/>
      <c r="NR1381" s="1"/>
      <c r="NS1381" s="1"/>
      <c r="NT1381" s="1"/>
      <c r="NU1381" s="1"/>
      <c r="NV1381" s="1"/>
      <c r="NW1381" s="1"/>
      <c r="NX1381" s="1"/>
      <c r="NY1381" s="1"/>
      <c r="NZ1381" s="1"/>
      <c r="OA1381" s="1"/>
      <c r="OB1381" s="1"/>
      <c r="OC1381" s="1"/>
      <c r="OD1381" s="1"/>
      <c r="OE1381" s="1"/>
      <c r="OF1381" s="1"/>
      <c r="OG1381" s="1"/>
      <c r="OH1381" s="1"/>
      <c r="OI1381" s="1"/>
      <c r="OJ1381" s="1"/>
      <c r="OK1381" s="1"/>
      <c r="OL1381" s="1"/>
      <c r="OM1381" s="1"/>
      <c r="ON1381" s="1"/>
      <c r="OO1381" s="1"/>
      <c r="OP1381" s="1"/>
      <c r="OQ1381" s="1"/>
      <c r="OR1381" s="1"/>
      <c r="OS1381" s="1"/>
      <c r="OT1381" s="1"/>
      <c r="OU1381" s="1"/>
      <c r="OV1381" s="1"/>
      <c r="OW1381" s="1"/>
      <c r="OX1381" s="1"/>
      <c r="OY1381" s="1"/>
      <c r="OZ1381" s="1"/>
      <c r="PA1381" s="1"/>
      <c r="PB1381" s="1"/>
      <c r="PC1381" s="1"/>
      <c r="PD1381" s="1"/>
      <c r="PE1381" s="1"/>
      <c r="PF1381" s="1"/>
      <c r="PG1381" s="1"/>
      <c r="PH1381" s="1"/>
      <c r="PI1381" s="1"/>
      <c r="PJ1381" s="1"/>
      <c r="PK1381" s="1"/>
      <c r="PL1381" s="1"/>
      <c r="PM1381" s="1"/>
      <c r="PN1381" s="1"/>
      <c r="PO1381" s="1"/>
      <c r="PP1381" s="1"/>
      <c r="PQ1381" s="1"/>
      <c r="PR1381" s="1"/>
      <c r="PS1381" s="1"/>
      <c r="PT1381" s="1"/>
      <c r="PU1381" s="1"/>
      <c r="PV1381" s="1"/>
      <c r="PW1381" s="1"/>
      <c r="PX1381" s="1"/>
      <c r="PY1381" s="1"/>
      <c r="PZ1381" s="1"/>
      <c r="QA1381" s="1"/>
      <c r="QB1381" s="1"/>
      <c r="QC1381" s="1"/>
      <c r="QD1381" s="1"/>
      <c r="QE1381" s="1"/>
      <c r="QF1381" s="1"/>
      <c r="QG1381" s="1"/>
      <c r="QH1381" s="1"/>
      <c r="QI1381" s="1"/>
      <c r="QJ1381" s="1"/>
      <c r="QK1381" s="1"/>
      <c r="QL1381" s="1"/>
      <c r="QM1381" s="1"/>
      <c r="QN1381" s="1"/>
      <c r="QO1381" s="1"/>
      <c r="QP1381" s="1"/>
      <c r="QQ1381" s="1"/>
      <c r="QR1381" s="1"/>
      <c r="QS1381" s="1"/>
      <c r="QT1381" s="1"/>
      <c r="QU1381" s="1"/>
      <c r="QV1381" s="1"/>
      <c r="QW1381" s="1"/>
      <c r="QX1381" s="1"/>
      <c r="QY1381" s="1"/>
      <c r="QZ1381" s="1"/>
      <c r="RA1381" s="1"/>
      <c r="RB1381" s="1"/>
      <c r="RC1381" s="1"/>
      <c r="RD1381" s="1"/>
      <c r="RE1381" s="1"/>
      <c r="RF1381" s="1"/>
      <c r="RG1381" s="1"/>
      <c r="RH1381" s="1"/>
      <c r="RI1381" s="1"/>
      <c r="RJ1381" s="1"/>
      <c r="RK1381" s="1"/>
      <c r="RL1381" s="1"/>
      <c r="RM1381" s="1"/>
      <c r="RN1381" s="1"/>
      <c r="RO1381" s="1"/>
      <c r="RP1381" s="1"/>
      <c r="RQ1381" s="1"/>
      <c r="RR1381" s="1"/>
      <c r="RS1381" s="1"/>
      <c r="RT1381" s="1"/>
      <c r="RU1381" s="1"/>
      <c r="RV1381" s="1"/>
      <c r="RW1381" s="1"/>
      <c r="RX1381" s="1"/>
      <c r="RY1381" s="1"/>
      <c r="RZ1381" s="1"/>
      <c r="SA1381" s="1"/>
      <c r="SB1381" s="1"/>
      <c r="SC1381" s="1"/>
      <c r="SD1381" s="1"/>
      <c r="SE1381" s="1"/>
      <c r="SF1381" s="1"/>
      <c r="SG1381" s="1"/>
      <c r="SH1381" s="1"/>
      <c r="SI1381" s="1"/>
      <c r="SJ1381" s="1"/>
      <c r="SK1381" s="1"/>
      <c r="SL1381" s="1"/>
      <c r="SM1381" s="1"/>
      <c r="SN1381" s="1"/>
      <c r="SO1381" s="1"/>
      <c r="SP1381" s="1"/>
      <c r="SQ1381" s="1"/>
      <c r="SR1381" s="1"/>
      <c r="SS1381" s="1"/>
      <c r="ST1381" s="1"/>
      <c r="SU1381" s="1"/>
      <c r="SV1381" s="1"/>
      <c r="SW1381" s="1"/>
      <c r="SX1381" s="1"/>
      <c r="SY1381" s="1"/>
      <c r="SZ1381" s="1"/>
      <c r="TA1381" s="1"/>
      <c r="TB1381" s="1"/>
      <c r="TC1381" s="1"/>
      <c r="TD1381" s="1"/>
      <c r="TE1381" s="1"/>
      <c r="TF1381" s="1"/>
      <c r="TG1381" s="1"/>
      <c r="TH1381" s="1"/>
      <c r="TI1381" s="1"/>
      <c r="TJ1381" s="1"/>
      <c r="TK1381" s="1"/>
      <c r="TL1381" s="1"/>
      <c r="TM1381" s="1"/>
      <c r="TN1381" s="1"/>
      <c r="TO1381" s="1"/>
      <c r="TP1381" s="1"/>
      <c r="TQ1381" s="1"/>
      <c r="TR1381" s="1"/>
      <c r="TS1381" s="1"/>
      <c r="TT1381" s="1"/>
      <c r="TU1381" s="1"/>
      <c r="TV1381" s="1"/>
      <c r="TW1381" s="1"/>
      <c r="TX1381" s="1"/>
      <c r="TY1381" s="1"/>
      <c r="TZ1381" s="1"/>
      <c r="UA1381" s="1"/>
      <c r="UB1381" s="1"/>
      <c r="UC1381" s="1"/>
      <c r="UD1381" s="1"/>
      <c r="UE1381" s="1"/>
      <c r="UF1381" s="1"/>
      <c r="UG1381" s="1"/>
      <c r="UH1381" s="1"/>
      <c r="UI1381" s="1"/>
      <c r="UJ1381" s="1"/>
      <c r="UK1381" s="1"/>
      <c r="UL1381" s="1"/>
      <c r="UM1381" s="1"/>
      <c r="UN1381" s="1"/>
      <c r="UO1381" s="1"/>
      <c r="UP1381" s="1"/>
      <c r="UQ1381" s="1"/>
      <c r="UR1381" s="1"/>
      <c r="US1381" s="1"/>
      <c r="UT1381" s="1"/>
      <c r="UU1381" s="1"/>
      <c r="UV1381" s="1"/>
      <c r="UW1381" s="1"/>
      <c r="UX1381" s="1"/>
      <c r="UY1381" s="1"/>
      <c r="UZ1381" s="1"/>
      <c r="VA1381" s="1"/>
      <c r="VB1381" s="1"/>
      <c r="VC1381" s="1"/>
      <c r="VD1381" s="1"/>
      <c r="VE1381" s="1"/>
      <c r="VF1381" s="1"/>
      <c r="VG1381" s="1"/>
      <c r="VH1381" s="1"/>
      <c r="VI1381" s="1"/>
      <c r="VJ1381" s="1"/>
      <c r="VK1381" s="1"/>
      <c r="VL1381" s="1"/>
      <c r="VM1381" s="1"/>
      <c r="VN1381" s="1"/>
      <c r="VO1381" s="1"/>
      <c r="VP1381" s="1"/>
      <c r="VQ1381" s="1"/>
      <c r="VR1381" s="1"/>
      <c r="VS1381" s="1"/>
      <c r="VT1381" s="1"/>
      <c r="VU1381" s="1"/>
      <c r="VV1381" s="1"/>
      <c r="VW1381" s="1"/>
      <c r="VX1381" s="1"/>
      <c r="VY1381" s="1"/>
      <c r="VZ1381" s="1"/>
      <c r="WA1381" s="1"/>
      <c r="WB1381" s="1"/>
      <c r="WC1381" s="1"/>
      <c r="WD1381" s="1"/>
      <c r="WE1381" s="1"/>
      <c r="WF1381" s="1"/>
      <c r="WG1381" s="1"/>
      <c r="WH1381" s="1"/>
      <c r="WI1381" s="1"/>
      <c r="WJ1381" s="1"/>
      <c r="WK1381" s="1"/>
      <c r="WL1381" s="1"/>
      <c r="WM1381" s="1"/>
      <c r="WN1381" s="1"/>
      <c r="WO1381" s="1"/>
      <c r="WP1381" s="1"/>
      <c r="WQ1381" s="1"/>
      <c r="WR1381" s="1"/>
      <c r="WS1381" s="1"/>
      <c r="WT1381" s="1"/>
      <c r="WU1381" s="1"/>
      <c r="WV1381" s="1"/>
      <c r="WW1381" s="1"/>
      <c r="WX1381" s="1"/>
      <c r="WY1381" s="1"/>
      <c r="WZ1381" s="1"/>
      <c r="XA1381" s="1"/>
      <c r="XB1381" s="1"/>
      <c r="XC1381" s="1"/>
      <c r="XD1381" s="1"/>
      <c r="XE1381" s="1"/>
      <c r="XF1381" s="1"/>
      <c r="XG1381" s="1"/>
      <c r="XH1381" s="1"/>
      <c r="XI1381" s="1"/>
      <c r="XJ1381" s="1"/>
      <c r="XK1381" s="1"/>
      <c r="XL1381" s="1"/>
      <c r="XM1381" s="1"/>
      <c r="XN1381" s="1"/>
      <c r="XO1381" s="1"/>
      <c r="XP1381" s="1"/>
      <c r="XQ1381" s="1"/>
      <c r="XR1381" s="1"/>
      <c r="XS1381" s="1"/>
      <c r="XT1381" s="1"/>
      <c r="XU1381" s="1"/>
      <c r="XV1381" s="1"/>
      <c r="XW1381" s="1"/>
      <c r="XX1381" s="1"/>
      <c r="XY1381" s="1"/>
      <c r="XZ1381" s="1"/>
      <c r="YA1381" s="1"/>
      <c r="YB1381" s="1"/>
      <c r="YC1381" s="1"/>
      <c r="YD1381" s="1"/>
      <c r="YE1381" s="1"/>
      <c r="YF1381" s="1"/>
      <c r="YG1381" s="1"/>
      <c r="YH1381" s="1"/>
      <c r="YI1381" s="1"/>
      <c r="YJ1381" s="1"/>
      <c r="YK1381" s="1"/>
      <c r="YL1381" s="1"/>
      <c r="YM1381" s="1"/>
      <c r="YN1381" s="1"/>
      <c r="YO1381" s="1"/>
      <c r="YP1381" s="1"/>
      <c r="YQ1381" s="1"/>
      <c r="YR1381" s="1"/>
      <c r="YS1381" s="1"/>
      <c r="YT1381" s="1"/>
      <c r="YU1381" s="1"/>
      <c r="YV1381" s="1"/>
      <c r="YW1381" s="1"/>
      <c r="YX1381" s="1"/>
      <c r="YY1381" s="1"/>
      <c r="YZ1381" s="1"/>
      <c r="ZA1381" s="1"/>
      <c r="ZB1381" s="1"/>
      <c r="ZC1381" s="1"/>
      <c r="ZD1381" s="1"/>
      <c r="ZE1381" s="1"/>
      <c r="ZF1381" s="1"/>
      <c r="ZG1381" s="1"/>
      <c r="ZH1381" s="1"/>
      <c r="ZI1381" s="1"/>
      <c r="ZJ1381" s="1"/>
      <c r="ZK1381" s="1"/>
      <c r="ZL1381" s="1"/>
      <c r="ZM1381" s="1"/>
      <c r="ZN1381" s="1"/>
      <c r="ZO1381" s="1"/>
      <c r="ZP1381" s="1"/>
      <c r="ZQ1381" s="1"/>
      <c r="ZR1381" s="1"/>
      <c r="ZS1381" s="1"/>
      <c r="ZT1381" s="1"/>
      <c r="ZU1381" s="1"/>
      <c r="ZV1381" s="1"/>
      <c r="ZW1381" s="1"/>
      <c r="ZX1381" s="1"/>
      <c r="ZY1381" s="1"/>
      <c r="ZZ1381" s="1"/>
      <c r="AAA1381" s="1"/>
      <c r="AAB1381" s="1"/>
      <c r="AAC1381" s="1"/>
      <c r="AAD1381" s="1"/>
      <c r="AAE1381" s="1"/>
      <c r="AAF1381" s="1"/>
      <c r="AAG1381" s="1"/>
      <c r="AAH1381" s="1"/>
      <c r="AAI1381" s="1"/>
      <c r="AAJ1381" s="1"/>
      <c r="AAK1381" s="1"/>
      <c r="AAL1381" s="1"/>
      <c r="AAM1381" s="1"/>
      <c r="AAN1381" s="1"/>
      <c r="AAO1381" s="1"/>
      <c r="AAP1381" s="1"/>
      <c r="AAQ1381" s="1"/>
      <c r="AAR1381" s="1"/>
      <c r="AAS1381" s="1"/>
      <c r="AAT1381" s="1"/>
      <c r="AAU1381" s="1"/>
      <c r="AAV1381" s="1"/>
      <c r="AAW1381" s="1"/>
      <c r="AAX1381" s="1"/>
      <c r="AAY1381" s="1"/>
      <c r="AAZ1381" s="1"/>
      <c r="ABA1381" s="1"/>
      <c r="ABB1381" s="1"/>
      <c r="ABC1381" s="1"/>
      <c r="ABD1381" s="1"/>
      <c r="ABE1381" s="1"/>
      <c r="ABF1381" s="1"/>
      <c r="ABG1381" s="1"/>
      <c r="ABH1381" s="1"/>
      <c r="ABI1381" s="1"/>
      <c r="ABJ1381" s="1"/>
      <c r="ABK1381" s="1"/>
      <c r="ABL1381" s="1"/>
      <c r="ABM1381" s="1"/>
      <c r="ABN1381" s="1"/>
      <c r="ABO1381" s="1"/>
      <c r="ABP1381" s="1"/>
      <c r="ABQ1381" s="1"/>
      <c r="ABR1381" s="1"/>
      <c r="ABS1381" s="1"/>
      <c r="ABT1381" s="1"/>
      <c r="ABU1381" s="1"/>
      <c r="ABV1381" s="1"/>
      <c r="ABW1381" s="1"/>
      <c r="ABX1381" s="1"/>
      <c r="ABY1381" s="1"/>
      <c r="ABZ1381" s="1"/>
      <c r="ACA1381" s="1"/>
      <c r="ACB1381" s="1"/>
      <c r="ACC1381" s="1"/>
      <c r="ACD1381" s="1"/>
      <c r="ACE1381" s="1"/>
      <c r="ACF1381" s="1"/>
      <c r="ACG1381" s="1"/>
      <c r="ACH1381" s="1"/>
      <c r="ACI1381" s="1"/>
      <c r="ACJ1381" s="1"/>
      <c r="ACK1381" s="1"/>
      <c r="ACL1381" s="1"/>
      <c r="ACM1381" s="1"/>
      <c r="ACN1381" s="1"/>
      <c r="ACO1381" s="1"/>
      <c r="ACP1381" s="1"/>
      <c r="ACQ1381" s="1"/>
      <c r="ACR1381" s="1"/>
      <c r="ACS1381" s="1"/>
      <c r="ACT1381" s="1"/>
      <c r="ACU1381" s="1"/>
      <c r="ACV1381" s="1"/>
      <c r="ACW1381" s="1"/>
      <c r="ACX1381" s="1"/>
      <c r="ACY1381" s="1"/>
      <c r="ACZ1381" s="1"/>
      <c r="ADA1381" s="1"/>
      <c r="ADB1381" s="1"/>
      <c r="ADC1381" s="1"/>
      <c r="ADD1381" s="1"/>
      <c r="ADE1381" s="1"/>
      <c r="ADF1381" s="1"/>
      <c r="ADG1381" s="1"/>
      <c r="ADH1381" s="1"/>
      <c r="ADI1381" s="1"/>
      <c r="ADJ1381" s="1"/>
      <c r="ADK1381" s="1"/>
      <c r="ADL1381" s="1"/>
      <c r="ADM1381" s="1"/>
      <c r="ADN1381" s="1"/>
      <c r="ADO1381" s="1"/>
      <c r="ADP1381" s="1"/>
      <c r="ADQ1381" s="1"/>
      <c r="ADR1381" s="1"/>
      <c r="ADS1381" s="1"/>
      <c r="ADT1381" s="1"/>
      <c r="ADU1381" s="1"/>
      <c r="ADV1381" s="1"/>
      <c r="ADW1381" s="1"/>
      <c r="ADX1381" s="1"/>
      <c r="ADY1381" s="1"/>
      <c r="ADZ1381" s="1"/>
      <c r="AEA1381" s="1"/>
      <c r="AEB1381" s="1"/>
      <c r="AEC1381" s="1"/>
      <c r="AED1381" s="1"/>
      <c r="AEE1381" s="1"/>
      <c r="AEF1381" s="1"/>
      <c r="AEG1381" s="1"/>
      <c r="AEH1381" s="1"/>
      <c r="AEI1381" s="1"/>
      <c r="AEJ1381" s="1"/>
      <c r="AEK1381" s="1"/>
      <c r="AEL1381" s="1"/>
      <c r="AEM1381" s="1"/>
      <c r="AEN1381" s="1"/>
      <c r="AEO1381" s="1"/>
      <c r="AEP1381" s="1"/>
      <c r="AEQ1381" s="1"/>
      <c r="AER1381" s="1"/>
      <c r="AES1381" s="1"/>
      <c r="AET1381" s="1"/>
      <c r="AEU1381" s="1"/>
      <c r="AEV1381" s="1"/>
      <c r="AEW1381" s="1"/>
      <c r="AEX1381" s="1"/>
      <c r="AEY1381" s="1"/>
      <c r="AEZ1381" s="1"/>
      <c r="AFA1381" s="1"/>
      <c r="AFB1381" s="1"/>
      <c r="AFC1381" s="1"/>
      <c r="AFD1381" s="1"/>
      <c r="AFE1381" s="1"/>
      <c r="AFF1381" s="1"/>
      <c r="AFG1381" s="1"/>
      <c r="AFH1381" s="1"/>
      <c r="AFI1381" s="1"/>
      <c r="AFJ1381" s="1"/>
      <c r="AFK1381" s="1"/>
      <c r="AFL1381" s="1"/>
      <c r="AFM1381" s="1"/>
      <c r="AFN1381" s="1"/>
      <c r="AFO1381" s="1"/>
      <c r="AFP1381" s="1"/>
      <c r="AFQ1381" s="1"/>
      <c r="AFR1381" s="1"/>
      <c r="AFS1381" s="1"/>
      <c r="AFT1381" s="1"/>
      <c r="AFU1381" s="1"/>
      <c r="AFV1381" s="1"/>
      <c r="AFW1381" s="1"/>
      <c r="AFX1381" s="1"/>
      <c r="AFY1381" s="1"/>
      <c r="AFZ1381" s="1"/>
      <c r="AGA1381" s="1"/>
      <c r="AGB1381" s="1"/>
      <c r="AGC1381" s="1"/>
      <c r="AGD1381" s="1"/>
      <c r="AGE1381" s="1"/>
      <c r="AGF1381" s="1"/>
      <c r="AGG1381" s="1"/>
      <c r="AGH1381" s="1"/>
      <c r="AGI1381" s="1"/>
      <c r="AGJ1381" s="1"/>
      <c r="AGK1381" s="1"/>
      <c r="AGL1381" s="1"/>
      <c r="AGM1381" s="1"/>
      <c r="AGN1381" s="1"/>
      <c r="AGO1381" s="1"/>
      <c r="AGP1381" s="1"/>
      <c r="AGQ1381" s="1"/>
      <c r="AGR1381" s="1"/>
      <c r="AGS1381" s="1"/>
      <c r="AGT1381" s="1"/>
      <c r="AGU1381" s="1"/>
      <c r="AGV1381" s="1"/>
      <c r="AGW1381" s="1"/>
      <c r="AGX1381" s="1"/>
      <c r="AGY1381" s="1"/>
      <c r="AGZ1381" s="1"/>
      <c r="AHA1381" s="1"/>
      <c r="AHB1381" s="1"/>
      <c r="AHC1381" s="1"/>
      <c r="AHD1381" s="1"/>
      <c r="AHE1381" s="1"/>
      <c r="AHF1381" s="1"/>
      <c r="AHG1381" s="1"/>
      <c r="AHH1381" s="1"/>
      <c r="AHI1381" s="1"/>
      <c r="AHJ1381" s="1"/>
      <c r="AHK1381" s="1"/>
      <c r="AHL1381" s="1"/>
      <c r="AHM1381" s="1"/>
      <c r="AHN1381" s="1"/>
      <c r="AHO1381" s="1"/>
      <c r="AHP1381" s="1"/>
      <c r="AHQ1381" s="1"/>
      <c r="AHR1381" s="1"/>
      <c r="AHS1381" s="1"/>
      <c r="AHT1381" s="1"/>
      <c r="AHU1381" s="1"/>
      <c r="AHV1381" s="1"/>
      <c r="AHW1381" s="1"/>
      <c r="AHX1381" s="1"/>
      <c r="AHY1381" s="1"/>
      <c r="AHZ1381" s="1"/>
      <c r="AIA1381" s="1"/>
      <c r="AIB1381" s="1"/>
      <c r="AIC1381" s="1"/>
      <c r="AID1381" s="1"/>
      <c r="AIE1381" s="1"/>
      <c r="AIF1381" s="1"/>
      <c r="AIG1381" s="1"/>
      <c r="AIH1381" s="1"/>
      <c r="AII1381" s="1"/>
      <c r="AIJ1381" s="1"/>
      <c r="AIK1381" s="1"/>
      <c r="AIL1381" s="1"/>
      <c r="AIM1381" s="1"/>
      <c r="AIN1381" s="1"/>
      <c r="AIO1381" s="1"/>
      <c r="AIP1381" s="1"/>
      <c r="AIQ1381" s="1"/>
      <c r="AIR1381" s="1"/>
      <c r="AIS1381" s="1"/>
      <c r="AIT1381" s="1"/>
      <c r="AIU1381" s="1"/>
    </row>
    <row r="1382" spans="1:931" s="5" customFormat="1" ht="37.5" x14ac:dyDescent="0.3">
      <c r="A1382" s="24">
        <f t="shared" si="284"/>
        <v>45</v>
      </c>
      <c r="B1382" s="111">
        <v>18</v>
      </c>
      <c r="C1382" s="114" t="s">
        <v>857</v>
      </c>
      <c r="D1382" s="111">
        <v>2003</v>
      </c>
      <c r="E1382" s="111" t="s">
        <v>24</v>
      </c>
      <c r="F1382" s="112" t="s">
        <v>216</v>
      </c>
      <c r="G1382" s="112" t="s">
        <v>25</v>
      </c>
      <c r="H1382" s="111" t="s">
        <v>732</v>
      </c>
      <c r="I1382" s="113">
        <v>5608.91</v>
      </c>
      <c r="J1382" s="113">
        <v>3810.4</v>
      </c>
      <c r="K1382" s="90" t="s">
        <v>35</v>
      </c>
      <c r="L1382" s="68">
        <f>I1382*Q1382</f>
        <v>1901420.49</v>
      </c>
      <c r="M1382" s="145">
        <f>L1382+L1383+L1384</f>
        <v>8233375.0780999996</v>
      </c>
      <c r="N1382" s="115">
        <f>I1382*R1382</f>
        <v>118348.001</v>
      </c>
      <c r="O1382" s="115">
        <f t="shared" si="286"/>
        <v>2019768.4909999999</v>
      </c>
      <c r="P1382" s="145">
        <f>O1382+O1383+O1384</f>
        <v>8595205.8621999994</v>
      </c>
      <c r="Q1382" s="115">
        <v>339</v>
      </c>
      <c r="R1382" s="34">
        <v>21.1</v>
      </c>
      <c r="S1382" s="112" t="s">
        <v>183</v>
      </c>
      <c r="T1382" s="112" t="s">
        <v>429</v>
      </c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  <c r="GY1382" s="1"/>
      <c r="GZ1382" s="1"/>
      <c r="HA1382" s="1"/>
      <c r="HB1382" s="1"/>
      <c r="HC1382" s="1"/>
      <c r="HD1382" s="1"/>
      <c r="HE1382" s="1"/>
      <c r="HF1382" s="1"/>
      <c r="HG1382" s="1"/>
      <c r="HH1382" s="1"/>
      <c r="HI1382" s="1"/>
      <c r="HJ1382" s="1"/>
      <c r="HK1382" s="1"/>
      <c r="HL1382" s="1"/>
      <c r="HM1382" s="1"/>
      <c r="HN1382" s="1"/>
      <c r="HO1382" s="1"/>
      <c r="HP1382" s="1"/>
      <c r="HQ1382" s="1"/>
      <c r="HR1382" s="1"/>
      <c r="HS1382" s="1"/>
      <c r="HT1382" s="1"/>
      <c r="HU1382" s="1"/>
      <c r="HV1382" s="1"/>
      <c r="HW1382" s="1"/>
      <c r="HX1382" s="1"/>
      <c r="HY1382" s="1"/>
      <c r="HZ1382" s="1"/>
      <c r="IA1382" s="1"/>
      <c r="IB1382" s="1"/>
      <c r="IC1382" s="1"/>
      <c r="ID1382" s="1"/>
      <c r="IE1382" s="1"/>
      <c r="IF1382" s="1"/>
      <c r="IG1382" s="1"/>
      <c r="IH1382" s="1"/>
      <c r="II1382" s="1"/>
      <c r="IJ1382" s="1"/>
      <c r="IK1382" s="1"/>
      <c r="IL1382" s="1"/>
      <c r="IM1382" s="1"/>
      <c r="IN1382" s="1"/>
      <c r="IO1382" s="1"/>
      <c r="IP1382" s="1"/>
      <c r="IQ1382" s="1"/>
      <c r="IR1382" s="1"/>
      <c r="IS1382" s="1"/>
      <c r="IT1382" s="1"/>
      <c r="IU1382" s="1"/>
      <c r="IV1382" s="1"/>
      <c r="IW1382" s="1"/>
      <c r="IX1382" s="1"/>
      <c r="IY1382" s="1"/>
      <c r="IZ1382" s="1"/>
      <c r="JA1382" s="1"/>
      <c r="JB1382" s="1"/>
      <c r="JC1382" s="1"/>
      <c r="JD1382" s="1"/>
      <c r="JE1382" s="1"/>
      <c r="JF1382" s="1"/>
      <c r="JG1382" s="1"/>
      <c r="JH1382" s="1"/>
      <c r="JI1382" s="1"/>
      <c r="JJ1382" s="1"/>
      <c r="JK1382" s="1"/>
      <c r="JL1382" s="1"/>
      <c r="JM1382" s="1"/>
      <c r="JN1382" s="1"/>
      <c r="JO1382" s="1"/>
      <c r="JP1382" s="1"/>
      <c r="JQ1382" s="1"/>
      <c r="JR1382" s="1"/>
      <c r="JS1382" s="1"/>
      <c r="JT1382" s="1"/>
      <c r="JU1382" s="1"/>
      <c r="JV1382" s="1"/>
      <c r="JW1382" s="1"/>
      <c r="JX1382" s="1"/>
      <c r="JY1382" s="1"/>
      <c r="JZ1382" s="1"/>
      <c r="KA1382" s="1"/>
      <c r="KB1382" s="1"/>
      <c r="KC1382" s="1"/>
      <c r="KD1382" s="1"/>
      <c r="KE1382" s="1"/>
      <c r="KF1382" s="1"/>
      <c r="KG1382" s="1"/>
      <c r="KH1382" s="1"/>
      <c r="KI1382" s="1"/>
      <c r="KJ1382" s="1"/>
      <c r="KK1382" s="1"/>
      <c r="KL1382" s="1"/>
      <c r="KM1382" s="1"/>
      <c r="KN1382" s="1"/>
      <c r="KO1382" s="1"/>
      <c r="KP1382" s="1"/>
      <c r="KQ1382" s="1"/>
      <c r="KR1382" s="1"/>
      <c r="KS1382" s="1"/>
      <c r="KT1382" s="1"/>
      <c r="KU1382" s="1"/>
      <c r="KV1382" s="1"/>
      <c r="KW1382" s="1"/>
      <c r="KX1382" s="1"/>
      <c r="KY1382" s="1"/>
      <c r="KZ1382" s="1"/>
      <c r="LA1382" s="1"/>
      <c r="LB1382" s="1"/>
      <c r="LC1382" s="1"/>
      <c r="LD1382" s="1"/>
      <c r="LE1382" s="1"/>
      <c r="LF1382" s="1"/>
      <c r="LG1382" s="1"/>
      <c r="LH1382" s="1"/>
      <c r="LI1382" s="1"/>
      <c r="LJ1382" s="1"/>
      <c r="LK1382" s="1"/>
      <c r="LL1382" s="1"/>
      <c r="LM1382" s="1"/>
      <c r="LN1382" s="1"/>
      <c r="LO1382" s="1"/>
      <c r="LP1382" s="1"/>
      <c r="LQ1382" s="1"/>
      <c r="LR1382" s="1"/>
      <c r="LS1382" s="1"/>
      <c r="LT1382" s="1"/>
      <c r="LU1382" s="1"/>
      <c r="LV1382" s="1"/>
      <c r="LW1382" s="1"/>
      <c r="LX1382" s="1"/>
      <c r="LY1382" s="1"/>
      <c r="LZ1382" s="1"/>
      <c r="MA1382" s="1"/>
      <c r="MB1382" s="1"/>
      <c r="MC1382" s="1"/>
      <c r="MD1382" s="1"/>
      <c r="ME1382" s="1"/>
      <c r="MF1382" s="1"/>
      <c r="MG1382" s="1"/>
      <c r="MH1382" s="1"/>
      <c r="MI1382" s="1"/>
      <c r="MJ1382" s="1"/>
      <c r="MK1382" s="1"/>
      <c r="ML1382" s="1"/>
      <c r="MM1382" s="1"/>
      <c r="MN1382" s="1"/>
      <c r="MO1382" s="1"/>
      <c r="MP1382" s="1"/>
      <c r="MQ1382" s="1"/>
      <c r="MR1382" s="1"/>
      <c r="MS1382" s="1"/>
      <c r="MT1382" s="1"/>
      <c r="MU1382" s="1"/>
      <c r="MV1382" s="1"/>
      <c r="MW1382" s="1"/>
      <c r="MX1382" s="1"/>
      <c r="MY1382" s="1"/>
      <c r="MZ1382" s="1"/>
      <c r="NA1382" s="1"/>
      <c r="NB1382" s="1"/>
      <c r="NC1382" s="1"/>
      <c r="ND1382" s="1"/>
      <c r="NE1382" s="1"/>
      <c r="NF1382" s="1"/>
      <c r="NG1382" s="1"/>
      <c r="NH1382" s="1"/>
      <c r="NI1382" s="1"/>
      <c r="NJ1382" s="1"/>
      <c r="NK1382" s="1"/>
      <c r="NL1382" s="1"/>
      <c r="NM1382" s="1"/>
      <c r="NN1382" s="1"/>
      <c r="NO1382" s="1"/>
      <c r="NP1382" s="1"/>
      <c r="NQ1382" s="1"/>
      <c r="NR1382" s="1"/>
      <c r="NS1382" s="1"/>
      <c r="NT1382" s="1"/>
      <c r="NU1382" s="1"/>
      <c r="NV1382" s="1"/>
      <c r="NW1382" s="1"/>
      <c r="NX1382" s="1"/>
      <c r="NY1382" s="1"/>
      <c r="NZ1382" s="1"/>
      <c r="OA1382" s="1"/>
      <c r="OB1382" s="1"/>
      <c r="OC1382" s="1"/>
      <c r="OD1382" s="1"/>
      <c r="OE1382" s="1"/>
      <c r="OF1382" s="1"/>
      <c r="OG1382" s="1"/>
      <c r="OH1382" s="1"/>
      <c r="OI1382" s="1"/>
      <c r="OJ1382" s="1"/>
      <c r="OK1382" s="1"/>
      <c r="OL1382" s="1"/>
      <c r="OM1382" s="1"/>
      <c r="ON1382" s="1"/>
      <c r="OO1382" s="1"/>
      <c r="OP1382" s="1"/>
      <c r="OQ1382" s="1"/>
      <c r="OR1382" s="1"/>
      <c r="OS1382" s="1"/>
      <c r="OT1382" s="1"/>
      <c r="OU1382" s="1"/>
      <c r="OV1382" s="1"/>
      <c r="OW1382" s="1"/>
      <c r="OX1382" s="1"/>
      <c r="OY1382" s="1"/>
      <c r="OZ1382" s="1"/>
      <c r="PA1382" s="1"/>
      <c r="PB1382" s="1"/>
      <c r="PC1382" s="1"/>
      <c r="PD1382" s="1"/>
      <c r="PE1382" s="1"/>
      <c r="PF1382" s="1"/>
      <c r="PG1382" s="1"/>
      <c r="PH1382" s="1"/>
      <c r="PI1382" s="1"/>
      <c r="PJ1382" s="1"/>
      <c r="PK1382" s="1"/>
      <c r="PL1382" s="1"/>
      <c r="PM1382" s="1"/>
      <c r="PN1382" s="1"/>
      <c r="PO1382" s="1"/>
      <c r="PP1382" s="1"/>
      <c r="PQ1382" s="1"/>
      <c r="PR1382" s="1"/>
      <c r="PS1382" s="1"/>
      <c r="PT1382" s="1"/>
      <c r="PU1382" s="1"/>
      <c r="PV1382" s="1"/>
      <c r="PW1382" s="1"/>
      <c r="PX1382" s="1"/>
      <c r="PY1382" s="1"/>
      <c r="PZ1382" s="1"/>
      <c r="QA1382" s="1"/>
      <c r="QB1382" s="1"/>
      <c r="QC1382" s="1"/>
      <c r="QD1382" s="1"/>
      <c r="QE1382" s="1"/>
      <c r="QF1382" s="1"/>
      <c r="QG1382" s="1"/>
      <c r="QH1382" s="1"/>
      <c r="QI1382" s="1"/>
      <c r="QJ1382" s="1"/>
      <c r="QK1382" s="1"/>
      <c r="QL1382" s="1"/>
      <c r="QM1382" s="1"/>
      <c r="QN1382" s="1"/>
      <c r="QO1382" s="1"/>
      <c r="QP1382" s="1"/>
      <c r="QQ1382" s="1"/>
      <c r="QR1382" s="1"/>
      <c r="QS1382" s="1"/>
      <c r="QT1382" s="1"/>
      <c r="QU1382" s="1"/>
      <c r="QV1382" s="1"/>
      <c r="QW1382" s="1"/>
      <c r="QX1382" s="1"/>
      <c r="QY1382" s="1"/>
      <c r="QZ1382" s="1"/>
      <c r="RA1382" s="1"/>
      <c r="RB1382" s="1"/>
      <c r="RC1382" s="1"/>
      <c r="RD1382" s="1"/>
      <c r="RE1382" s="1"/>
      <c r="RF1382" s="1"/>
      <c r="RG1382" s="1"/>
      <c r="RH1382" s="1"/>
      <c r="RI1382" s="1"/>
      <c r="RJ1382" s="1"/>
      <c r="RK1382" s="1"/>
      <c r="RL1382" s="1"/>
      <c r="RM1382" s="1"/>
      <c r="RN1382" s="1"/>
      <c r="RO1382" s="1"/>
      <c r="RP1382" s="1"/>
      <c r="RQ1382" s="1"/>
      <c r="RR1382" s="1"/>
      <c r="RS1382" s="1"/>
      <c r="RT1382" s="1"/>
      <c r="RU1382" s="1"/>
      <c r="RV1382" s="1"/>
      <c r="RW1382" s="1"/>
      <c r="RX1382" s="1"/>
      <c r="RY1382" s="1"/>
      <c r="RZ1382" s="1"/>
      <c r="SA1382" s="1"/>
      <c r="SB1382" s="1"/>
      <c r="SC1382" s="1"/>
      <c r="SD1382" s="1"/>
      <c r="SE1382" s="1"/>
      <c r="SF1382" s="1"/>
      <c r="SG1382" s="1"/>
      <c r="SH1382" s="1"/>
      <c r="SI1382" s="1"/>
      <c r="SJ1382" s="1"/>
      <c r="SK1382" s="1"/>
      <c r="SL1382" s="1"/>
      <c r="SM1382" s="1"/>
      <c r="SN1382" s="1"/>
      <c r="SO1382" s="1"/>
      <c r="SP1382" s="1"/>
      <c r="SQ1382" s="1"/>
      <c r="SR1382" s="1"/>
      <c r="SS1382" s="1"/>
      <c r="ST1382" s="1"/>
      <c r="SU1382" s="1"/>
      <c r="SV1382" s="1"/>
      <c r="SW1382" s="1"/>
      <c r="SX1382" s="1"/>
      <c r="SY1382" s="1"/>
      <c r="SZ1382" s="1"/>
      <c r="TA1382" s="1"/>
      <c r="TB1382" s="1"/>
      <c r="TC1382" s="1"/>
      <c r="TD1382" s="1"/>
      <c r="TE1382" s="1"/>
      <c r="TF1382" s="1"/>
      <c r="TG1382" s="1"/>
      <c r="TH1382" s="1"/>
      <c r="TI1382" s="1"/>
      <c r="TJ1382" s="1"/>
      <c r="TK1382" s="1"/>
      <c r="TL1382" s="1"/>
      <c r="TM1382" s="1"/>
      <c r="TN1382" s="1"/>
      <c r="TO1382" s="1"/>
      <c r="TP1382" s="1"/>
      <c r="TQ1382" s="1"/>
      <c r="TR1382" s="1"/>
      <c r="TS1382" s="1"/>
      <c r="TT1382" s="1"/>
      <c r="TU1382" s="1"/>
      <c r="TV1382" s="1"/>
      <c r="TW1382" s="1"/>
      <c r="TX1382" s="1"/>
      <c r="TY1382" s="1"/>
      <c r="TZ1382" s="1"/>
      <c r="UA1382" s="1"/>
      <c r="UB1382" s="1"/>
      <c r="UC1382" s="1"/>
      <c r="UD1382" s="1"/>
      <c r="UE1382" s="1"/>
      <c r="UF1382" s="1"/>
      <c r="UG1382" s="1"/>
      <c r="UH1382" s="1"/>
      <c r="UI1382" s="1"/>
      <c r="UJ1382" s="1"/>
      <c r="UK1382" s="1"/>
      <c r="UL1382" s="1"/>
      <c r="UM1382" s="1"/>
      <c r="UN1382" s="1"/>
      <c r="UO1382" s="1"/>
      <c r="UP1382" s="1"/>
      <c r="UQ1382" s="1"/>
      <c r="UR1382" s="1"/>
      <c r="US1382" s="1"/>
      <c r="UT1382" s="1"/>
      <c r="UU1382" s="1"/>
      <c r="UV1382" s="1"/>
      <c r="UW1382" s="1"/>
      <c r="UX1382" s="1"/>
      <c r="UY1382" s="1"/>
      <c r="UZ1382" s="1"/>
      <c r="VA1382" s="1"/>
      <c r="VB1382" s="1"/>
      <c r="VC1382" s="1"/>
      <c r="VD1382" s="1"/>
      <c r="VE1382" s="1"/>
      <c r="VF1382" s="1"/>
      <c r="VG1382" s="1"/>
      <c r="VH1382" s="1"/>
      <c r="VI1382" s="1"/>
      <c r="VJ1382" s="1"/>
      <c r="VK1382" s="1"/>
      <c r="VL1382" s="1"/>
      <c r="VM1382" s="1"/>
      <c r="VN1382" s="1"/>
      <c r="VO1382" s="1"/>
      <c r="VP1382" s="1"/>
      <c r="VQ1382" s="1"/>
      <c r="VR1382" s="1"/>
      <c r="VS1382" s="1"/>
      <c r="VT1382" s="1"/>
      <c r="VU1382" s="1"/>
      <c r="VV1382" s="1"/>
      <c r="VW1382" s="1"/>
      <c r="VX1382" s="1"/>
      <c r="VY1382" s="1"/>
      <c r="VZ1382" s="1"/>
      <c r="WA1382" s="1"/>
      <c r="WB1382" s="1"/>
      <c r="WC1382" s="1"/>
      <c r="WD1382" s="1"/>
      <c r="WE1382" s="1"/>
      <c r="WF1382" s="1"/>
      <c r="WG1382" s="1"/>
      <c r="WH1382" s="1"/>
      <c r="WI1382" s="1"/>
      <c r="WJ1382" s="1"/>
      <c r="WK1382" s="1"/>
      <c r="WL1382" s="1"/>
      <c r="WM1382" s="1"/>
      <c r="WN1382" s="1"/>
      <c r="WO1382" s="1"/>
      <c r="WP1382" s="1"/>
      <c r="WQ1382" s="1"/>
      <c r="WR1382" s="1"/>
      <c r="WS1382" s="1"/>
      <c r="WT1382" s="1"/>
      <c r="WU1382" s="1"/>
      <c r="WV1382" s="1"/>
      <c r="WW1382" s="1"/>
      <c r="WX1382" s="1"/>
      <c r="WY1382" s="1"/>
      <c r="WZ1382" s="1"/>
      <c r="XA1382" s="1"/>
      <c r="XB1382" s="1"/>
      <c r="XC1382" s="1"/>
      <c r="XD1382" s="1"/>
      <c r="XE1382" s="1"/>
      <c r="XF1382" s="1"/>
      <c r="XG1382" s="1"/>
      <c r="XH1382" s="1"/>
      <c r="XI1382" s="1"/>
      <c r="XJ1382" s="1"/>
      <c r="XK1382" s="1"/>
      <c r="XL1382" s="1"/>
      <c r="XM1382" s="1"/>
      <c r="XN1382" s="1"/>
      <c r="XO1382" s="1"/>
      <c r="XP1382" s="1"/>
      <c r="XQ1382" s="1"/>
      <c r="XR1382" s="1"/>
      <c r="XS1382" s="1"/>
      <c r="XT1382" s="1"/>
      <c r="XU1382" s="1"/>
      <c r="XV1382" s="1"/>
      <c r="XW1382" s="1"/>
      <c r="XX1382" s="1"/>
      <c r="XY1382" s="1"/>
      <c r="XZ1382" s="1"/>
      <c r="YA1382" s="1"/>
      <c r="YB1382" s="1"/>
      <c r="YC1382" s="1"/>
      <c r="YD1382" s="1"/>
      <c r="YE1382" s="1"/>
      <c r="YF1382" s="1"/>
      <c r="YG1382" s="1"/>
      <c r="YH1382" s="1"/>
      <c r="YI1382" s="1"/>
      <c r="YJ1382" s="1"/>
      <c r="YK1382" s="1"/>
      <c r="YL1382" s="1"/>
      <c r="YM1382" s="1"/>
      <c r="YN1382" s="1"/>
      <c r="YO1382" s="1"/>
      <c r="YP1382" s="1"/>
      <c r="YQ1382" s="1"/>
      <c r="YR1382" s="1"/>
      <c r="YS1382" s="1"/>
      <c r="YT1382" s="1"/>
      <c r="YU1382" s="1"/>
      <c r="YV1382" s="1"/>
      <c r="YW1382" s="1"/>
      <c r="YX1382" s="1"/>
      <c r="YY1382" s="1"/>
      <c r="YZ1382" s="1"/>
      <c r="ZA1382" s="1"/>
      <c r="ZB1382" s="1"/>
      <c r="ZC1382" s="1"/>
      <c r="ZD1382" s="1"/>
      <c r="ZE1382" s="1"/>
      <c r="ZF1382" s="1"/>
      <c r="ZG1382" s="1"/>
      <c r="ZH1382" s="1"/>
      <c r="ZI1382" s="1"/>
      <c r="ZJ1382" s="1"/>
      <c r="ZK1382" s="1"/>
      <c r="ZL1382" s="1"/>
      <c r="ZM1382" s="1"/>
      <c r="ZN1382" s="1"/>
      <c r="ZO1382" s="1"/>
      <c r="ZP1382" s="1"/>
      <c r="ZQ1382" s="1"/>
      <c r="ZR1382" s="1"/>
      <c r="ZS1382" s="1"/>
      <c r="ZT1382" s="1"/>
      <c r="ZU1382" s="1"/>
      <c r="ZV1382" s="1"/>
      <c r="ZW1382" s="1"/>
      <c r="ZX1382" s="1"/>
      <c r="ZY1382" s="1"/>
      <c r="ZZ1382" s="1"/>
      <c r="AAA1382" s="1"/>
      <c r="AAB1382" s="1"/>
      <c r="AAC1382" s="1"/>
      <c r="AAD1382" s="1"/>
      <c r="AAE1382" s="1"/>
      <c r="AAF1382" s="1"/>
      <c r="AAG1382" s="1"/>
      <c r="AAH1382" s="1"/>
      <c r="AAI1382" s="1"/>
      <c r="AAJ1382" s="1"/>
      <c r="AAK1382" s="1"/>
      <c r="AAL1382" s="1"/>
      <c r="AAM1382" s="1"/>
      <c r="AAN1382" s="1"/>
      <c r="AAO1382" s="1"/>
      <c r="AAP1382" s="1"/>
      <c r="AAQ1382" s="1"/>
      <c r="AAR1382" s="1"/>
      <c r="AAS1382" s="1"/>
      <c r="AAT1382" s="1"/>
      <c r="AAU1382" s="1"/>
      <c r="AAV1382" s="1"/>
      <c r="AAW1382" s="1"/>
      <c r="AAX1382" s="1"/>
      <c r="AAY1382" s="1"/>
      <c r="AAZ1382" s="1"/>
      <c r="ABA1382" s="1"/>
      <c r="ABB1382" s="1"/>
      <c r="ABC1382" s="1"/>
      <c r="ABD1382" s="1"/>
      <c r="ABE1382" s="1"/>
      <c r="ABF1382" s="1"/>
      <c r="ABG1382" s="1"/>
      <c r="ABH1382" s="1"/>
      <c r="ABI1382" s="1"/>
      <c r="ABJ1382" s="1"/>
      <c r="ABK1382" s="1"/>
      <c r="ABL1382" s="1"/>
      <c r="ABM1382" s="1"/>
      <c r="ABN1382" s="1"/>
      <c r="ABO1382" s="1"/>
      <c r="ABP1382" s="1"/>
      <c r="ABQ1382" s="1"/>
      <c r="ABR1382" s="1"/>
      <c r="ABS1382" s="1"/>
      <c r="ABT1382" s="1"/>
      <c r="ABU1382" s="1"/>
      <c r="ABV1382" s="1"/>
      <c r="ABW1382" s="1"/>
      <c r="ABX1382" s="1"/>
      <c r="ABY1382" s="1"/>
      <c r="ABZ1382" s="1"/>
      <c r="ACA1382" s="1"/>
      <c r="ACB1382" s="1"/>
      <c r="ACC1382" s="1"/>
      <c r="ACD1382" s="1"/>
      <c r="ACE1382" s="1"/>
      <c r="ACF1382" s="1"/>
      <c r="ACG1382" s="1"/>
      <c r="ACH1382" s="1"/>
      <c r="ACI1382" s="1"/>
      <c r="ACJ1382" s="1"/>
      <c r="ACK1382" s="1"/>
      <c r="ACL1382" s="1"/>
      <c r="ACM1382" s="1"/>
      <c r="ACN1382" s="1"/>
      <c r="ACO1382" s="1"/>
      <c r="ACP1382" s="1"/>
      <c r="ACQ1382" s="1"/>
      <c r="ACR1382" s="1"/>
      <c r="ACS1382" s="1"/>
      <c r="ACT1382" s="1"/>
      <c r="ACU1382" s="1"/>
      <c r="ACV1382" s="1"/>
      <c r="ACW1382" s="1"/>
      <c r="ACX1382" s="1"/>
      <c r="ACY1382" s="1"/>
      <c r="ACZ1382" s="1"/>
      <c r="ADA1382" s="1"/>
      <c r="ADB1382" s="1"/>
      <c r="ADC1382" s="1"/>
      <c r="ADD1382" s="1"/>
      <c r="ADE1382" s="1"/>
      <c r="ADF1382" s="1"/>
      <c r="ADG1382" s="1"/>
      <c r="ADH1382" s="1"/>
      <c r="ADI1382" s="1"/>
      <c r="ADJ1382" s="1"/>
      <c r="ADK1382" s="1"/>
      <c r="ADL1382" s="1"/>
      <c r="ADM1382" s="1"/>
      <c r="ADN1382" s="1"/>
      <c r="ADO1382" s="1"/>
      <c r="ADP1382" s="1"/>
      <c r="ADQ1382" s="1"/>
      <c r="ADR1382" s="1"/>
      <c r="ADS1382" s="1"/>
      <c r="ADT1382" s="1"/>
      <c r="ADU1382" s="1"/>
      <c r="ADV1382" s="1"/>
      <c r="ADW1382" s="1"/>
      <c r="ADX1382" s="1"/>
      <c r="ADY1382" s="1"/>
      <c r="ADZ1382" s="1"/>
      <c r="AEA1382" s="1"/>
      <c r="AEB1382" s="1"/>
      <c r="AEC1382" s="1"/>
      <c r="AED1382" s="1"/>
      <c r="AEE1382" s="1"/>
      <c r="AEF1382" s="1"/>
      <c r="AEG1382" s="1"/>
      <c r="AEH1382" s="1"/>
      <c r="AEI1382" s="1"/>
      <c r="AEJ1382" s="1"/>
      <c r="AEK1382" s="1"/>
      <c r="AEL1382" s="1"/>
      <c r="AEM1382" s="1"/>
      <c r="AEN1382" s="1"/>
      <c r="AEO1382" s="1"/>
      <c r="AEP1382" s="1"/>
      <c r="AEQ1382" s="1"/>
      <c r="AER1382" s="1"/>
      <c r="AES1382" s="1"/>
      <c r="AET1382" s="1"/>
      <c r="AEU1382" s="1"/>
      <c r="AEV1382" s="1"/>
      <c r="AEW1382" s="1"/>
      <c r="AEX1382" s="1"/>
      <c r="AEY1382" s="1"/>
      <c r="AEZ1382" s="1"/>
      <c r="AFA1382" s="1"/>
      <c r="AFB1382" s="1"/>
      <c r="AFC1382" s="1"/>
      <c r="AFD1382" s="1"/>
      <c r="AFE1382" s="1"/>
      <c r="AFF1382" s="1"/>
      <c r="AFG1382" s="1"/>
      <c r="AFH1382" s="1"/>
      <c r="AFI1382" s="1"/>
      <c r="AFJ1382" s="1"/>
      <c r="AFK1382" s="1"/>
      <c r="AFL1382" s="1"/>
      <c r="AFM1382" s="1"/>
      <c r="AFN1382" s="1"/>
      <c r="AFO1382" s="1"/>
      <c r="AFP1382" s="1"/>
      <c r="AFQ1382" s="1"/>
      <c r="AFR1382" s="1"/>
      <c r="AFS1382" s="1"/>
      <c r="AFT1382" s="1"/>
      <c r="AFU1382" s="1"/>
      <c r="AFV1382" s="1"/>
      <c r="AFW1382" s="1"/>
      <c r="AFX1382" s="1"/>
      <c r="AFY1382" s="1"/>
      <c r="AFZ1382" s="1"/>
      <c r="AGA1382" s="1"/>
      <c r="AGB1382" s="1"/>
      <c r="AGC1382" s="1"/>
      <c r="AGD1382" s="1"/>
      <c r="AGE1382" s="1"/>
      <c r="AGF1382" s="1"/>
      <c r="AGG1382" s="1"/>
      <c r="AGH1382" s="1"/>
      <c r="AGI1382" s="1"/>
      <c r="AGJ1382" s="1"/>
      <c r="AGK1382" s="1"/>
      <c r="AGL1382" s="1"/>
      <c r="AGM1382" s="1"/>
      <c r="AGN1382" s="1"/>
      <c r="AGO1382" s="1"/>
      <c r="AGP1382" s="1"/>
      <c r="AGQ1382" s="1"/>
      <c r="AGR1382" s="1"/>
      <c r="AGS1382" s="1"/>
      <c r="AGT1382" s="1"/>
      <c r="AGU1382" s="1"/>
      <c r="AGV1382" s="1"/>
      <c r="AGW1382" s="1"/>
      <c r="AGX1382" s="1"/>
      <c r="AGY1382" s="1"/>
      <c r="AGZ1382" s="1"/>
      <c r="AHA1382" s="1"/>
      <c r="AHB1382" s="1"/>
      <c r="AHC1382" s="1"/>
      <c r="AHD1382" s="1"/>
      <c r="AHE1382" s="1"/>
      <c r="AHF1382" s="1"/>
      <c r="AHG1382" s="1"/>
      <c r="AHH1382" s="1"/>
      <c r="AHI1382" s="1"/>
      <c r="AHJ1382" s="1"/>
      <c r="AHK1382" s="1"/>
      <c r="AHL1382" s="1"/>
      <c r="AHM1382" s="1"/>
      <c r="AHN1382" s="1"/>
      <c r="AHO1382" s="1"/>
      <c r="AHP1382" s="1"/>
      <c r="AHQ1382" s="1"/>
      <c r="AHR1382" s="1"/>
      <c r="AHS1382" s="1"/>
      <c r="AHT1382" s="1"/>
      <c r="AHU1382" s="1"/>
      <c r="AHV1382" s="1"/>
      <c r="AHW1382" s="1"/>
      <c r="AHX1382" s="1"/>
      <c r="AHY1382" s="1"/>
      <c r="AHZ1382" s="1"/>
      <c r="AIA1382" s="1"/>
      <c r="AIB1382" s="1"/>
      <c r="AIC1382" s="1"/>
      <c r="AID1382" s="1"/>
      <c r="AIE1382" s="1"/>
      <c r="AIF1382" s="1"/>
      <c r="AIG1382" s="1"/>
      <c r="AIH1382" s="1"/>
      <c r="AII1382" s="1"/>
      <c r="AIJ1382" s="1"/>
      <c r="AIK1382" s="1"/>
      <c r="AIL1382" s="1"/>
      <c r="AIM1382" s="1"/>
      <c r="AIN1382" s="1"/>
      <c r="AIO1382" s="1"/>
      <c r="AIP1382" s="1"/>
      <c r="AIQ1382" s="1"/>
      <c r="AIR1382" s="1"/>
      <c r="AIS1382" s="1"/>
      <c r="AIT1382" s="1"/>
      <c r="AIU1382" s="1"/>
    </row>
    <row r="1383" spans="1:931" s="5" customFormat="1" ht="56.25" x14ac:dyDescent="0.3">
      <c r="A1383" s="24">
        <f t="shared" si="284"/>
        <v>46</v>
      </c>
      <c r="B1383" s="111"/>
      <c r="C1383" s="114"/>
      <c r="D1383" s="111"/>
      <c r="E1383" s="111"/>
      <c r="F1383" s="112"/>
      <c r="G1383" s="112"/>
      <c r="H1383" s="111"/>
      <c r="I1383" s="113"/>
      <c r="J1383" s="113"/>
      <c r="K1383" s="114" t="s">
        <v>29</v>
      </c>
      <c r="L1383" s="68">
        <f>Q1383*I1382</f>
        <v>261992.18609999999</v>
      </c>
      <c r="M1383" s="155"/>
      <c r="N1383" s="115">
        <f>I1382*R1383</f>
        <v>63997.663099999998</v>
      </c>
      <c r="O1383" s="115">
        <f t="shared" si="286"/>
        <v>325989.8492</v>
      </c>
      <c r="P1383" s="155"/>
      <c r="Q1383" s="115">
        <v>46.71</v>
      </c>
      <c r="R1383" s="34">
        <v>11.41</v>
      </c>
      <c r="S1383" s="112" t="s">
        <v>183</v>
      </c>
      <c r="T1383" s="112" t="s">
        <v>429</v>
      </c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  <c r="GY1383" s="1"/>
      <c r="GZ1383" s="1"/>
      <c r="HA1383" s="1"/>
      <c r="HB1383" s="1"/>
      <c r="HC1383" s="1"/>
      <c r="HD1383" s="1"/>
      <c r="HE1383" s="1"/>
      <c r="HF1383" s="1"/>
      <c r="HG1383" s="1"/>
      <c r="HH1383" s="1"/>
      <c r="HI1383" s="1"/>
      <c r="HJ1383" s="1"/>
      <c r="HK1383" s="1"/>
      <c r="HL1383" s="1"/>
      <c r="HM1383" s="1"/>
      <c r="HN1383" s="1"/>
      <c r="HO1383" s="1"/>
      <c r="HP1383" s="1"/>
      <c r="HQ1383" s="1"/>
      <c r="HR1383" s="1"/>
      <c r="HS1383" s="1"/>
      <c r="HT1383" s="1"/>
      <c r="HU1383" s="1"/>
      <c r="HV1383" s="1"/>
      <c r="HW1383" s="1"/>
      <c r="HX1383" s="1"/>
      <c r="HY1383" s="1"/>
      <c r="HZ1383" s="1"/>
      <c r="IA1383" s="1"/>
      <c r="IB1383" s="1"/>
      <c r="IC1383" s="1"/>
      <c r="ID1383" s="1"/>
      <c r="IE1383" s="1"/>
      <c r="IF1383" s="1"/>
      <c r="IG1383" s="1"/>
      <c r="IH1383" s="1"/>
      <c r="II1383" s="1"/>
      <c r="IJ1383" s="1"/>
      <c r="IK1383" s="1"/>
      <c r="IL1383" s="1"/>
      <c r="IM1383" s="1"/>
      <c r="IN1383" s="1"/>
      <c r="IO1383" s="1"/>
      <c r="IP1383" s="1"/>
      <c r="IQ1383" s="1"/>
      <c r="IR1383" s="1"/>
      <c r="IS1383" s="1"/>
      <c r="IT1383" s="1"/>
      <c r="IU1383" s="1"/>
      <c r="IV1383" s="1"/>
      <c r="IW1383" s="1"/>
      <c r="IX1383" s="1"/>
      <c r="IY1383" s="1"/>
      <c r="IZ1383" s="1"/>
      <c r="JA1383" s="1"/>
      <c r="JB1383" s="1"/>
      <c r="JC1383" s="1"/>
      <c r="JD1383" s="1"/>
      <c r="JE1383" s="1"/>
      <c r="JF1383" s="1"/>
      <c r="JG1383" s="1"/>
      <c r="JH1383" s="1"/>
      <c r="JI1383" s="1"/>
      <c r="JJ1383" s="1"/>
      <c r="JK1383" s="1"/>
      <c r="JL1383" s="1"/>
      <c r="JM1383" s="1"/>
      <c r="JN1383" s="1"/>
      <c r="JO1383" s="1"/>
      <c r="JP1383" s="1"/>
      <c r="JQ1383" s="1"/>
      <c r="JR1383" s="1"/>
      <c r="JS1383" s="1"/>
      <c r="JT1383" s="1"/>
      <c r="JU1383" s="1"/>
      <c r="JV1383" s="1"/>
      <c r="JW1383" s="1"/>
      <c r="JX1383" s="1"/>
      <c r="JY1383" s="1"/>
      <c r="JZ1383" s="1"/>
      <c r="KA1383" s="1"/>
      <c r="KB1383" s="1"/>
      <c r="KC1383" s="1"/>
      <c r="KD1383" s="1"/>
      <c r="KE1383" s="1"/>
      <c r="KF1383" s="1"/>
      <c r="KG1383" s="1"/>
      <c r="KH1383" s="1"/>
      <c r="KI1383" s="1"/>
      <c r="KJ1383" s="1"/>
      <c r="KK1383" s="1"/>
      <c r="KL1383" s="1"/>
      <c r="KM1383" s="1"/>
      <c r="KN1383" s="1"/>
      <c r="KO1383" s="1"/>
      <c r="KP1383" s="1"/>
      <c r="KQ1383" s="1"/>
      <c r="KR1383" s="1"/>
      <c r="KS1383" s="1"/>
      <c r="KT1383" s="1"/>
      <c r="KU1383" s="1"/>
      <c r="KV1383" s="1"/>
      <c r="KW1383" s="1"/>
      <c r="KX1383" s="1"/>
      <c r="KY1383" s="1"/>
      <c r="KZ1383" s="1"/>
      <c r="LA1383" s="1"/>
      <c r="LB1383" s="1"/>
      <c r="LC1383" s="1"/>
      <c r="LD1383" s="1"/>
      <c r="LE1383" s="1"/>
      <c r="LF1383" s="1"/>
      <c r="LG1383" s="1"/>
      <c r="LH1383" s="1"/>
      <c r="LI1383" s="1"/>
      <c r="LJ1383" s="1"/>
      <c r="LK1383" s="1"/>
      <c r="LL1383" s="1"/>
      <c r="LM1383" s="1"/>
      <c r="LN1383" s="1"/>
      <c r="LO1383" s="1"/>
      <c r="LP1383" s="1"/>
      <c r="LQ1383" s="1"/>
      <c r="LR1383" s="1"/>
      <c r="LS1383" s="1"/>
      <c r="LT1383" s="1"/>
      <c r="LU1383" s="1"/>
      <c r="LV1383" s="1"/>
      <c r="LW1383" s="1"/>
      <c r="LX1383" s="1"/>
      <c r="LY1383" s="1"/>
      <c r="LZ1383" s="1"/>
      <c r="MA1383" s="1"/>
      <c r="MB1383" s="1"/>
      <c r="MC1383" s="1"/>
      <c r="MD1383" s="1"/>
      <c r="ME1383" s="1"/>
      <c r="MF1383" s="1"/>
      <c r="MG1383" s="1"/>
      <c r="MH1383" s="1"/>
      <c r="MI1383" s="1"/>
      <c r="MJ1383" s="1"/>
      <c r="MK1383" s="1"/>
      <c r="ML1383" s="1"/>
      <c r="MM1383" s="1"/>
      <c r="MN1383" s="1"/>
      <c r="MO1383" s="1"/>
      <c r="MP1383" s="1"/>
      <c r="MQ1383" s="1"/>
      <c r="MR1383" s="1"/>
      <c r="MS1383" s="1"/>
      <c r="MT1383" s="1"/>
      <c r="MU1383" s="1"/>
      <c r="MV1383" s="1"/>
      <c r="MW1383" s="1"/>
      <c r="MX1383" s="1"/>
      <c r="MY1383" s="1"/>
      <c r="MZ1383" s="1"/>
      <c r="NA1383" s="1"/>
      <c r="NB1383" s="1"/>
      <c r="NC1383" s="1"/>
      <c r="ND1383" s="1"/>
      <c r="NE1383" s="1"/>
      <c r="NF1383" s="1"/>
      <c r="NG1383" s="1"/>
      <c r="NH1383" s="1"/>
      <c r="NI1383" s="1"/>
      <c r="NJ1383" s="1"/>
      <c r="NK1383" s="1"/>
      <c r="NL1383" s="1"/>
      <c r="NM1383" s="1"/>
      <c r="NN1383" s="1"/>
      <c r="NO1383" s="1"/>
      <c r="NP1383" s="1"/>
      <c r="NQ1383" s="1"/>
      <c r="NR1383" s="1"/>
      <c r="NS1383" s="1"/>
      <c r="NT1383" s="1"/>
      <c r="NU1383" s="1"/>
      <c r="NV1383" s="1"/>
      <c r="NW1383" s="1"/>
      <c r="NX1383" s="1"/>
      <c r="NY1383" s="1"/>
      <c r="NZ1383" s="1"/>
      <c r="OA1383" s="1"/>
      <c r="OB1383" s="1"/>
      <c r="OC1383" s="1"/>
      <c r="OD1383" s="1"/>
      <c r="OE1383" s="1"/>
      <c r="OF1383" s="1"/>
      <c r="OG1383" s="1"/>
      <c r="OH1383" s="1"/>
      <c r="OI1383" s="1"/>
      <c r="OJ1383" s="1"/>
      <c r="OK1383" s="1"/>
      <c r="OL1383" s="1"/>
      <c r="OM1383" s="1"/>
      <c r="ON1383" s="1"/>
      <c r="OO1383" s="1"/>
      <c r="OP1383" s="1"/>
      <c r="OQ1383" s="1"/>
      <c r="OR1383" s="1"/>
      <c r="OS1383" s="1"/>
      <c r="OT1383" s="1"/>
      <c r="OU1383" s="1"/>
      <c r="OV1383" s="1"/>
      <c r="OW1383" s="1"/>
      <c r="OX1383" s="1"/>
      <c r="OY1383" s="1"/>
      <c r="OZ1383" s="1"/>
      <c r="PA1383" s="1"/>
      <c r="PB1383" s="1"/>
      <c r="PC1383" s="1"/>
      <c r="PD1383" s="1"/>
      <c r="PE1383" s="1"/>
      <c r="PF1383" s="1"/>
      <c r="PG1383" s="1"/>
      <c r="PH1383" s="1"/>
      <c r="PI1383" s="1"/>
      <c r="PJ1383" s="1"/>
      <c r="PK1383" s="1"/>
      <c r="PL1383" s="1"/>
      <c r="PM1383" s="1"/>
      <c r="PN1383" s="1"/>
      <c r="PO1383" s="1"/>
      <c r="PP1383" s="1"/>
      <c r="PQ1383" s="1"/>
      <c r="PR1383" s="1"/>
      <c r="PS1383" s="1"/>
      <c r="PT1383" s="1"/>
      <c r="PU1383" s="1"/>
      <c r="PV1383" s="1"/>
      <c r="PW1383" s="1"/>
      <c r="PX1383" s="1"/>
      <c r="PY1383" s="1"/>
      <c r="PZ1383" s="1"/>
      <c r="QA1383" s="1"/>
      <c r="QB1383" s="1"/>
      <c r="QC1383" s="1"/>
      <c r="QD1383" s="1"/>
      <c r="QE1383" s="1"/>
      <c r="QF1383" s="1"/>
      <c r="QG1383" s="1"/>
      <c r="QH1383" s="1"/>
      <c r="QI1383" s="1"/>
      <c r="QJ1383" s="1"/>
      <c r="QK1383" s="1"/>
      <c r="QL1383" s="1"/>
      <c r="QM1383" s="1"/>
      <c r="QN1383" s="1"/>
      <c r="QO1383" s="1"/>
      <c r="QP1383" s="1"/>
      <c r="QQ1383" s="1"/>
      <c r="QR1383" s="1"/>
      <c r="QS1383" s="1"/>
      <c r="QT1383" s="1"/>
      <c r="QU1383" s="1"/>
      <c r="QV1383" s="1"/>
      <c r="QW1383" s="1"/>
      <c r="QX1383" s="1"/>
      <c r="QY1383" s="1"/>
      <c r="QZ1383" s="1"/>
      <c r="RA1383" s="1"/>
      <c r="RB1383" s="1"/>
      <c r="RC1383" s="1"/>
      <c r="RD1383" s="1"/>
      <c r="RE1383" s="1"/>
      <c r="RF1383" s="1"/>
      <c r="RG1383" s="1"/>
      <c r="RH1383" s="1"/>
      <c r="RI1383" s="1"/>
      <c r="RJ1383" s="1"/>
      <c r="RK1383" s="1"/>
      <c r="RL1383" s="1"/>
      <c r="RM1383" s="1"/>
      <c r="RN1383" s="1"/>
      <c r="RO1383" s="1"/>
      <c r="RP1383" s="1"/>
      <c r="RQ1383" s="1"/>
      <c r="RR1383" s="1"/>
      <c r="RS1383" s="1"/>
      <c r="RT1383" s="1"/>
      <c r="RU1383" s="1"/>
      <c r="RV1383" s="1"/>
      <c r="RW1383" s="1"/>
      <c r="RX1383" s="1"/>
      <c r="RY1383" s="1"/>
      <c r="RZ1383" s="1"/>
      <c r="SA1383" s="1"/>
      <c r="SB1383" s="1"/>
      <c r="SC1383" s="1"/>
      <c r="SD1383" s="1"/>
      <c r="SE1383" s="1"/>
      <c r="SF1383" s="1"/>
      <c r="SG1383" s="1"/>
      <c r="SH1383" s="1"/>
      <c r="SI1383" s="1"/>
      <c r="SJ1383" s="1"/>
      <c r="SK1383" s="1"/>
      <c r="SL1383" s="1"/>
      <c r="SM1383" s="1"/>
      <c r="SN1383" s="1"/>
      <c r="SO1383" s="1"/>
      <c r="SP1383" s="1"/>
      <c r="SQ1383" s="1"/>
      <c r="SR1383" s="1"/>
      <c r="SS1383" s="1"/>
      <c r="ST1383" s="1"/>
      <c r="SU1383" s="1"/>
      <c r="SV1383" s="1"/>
      <c r="SW1383" s="1"/>
      <c r="SX1383" s="1"/>
      <c r="SY1383" s="1"/>
      <c r="SZ1383" s="1"/>
      <c r="TA1383" s="1"/>
      <c r="TB1383" s="1"/>
      <c r="TC1383" s="1"/>
      <c r="TD1383" s="1"/>
      <c r="TE1383" s="1"/>
      <c r="TF1383" s="1"/>
      <c r="TG1383" s="1"/>
      <c r="TH1383" s="1"/>
      <c r="TI1383" s="1"/>
      <c r="TJ1383" s="1"/>
      <c r="TK1383" s="1"/>
      <c r="TL1383" s="1"/>
      <c r="TM1383" s="1"/>
      <c r="TN1383" s="1"/>
      <c r="TO1383" s="1"/>
      <c r="TP1383" s="1"/>
      <c r="TQ1383" s="1"/>
      <c r="TR1383" s="1"/>
      <c r="TS1383" s="1"/>
      <c r="TT1383" s="1"/>
      <c r="TU1383" s="1"/>
      <c r="TV1383" s="1"/>
      <c r="TW1383" s="1"/>
      <c r="TX1383" s="1"/>
      <c r="TY1383" s="1"/>
      <c r="TZ1383" s="1"/>
      <c r="UA1383" s="1"/>
      <c r="UB1383" s="1"/>
      <c r="UC1383" s="1"/>
      <c r="UD1383" s="1"/>
      <c r="UE1383" s="1"/>
      <c r="UF1383" s="1"/>
      <c r="UG1383" s="1"/>
      <c r="UH1383" s="1"/>
      <c r="UI1383" s="1"/>
      <c r="UJ1383" s="1"/>
      <c r="UK1383" s="1"/>
      <c r="UL1383" s="1"/>
      <c r="UM1383" s="1"/>
      <c r="UN1383" s="1"/>
      <c r="UO1383" s="1"/>
      <c r="UP1383" s="1"/>
      <c r="UQ1383" s="1"/>
      <c r="UR1383" s="1"/>
      <c r="US1383" s="1"/>
      <c r="UT1383" s="1"/>
      <c r="UU1383" s="1"/>
      <c r="UV1383" s="1"/>
      <c r="UW1383" s="1"/>
      <c r="UX1383" s="1"/>
      <c r="UY1383" s="1"/>
      <c r="UZ1383" s="1"/>
      <c r="VA1383" s="1"/>
      <c r="VB1383" s="1"/>
      <c r="VC1383" s="1"/>
      <c r="VD1383" s="1"/>
      <c r="VE1383" s="1"/>
      <c r="VF1383" s="1"/>
      <c r="VG1383" s="1"/>
      <c r="VH1383" s="1"/>
      <c r="VI1383" s="1"/>
      <c r="VJ1383" s="1"/>
      <c r="VK1383" s="1"/>
      <c r="VL1383" s="1"/>
      <c r="VM1383" s="1"/>
      <c r="VN1383" s="1"/>
      <c r="VO1383" s="1"/>
      <c r="VP1383" s="1"/>
      <c r="VQ1383" s="1"/>
      <c r="VR1383" s="1"/>
      <c r="VS1383" s="1"/>
      <c r="VT1383" s="1"/>
      <c r="VU1383" s="1"/>
      <c r="VV1383" s="1"/>
      <c r="VW1383" s="1"/>
      <c r="VX1383" s="1"/>
      <c r="VY1383" s="1"/>
      <c r="VZ1383" s="1"/>
      <c r="WA1383" s="1"/>
      <c r="WB1383" s="1"/>
      <c r="WC1383" s="1"/>
      <c r="WD1383" s="1"/>
      <c r="WE1383" s="1"/>
      <c r="WF1383" s="1"/>
      <c r="WG1383" s="1"/>
      <c r="WH1383" s="1"/>
      <c r="WI1383" s="1"/>
      <c r="WJ1383" s="1"/>
      <c r="WK1383" s="1"/>
      <c r="WL1383" s="1"/>
      <c r="WM1383" s="1"/>
      <c r="WN1383" s="1"/>
      <c r="WO1383" s="1"/>
      <c r="WP1383" s="1"/>
      <c r="WQ1383" s="1"/>
      <c r="WR1383" s="1"/>
      <c r="WS1383" s="1"/>
      <c r="WT1383" s="1"/>
      <c r="WU1383" s="1"/>
      <c r="WV1383" s="1"/>
      <c r="WW1383" s="1"/>
      <c r="WX1383" s="1"/>
      <c r="WY1383" s="1"/>
      <c r="WZ1383" s="1"/>
      <c r="XA1383" s="1"/>
      <c r="XB1383" s="1"/>
      <c r="XC1383" s="1"/>
      <c r="XD1383" s="1"/>
      <c r="XE1383" s="1"/>
      <c r="XF1383" s="1"/>
      <c r="XG1383" s="1"/>
      <c r="XH1383" s="1"/>
      <c r="XI1383" s="1"/>
      <c r="XJ1383" s="1"/>
      <c r="XK1383" s="1"/>
      <c r="XL1383" s="1"/>
      <c r="XM1383" s="1"/>
      <c r="XN1383" s="1"/>
      <c r="XO1383" s="1"/>
      <c r="XP1383" s="1"/>
      <c r="XQ1383" s="1"/>
      <c r="XR1383" s="1"/>
      <c r="XS1383" s="1"/>
      <c r="XT1383" s="1"/>
      <c r="XU1383" s="1"/>
      <c r="XV1383" s="1"/>
      <c r="XW1383" s="1"/>
      <c r="XX1383" s="1"/>
      <c r="XY1383" s="1"/>
      <c r="XZ1383" s="1"/>
      <c r="YA1383" s="1"/>
      <c r="YB1383" s="1"/>
      <c r="YC1383" s="1"/>
      <c r="YD1383" s="1"/>
      <c r="YE1383" s="1"/>
      <c r="YF1383" s="1"/>
      <c r="YG1383" s="1"/>
      <c r="YH1383" s="1"/>
      <c r="YI1383" s="1"/>
      <c r="YJ1383" s="1"/>
      <c r="YK1383" s="1"/>
      <c r="YL1383" s="1"/>
      <c r="YM1383" s="1"/>
      <c r="YN1383" s="1"/>
      <c r="YO1383" s="1"/>
      <c r="YP1383" s="1"/>
      <c r="YQ1383" s="1"/>
      <c r="YR1383" s="1"/>
      <c r="YS1383" s="1"/>
      <c r="YT1383" s="1"/>
      <c r="YU1383" s="1"/>
      <c r="YV1383" s="1"/>
      <c r="YW1383" s="1"/>
      <c r="YX1383" s="1"/>
      <c r="YY1383" s="1"/>
      <c r="YZ1383" s="1"/>
      <c r="ZA1383" s="1"/>
      <c r="ZB1383" s="1"/>
      <c r="ZC1383" s="1"/>
      <c r="ZD1383" s="1"/>
      <c r="ZE1383" s="1"/>
      <c r="ZF1383" s="1"/>
      <c r="ZG1383" s="1"/>
      <c r="ZH1383" s="1"/>
      <c r="ZI1383" s="1"/>
      <c r="ZJ1383" s="1"/>
      <c r="ZK1383" s="1"/>
      <c r="ZL1383" s="1"/>
      <c r="ZM1383" s="1"/>
      <c r="ZN1383" s="1"/>
      <c r="ZO1383" s="1"/>
      <c r="ZP1383" s="1"/>
      <c r="ZQ1383" s="1"/>
      <c r="ZR1383" s="1"/>
      <c r="ZS1383" s="1"/>
      <c r="ZT1383" s="1"/>
      <c r="ZU1383" s="1"/>
      <c r="ZV1383" s="1"/>
      <c r="ZW1383" s="1"/>
      <c r="ZX1383" s="1"/>
      <c r="ZY1383" s="1"/>
      <c r="ZZ1383" s="1"/>
      <c r="AAA1383" s="1"/>
      <c r="AAB1383" s="1"/>
      <c r="AAC1383" s="1"/>
      <c r="AAD1383" s="1"/>
      <c r="AAE1383" s="1"/>
      <c r="AAF1383" s="1"/>
      <c r="AAG1383" s="1"/>
      <c r="AAH1383" s="1"/>
      <c r="AAI1383" s="1"/>
      <c r="AAJ1383" s="1"/>
      <c r="AAK1383" s="1"/>
      <c r="AAL1383" s="1"/>
      <c r="AAM1383" s="1"/>
      <c r="AAN1383" s="1"/>
      <c r="AAO1383" s="1"/>
      <c r="AAP1383" s="1"/>
      <c r="AAQ1383" s="1"/>
      <c r="AAR1383" s="1"/>
      <c r="AAS1383" s="1"/>
      <c r="AAT1383" s="1"/>
      <c r="AAU1383" s="1"/>
      <c r="AAV1383" s="1"/>
      <c r="AAW1383" s="1"/>
      <c r="AAX1383" s="1"/>
      <c r="AAY1383" s="1"/>
      <c r="AAZ1383" s="1"/>
      <c r="ABA1383" s="1"/>
      <c r="ABB1383" s="1"/>
      <c r="ABC1383" s="1"/>
      <c r="ABD1383" s="1"/>
      <c r="ABE1383" s="1"/>
      <c r="ABF1383" s="1"/>
      <c r="ABG1383" s="1"/>
      <c r="ABH1383" s="1"/>
      <c r="ABI1383" s="1"/>
      <c r="ABJ1383" s="1"/>
      <c r="ABK1383" s="1"/>
      <c r="ABL1383" s="1"/>
      <c r="ABM1383" s="1"/>
      <c r="ABN1383" s="1"/>
      <c r="ABO1383" s="1"/>
      <c r="ABP1383" s="1"/>
      <c r="ABQ1383" s="1"/>
      <c r="ABR1383" s="1"/>
      <c r="ABS1383" s="1"/>
      <c r="ABT1383" s="1"/>
      <c r="ABU1383" s="1"/>
      <c r="ABV1383" s="1"/>
      <c r="ABW1383" s="1"/>
      <c r="ABX1383" s="1"/>
      <c r="ABY1383" s="1"/>
      <c r="ABZ1383" s="1"/>
      <c r="ACA1383" s="1"/>
      <c r="ACB1383" s="1"/>
      <c r="ACC1383" s="1"/>
      <c r="ACD1383" s="1"/>
      <c r="ACE1383" s="1"/>
      <c r="ACF1383" s="1"/>
      <c r="ACG1383" s="1"/>
      <c r="ACH1383" s="1"/>
      <c r="ACI1383" s="1"/>
      <c r="ACJ1383" s="1"/>
      <c r="ACK1383" s="1"/>
      <c r="ACL1383" s="1"/>
      <c r="ACM1383" s="1"/>
      <c r="ACN1383" s="1"/>
      <c r="ACO1383" s="1"/>
      <c r="ACP1383" s="1"/>
      <c r="ACQ1383" s="1"/>
      <c r="ACR1383" s="1"/>
      <c r="ACS1383" s="1"/>
      <c r="ACT1383" s="1"/>
      <c r="ACU1383" s="1"/>
      <c r="ACV1383" s="1"/>
      <c r="ACW1383" s="1"/>
      <c r="ACX1383" s="1"/>
      <c r="ACY1383" s="1"/>
      <c r="ACZ1383" s="1"/>
      <c r="ADA1383" s="1"/>
      <c r="ADB1383" s="1"/>
      <c r="ADC1383" s="1"/>
      <c r="ADD1383" s="1"/>
      <c r="ADE1383" s="1"/>
      <c r="ADF1383" s="1"/>
      <c r="ADG1383" s="1"/>
      <c r="ADH1383" s="1"/>
      <c r="ADI1383" s="1"/>
      <c r="ADJ1383" s="1"/>
      <c r="ADK1383" s="1"/>
      <c r="ADL1383" s="1"/>
      <c r="ADM1383" s="1"/>
      <c r="ADN1383" s="1"/>
      <c r="ADO1383" s="1"/>
      <c r="ADP1383" s="1"/>
      <c r="ADQ1383" s="1"/>
      <c r="ADR1383" s="1"/>
      <c r="ADS1383" s="1"/>
      <c r="ADT1383" s="1"/>
      <c r="ADU1383" s="1"/>
      <c r="ADV1383" s="1"/>
      <c r="ADW1383" s="1"/>
      <c r="ADX1383" s="1"/>
      <c r="ADY1383" s="1"/>
      <c r="ADZ1383" s="1"/>
      <c r="AEA1383" s="1"/>
      <c r="AEB1383" s="1"/>
      <c r="AEC1383" s="1"/>
      <c r="AED1383" s="1"/>
      <c r="AEE1383" s="1"/>
      <c r="AEF1383" s="1"/>
      <c r="AEG1383" s="1"/>
      <c r="AEH1383" s="1"/>
      <c r="AEI1383" s="1"/>
      <c r="AEJ1383" s="1"/>
      <c r="AEK1383" s="1"/>
      <c r="AEL1383" s="1"/>
      <c r="AEM1383" s="1"/>
      <c r="AEN1383" s="1"/>
      <c r="AEO1383" s="1"/>
      <c r="AEP1383" s="1"/>
      <c r="AEQ1383" s="1"/>
      <c r="AER1383" s="1"/>
      <c r="AES1383" s="1"/>
      <c r="AET1383" s="1"/>
      <c r="AEU1383" s="1"/>
      <c r="AEV1383" s="1"/>
      <c r="AEW1383" s="1"/>
      <c r="AEX1383" s="1"/>
      <c r="AEY1383" s="1"/>
      <c r="AEZ1383" s="1"/>
      <c r="AFA1383" s="1"/>
      <c r="AFB1383" s="1"/>
      <c r="AFC1383" s="1"/>
      <c r="AFD1383" s="1"/>
      <c r="AFE1383" s="1"/>
      <c r="AFF1383" s="1"/>
      <c r="AFG1383" s="1"/>
      <c r="AFH1383" s="1"/>
      <c r="AFI1383" s="1"/>
      <c r="AFJ1383" s="1"/>
      <c r="AFK1383" s="1"/>
      <c r="AFL1383" s="1"/>
      <c r="AFM1383" s="1"/>
      <c r="AFN1383" s="1"/>
      <c r="AFO1383" s="1"/>
      <c r="AFP1383" s="1"/>
      <c r="AFQ1383" s="1"/>
      <c r="AFR1383" s="1"/>
      <c r="AFS1383" s="1"/>
      <c r="AFT1383" s="1"/>
      <c r="AFU1383" s="1"/>
      <c r="AFV1383" s="1"/>
      <c r="AFW1383" s="1"/>
      <c r="AFX1383" s="1"/>
      <c r="AFY1383" s="1"/>
      <c r="AFZ1383" s="1"/>
      <c r="AGA1383" s="1"/>
      <c r="AGB1383" s="1"/>
      <c r="AGC1383" s="1"/>
      <c r="AGD1383" s="1"/>
      <c r="AGE1383" s="1"/>
      <c r="AGF1383" s="1"/>
      <c r="AGG1383" s="1"/>
      <c r="AGH1383" s="1"/>
      <c r="AGI1383" s="1"/>
      <c r="AGJ1383" s="1"/>
      <c r="AGK1383" s="1"/>
      <c r="AGL1383" s="1"/>
      <c r="AGM1383" s="1"/>
      <c r="AGN1383" s="1"/>
      <c r="AGO1383" s="1"/>
      <c r="AGP1383" s="1"/>
      <c r="AGQ1383" s="1"/>
      <c r="AGR1383" s="1"/>
      <c r="AGS1383" s="1"/>
      <c r="AGT1383" s="1"/>
      <c r="AGU1383" s="1"/>
      <c r="AGV1383" s="1"/>
      <c r="AGW1383" s="1"/>
      <c r="AGX1383" s="1"/>
      <c r="AGY1383" s="1"/>
      <c r="AGZ1383" s="1"/>
      <c r="AHA1383" s="1"/>
      <c r="AHB1383" s="1"/>
      <c r="AHC1383" s="1"/>
      <c r="AHD1383" s="1"/>
      <c r="AHE1383" s="1"/>
      <c r="AHF1383" s="1"/>
      <c r="AHG1383" s="1"/>
      <c r="AHH1383" s="1"/>
      <c r="AHI1383" s="1"/>
      <c r="AHJ1383" s="1"/>
      <c r="AHK1383" s="1"/>
      <c r="AHL1383" s="1"/>
      <c r="AHM1383" s="1"/>
      <c r="AHN1383" s="1"/>
      <c r="AHO1383" s="1"/>
      <c r="AHP1383" s="1"/>
      <c r="AHQ1383" s="1"/>
      <c r="AHR1383" s="1"/>
      <c r="AHS1383" s="1"/>
      <c r="AHT1383" s="1"/>
      <c r="AHU1383" s="1"/>
      <c r="AHV1383" s="1"/>
      <c r="AHW1383" s="1"/>
      <c r="AHX1383" s="1"/>
      <c r="AHY1383" s="1"/>
      <c r="AHZ1383" s="1"/>
      <c r="AIA1383" s="1"/>
      <c r="AIB1383" s="1"/>
      <c r="AIC1383" s="1"/>
      <c r="AID1383" s="1"/>
      <c r="AIE1383" s="1"/>
      <c r="AIF1383" s="1"/>
      <c r="AIG1383" s="1"/>
      <c r="AIH1383" s="1"/>
      <c r="AII1383" s="1"/>
      <c r="AIJ1383" s="1"/>
      <c r="AIK1383" s="1"/>
      <c r="AIL1383" s="1"/>
      <c r="AIM1383" s="1"/>
      <c r="AIN1383" s="1"/>
      <c r="AIO1383" s="1"/>
      <c r="AIP1383" s="1"/>
      <c r="AIQ1383" s="1"/>
      <c r="AIR1383" s="1"/>
      <c r="AIS1383" s="1"/>
      <c r="AIT1383" s="1"/>
      <c r="AIU1383" s="1"/>
    </row>
    <row r="1384" spans="1:931" s="5" customFormat="1" x14ac:dyDescent="0.3">
      <c r="A1384" s="24">
        <f t="shared" si="284"/>
        <v>47</v>
      </c>
      <c r="B1384" s="111"/>
      <c r="C1384" s="114"/>
      <c r="D1384" s="111"/>
      <c r="E1384" s="111"/>
      <c r="F1384" s="112"/>
      <c r="G1384" s="112"/>
      <c r="H1384" s="111"/>
      <c r="I1384" s="113"/>
      <c r="J1384" s="113"/>
      <c r="K1384" s="114" t="s">
        <v>154</v>
      </c>
      <c r="L1384" s="68">
        <f>Q1384*I1382</f>
        <v>6069962.4019999998</v>
      </c>
      <c r="M1384" s="146"/>
      <c r="N1384" s="115">
        <f>I1382*R1384</f>
        <v>179485.12</v>
      </c>
      <c r="O1384" s="115">
        <f t="shared" si="286"/>
        <v>6249447.5219999999</v>
      </c>
      <c r="P1384" s="146"/>
      <c r="Q1384" s="115">
        <v>1082.2</v>
      </c>
      <c r="R1384" s="34">
        <v>32</v>
      </c>
      <c r="S1384" s="112" t="s">
        <v>183</v>
      </c>
      <c r="T1384" s="112" t="s">
        <v>429</v>
      </c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  <c r="GY1384" s="1"/>
      <c r="GZ1384" s="1"/>
      <c r="HA1384" s="1"/>
      <c r="HB1384" s="1"/>
      <c r="HC1384" s="1"/>
      <c r="HD1384" s="1"/>
      <c r="HE1384" s="1"/>
      <c r="HF1384" s="1"/>
      <c r="HG1384" s="1"/>
      <c r="HH1384" s="1"/>
      <c r="HI1384" s="1"/>
      <c r="HJ1384" s="1"/>
      <c r="HK1384" s="1"/>
      <c r="HL1384" s="1"/>
      <c r="HM1384" s="1"/>
      <c r="HN1384" s="1"/>
      <c r="HO1384" s="1"/>
      <c r="HP1384" s="1"/>
      <c r="HQ1384" s="1"/>
      <c r="HR1384" s="1"/>
      <c r="HS1384" s="1"/>
      <c r="HT1384" s="1"/>
      <c r="HU1384" s="1"/>
      <c r="HV1384" s="1"/>
      <c r="HW1384" s="1"/>
      <c r="HX1384" s="1"/>
      <c r="HY1384" s="1"/>
      <c r="HZ1384" s="1"/>
      <c r="IA1384" s="1"/>
      <c r="IB1384" s="1"/>
      <c r="IC1384" s="1"/>
      <c r="ID1384" s="1"/>
      <c r="IE1384" s="1"/>
      <c r="IF1384" s="1"/>
      <c r="IG1384" s="1"/>
      <c r="IH1384" s="1"/>
      <c r="II1384" s="1"/>
      <c r="IJ1384" s="1"/>
      <c r="IK1384" s="1"/>
      <c r="IL1384" s="1"/>
      <c r="IM1384" s="1"/>
      <c r="IN1384" s="1"/>
      <c r="IO1384" s="1"/>
      <c r="IP1384" s="1"/>
      <c r="IQ1384" s="1"/>
      <c r="IR1384" s="1"/>
      <c r="IS1384" s="1"/>
      <c r="IT1384" s="1"/>
      <c r="IU1384" s="1"/>
      <c r="IV1384" s="1"/>
      <c r="IW1384" s="1"/>
      <c r="IX1384" s="1"/>
      <c r="IY1384" s="1"/>
      <c r="IZ1384" s="1"/>
      <c r="JA1384" s="1"/>
      <c r="JB1384" s="1"/>
      <c r="JC1384" s="1"/>
      <c r="JD1384" s="1"/>
      <c r="JE1384" s="1"/>
      <c r="JF1384" s="1"/>
      <c r="JG1384" s="1"/>
      <c r="JH1384" s="1"/>
      <c r="JI1384" s="1"/>
      <c r="JJ1384" s="1"/>
      <c r="JK1384" s="1"/>
      <c r="JL1384" s="1"/>
      <c r="JM1384" s="1"/>
      <c r="JN1384" s="1"/>
      <c r="JO1384" s="1"/>
      <c r="JP1384" s="1"/>
      <c r="JQ1384" s="1"/>
      <c r="JR1384" s="1"/>
      <c r="JS1384" s="1"/>
      <c r="JT1384" s="1"/>
      <c r="JU1384" s="1"/>
      <c r="JV1384" s="1"/>
      <c r="JW1384" s="1"/>
      <c r="JX1384" s="1"/>
      <c r="JY1384" s="1"/>
      <c r="JZ1384" s="1"/>
      <c r="KA1384" s="1"/>
      <c r="KB1384" s="1"/>
      <c r="KC1384" s="1"/>
      <c r="KD1384" s="1"/>
      <c r="KE1384" s="1"/>
      <c r="KF1384" s="1"/>
      <c r="KG1384" s="1"/>
      <c r="KH1384" s="1"/>
      <c r="KI1384" s="1"/>
      <c r="KJ1384" s="1"/>
      <c r="KK1384" s="1"/>
      <c r="KL1384" s="1"/>
      <c r="KM1384" s="1"/>
      <c r="KN1384" s="1"/>
      <c r="KO1384" s="1"/>
      <c r="KP1384" s="1"/>
      <c r="KQ1384" s="1"/>
      <c r="KR1384" s="1"/>
      <c r="KS1384" s="1"/>
      <c r="KT1384" s="1"/>
      <c r="KU1384" s="1"/>
      <c r="KV1384" s="1"/>
      <c r="KW1384" s="1"/>
      <c r="KX1384" s="1"/>
      <c r="KY1384" s="1"/>
      <c r="KZ1384" s="1"/>
      <c r="LA1384" s="1"/>
      <c r="LB1384" s="1"/>
      <c r="LC1384" s="1"/>
      <c r="LD1384" s="1"/>
      <c r="LE1384" s="1"/>
      <c r="LF1384" s="1"/>
      <c r="LG1384" s="1"/>
      <c r="LH1384" s="1"/>
      <c r="LI1384" s="1"/>
      <c r="LJ1384" s="1"/>
      <c r="LK1384" s="1"/>
      <c r="LL1384" s="1"/>
      <c r="LM1384" s="1"/>
      <c r="LN1384" s="1"/>
      <c r="LO1384" s="1"/>
      <c r="LP1384" s="1"/>
      <c r="LQ1384" s="1"/>
      <c r="LR1384" s="1"/>
      <c r="LS1384" s="1"/>
      <c r="LT1384" s="1"/>
      <c r="LU1384" s="1"/>
      <c r="LV1384" s="1"/>
      <c r="LW1384" s="1"/>
      <c r="LX1384" s="1"/>
      <c r="LY1384" s="1"/>
      <c r="LZ1384" s="1"/>
      <c r="MA1384" s="1"/>
      <c r="MB1384" s="1"/>
      <c r="MC1384" s="1"/>
      <c r="MD1384" s="1"/>
      <c r="ME1384" s="1"/>
      <c r="MF1384" s="1"/>
      <c r="MG1384" s="1"/>
      <c r="MH1384" s="1"/>
      <c r="MI1384" s="1"/>
      <c r="MJ1384" s="1"/>
      <c r="MK1384" s="1"/>
      <c r="ML1384" s="1"/>
      <c r="MM1384" s="1"/>
      <c r="MN1384" s="1"/>
      <c r="MO1384" s="1"/>
      <c r="MP1384" s="1"/>
      <c r="MQ1384" s="1"/>
      <c r="MR1384" s="1"/>
      <c r="MS1384" s="1"/>
      <c r="MT1384" s="1"/>
      <c r="MU1384" s="1"/>
      <c r="MV1384" s="1"/>
      <c r="MW1384" s="1"/>
      <c r="MX1384" s="1"/>
      <c r="MY1384" s="1"/>
      <c r="MZ1384" s="1"/>
      <c r="NA1384" s="1"/>
      <c r="NB1384" s="1"/>
      <c r="NC1384" s="1"/>
      <c r="ND1384" s="1"/>
      <c r="NE1384" s="1"/>
      <c r="NF1384" s="1"/>
      <c r="NG1384" s="1"/>
      <c r="NH1384" s="1"/>
      <c r="NI1384" s="1"/>
      <c r="NJ1384" s="1"/>
      <c r="NK1384" s="1"/>
      <c r="NL1384" s="1"/>
      <c r="NM1384" s="1"/>
      <c r="NN1384" s="1"/>
      <c r="NO1384" s="1"/>
      <c r="NP1384" s="1"/>
      <c r="NQ1384" s="1"/>
      <c r="NR1384" s="1"/>
      <c r="NS1384" s="1"/>
      <c r="NT1384" s="1"/>
      <c r="NU1384" s="1"/>
      <c r="NV1384" s="1"/>
      <c r="NW1384" s="1"/>
      <c r="NX1384" s="1"/>
      <c r="NY1384" s="1"/>
      <c r="NZ1384" s="1"/>
      <c r="OA1384" s="1"/>
      <c r="OB1384" s="1"/>
      <c r="OC1384" s="1"/>
      <c r="OD1384" s="1"/>
      <c r="OE1384" s="1"/>
      <c r="OF1384" s="1"/>
      <c r="OG1384" s="1"/>
      <c r="OH1384" s="1"/>
      <c r="OI1384" s="1"/>
      <c r="OJ1384" s="1"/>
      <c r="OK1384" s="1"/>
      <c r="OL1384" s="1"/>
      <c r="OM1384" s="1"/>
      <c r="ON1384" s="1"/>
      <c r="OO1384" s="1"/>
      <c r="OP1384" s="1"/>
      <c r="OQ1384" s="1"/>
      <c r="OR1384" s="1"/>
      <c r="OS1384" s="1"/>
      <c r="OT1384" s="1"/>
      <c r="OU1384" s="1"/>
      <c r="OV1384" s="1"/>
      <c r="OW1384" s="1"/>
      <c r="OX1384" s="1"/>
      <c r="OY1384" s="1"/>
      <c r="OZ1384" s="1"/>
      <c r="PA1384" s="1"/>
      <c r="PB1384" s="1"/>
      <c r="PC1384" s="1"/>
      <c r="PD1384" s="1"/>
      <c r="PE1384" s="1"/>
      <c r="PF1384" s="1"/>
      <c r="PG1384" s="1"/>
      <c r="PH1384" s="1"/>
      <c r="PI1384" s="1"/>
      <c r="PJ1384" s="1"/>
      <c r="PK1384" s="1"/>
      <c r="PL1384" s="1"/>
      <c r="PM1384" s="1"/>
      <c r="PN1384" s="1"/>
      <c r="PO1384" s="1"/>
      <c r="PP1384" s="1"/>
      <c r="PQ1384" s="1"/>
      <c r="PR1384" s="1"/>
      <c r="PS1384" s="1"/>
      <c r="PT1384" s="1"/>
      <c r="PU1384" s="1"/>
      <c r="PV1384" s="1"/>
      <c r="PW1384" s="1"/>
      <c r="PX1384" s="1"/>
      <c r="PY1384" s="1"/>
      <c r="PZ1384" s="1"/>
      <c r="QA1384" s="1"/>
      <c r="QB1384" s="1"/>
      <c r="QC1384" s="1"/>
      <c r="QD1384" s="1"/>
      <c r="QE1384" s="1"/>
      <c r="QF1384" s="1"/>
      <c r="QG1384" s="1"/>
      <c r="QH1384" s="1"/>
      <c r="QI1384" s="1"/>
      <c r="QJ1384" s="1"/>
      <c r="QK1384" s="1"/>
      <c r="QL1384" s="1"/>
      <c r="QM1384" s="1"/>
      <c r="QN1384" s="1"/>
      <c r="QO1384" s="1"/>
      <c r="QP1384" s="1"/>
      <c r="QQ1384" s="1"/>
      <c r="QR1384" s="1"/>
      <c r="QS1384" s="1"/>
      <c r="QT1384" s="1"/>
      <c r="QU1384" s="1"/>
      <c r="QV1384" s="1"/>
      <c r="QW1384" s="1"/>
      <c r="QX1384" s="1"/>
      <c r="QY1384" s="1"/>
      <c r="QZ1384" s="1"/>
      <c r="RA1384" s="1"/>
      <c r="RB1384" s="1"/>
      <c r="RC1384" s="1"/>
      <c r="RD1384" s="1"/>
      <c r="RE1384" s="1"/>
      <c r="RF1384" s="1"/>
      <c r="RG1384" s="1"/>
      <c r="RH1384" s="1"/>
      <c r="RI1384" s="1"/>
      <c r="RJ1384" s="1"/>
      <c r="RK1384" s="1"/>
      <c r="RL1384" s="1"/>
      <c r="RM1384" s="1"/>
      <c r="RN1384" s="1"/>
      <c r="RO1384" s="1"/>
      <c r="RP1384" s="1"/>
      <c r="RQ1384" s="1"/>
      <c r="RR1384" s="1"/>
      <c r="RS1384" s="1"/>
      <c r="RT1384" s="1"/>
      <c r="RU1384" s="1"/>
      <c r="RV1384" s="1"/>
      <c r="RW1384" s="1"/>
      <c r="RX1384" s="1"/>
      <c r="RY1384" s="1"/>
      <c r="RZ1384" s="1"/>
      <c r="SA1384" s="1"/>
      <c r="SB1384" s="1"/>
      <c r="SC1384" s="1"/>
      <c r="SD1384" s="1"/>
      <c r="SE1384" s="1"/>
      <c r="SF1384" s="1"/>
      <c r="SG1384" s="1"/>
      <c r="SH1384" s="1"/>
      <c r="SI1384" s="1"/>
      <c r="SJ1384" s="1"/>
      <c r="SK1384" s="1"/>
      <c r="SL1384" s="1"/>
      <c r="SM1384" s="1"/>
      <c r="SN1384" s="1"/>
      <c r="SO1384" s="1"/>
      <c r="SP1384" s="1"/>
      <c r="SQ1384" s="1"/>
      <c r="SR1384" s="1"/>
      <c r="SS1384" s="1"/>
      <c r="ST1384" s="1"/>
      <c r="SU1384" s="1"/>
      <c r="SV1384" s="1"/>
      <c r="SW1384" s="1"/>
      <c r="SX1384" s="1"/>
      <c r="SY1384" s="1"/>
      <c r="SZ1384" s="1"/>
      <c r="TA1384" s="1"/>
      <c r="TB1384" s="1"/>
      <c r="TC1384" s="1"/>
      <c r="TD1384" s="1"/>
      <c r="TE1384" s="1"/>
      <c r="TF1384" s="1"/>
      <c r="TG1384" s="1"/>
      <c r="TH1384" s="1"/>
      <c r="TI1384" s="1"/>
      <c r="TJ1384" s="1"/>
      <c r="TK1384" s="1"/>
      <c r="TL1384" s="1"/>
      <c r="TM1384" s="1"/>
      <c r="TN1384" s="1"/>
      <c r="TO1384" s="1"/>
      <c r="TP1384" s="1"/>
      <c r="TQ1384" s="1"/>
      <c r="TR1384" s="1"/>
      <c r="TS1384" s="1"/>
      <c r="TT1384" s="1"/>
      <c r="TU1384" s="1"/>
      <c r="TV1384" s="1"/>
      <c r="TW1384" s="1"/>
      <c r="TX1384" s="1"/>
      <c r="TY1384" s="1"/>
      <c r="TZ1384" s="1"/>
      <c r="UA1384" s="1"/>
      <c r="UB1384" s="1"/>
      <c r="UC1384" s="1"/>
      <c r="UD1384" s="1"/>
      <c r="UE1384" s="1"/>
      <c r="UF1384" s="1"/>
      <c r="UG1384" s="1"/>
      <c r="UH1384" s="1"/>
      <c r="UI1384" s="1"/>
      <c r="UJ1384" s="1"/>
      <c r="UK1384" s="1"/>
      <c r="UL1384" s="1"/>
      <c r="UM1384" s="1"/>
      <c r="UN1384" s="1"/>
      <c r="UO1384" s="1"/>
      <c r="UP1384" s="1"/>
      <c r="UQ1384" s="1"/>
      <c r="UR1384" s="1"/>
      <c r="US1384" s="1"/>
      <c r="UT1384" s="1"/>
      <c r="UU1384" s="1"/>
      <c r="UV1384" s="1"/>
      <c r="UW1384" s="1"/>
      <c r="UX1384" s="1"/>
      <c r="UY1384" s="1"/>
      <c r="UZ1384" s="1"/>
      <c r="VA1384" s="1"/>
      <c r="VB1384" s="1"/>
      <c r="VC1384" s="1"/>
      <c r="VD1384" s="1"/>
      <c r="VE1384" s="1"/>
      <c r="VF1384" s="1"/>
      <c r="VG1384" s="1"/>
      <c r="VH1384" s="1"/>
      <c r="VI1384" s="1"/>
      <c r="VJ1384" s="1"/>
      <c r="VK1384" s="1"/>
      <c r="VL1384" s="1"/>
      <c r="VM1384" s="1"/>
      <c r="VN1384" s="1"/>
      <c r="VO1384" s="1"/>
      <c r="VP1384" s="1"/>
      <c r="VQ1384" s="1"/>
      <c r="VR1384" s="1"/>
      <c r="VS1384" s="1"/>
      <c r="VT1384" s="1"/>
      <c r="VU1384" s="1"/>
      <c r="VV1384" s="1"/>
      <c r="VW1384" s="1"/>
      <c r="VX1384" s="1"/>
      <c r="VY1384" s="1"/>
      <c r="VZ1384" s="1"/>
      <c r="WA1384" s="1"/>
      <c r="WB1384" s="1"/>
      <c r="WC1384" s="1"/>
      <c r="WD1384" s="1"/>
      <c r="WE1384" s="1"/>
      <c r="WF1384" s="1"/>
      <c r="WG1384" s="1"/>
      <c r="WH1384" s="1"/>
      <c r="WI1384" s="1"/>
      <c r="WJ1384" s="1"/>
      <c r="WK1384" s="1"/>
      <c r="WL1384" s="1"/>
      <c r="WM1384" s="1"/>
      <c r="WN1384" s="1"/>
      <c r="WO1384" s="1"/>
      <c r="WP1384" s="1"/>
      <c r="WQ1384" s="1"/>
      <c r="WR1384" s="1"/>
      <c r="WS1384" s="1"/>
      <c r="WT1384" s="1"/>
      <c r="WU1384" s="1"/>
      <c r="WV1384" s="1"/>
      <c r="WW1384" s="1"/>
      <c r="WX1384" s="1"/>
      <c r="WY1384" s="1"/>
      <c r="WZ1384" s="1"/>
      <c r="XA1384" s="1"/>
      <c r="XB1384" s="1"/>
      <c r="XC1384" s="1"/>
      <c r="XD1384" s="1"/>
      <c r="XE1384" s="1"/>
      <c r="XF1384" s="1"/>
      <c r="XG1384" s="1"/>
      <c r="XH1384" s="1"/>
      <c r="XI1384" s="1"/>
      <c r="XJ1384" s="1"/>
      <c r="XK1384" s="1"/>
      <c r="XL1384" s="1"/>
      <c r="XM1384" s="1"/>
      <c r="XN1384" s="1"/>
      <c r="XO1384" s="1"/>
      <c r="XP1384" s="1"/>
      <c r="XQ1384" s="1"/>
      <c r="XR1384" s="1"/>
      <c r="XS1384" s="1"/>
      <c r="XT1384" s="1"/>
      <c r="XU1384" s="1"/>
      <c r="XV1384" s="1"/>
      <c r="XW1384" s="1"/>
      <c r="XX1384" s="1"/>
      <c r="XY1384" s="1"/>
      <c r="XZ1384" s="1"/>
      <c r="YA1384" s="1"/>
      <c r="YB1384" s="1"/>
      <c r="YC1384" s="1"/>
      <c r="YD1384" s="1"/>
      <c r="YE1384" s="1"/>
      <c r="YF1384" s="1"/>
      <c r="YG1384" s="1"/>
      <c r="YH1384" s="1"/>
      <c r="YI1384" s="1"/>
      <c r="YJ1384" s="1"/>
      <c r="YK1384" s="1"/>
      <c r="YL1384" s="1"/>
      <c r="YM1384" s="1"/>
      <c r="YN1384" s="1"/>
      <c r="YO1384" s="1"/>
      <c r="YP1384" s="1"/>
      <c r="YQ1384" s="1"/>
      <c r="YR1384" s="1"/>
      <c r="YS1384" s="1"/>
      <c r="YT1384" s="1"/>
      <c r="YU1384" s="1"/>
      <c r="YV1384" s="1"/>
      <c r="YW1384" s="1"/>
      <c r="YX1384" s="1"/>
      <c r="YY1384" s="1"/>
      <c r="YZ1384" s="1"/>
      <c r="ZA1384" s="1"/>
      <c r="ZB1384" s="1"/>
      <c r="ZC1384" s="1"/>
      <c r="ZD1384" s="1"/>
      <c r="ZE1384" s="1"/>
      <c r="ZF1384" s="1"/>
      <c r="ZG1384" s="1"/>
      <c r="ZH1384" s="1"/>
      <c r="ZI1384" s="1"/>
      <c r="ZJ1384" s="1"/>
      <c r="ZK1384" s="1"/>
      <c r="ZL1384" s="1"/>
      <c r="ZM1384" s="1"/>
      <c r="ZN1384" s="1"/>
      <c r="ZO1384" s="1"/>
      <c r="ZP1384" s="1"/>
      <c r="ZQ1384" s="1"/>
      <c r="ZR1384" s="1"/>
      <c r="ZS1384" s="1"/>
      <c r="ZT1384" s="1"/>
      <c r="ZU1384" s="1"/>
      <c r="ZV1384" s="1"/>
      <c r="ZW1384" s="1"/>
      <c r="ZX1384" s="1"/>
      <c r="ZY1384" s="1"/>
      <c r="ZZ1384" s="1"/>
      <c r="AAA1384" s="1"/>
      <c r="AAB1384" s="1"/>
      <c r="AAC1384" s="1"/>
      <c r="AAD1384" s="1"/>
      <c r="AAE1384" s="1"/>
      <c r="AAF1384" s="1"/>
      <c r="AAG1384" s="1"/>
      <c r="AAH1384" s="1"/>
      <c r="AAI1384" s="1"/>
      <c r="AAJ1384" s="1"/>
      <c r="AAK1384" s="1"/>
      <c r="AAL1384" s="1"/>
      <c r="AAM1384" s="1"/>
      <c r="AAN1384" s="1"/>
      <c r="AAO1384" s="1"/>
      <c r="AAP1384" s="1"/>
      <c r="AAQ1384" s="1"/>
      <c r="AAR1384" s="1"/>
      <c r="AAS1384" s="1"/>
      <c r="AAT1384" s="1"/>
      <c r="AAU1384" s="1"/>
      <c r="AAV1384" s="1"/>
      <c r="AAW1384" s="1"/>
      <c r="AAX1384" s="1"/>
      <c r="AAY1384" s="1"/>
      <c r="AAZ1384" s="1"/>
      <c r="ABA1384" s="1"/>
      <c r="ABB1384" s="1"/>
      <c r="ABC1384" s="1"/>
      <c r="ABD1384" s="1"/>
      <c r="ABE1384" s="1"/>
      <c r="ABF1384" s="1"/>
      <c r="ABG1384" s="1"/>
      <c r="ABH1384" s="1"/>
      <c r="ABI1384" s="1"/>
      <c r="ABJ1384" s="1"/>
      <c r="ABK1384" s="1"/>
      <c r="ABL1384" s="1"/>
      <c r="ABM1384" s="1"/>
      <c r="ABN1384" s="1"/>
      <c r="ABO1384" s="1"/>
      <c r="ABP1384" s="1"/>
      <c r="ABQ1384" s="1"/>
      <c r="ABR1384" s="1"/>
      <c r="ABS1384" s="1"/>
      <c r="ABT1384" s="1"/>
      <c r="ABU1384" s="1"/>
      <c r="ABV1384" s="1"/>
      <c r="ABW1384" s="1"/>
      <c r="ABX1384" s="1"/>
      <c r="ABY1384" s="1"/>
      <c r="ABZ1384" s="1"/>
      <c r="ACA1384" s="1"/>
      <c r="ACB1384" s="1"/>
      <c r="ACC1384" s="1"/>
      <c r="ACD1384" s="1"/>
      <c r="ACE1384" s="1"/>
      <c r="ACF1384" s="1"/>
      <c r="ACG1384" s="1"/>
      <c r="ACH1384" s="1"/>
      <c r="ACI1384" s="1"/>
      <c r="ACJ1384" s="1"/>
      <c r="ACK1384" s="1"/>
      <c r="ACL1384" s="1"/>
      <c r="ACM1384" s="1"/>
      <c r="ACN1384" s="1"/>
      <c r="ACO1384" s="1"/>
      <c r="ACP1384" s="1"/>
      <c r="ACQ1384" s="1"/>
      <c r="ACR1384" s="1"/>
      <c r="ACS1384" s="1"/>
      <c r="ACT1384" s="1"/>
      <c r="ACU1384" s="1"/>
      <c r="ACV1384" s="1"/>
      <c r="ACW1384" s="1"/>
      <c r="ACX1384" s="1"/>
      <c r="ACY1384" s="1"/>
      <c r="ACZ1384" s="1"/>
      <c r="ADA1384" s="1"/>
      <c r="ADB1384" s="1"/>
      <c r="ADC1384" s="1"/>
      <c r="ADD1384" s="1"/>
      <c r="ADE1384" s="1"/>
      <c r="ADF1384" s="1"/>
      <c r="ADG1384" s="1"/>
      <c r="ADH1384" s="1"/>
      <c r="ADI1384" s="1"/>
      <c r="ADJ1384" s="1"/>
      <c r="ADK1384" s="1"/>
      <c r="ADL1384" s="1"/>
      <c r="ADM1384" s="1"/>
      <c r="ADN1384" s="1"/>
      <c r="ADO1384" s="1"/>
      <c r="ADP1384" s="1"/>
      <c r="ADQ1384" s="1"/>
      <c r="ADR1384" s="1"/>
      <c r="ADS1384" s="1"/>
      <c r="ADT1384" s="1"/>
      <c r="ADU1384" s="1"/>
      <c r="ADV1384" s="1"/>
      <c r="ADW1384" s="1"/>
      <c r="ADX1384" s="1"/>
      <c r="ADY1384" s="1"/>
      <c r="ADZ1384" s="1"/>
      <c r="AEA1384" s="1"/>
      <c r="AEB1384" s="1"/>
      <c r="AEC1384" s="1"/>
      <c r="AED1384" s="1"/>
      <c r="AEE1384" s="1"/>
      <c r="AEF1384" s="1"/>
      <c r="AEG1384" s="1"/>
      <c r="AEH1384" s="1"/>
      <c r="AEI1384" s="1"/>
      <c r="AEJ1384" s="1"/>
      <c r="AEK1384" s="1"/>
      <c r="AEL1384" s="1"/>
      <c r="AEM1384" s="1"/>
      <c r="AEN1384" s="1"/>
      <c r="AEO1384" s="1"/>
      <c r="AEP1384" s="1"/>
      <c r="AEQ1384" s="1"/>
      <c r="AER1384" s="1"/>
      <c r="AES1384" s="1"/>
      <c r="AET1384" s="1"/>
      <c r="AEU1384" s="1"/>
      <c r="AEV1384" s="1"/>
      <c r="AEW1384" s="1"/>
      <c r="AEX1384" s="1"/>
      <c r="AEY1384" s="1"/>
      <c r="AEZ1384" s="1"/>
      <c r="AFA1384" s="1"/>
      <c r="AFB1384" s="1"/>
      <c r="AFC1384" s="1"/>
      <c r="AFD1384" s="1"/>
      <c r="AFE1384" s="1"/>
      <c r="AFF1384" s="1"/>
      <c r="AFG1384" s="1"/>
      <c r="AFH1384" s="1"/>
      <c r="AFI1384" s="1"/>
      <c r="AFJ1384" s="1"/>
      <c r="AFK1384" s="1"/>
      <c r="AFL1384" s="1"/>
      <c r="AFM1384" s="1"/>
      <c r="AFN1384" s="1"/>
      <c r="AFO1384" s="1"/>
      <c r="AFP1384" s="1"/>
      <c r="AFQ1384" s="1"/>
      <c r="AFR1384" s="1"/>
      <c r="AFS1384" s="1"/>
      <c r="AFT1384" s="1"/>
      <c r="AFU1384" s="1"/>
      <c r="AFV1384" s="1"/>
      <c r="AFW1384" s="1"/>
      <c r="AFX1384" s="1"/>
      <c r="AFY1384" s="1"/>
      <c r="AFZ1384" s="1"/>
      <c r="AGA1384" s="1"/>
      <c r="AGB1384" s="1"/>
      <c r="AGC1384" s="1"/>
      <c r="AGD1384" s="1"/>
      <c r="AGE1384" s="1"/>
      <c r="AGF1384" s="1"/>
      <c r="AGG1384" s="1"/>
      <c r="AGH1384" s="1"/>
      <c r="AGI1384" s="1"/>
      <c r="AGJ1384" s="1"/>
      <c r="AGK1384" s="1"/>
      <c r="AGL1384" s="1"/>
      <c r="AGM1384" s="1"/>
      <c r="AGN1384" s="1"/>
      <c r="AGO1384" s="1"/>
      <c r="AGP1384" s="1"/>
      <c r="AGQ1384" s="1"/>
      <c r="AGR1384" s="1"/>
      <c r="AGS1384" s="1"/>
      <c r="AGT1384" s="1"/>
      <c r="AGU1384" s="1"/>
      <c r="AGV1384" s="1"/>
      <c r="AGW1384" s="1"/>
      <c r="AGX1384" s="1"/>
      <c r="AGY1384" s="1"/>
      <c r="AGZ1384" s="1"/>
      <c r="AHA1384" s="1"/>
      <c r="AHB1384" s="1"/>
      <c r="AHC1384" s="1"/>
      <c r="AHD1384" s="1"/>
      <c r="AHE1384" s="1"/>
      <c r="AHF1384" s="1"/>
      <c r="AHG1384" s="1"/>
      <c r="AHH1384" s="1"/>
      <c r="AHI1384" s="1"/>
      <c r="AHJ1384" s="1"/>
      <c r="AHK1384" s="1"/>
      <c r="AHL1384" s="1"/>
      <c r="AHM1384" s="1"/>
      <c r="AHN1384" s="1"/>
      <c r="AHO1384" s="1"/>
      <c r="AHP1384" s="1"/>
      <c r="AHQ1384" s="1"/>
      <c r="AHR1384" s="1"/>
      <c r="AHS1384" s="1"/>
      <c r="AHT1384" s="1"/>
      <c r="AHU1384" s="1"/>
      <c r="AHV1384" s="1"/>
      <c r="AHW1384" s="1"/>
      <c r="AHX1384" s="1"/>
      <c r="AHY1384" s="1"/>
      <c r="AHZ1384" s="1"/>
      <c r="AIA1384" s="1"/>
      <c r="AIB1384" s="1"/>
      <c r="AIC1384" s="1"/>
      <c r="AID1384" s="1"/>
      <c r="AIE1384" s="1"/>
      <c r="AIF1384" s="1"/>
      <c r="AIG1384" s="1"/>
      <c r="AIH1384" s="1"/>
      <c r="AII1384" s="1"/>
      <c r="AIJ1384" s="1"/>
      <c r="AIK1384" s="1"/>
      <c r="AIL1384" s="1"/>
      <c r="AIM1384" s="1"/>
      <c r="AIN1384" s="1"/>
      <c r="AIO1384" s="1"/>
      <c r="AIP1384" s="1"/>
      <c r="AIQ1384" s="1"/>
      <c r="AIR1384" s="1"/>
      <c r="AIS1384" s="1"/>
      <c r="AIT1384" s="1"/>
      <c r="AIU1384" s="1"/>
    </row>
    <row r="1385" spans="1:931" s="5" customFormat="1" ht="37.5" x14ac:dyDescent="0.3">
      <c r="A1385" s="24">
        <f t="shared" si="284"/>
        <v>48</v>
      </c>
      <c r="B1385" s="111">
        <v>19</v>
      </c>
      <c r="C1385" s="114" t="s">
        <v>858</v>
      </c>
      <c r="D1385" s="111">
        <v>1988</v>
      </c>
      <c r="E1385" s="111" t="s">
        <v>24</v>
      </c>
      <c r="F1385" s="112" t="s">
        <v>216</v>
      </c>
      <c r="G1385" s="112" t="s">
        <v>25</v>
      </c>
      <c r="H1385" s="111">
        <v>3</v>
      </c>
      <c r="I1385" s="113">
        <v>1722.8</v>
      </c>
      <c r="J1385" s="113">
        <v>879.4</v>
      </c>
      <c r="K1385" s="114" t="s">
        <v>154</v>
      </c>
      <c r="L1385" s="68">
        <f>I1385*Q1385</f>
        <v>1926090.4</v>
      </c>
      <c r="M1385" s="115">
        <f>L1385</f>
        <v>1926090.4</v>
      </c>
      <c r="N1385" s="115">
        <f>I1385*R1385</f>
        <v>55129.599999999999</v>
      </c>
      <c r="O1385" s="115">
        <f t="shared" si="286"/>
        <v>1981220</v>
      </c>
      <c r="P1385" s="115">
        <f>O1385</f>
        <v>1981220</v>
      </c>
      <c r="Q1385" s="115">
        <v>1118</v>
      </c>
      <c r="R1385" s="34">
        <v>32</v>
      </c>
      <c r="S1385" s="112" t="s">
        <v>183</v>
      </c>
      <c r="T1385" s="112" t="s">
        <v>429</v>
      </c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  <c r="GY1385" s="1"/>
      <c r="GZ1385" s="1"/>
      <c r="HA1385" s="1"/>
      <c r="HB1385" s="1"/>
      <c r="HC1385" s="1"/>
      <c r="HD1385" s="1"/>
      <c r="HE1385" s="1"/>
      <c r="HF1385" s="1"/>
      <c r="HG1385" s="1"/>
      <c r="HH1385" s="1"/>
      <c r="HI1385" s="1"/>
      <c r="HJ1385" s="1"/>
      <c r="HK1385" s="1"/>
      <c r="HL1385" s="1"/>
      <c r="HM1385" s="1"/>
      <c r="HN1385" s="1"/>
      <c r="HO1385" s="1"/>
      <c r="HP1385" s="1"/>
      <c r="HQ1385" s="1"/>
      <c r="HR1385" s="1"/>
      <c r="HS1385" s="1"/>
      <c r="HT1385" s="1"/>
      <c r="HU1385" s="1"/>
      <c r="HV1385" s="1"/>
      <c r="HW1385" s="1"/>
      <c r="HX1385" s="1"/>
      <c r="HY1385" s="1"/>
      <c r="HZ1385" s="1"/>
      <c r="IA1385" s="1"/>
      <c r="IB1385" s="1"/>
      <c r="IC1385" s="1"/>
      <c r="ID1385" s="1"/>
      <c r="IE1385" s="1"/>
      <c r="IF1385" s="1"/>
      <c r="IG1385" s="1"/>
      <c r="IH1385" s="1"/>
      <c r="II1385" s="1"/>
      <c r="IJ1385" s="1"/>
      <c r="IK1385" s="1"/>
      <c r="IL1385" s="1"/>
      <c r="IM1385" s="1"/>
      <c r="IN1385" s="1"/>
      <c r="IO1385" s="1"/>
      <c r="IP1385" s="1"/>
      <c r="IQ1385" s="1"/>
      <c r="IR1385" s="1"/>
      <c r="IS1385" s="1"/>
      <c r="IT1385" s="1"/>
      <c r="IU1385" s="1"/>
      <c r="IV1385" s="1"/>
      <c r="IW1385" s="1"/>
      <c r="IX1385" s="1"/>
      <c r="IY1385" s="1"/>
      <c r="IZ1385" s="1"/>
      <c r="JA1385" s="1"/>
      <c r="JB1385" s="1"/>
      <c r="JC1385" s="1"/>
      <c r="JD1385" s="1"/>
      <c r="JE1385" s="1"/>
      <c r="JF1385" s="1"/>
      <c r="JG1385" s="1"/>
      <c r="JH1385" s="1"/>
      <c r="JI1385" s="1"/>
      <c r="JJ1385" s="1"/>
      <c r="JK1385" s="1"/>
      <c r="JL1385" s="1"/>
      <c r="JM1385" s="1"/>
      <c r="JN1385" s="1"/>
      <c r="JO1385" s="1"/>
      <c r="JP1385" s="1"/>
      <c r="JQ1385" s="1"/>
      <c r="JR1385" s="1"/>
      <c r="JS1385" s="1"/>
      <c r="JT1385" s="1"/>
      <c r="JU1385" s="1"/>
      <c r="JV1385" s="1"/>
      <c r="JW1385" s="1"/>
      <c r="JX1385" s="1"/>
      <c r="JY1385" s="1"/>
      <c r="JZ1385" s="1"/>
      <c r="KA1385" s="1"/>
      <c r="KB1385" s="1"/>
      <c r="KC1385" s="1"/>
      <c r="KD1385" s="1"/>
      <c r="KE1385" s="1"/>
      <c r="KF1385" s="1"/>
      <c r="KG1385" s="1"/>
      <c r="KH1385" s="1"/>
      <c r="KI1385" s="1"/>
      <c r="KJ1385" s="1"/>
      <c r="KK1385" s="1"/>
      <c r="KL1385" s="1"/>
      <c r="KM1385" s="1"/>
      <c r="KN1385" s="1"/>
      <c r="KO1385" s="1"/>
      <c r="KP1385" s="1"/>
      <c r="KQ1385" s="1"/>
      <c r="KR1385" s="1"/>
      <c r="KS1385" s="1"/>
      <c r="KT1385" s="1"/>
      <c r="KU1385" s="1"/>
      <c r="KV1385" s="1"/>
      <c r="KW1385" s="1"/>
      <c r="KX1385" s="1"/>
      <c r="KY1385" s="1"/>
      <c r="KZ1385" s="1"/>
      <c r="LA1385" s="1"/>
      <c r="LB1385" s="1"/>
      <c r="LC1385" s="1"/>
      <c r="LD1385" s="1"/>
      <c r="LE1385" s="1"/>
      <c r="LF1385" s="1"/>
      <c r="LG1385" s="1"/>
      <c r="LH1385" s="1"/>
      <c r="LI1385" s="1"/>
      <c r="LJ1385" s="1"/>
      <c r="LK1385" s="1"/>
      <c r="LL1385" s="1"/>
      <c r="LM1385" s="1"/>
      <c r="LN1385" s="1"/>
      <c r="LO1385" s="1"/>
      <c r="LP1385" s="1"/>
      <c r="LQ1385" s="1"/>
      <c r="LR1385" s="1"/>
      <c r="LS1385" s="1"/>
      <c r="LT1385" s="1"/>
      <c r="LU1385" s="1"/>
      <c r="LV1385" s="1"/>
      <c r="LW1385" s="1"/>
      <c r="LX1385" s="1"/>
      <c r="LY1385" s="1"/>
      <c r="LZ1385" s="1"/>
      <c r="MA1385" s="1"/>
      <c r="MB1385" s="1"/>
      <c r="MC1385" s="1"/>
      <c r="MD1385" s="1"/>
      <c r="ME1385" s="1"/>
      <c r="MF1385" s="1"/>
      <c r="MG1385" s="1"/>
      <c r="MH1385" s="1"/>
      <c r="MI1385" s="1"/>
      <c r="MJ1385" s="1"/>
      <c r="MK1385" s="1"/>
      <c r="ML1385" s="1"/>
      <c r="MM1385" s="1"/>
      <c r="MN1385" s="1"/>
      <c r="MO1385" s="1"/>
      <c r="MP1385" s="1"/>
      <c r="MQ1385" s="1"/>
      <c r="MR1385" s="1"/>
      <c r="MS1385" s="1"/>
      <c r="MT1385" s="1"/>
      <c r="MU1385" s="1"/>
      <c r="MV1385" s="1"/>
      <c r="MW1385" s="1"/>
      <c r="MX1385" s="1"/>
      <c r="MY1385" s="1"/>
      <c r="MZ1385" s="1"/>
      <c r="NA1385" s="1"/>
      <c r="NB1385" s="1"/>
      <c r="NC1385" s="1"/>
      <c r="ND1385" s="1"/>
      <c r="NE1385" s="1"/>
      <c r="NF1385" s="1"/>
      <c r="NG1385" s="1"/>
      <c r="NH1385" s="1"/>
      <c r="NI1385" s="1"/>
      <c r="NJ1385" s="1"/>
      <c r="NK1385" s="1"/>
      <c r="NL1385" s="1"/>
      <c r="NM1385" s="1"/>
      <c r="NN1385" s="1"/>
      <c r="NO1385" s="1"/>
      <c r="NP1385" s="1"/>
      <c r="NQ1385" s="1"/>
      <c r="NR1385" s="1"/>
      <c r="NS1385" s="1"/>
      <c r="NT1385" s="1"/>
      <c r="NU1385" s="1"/>
      <c r="NV1385" s="1"/>
      <c r="NW1385" s="1"/>
      <c r="NX1385" s="1"/>
      <c r="NY1385" s="1"/>
      <c r="NZ1385" s="1"/>
      <c r="OA1385" s="1"/>
      <c r="OB1385" s="1"/>
      <c r="OC1385" s="1"/>
      <c r="OD1385" s="1"/>
      <c r="OE1385" s="1"/>
      <c r="OF1385" s="1"/>
      <c r="OG1385" s="1"/>
      <c r="OH1385" s="1"/>
      <c r="OI1385" s="1"/>
      <c r="OJ1385" s="1"/>
      <c r="OK1385" s="1"/>
      <c r="OL1385" s="1"/>
      <c r="OM1385" s="1"/>
      <c r="ON1385" s="1"/>
      <c r="OO1385" s="1"/>
      <c r="OP1385" s="1"/>
      <c r="OQ1385" s="1"/>
      <c r="OR1385" s="1"/>
      <c r="OS1385" s="1"/>
      <c r="OT1385" s="1"/>
      <c r="OU1385" s="1"/>
      <c r="OV1385" s="1"/>
      <c r="OW1385" s="1"/>
      <c r="OX1385" s="1"/>
      <c r="OY1385" s="1"/>
      <c r="OZ1385" s="1"/>
      <c r="PA1385" s="1"/>
      <c r="PB1385" s="1"/>
      <c r="PC1385" s="1"/>
      <c r="PD1385" s="1"/>
      <c r="PE1385" s="1"/>
      <c r="PF1385" s="1"/>
      <c r="PG1385" s="1"/>
      <c r="PH1385" s="1"/>
      <c r="PI1385" s="1"/>
      <c r="PJ1385" s="1"/>
      <c r="PK1385" s="1"/>
      <c r="PL1385" s="1"/>
      <c r="PM1385" s="1"/>
      <c r="PN1385" s="1"/>
      <c r="PO1385" s="1"/>
      <c r="PP1385" s="1"/>
      <c r="PQ1385" s="1"/>
      <c r="PR1385" s="1"/>
      <c r="PS1385" s="1"/>
      <c r="PT1385" s="1"/>
      <c r="PU1385" s="1"/>
      <c r="PV1385" s="1"/>
      <c r="PW1385" s="1"/>
      <c r="PX1385" s="1"/>
      <c r="PY1385" s="1"/>
      <c r="PZ1385" s="1"/>
      <c r="QA1385" s="1"/>
      <c r="QB1385" s="1"/>
      <c r="QC1385" s="1"/>
      <c r="QD1385" s="1"/>
      <c r="QE1385" s="1"/>
      <c r="QF1385" s="1"/>
      <c r="QG1385" s="1"/>
      <c r="QH1385" s="1"/>
      <c r="QI1385" s="1"/>
      <c r="QJ1385" s="1"/>
      <c r="QK1385" s="1"/>
      <c r="QL1385" s="1"/>
      <c r="QM1385" s="1"/>
      <c r="QN1385" s="1"/>
      <c r="QO1385" s="1"/>
      <c r="QP1385" s="1"/>
      <c r="QQ1385" s="1"/>
      <c r="QR1385" s="1"/>
      <c r="QS1385" s="1"/>
      <c r="QT1385" s="1"/>
      <c r="QU1385" s="1"/>
      <c r="QV1385" s="1"/>
      <c r="QW1385" s="1"/>
      <c r="QX1385" s="1"/>
      <c r="QY1385" s="1"/>
      <c r="QZ1385" s="1"/>
      <c r="RA1385" s="1"/>
      <c r="RB1385" s="1"/>
      <c r="RC1385" s="1"/>
      <c r="RD1385" s="1"/>
      <c r="RE1385" s="1"/>
      <c r="RF1385" s="1"/>
      <c r="RG1385" s="1"/>
      <c r="RH1385" s="1"/>
      <c r="RI1385" s="1"/>
      <c r="RJ1385" s="1"/>
      <c r="RK1385" s="1"/>
      <c r="RL1385" s="1"/>
      <c r="RM1385" s="1"/>
      <c r="RN1385" s="1"/>
      <c r="RO1385" s="1"/>
      <c r="RP1385" s="1"/>
      <c r="RQ1385" s="1"/>
      <c r="RR1385" s="1"/>
      <c r="RS1385" s="1"/>
      <c r="RT1385" s="1"/>
      <c r="RU1385" s="1"/>
      <c r="RV1385" s="1"/>
      <c r="RW1385" s="1"/>
      <c r="RX1385" s="1"/>
      <c r="RY1385" s="1"/>
      <c r="RZ1385" s="1"/>
      <c r="SA1385" s="1"/>
      <c r="SB1385" s="1"/>
      <c r="SC1385" s="1"/>
      <c r="SD1385" s="1"/>
      <c r="SE1385" s="1"/>
      <c r="SF1385" s="1"/>
      <c r="SG1385" s="1"/>
      <c r="SH1385" s="1"/>
      <c r="SI1385" s="1"/>
      <c r="SJ1385" s="1"/>
      <c r="SK1385" s="1"/>
      <c r="SL1385" s="1"/>
      <c r="SM1385" s="1"/>
      <c r="SN1385" s="1"/>
      <c r="SO1385" s="1"/>
      <c r="SP1385" s="1"/>
      <c r="SQ1385" s="1"/>
      <c r="SR1385" s="1"/>
      <c r="SS1385" s="1"/>
      <c r="ST1385" s="1"/>
      <c r="SU1385" s="1"/>
      <c r="SV1385" s="1"/>
      <c r="SW1385" s="1"/>
      <c r="SX1385" s="1"/>
      <c r="SY1385" s="1"/>
      <c r="SZ1385" s="1"/>
      <c r="TA1385" s="1"/>
      <c r="TB1385" s="1"/>
      <c r="TC1385" s="1"/>
      <c r="TD1385" s="1"/>
      <c r="TE1385" s="1"/>
      <c r="TF1385" s="1"/>
      <c r="TG1385" s="1"/>
      <c r="TH1385" s="1"/>
      <c r="TI1385" s="1"/>
      <c r="TJ1385" s="1"/>
      <c r="TK1385" s="1"/>
      <c r="TL1385" s="1"/>
      <c r="TM1385" s="1"/>
      <c r="TN1385" s="1"/>
      <c r="TO1385" s="1"/>
      <c r="TP1385" s="1"/>
      <c r="TQ1385" s="1"/>
      <c r="TR1385" s="1"/>
      <c r="TS1385" s="1"/>
      <c r="TT1385" s="1"/>
      <c r="TU1385" s="1"/>
      <c r="TV1385" s="1"/>
      <c r="TW1385" s="1"/>
      <c r="TX1385" s="1"/>
      <c r="TY1385" s="1"/>
      <c r="TZ1385" s="1"/>
      <c r="UA1385" s="1"/>
      <c r="UB1385" s="1"/>
      <c r="UC1385" s="1"/>
      <c r="UD1385" s="1"/>
      <c r="UE1385" s="1"/>
      <c r="UF1385" s="1"/>
      <c r="UG1385" s="1"/>
      <c r="UH1385" s="1"/>
      <c r="UI1385" s="1"/>
      <c r="UJ1385" s="1"/>
      <c r="UK1385" s="1"/>
      <c r="UL1385" s="1"/>
      <c r="UM1385" s="1"/>
      <c r="UN1385" s="1"/>
      <c r="UO1385" s="1"/>
      <c r="UP1385" s="1"/>
      <c r="UQ1385" s="1"/>
      <c r="UR1385" s="1"/>
      <c r="US1385" s="1"/>
      <c r="UT1385" s="1"/>
      <c r="UU1385" s="1"/>
      <c r="UV1385" s="1"/>
      <c r="UW1385" s="1"/>
      <c r="UX1385" s="1"/>
      <c r="UY1385" s="1"/>
      <c r="UZ1385" s="1"/>
      <c r="VA1385" s="1"/>
      <c r="VB1385" s="1"/>
      <c r="VC1385" s="1"/>
      <c r="VD1385" s="1"/>
      <c r="VE1385" s="1"/>
      <c r="VF1385" s="1"/>
      <c r="VG1385" s="1"/>
      <c r="VH1385" s="1"/>
      <c r="VI1385" s="1"/>
      <c r="VJ1385" s="1"/>
      <c r="VK1385" s="1"/>
      <c r="VL1385" s="1"/>
      <c r="VM1385" s="1"/>
      <c r="VN1385" s="1"/>
      <c r="VO1385" s="1"/>
      <c r="VP1385" s="1"/>
      <c r="VQ1385" s="1"/>
      <c r="VR1385" s="1"/>
      <c r="VS1385" s="1"/>
      <c r="VT1385" s="1"/>
      <c r="VU1385" s="1"/>
      <c r="VV1385" s="1"/>
      <c r="VW1385" s="1"/>
      <c r="VX1385" s="1"/>
      <c r="VY1385" s="1"/>
      <c r="VZ1385" s="1"/>
      <c r="WA1385" s="1"/>
      <c r="WB1385" s="1"/>
      <c r="WC1385" s="1"/>
      <c r="WD1385" s="1"/>
      <c r="WE1385" s="1"/>
      <c r="WF1385" s="1"/>
      <c r="WG1385" s="1"/>
      <c r="WH1385" s="1"/>
      <c r="WI1385" s="1"/>
      <c r="WJ1385" s="1"/>
      <c r="WK1385" s="1"/>
      <c r="WL1385" s="1"/>
      <c r="WM1385" s="1"/>
      <c r="WN1385" s="1"/>
      <c r="WO1385" s="1"/>
      <c r="WP1385" s="1"/>
      <c r="WQ1385" s="1"/>
      <c r="WR1385" s="1"/>
      <c r="WS1385" s="1"/>
      <c r="WT1385" s="1"/>
      <c r="WU1385" s="1"/>
      <c r="WV1385" s="1"/>
      <c r="WW1385" s="1"/>
      <c r="WX1385" s="1"/>
      <c r="WY1385" s="1"/>
      <c r="WZ1385" s="1"/>
      <c r="XA1385" s="1"/>
      <c r="XB1385" s="1"/>
      <c r="XC1385" s="1"/>
      <c r="XD1385" s="1"/>
      <c r="XE1385" s="1"/>
      <c r="XF1385" s="1"/>
      <c r="XG1385" s="1"/>
      <c r="XH1385" s="1"/>
      <c r="XI1385" s="1"/>
      <c r="XJ1385" s="1"/>
      <c r="XK1385" s="1"/>
      <c r="XL1385" s="1"/>
      <c r="XM1385" s="1"/>
      <c r="XN1385" s="1"/>
      <c r="XO1385" s="1"/>
      <c r="XP1385" s="1"/>
      <c r="XQ1385" s="1"/>
      <c r="XR1385" s="1"/>
      <c r="XS1385" s="1"/>
      <c r="XT1385" s="1"/>
      <c r="XU1385" s="1"/>
      <c r="XV1385" s="1"/>
      <c r="XW1385" s="1"/>
      <c r="XX1385" s="1"/>
      <c r="XY1385" s="1"/>
      <c r="XZ1385" s="1"/>
      <c r="YA1385" s="1"/>
      <c r="YB1385" s="1"/>
      <c r="YC1385" s="1"/>
      <c r="YD1385" s="1"/>
      <c r="YE1385" s="1"/>
      <c r="YF1385" s="1"/>
      <c r="YG1385" s="1"/>
      <c r="YH1385" s="1"/>
      <c r="YI1385" s="1"/>
      <c r="YJ1385" s="1"/>
      <c r="YK1385" s="1"/>
      <c r="YL1385" s="1"/>
      <c r="YM1385" s="1"/>
      <c r="YN1385" s="1"/>
      <c r="YO1385" s="1"/>
      <c r="YP1385" s="1"/>
      <c r="YQ1385" s="1"/>
      <c r="YR1385" s="1"/>
      <c r="YS1385" s="1"/>
      <c r="YT1385" s="1"/>
      <c r="YU1385" s="1"/>
      <c r="YV1385" s="1"/>
      <c r="YW1385" s="1"/>
      <c r="YX1385" s="1"/>
      <c r="YY1385" s="1"/>
      <c r="YZ1385" s="1"/>
      <c r="ZA1385" s="1"/>
      <c r="ZB1385" s="1"/>
      <c r="ZC1385" s="1"/>
      <c r="ZD1385" s="1"/>
      <c r="ZE1385" s="1"/>
      <c r="ZF1385" s="1"/>
      <c r="ZG1385" s="1"/>
      <c r="ZH1385" s="1"/>
      <c r="ZI1385" s="1"/>
      <c r="ZJ1385" s="1"/>
      <c r="ZK1385" s="1"/>
      <c r="ZL1385" s="1"/>
      <c r="ZM1385" s="1"/>
      <c r="ZN1385" s="1"/>
      <c r="ZO1385" s="1"/>
      <c r="ZP1385" s="1"/>
      <c r="ZQ1385" s="1"/>
      <c r="ZR1385" s="1"/>
      <c r="ZS1385" s="1"/>
      <c r="ZT1385" s="1"/>
      <c r="ZU1385" s="1"/>
      <c r="ZV1385" s="1"/>
      <c r="ZW1385" s="1"/>
      <c r="ZX1385" s="1"/>
      <c r="ZY1385" s="1"/>
      <c r="ZZ1385" s="1"/>
      <c r="AAA1385" s="1"/>
      <c r="AAB1385" s="1"/>
      <c r="AAC1385" s="1"/>
      <c r="AAD1385" s="1"/>
      <c r="AAE1385" s="1"/>
      <c r="AAF1385" s="1"/>
      <c r="AAG1385" s="1"/>
      <c r="AAH1385" s="1"/>
      <c r="AAI1385" s="1"/>
      <c r="AAJ1385" s="1"/>
      <c r="AAK1385" s="1"/>
      <c r="AAL1385" s="1"/>
      <c r="AAM1385" s="1"/>
      <c r="AAN1385" s="1"/>
      <c r="AAO1385" s="1"/>
      <c r="AAP1385" s="1"/>
      <c r="AAQ1385" s="1"/>
      <c r="AAR1385" s="1"/>
      <c r="AAS1385" s="1"/>
      <c r="AAT1385" s="1"/>
      <c r="AAU1385" s="1"/>
      <c r="AAV1385" s="1"/>
      <c r="AAW1385" s="1"/>
      <c r="AAX1385" s="1"/>
      <c r="AAY1385" s="1"/>
      <c r="AAZ1385" s="1"/>
      <c r="ABA1385" s="1"/>
      <c r="ABB1385" s="1"/>
      <c r="ABC1385" s="1"/>
      <c r="ABD1385" s="1"/>
      <c r="ABE1385" s="1"/>
      <c r="ABF1385" s="1"/>
      <c r="ABG1385" s="1"/>
      <c r="ABH1385" s="1"/>
      <c r="ABI1385" s="1"/>
      <c r="ABJ1385" s="1"/>
      <c r="ABK1385" s="1"/>
      <c r="ABL1385" s="1"/>
      <c r="ABM1385" s="1"/>
      <c r="ABN1385" s="1"/>
      <c r="ABO1385" s="1"/>
      <c r="ABP1385" s="1"/>
      <c r="ABQ1385" s="1"/>
      <c r="ABR1385" s="1"/>
      <c r="ABS1385" s="1"/>
      <c r="ABT1385" s="1"/>
      <c r="ABU1385" s="1"/>
      <c r="ABV1385" s="1"/>
      <c r="ABW1385" s="1"/>
      <c r="ABX1385" s="1"/>
      <c r="ABY1385" s="1"/>
      <c r="ABZ1385" s="1"/>
      <c r="ACA1385" s="1"/>
      <c r="ACB1385" s="1"/>
      <c r="ACC1385" s="1"/>
      <c r="ACD1385" s="1"/>
      <c r="ACE1385" s="1"/>
      <c r="ACF1385" s="1"/>
      <c r="ACG1385" s="1"/>
      <c r="ACH1385" s="1"/>
      <c r="ACI1385" s="1"/>
      <c r="ACJ1385" s="1"/>
      <c r="ACK1385" s="1"/>
      <c r="ACL1385" s="1"/>
      <c r="ACM1385" s="1"/>
      <c r="ACN1385" s="1"/>
      <c r="ACO1385" s="1"/>
      <c r="ACP1385" s="1"/>
      <c r="ACQ1385" s="1"/>
      <c r="ACR1385" s="1"/>
      <c r="ACS1385" s="1"/>
      <c r="ACT1385" s="1"/>
      <c r="ACU1385" s="1"/>
      <c r="ACV1385" s="1"/>
      <c r="ACW1385" s="1"/>
      <c r="ACX1385" s="1"/>
      <c r="ACY1385" s="1"/>
      <c r="ACZ1385" s="1"/>
      <c r="ADA1385" s="1"/>
      <c r="ADB1385" s="1"/>
      <c r="ADC1385" s="1"/>
      <c r="ADD1385" s="1"/>
      <c r="ADE1385" s="1"/>
      <c r="ADF1385" s="1"/>
      <c r="ADG1385" s="1"/>
      <c r="ADH1385" s="1"/>
      <c r="ADI1385" s="1"/>
      <c r="ADJ1385" s="1"/>
      <c r="ADK1385" s="1"/>
      <c r="ADL1385" s="1"/>
      <c r="ADM1385" s="1"/>
      <c r="ADN1385" s="1"/>
      <c r="ADO1385" s="1"/>
      <c r="ADP1385" s="1"/>
      <c r="ADQ1385" s="1"/>
      <c r="ADR1385" s="1"/>
      <c r="ADS1385" s="1"/>
      <c r="ADT1385" s="1"/>
      <c r="ADU1385" s="1"/>
      <c r="ADV1385" s="1"/>
      <c r="ADW1385" s="1"/>
      <c r="ADX1385" s="1"/>
      <c r="ADY1385" s="1"/>
      <c r="ADZ1385" s="1"/>
      <c r="AEA1385" s="1"/>
      <c r="AEB1385" s="1"/>
      <c r="AEC1385" s="1"/>
      <c r="AED1385" s="1"/>
      <c r="AEE1385" s="1"/>
      <c r="AEF1385" s="1"/>
      <c r="AEG1385" s="1"/>
      <c r="AEH1385" s="1"/>
      <c r="AEI1385" s="1"/>
      <c r="AEJ1385" s="1"/>
      <c r="AEK1385" s="1"/>
      <c r="AEL1385" s="1"/>
      <c r="AEM1385" s="1"/>
      <c r="AEN1385" s="1"/>
      <c r="AEO1385" s="1"/>
      <c r="AEP1385" s="1"/>
      <c r="AEQ1385" s="1"/>
      <c r="AER1385" s="1"/>
      <c r="AES1385" s="1"/>
      <c r="AET1385" s="1"/>
      <c r="AEU1385" s="1"/>
      <c r="AEV1385" s="1"/>
      <c r="AEW1385" s="1"/>
      <c r="AEX1385" s="1"/>
      <c r="AEY1385" s="1"/>
      <c r="AEZ1385" s="1"/>
      <c r="AFA1385" s="1"/>
      <c r="AFB1385" s="1"/>
      <c r="AFC1385" s="1"/>
      <c r="AFD1385" s="1"/>
      <c r="AFE1385" s="1"/>
      <c r="AFF1385" s="1"/>
      <c r="AFG1385" s="1"/>
      <c r="AFH1385" s="1"/>
      <c r="AFI1385" s="1"/>
      <c r="AFJ1385" s="1"/>
      <c r="AFK1385" s="1"/>
      <c r="AFL1385" s="1"/>
      <c r="AFM1385" s="1"/>
      <c r="AFN1385" s="1"/>
      <c r="AFO1385" s="1"/>
      <c r="AFP1385" s="1"/>
      <c r="AFQ1385" s="1"/>
      <c r="AFR1385" s="1"/>
      <c r="AFS1385" s="1"/>
      <c r="AFT1385" s="1"/>
      <c r="AFU1385" s="1"/>
      <c r="AFV1385" s="1"/>
      <c r="AFW1385" s="1"/>
      <c r="AFX1385" s="1"/>
      <c r="AFY1385" s="1"/>
      <c r="AFZ1385" s="1"/>
      <c r="AGA1385" s="1"/>
      <c r="AGB1385" s="1"/>
      <c r="AGC1385" s="1"/>
      <c r="AGD1385" s="1"/>
      <c r="AGE1385" s="1"/>
      <c r="AGF1385" s="1"/>
      <c r="AGG1385" s="1"/>
      <c r="AGH1385" s="1"/>
      <c r="AGI1385" s="1"/>
      <c r="AGJ1385" s="1"/>
      <c r="AGK1385" s="1"/>
      <c r="AGL1385" s="1"/>
      <c r="AGM1385" s="1"/>
      <c r="AGN1385" s="1"/>
      <c r="AGO1385" s="1"/>
      <c r="AGP1385" s="1"/>
      <c r="AGQ1385" s="1"/>
      <c r="AGR1385" s="1"/>
      <c r="AGS1385" s="1"/>
      <c r="AGT1385" s="1"/>
      <c r="AGU1385" s="1"/>
      <c r="AGV1385" s="1"/>
      <c r="AGW1385" s="1"/>
      <c r="AGX1385" s="1"/>
      <c r="AGY1385" s="1"/>
      <c r="AGZ1385" s="1"/>
      <c r="AHA1385" s="1"/>
      <c r="AHB1385" s="1"/>
      <c r="AHC1385" s="1"/>
      <c r="AHD1385" s="1"/>
      <c r="AHE1385" s="1"/>
      <c r="AHF1385" s="1"/>
      <c r="AHG1385" s="1"/>
      <c r="AHH1385" s="1"/>
      <c r="AHI1385" s="1"/>
      <c r="AHJ1385" s="1"/>
      <c r="AHK1385" s="1"/>
      <c r="AHL1385" s="1"/>
      <c r="AHM1385" s="1"/>
      <c r="AHN1385" s="1"/>
      <c r="AHO1385" s="1"/>
      <c r="AHP1385" s="1"/>
      <c r="AHQ1385" s="1"/>
      <c r="AHR1385" s="1"/>
      <c r="AHS1385" s="1"/>
      <c r="AHT1385" s="1"/>
      <c r="AHU1385" s="1"/>
      <c r="AHV1385" s="1"/>
      <c r="AHW1385" s="1"/>
      <c r="AHX1385" s="1"/>
      <c r="AHY1385" s="1"/>
      <c r="AHZ1385" s="1"/>
      <c r="AIA1385" s="1"/>
      <c r="AIB1385" s="1"/>
      <c r="AIC1385" s="1"/>
      <c r="AID1385" s="1"/>
      <c r="AIE1385" s="1"/>
      <c r="AIF1385" s="1"/>
      <c r="AIG1385" s="1"/>
      <c r="AIH1385" s="1"/>
      <c r="AII1385" s="1"/>
      <c r="AIJ1385" s="1"/>
      <c r="AIK1385" s="1"/>
      <c r="AIL1385" s="1"/>
      <c r="AIM1385" s="1"/>
      <c r="AIN1385" s="1"/>
      <c r="AIO1385" s="1"/>
      <c r="AIP1385" s="1"/>
      <c r="AIQ1385" s="1"/>
      <c r="AIR1385" s="1"/>
      <c r="AIS1385" s="1"/>
      <c r="AIT1385" s="1"/>
      <c r="AIU1385" s="1"/>
    </row>
    <row r="1386" spans="1:931" s="5" customFormat="1" ht="37.5" x14ac:dyDescent="0.3">
      <c r="A1386" s="24">
        <f t="shared" si="284"/>
        <v>49</v>
      </c>
      <c r="B1386" s="111">
        <v>20</v>
      </c>
      <c r="C1386" s="114" t="s">
        <v>630</v>
      </c>
      <c r="D1386" s="111">
        <v>1987</v>
      </c>
      <c r="E1386" s="111" t="s">
        <v>24</v>
      </c>
      <c r="F1386" s="112" t="s">
        <v>216</v>
      </c>
      <c r="G1386" s="111" t="s">
        <v>329</v>
      </c>
      <c r="H1386" s="111">
        <v>5</v>
      </c>
      <c r="I1386" s="113">
        <f>J1386*1.8</f>
        <v>9668.16</v>
      </c>
      <c r="J1386" s="113">
        <v>5371.2</v>
      </c>
      <c r="K1386" s="114" t="s">
        <v>154</v>
      </c>
      <c r="L1386" s="43">
        <f>I1386*Q1386</f>
        <v>10041157.612799998</v>
      </c>
      <c r="M1386" s="115">
        <f>L1386</f>
        <v>10041157.612799998</v>
      </c>
      <c r="N1386" s="115">
        <f>I1386*R1386</f>
        <v>317309.01120000001</v>
      </c>
      <c r="O1386" s="115">
        <f t="shared" si="286"/>
        <v>10358466.623999998</v>
      </c>
      <c r="P1386" s="115">
        <f>O1386</f>
        <v>10358466.623999998</v>
      </c>
      <c r="Q1386" s="115">
        <v>1038.58</v>
      </c>
      <c r="R1386" s="115">
        <v>32.82</v>
      </c>
      <c r="S1386" s="112" t="s">
        <v>183</v>
      </c>
      <c r="T1386" s="112" t="s">
        <v>429</v>
      </c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  <c r="GY1386" s="1"/>
      <c r="GZ1386" s="1"/>
      <c r="HA1386" s="1"/>
      <c r="HB1386" s="1"/>
      <c r="HC1386" s="1"/>
      <c r="HD1386" s="1"/>
      <c r="HE1386" s="1"/>
      <c r="HF1386" s="1"/>
      <c r="HG1386" s="1"/>
      <c r="HH1386" s="1"/>
      <c r="HI1386" s="1"/>
      <c r="HJ1386" s="1"/>
      <c r="HK1386" s="1"/>
      <c r="HL1386" s="1"/>
      <c r="HM1386" s="1"/>
      <c r="HN1386" s="1"/>
      <c r="HO1386" s="1"/>
      <c r="HP1386" s="1"/>
      <c r="HQ1386" s="1"/>
      <c r="HR1386" s="1"/>
      <c r="HS1386" s="1"/>
      <c r="HT1386" s="1"/>
      <c r="HU1386" s="1"/>
      <c r="HV1386" s="1"/>
      <c r="HW1386" s="1"/>
      <c r="HX1386" s="1"/>
      <c r="HY1386" s="1"/>
      <c r="HZ1386" s="1"/>
      <c r="IA1386" s="1"/>
      <c r="IB1386" s="1"/>
      <c r="IC1386" s="1"/>
      <c r="ID1386" s="1"/>
      <c r="IE1386" s="1"/>
      <c r="IF1386" s="1"/>
      <c r="IG1386" s="1"/>
      <c r="IH1386" s="1"/>
      <c r="II1386" s="1"/>
      <c r="IJ1386" s="1"/>
      <c r="IK1386" s="1"/>
      <c r="IL1386" s="1"/>
      <c r="IM1386" s="1"/>
      <c r="IN1386" s="1"/>
      <c r="IO1386" s="1"/>
      <c r="IP1386" s="1"/>
      <c r="IQ1386" s="1"/>
      <c r="IR1386" s="1"/>
      <c r="IS1386" s="1"/>
      <c r="IT1386" s="1"/>
      <c r="IU1386" s="1"/>
      <c r="IV1386" s="1"/>
      <c r="IW1386" s="1"/>
      <c r="IX1386" s="1"/>
      <c r="IY1386" s="1"/>
      <c r="IZ1386" s="1"/>
      <c r="JA1386" s="1"/>
      <c r="JB1386" s="1"/>
      <c r="JC1386" s="1"/>
      <c r="JD1386" s="1"/>
      <c r="JE1386" s="1"/>
      <c r="JF1386" s="1"/>
      <c r="JG1386" s="1"/>
      <c r="JH1386" s="1"/>
      <c r="JI1386" s="1"/>
      <c r="JJ1386" s="1"/>
      <c r="JK1386" s="1"/>
      <c r="JL1386" s="1"/>
      <c r="JM1386" s="1"/>
      <c r="JN1386" s="1"/>
      <c r="JO1386" s="1"/>
      <c r="JP1386" s="1"/>
      <c r="JQ1386" s="1"/>
      <c r="JR1386" s="1"/>
      <c r="JS1386" s="1"/>
      <c r="JT1386" s="1"/>
      <c r="JU1386" s="1"/>
      <c r="JV1386" s="1"/>
      <c r="JW1386" s="1"/>
      <c r="JX1386" s="1"/>
      <c r="JY1386" s="1"/>
      <c r="JZ1386" s="1"/>
      <c r="KA1386" s="1"/>
      <c r="KB1386" s="1"/>
      <c r="KC1386" s="1"/>
      <c r="KD1386" s="1"/>
      <c r="KE1386" s="1"/>
      <c r="KF1386" s="1"/>
      <c r="KG1386" s="1"/>
      <c r="KH1386" s="1"/>
      <c r="KI1386" s="1"/>
      <c r="KJ1386" s="1"/>
      <c r="KK1386" s="1"/>
      <c r="KL1386" s="1"/>
      <c r="KM1386" s="1"/>
      <c r="KN1386" s="1"/>
      <c r="KO1386" s="1"/>
      <c r="KP1386" s="1"/>
      <c r="KQ1386" s="1"/>
      <c r="KR1386" s="1"/>
      <c r="KS1386" s="1"/>
      <c r="KT1386" s="1"/>
      <c r="KU1386" s="1"/>
      <c r="KV1386" s="1"/>
      <c r="KW1386" s="1"/>
      <c r="KX1386" s="1"/>
      <c r="KY1386" s="1"/>
      <c r="KZ1386" s="1"/>
      <c r="LA1386" s="1"/>
      <c r="LB1386" s="1"/>
      <c r="LC1386" s="1"/>
      <c r="LD1386" s="1"/>
      <c r="LE1386" s="1"/>
      <c r="LF1386" s="1"/>
      <c r="LG1386" s="1"/>
      <c r="LH1386" s="1"/>
      <c r="LI1386" s="1"/>
      <c r="LJ1386" s="1"/>
      <c r="LK1386" s="1"/>
      <c r="LL1386" s="1"/>
      <c r="LM1386" s="1"/>
      <c r="LN1386" s="1"/>
      <c r="LO1386" s="1"/>
      <c r="LP1386" s="1"/>
      <c r="LQ1386" s="1"/>
      <c r="LR1386" s="1"/>
      <c r="LS1386" s="1"/>
      <c r="LT1386" s="1"/>
      <c r="LU1386" s="1"/>
      <c r="LV1386" s="1"/>
      <c r="LW1386" s="1"/>
      <c r="LX1386" s="1"/>
      <c r="LY1386" s="1"/>
      <c r="LZ1386" s="1"/>
      <c r="MA1386" s="1"/>
      <c r="MB1386" s="1"/>
      <c r="MC1386" s="1"/>
      <c r="MD1386" s="1"/>
      <c r="ME1386" s="1"/>
      <c r="MF1386" s="1"/>
      <c r="MG1386" s="1"/>
      <c r="MH1386" s="1"/>
      <c r="MI1386" s="1"/>
      <c r="MJ1386" s="1"/>
      <c r="MK1386" s="1"/>
      <c r="ML1386" s="1"/>
      <c r="MM1386" s="1"/>
      <c r="MN1386" s="1"/>
      <c r="MO1386" s="1"/>
      <c r="MP1386" s="1"/>
      <c r="MQ1386" s="1"/>
      <c r="MR1386" s="1"/>
      <c r="MS1386" s="1"/>
      <c r="MT1386" s="1"/>
      <c r="MU1386" s="1"/>
      <c r="MV1386" s="1"/>
      <c r="MW1386" s="1"/>
      <c r="MX1386" s="1"/>
      <c r="MY1386" s="1"/>
      <c r="MZ1386" s="1"/>
      <c r="NA1386" s="1"/>
      <c r="NB1386" s="1"/>
      <c r="NC1386" s="1"/>
      <c r="ND1386" s="1"/>
      <c r="NE1386" s="1"/>
      <c r="NF1386" s="1"/>
      <c r="NG1386" s="1"/>
      <c r="NH1386" s="1"/>
      <c r="NI1386" s="1"/>
      <c r="NJ1386" s="1"/>
      <c r="NK1386" s="1"/>
      <c r="NL1386" s="1"/>
      <c r="NM1386" s="1"/>
      <c r="NN1386" s="1"/>
      <c r="NO1386" s="1"/>
      <c r="NP1386" s="1"/>
      <c r="NQ1386" s="1"/>
      <c r="NR1386" s="1"/>
      <c r="NS1386" s="1"/>
      <c r="NT1386" s="1"/>
      <c r="NU1386" s="1"/>
      <c r="NV1386" s="1"/>
      <c r="NW1386" s="1"/>
      <c r="NX1386" s="1"/>
      <c r="NY1386" s="1"/>
      <c r="NZ1386" s="1"/>
      <c r="OA1386" s="1"/>
      <c r="OB1386" s="1"/>
      <c r="OC1386" s="1"/>
      <c r="OD1386" s="1"/>
      <c r="OE1386" s="1"/>
      <c r="OF1386" s="1"/>
      <c r="OG1386" s="1"/>
      <c r="OH1386" s="1"/>
      <c r="OI1386" s="1"/>
      <c r="OJ1386" s="1"/>
      <c r="OK1386" s="1"/>
      <c r="OL1386" s="1"/>
      <c r="OM1386" s="1"/>
      <c r="ON1386" s="1"/>
      <c r="OO1386" s="1"/>
      <c r="OP1386" s="1"/>
      <c r="OQ1386" s="1"/>
      <c r="OR1386" s="1"/>
      <c r="OS1386" s="1"/>
      <c r="OT1386" s="1"/>
      <c r="OU1386" s="1"/>
      <c r="OV1386" s="1"/>
      <c r="OW1386" s="1"/>
      <c r="OX1386" s="1"/>
      <c r="OY1386" s="1"/>
      <c r="OZ1386" s="1"/>
      <c r="PA1386" s="1"/>
      <c r="PB1386" s="1"/>
      <c r="PC1386" s="1"/>
      <c r="PD1386" s="1"/>
      <c r="PE1386" s="1"/>
      <c r="PF1386" s="1"/>
      <c r="PG1386" s="1"/>
      <c r="PH1386" s="1"/>
      <c r="PI1386" s="1"/>
      <c r="PJ1386" s="1"/>
      <c r="PK1386" s="1"/>
      <c r="PL1386" s="1"/>
      <c r="PM1386" s="1"/>
      <c r="PN1386" s="1"/>
      <c r="PO1386" s="1"/>
      <c r="PP1386" s="1"/>
      <c r="PQ1386" s="1"/>
      <c r="PR1386" s="1"/>
      <c r="PS1386" s="1"/>
      <c r="PT1386" s="1"/>
      <c r="PU1386" s="1"/>
      <c r="PV1386" s="1"/>
      <c r="PW1386" s="1"/>
      <c r="PX1386" s="1"/>
      <c r="PY1386" s="1"/>
      <c r="PZ1386" s="1"/>
      <c r="QA1386" s="1"/>
      <c r="QB1386" s="1"/>
      <c r="QC1386" s="1"/>
      <c r="QD1386" s="1"/>
      <c r="QE1386" s="1"/>
      <c r="QF1386" s="1"/>
      <c r="QG1386" s="1"/>
      <c r="QH1386" s="1"/>
      <c r="QI1386" s="1"/>
      <c r="QJ1386" s="1"/>
      <c r="QK1386" s="1"/>
      <c r="QL1386" s="1"/>
      <c r="QM1386" s="1"/>
      <c r="QN1386" s="1"/>
      <c r="QO1386" s="1"/>
      <c r="QP1386" s="1"/>
      <c r="QQ1386" s="1"/>
      <c r="QR1386" s="1"/>
      <c r="QS1386" s="1"/>
      <c r="QT1386" s="1"/>
      <c r="QU1386" s="1"/>
      <c r="QV1386" s="1"/>
      <c r="QW1386" s="1"/>
      <c r="QX1386" s="1"/>
      <c r="QY1386" s="1"/>
      <c r="QZ1386" s="1"/>
      <c r="RA1386" s="1"/>
      <c r="RB1386" s="1"/>
      <c r="RC1386" s="1"/>
      <c r="RD1386" s="1"/>
      <c r="RE1386" s="1"/>
      <c r="RF1386" s="1"/>
      <c r="RG1386" s="1"/>
      <c r="RH1386" s="1"/>
      <c r="RI1386" s="1"/>
      <c r="RJ1386" s="1"/>
      <c r="RK1386" s="1"/>
      <c r="RL1386" s="1"/>
      <c r="RM1386" s="1"/>
      <c r="RN1386" s="1"/>
      <c r="RO1386" s="1"/>
      <c r="RP1386" s="1"/>
      <c r="RQ1386" s="1"/>
      <c r="RR1386" s="1"/>
      <c r="RS1386" s="1"/>
      <c r="RT1386" s="1"/>
      <c r="RU1386" s="1"/>
      <c r="RV1386" s="1"/>
      <c r="RW1386" s="1"/>
      <c r="RX1386" s="1"/>
      <c r="RY1386" s="1"/>
      <c r="RZ1386" s="1"/>
      <c r="SA1386" s="1"/>
      <c r="SB1386" s="1"/>
      <c r="SC1386" s="1"/>
      <c r="SD1386" s="1"/>
      <c r="SE1386" s="1"/>
      <c r="SF1386" s="1"/>
      <c r="SG1386" s="1"/>
      <c r="SH1386" s="1"/>
      <c r="SI1386" s="1"/>
      <c r="SJ1386" s="1"/>
      <c r="SK1386" s="1"/>
      <c r="SL1386" s="1"/>
      <c r="SM1386" s="1"/>
      <c r="SN1386" s="1"/>
      <c r="SO1386" s="1"/>
      <c r="SP1386" s="1"/>
      <c r="SQ1386" s="1"/>
      <c r="SR1386" s="1"/>
      <c r="SS1386" s="1"/>
      <c r="ST1386" s="1"/>
      <c r="SU1386" s="1"/>
      <c r="SV1386" s="1"/>
      <c r="SW1386" s="1"/>
      <c r="SX1386" s="1"/>
      <c r="SY1386" s="1"/>
      <c r="SZ1386" s="1"/>
      <c r="TA1386" s="1"/>
      <c r="TB1386" s="1"/>
      <c r="TC1386" s="1"/>
      <c r="TD1386" s="1"/>
      <c r="TE1386" s="1"/>
      <c r="TF1386" s="1"/>
      <c r="TG1386" s="1"/>
      <c r="TH1386" s="1"/>
      <c r="TI1386" s="1"/>
      <c r="TJ1386" s="1"/>
      <c r="TK1386" s="1"/>
      <c r="TL1386" s="1"/>
      <c r="TM1386" s="1"/>
      <c r="TN1386" s="1"/>
      <c r="TO1386" s="1"/>
      <c r="TP1386" s="1"/>
      <c r="TQ1386" s="1"/>
      <c r="TR1386" s="1"/>
      <c r="TS1386" s="1"/>
      <c r="TT1386" s="1"/>
      <c r="TU1386" s="1"/>
      <c r="TV1386" s="1"/>
      <c r="TW1386" s="1"/>
      <c r="TX1386" s="1"/>
      <c r="TY1386" s="1"/>
      <c r="TZ1386" s="1"/>
      <c r="UA1386" s="1"/>
      <c r="UB1386" s="1"/>
      <c r="UC1386" s="1"/>
      <c r="UD1386" s="1"/>
      <c r="UE1386" s="1"/>
      <c r="UF1386" s="1"/>
      <c r="UG1386" s="1"/>
      <c r="UH1386" s="1"/>
      <c r="UI1386" s="1"/>
      <c r="UJ1386" s="1"/>
      <c r="UK1386" s="1"/>
      <c r="UL1386" s="1"/>
      <c r="UM1386" s="1"/>
      <c r="UN1386" s="1"/>
      <c r="UO1386" s="1"/>
      <c r="UP1386" s="1"/>
      <c r="UQ1386" s="1"/>
      <c r="UR1386" s="1"/>
      <c r="US1386" s="1"/>
      <c r="UT1386" s="1"/>
      <c r="UU1386" s="1"/>
      <c r="UV1386" s="1"/>
      <c r="UW1386" s="1"/>
      <c r="UX1386" s="1"/>
      <c r="UY1386" s="1"/>
      <c r="UZ1386" s="1"/>
      <c r="VA1386" s="1"/>
      <c r="VB1386" s="1"/>
      <c r="VC1386" s="1"/>
      <c r="VD1386" s="1"/>
      <c r="VE1386" s="1"/>
      <c r="VF1386" s="1"/>
      <c r="VG1386" s="1"/>
      <c r="VH1386" s="1"/>
      <c r="VI1386" s="1"/>
      <c r="VJ1386" s="1"/>
      <c r="VK1386" s="1"/>
      <c r="VL1386" s="1"/>
      <c r="VM1386" s="1"/>
      <c r="VN1386" s="1"/>
      <c r="VO1386" s="1"/>
      <c r="VP1386" s="1"/>
      <c r="VQ1386" s="1"/>
      <c r="VR1386" s="1"/>
      <c r="VS1386" s="1"/>
      <c r="VT1386" s="1"/>
      <c r="VU1386" s="1"/>
      <c r="VV1386" s="1"/>
      <c r="VW1386" s="1"/>
      <c r="VX1386" s="1"/>
      <c r="VY1386" s="1"/>
      <c r="VZ1386" s="1"/>
      <c r="WA1386" s="1"/>
      <c r="WB1386" s="1"/>
      <c r="WC1386" s="1"/>
      <c r="WD1386" s="1"/>
      <c r="WE1386" s="1"/>
      <c r="WF1386" s="1"/>
      <c r="WG1386" s="1"/>
      <c r="WH1386" s="1"/>
      <c r="WI1386" s="1"/>
      <c r="WJ1386" s="1"/>
      <c r="WK1386" s="1"/>
      <c r="WL1386" s="1"/>
      <c r="WM1386" s="1"/>
      <c r="WN1386" s="1"/>
      <c r="WO1386" s="1"/>
      <c r="WP1386" s="1"/>
      <c r="WQ1386" s="1"/>
      <c r="WR1386" s="1"/>
      <c r="WS1386" s="1"/>
      <c r="WT1386" s="1"/>
      <c r="WU1386" s="1"/>
      <c r="WV1386" s="1"/>
      <c r="WW1386" s="1"/>
      <c r="WX1386" s="1"/>
      <c r="WY1386" s="1"/>
      <c r="WZ1386" s="1"/>
      <c r="XA1386" s="1"/>
      <c r="XB1386" s="1"/>
      <c r="XC1386" s="1"/>
      <c r="XD1386" s="1"/>
      <c r="XE1386" s="1"/>
      <c r="XF1386" s="1"/>
      <c r="XG1386" s="1"/>
      <c r="XH1386" s="1"/>
      <c r="XI1386" s="1"/>
      <c r="XJ1386" s="1"/>
      <c r="XK1386" s="1"/>
      <c r="XL1386" s="1"/>
      <c r="XM1386" s="1"/>
      <c r="XN1386" s="1"/>
      <c r="XO1386" s="1"/>
      <c r="XP1386" s="1"/>
      <c r="XQ1386" s="1"/>
      <c r="XR1386" s="1"/>
      <c r="XS1386" s="1"/>
      <c r="XT1386" s="1"/>
      <c r="XU1386" s="1"/>
      <c r="XV1386" s="1"/>
      <c r="XW1386" s="1"/>
      <c r="XX1386" s="1"/>
      <c r="XY1386" s="1"/>
      <c r="XZ1386" s="1"/>
      <c r="YA1386" s="1"/>
      <c r="YB1386" s="1"/>
      <c r="YC1386" s="1"/>
      <c r="YD1386" s="1"/>
      <c r="YE1386" s="1"/>
      <c r="YF1386" s="1"/>
      <c r="YG1386" s="1"/>
      <c r="YH1386" s="1"/>
      <c r="YI1386" s="1"/>
      <c r="YJ1386" s="1"/>
      <c r="YK1386" s="1"/>
      <c r="YL1386" s="1"/>
      <c r="YM1386" s="1"/>
      <c r="YN1386" s="1"/>
      <c r="YO1386" s="1"/>
      <c r="YP1386" s="1"/>
      <c r="YQ1386" s="1"/>
      <c r="YR1386" s="1"/>
      <c r="YS1386" s="1"/>
      <c r="YT1386" s="1"/>
      <c r="YU1386" s="1"/>
      <c r="YV1386" s="1"/>
      <c r="YW1386" s="1"/>
      <c r="YX1386" s="1"/>
      <c r="YY1386" s="1"/>
      <c r="YZ1386" s="1"/>
      <c r="ZA1386" s="1"/>
      <c r="ZB1386" s="1"/>
      <c r="ZC1386" s="1"/>
      <c r="ZD1386" s="1"/>
      <c r="ZE1386" s="1"/>
      <c r="ZF1386" s="1"/>
      <c r="ZG1386" s="1"/>
      <c r="ZH1386" s="1"/>
      <c r="ZI1386" s="1"/>
      <c r="ZJ1386" s="1"/>
      <c r="ZK1386" s="1"/>
      <c r="ZL1386" s="1"/>
      <c r="ZM1386" s="1"/>
      <c r="ZN1386" s="1"/>
      <c r="ZO1386" s="1"/>
      <c r="ZP1386" s="1"/>
      <c r="ZQ1386" s="1"/>
      <c r="ZR1386" s="1"/>
      <c r="ZS1386" s="1"/>
      <c r="ZT1386" s="1"/>
      <c r="ZU1386" s="1"/>
      <c r="ZV1386" s="1"/>
      <c r="ZW1386" s="1"/>
      <c r="ZX1386" s="1"/>
      <c r="ZY1386" s="1"/>
      <c r="ZZ1386" s="1"/>
      <c r="AAA1386" s="1"/>
      <c r="AAB1386" s="1"/>
      <c r="AAC1386" s="1"/>
      <c r="AAD1386" s="1"/>
      <c r="AAE1386" s="1"/>
      <c r="AAF1386" s="1"/>
      <c r="AAG1386" s="1"/>
      <c r="AAH1386" s="1"/>
      <c r="AAI1386" s="1"/>
      <c r="AAJ1386" s="1"/>
      <c r="AAK1386" s="1"/>
      <c r="AAL1386" s="1"/>
      <c r="AAM1386" s="1"/>
      <c r="AAN1386" s="1"/>
      <c r="AAO1386" s="1"/>
      <c r="AAP1386" s="1"/>
      <c r="AAQ1386" s="1"/>
      <c r="AAR1386" s="1"/>
      <c r="AAS1386" s="1"/>
      <c r="AAT1386" s="1"/>
      <c r="AAU1386" s="1"/>
      <c r="AAV1386" s="1"/>
      <c r="AAW1386" s="1"/>
      <c r="AAX1386" s="1"/>
      <c r="AAY1386" s="1"/>
      <c r="AAZ1386" s="1"/>
      <c r="ABA1386" s="1"/>
      <c r="ABB1386" s="1"/>
      <c r="ABC1386" s="1"/>
      <c r="ABD1386" s="1"/>
      <c r="ABE1386" s="1"/>
      <c r="ABF1386" s="1"/>
      <c r="ABG1386" s="1"/>
      <c r="ABH1386" s="1"/>
      <c r="ABI1386" s="1"/>
      <c r="ABJ1386" s="1"/>
      <c r="ABK1386" s="1"/>
      <c r="ABL1386" s="1"/>
      <c r="ABM1386" s="1"/>
      <c r="ABN1386" s="1"/>
      <c r="ABO1386" s="1"/>
      <c r="ABP1386" s="1"/>
      <c r="ABQ1386" s="1"/>
      <c r="ABR1386" s="1"/>
      <c r="ABS1386" s="1"/>
      <c r="ABT1386" s="1"/>
      <c r="ABU1386" s="1"/>
      <c r="ABV1386" s="1"/>
      <c r="ABW1386" s="1"/>
      <c r="ABX1386" s="1"/>
      <c r="ABY1386" s="1"/>
      <c r="ABZ1386" s="1"/>
      <c r="ACA1386" s="1"/>
      <c r="ACB1386" s="1"/>
      <c r="ACC1386" s="1"/>
      <c r="ACD1386" s="1"/>
      <c r="ACE1386" s="1"/>
      <c r="ACF1386" s="1"/>
      <c r="ACG1386" s="1"/>
      <c r="ACH1386" s="1"/>
      <c r="ACI1386" s="1"/>
      <c r="ACJ1386" s="1"/>
      <c r="ACK1386" s="1"/>
      <c r="ACL1386" s="1"/>
      <c r="ACM1386" s="1"/>
      <c r="ACN1386" s="1"/>
      <c r="ACO1386" s="1"/>
      <c r="ACP1386" s="1"/>
      <c r="ACQ1386" s="1"/>
      <c r="ACR1386" s="1"/>
      <c r="ACS1386" s="1"/>
      <c r="ACT1386" s="1"/>
      <c r="ACU1386" s="1"/>
      <c r="ACV1386" s="1"/>
      <c r="ACW1386" s="1"/>
      <c r="ACX1386" s="1"/>
      <c r="ACY1386" s="1"/>
      <c r="ACZ1386" s="1"/>
      <c r="ADA1386" s="1"/>
      <c r="ADB1386" s="1"/>
      <c r="ADC1386" s="1"/>
      <c r="ADD1386" s="1"/>
      <c r="ADE1386" s="1"/>
      <c r="ADF1386" s="1"/>
      <c r="ADG1386" s="1"/>
      <c r="ADH1386" s="1"/>
      <c r="ADI1386" s="1"/>
      <c r="ADJ1386" s="1"/>
      <c r="ADK1386" s="1"/>
      <c r="ADL1386" s="1"/>
      <c r="ADM1386" s="1"/>
      <c r="ADN1386" s="1"/>
      <c r="ADO1386" s="1"/>
      <c r="ADP1386" s="1"/>
      <c r="ADQ1386" s="1"/>
      <c r="ADR1386" s="1"/>
      <c r="ADS1386" s="1"/>
      <c r="ADT1386" s="1"/>
      <c r="ADU1386" s="1"/>
      <c r="ADV1386" s="1"/>
      <c r="ADW1386" s="1"/>
      <c r="ADX1386" s="1"/>
      <c r="ADY1386" s="1"/>
      <c r="ADZ1386" s="1"/>
      <c r="AEA1386" s="1"/>
      <c r="AEB1386" s="1"/>
      <c r="AEC1386" s="1"/>
      <c r="AED1386" s="1"/>
      <c r="AEE1386" s="1"/>
      <c r="AEF1386" s="1"/>
      <c r="AEG1386" s="1"/>
      <c r="AEH1386" s="1"/>
      <c r="AEI1386" s="1"/>
      <c r="AEJ1386" s="1"/>
      <c r="AEK1386" s="1"/>
      <c r="AEL1386" s="1"/>
      <c r="AEM1386" s="1"/>
      <c r="AEN1386" s="1"/>
      <c r="AEO1386" s="1"/>
      <c r="AEP1386" s="1"/>
      <c r="AEQ1386" s="1"/>
      <c r="AER1386" s="1"/>
      <c r="AES1386" s="1"/>
      <c r="AET1386" s="1"/>
      <c r="AEU1386" s="1"/>
      <c r="AEV1386" s="1"/>
      <c r="AEW1386" s="1"/>
      <c r="AEX1386" s="1"/>
      <c r="AEY1386" s="1"/>
      <c r="AEZ1386" s="1"/>
      <c r="AFA1386" s="1"/>
      <c r="AFB1386" s="1"/>
      <c r="AFC1386" s="1"/>
      <c r="AFD1386" s="1"/>
      <c r="AFE1386" s="1"/>
      <c r="AFF1386" s="1"/>
      <c r="AFG1386" s="1"/>
      <c r="AFH1386" s="1"/>
      <c r="AFI1386" s="1"/>
      <c r="AFJ1386" s="1"/>
      <c r="AFK1386" s="1"/>
      <c r="AFL1386" s="1"/>
      <c r="AFM1386" s="1"/>
      <c r="AFN1386" s="1"/>
      <c r="AFO1386" s="1"/>
      <c r="AFP1386" s="1"/>
      <c r="AFQ1386" s="1"/>
      <c r="AFR1386" s="1"/>
      <c r="AFS1386" s="1"/>
      <c r="AFT1386" s="1"/>
      <c r="AFU1386" s="1"/>
      <c r="AFV1386" s="1"/>
      <c r="AFW1386" s="1"/>
      <c r="AFX1386" s="1"/>
      <c r="AFY1386" s="1"/>
      <c r="AFZ1386" s="1"/>
      <c r="AGA1386" s="1"/>
      <c r="AGB1386" s="1"/>
      <c r="AGC1386" s="1"/>
      <c r="AGD1386" s="1"/>
      <c r="AGE1386" s="1"/>
      <c r="AGF1386" s="1"/>
      <c r="AGG1386" s="1"/>
      <c r="AGH1386" s="1"/>
      <c r="AGI1386" s="1"/>
      <c r="AGJ1386" s="1"/>
      <c r="AGK1386" s="1"/>
      <c r="AGL1386" s="1"/>
      <c r="AGM1386" s="1"/>
      <c r="AGN1386" s="1"/>
      <c r="AGO1386" s="1"/>
      <c r="AGP1386" s="1"/>
      <c r="AGQ1386" s="1"/>
      <c r="AGR1386" s="1"/>
      <c r="AGS1386" s="1"/>
      <c r="AGT1386" s="1"/>
      <c r="AGU1386" s="1"/>
      <c r="AGV1386" s="1"/>
      <c r="AGW1386" s="1"/>
      <c r="AGX1386" s="1"/>
      <c r="AGY1386" s="1"/>
      <c r="AGZ1386" s="1"/>
      <c r="AHA1386" s="1"/>
      <c r="AHB1386" s="1"/>
      <c r="AHC1386" s="1"/>
      <c r="AHD1386" s="1"/>
      <c r="AHE1386" s="1"/>
      <c r="AHF1386" s="1"/>
      <c r="AHG1386" s="1"/>
      <c r="AHH1386" s="1"/>
      <c r="AHI1386" s="1"/>
      <c r="AHJ1386" s="1"/>
      <c r="AHK1386" s="1"/>
      <c r="AHL1386" s="1"/>
      <c r="AHM1386" s="1"/>
      <c r="AHN1386" s="1"/>
      <c r="AHO1386" s="1"/>
      <c r="AHP1386" s="1"/>
      <c r="AHQ1386" s="1"/>
      <c r="AHR1386" s="1"/>
      <c r="AHS1386" s="1"/>
      <c r="AHT1386" s="1"/>
      <c r="AHU1386" s="1"/>
      <c r="AHV1386" s="1"/>
      <c r="AHW1386" s="1"/>
      <c r="AHX1386" s="1"/>
      <c r="AHY1386" s="1"/>
      <c r="AHZ1386" s="1"/>
      <c r="AIA1386" s="1"/>
      <c r="AIB1386" s="1"/>
      <c r="AIC1386" s="1"/>
      <c r="AID1386" s="1"/>
      <c r="AIE1386" s="1"/>
      <c r="AIF1386" s="1"/>
      <c r="AIG1386" s="1"/>
      <c r="AIH1386" s="1"/>
      <c r="AII1386" s="1"/>
      <c r="AIJ1386" s="1"/>
      <c r="AIK1386" s="1"/>
      <c r="AIL1386" s="1"/>
      <c r="AIM1386" s="1"/>
      <c r="AIN1386" s="1"/>
      <c r="AIO1386" s="1"/>
      <c r="AIP1386" s="1"/>
      <c r="AIQ1386" s="1"/>
      <c r="AIR1386" s="1"/>
      <c r="AIS1386" s="1"/>
      <c r="AIT1386" s="1"/>
      <c r="AIU1386" s="1"/>
    </row>
    <row r="1387" spans="1:931" s="5" customFormat="1" ht="37.5" x14ac:dyDescent="0.3">
      <c r="A1387" s="24">
        <f t="shared" si="284"/>
        <v>50</v>
      </c>
      <c r="B1387" s="111">
        <v>21</v>
      </c>
      <c r="C1387" s="114" t="s">
        <v>631</v>
      </c>
      <c r="D1387" s="111">
        <v>1930</v>
      </c>
      <c r="E1387" s="111" t="s">
        <v>24</v>
      </c>
      <c r="F1387" s="112" t="s">
        <v>229</v>
      </c>
      <c r="G1387" s="111" t="s">
        <v>42</v>
      </c>
      <c r="H1387" s="111">
        <v>2</v>
      </c>
      <c r="I1387" s="113">
        <v>849.8</v>
      </c>
      <c r="J1387" s="113">
        <v>471.9</v>
      </c>
      <c r="K1387" s="114" t="s">
        <v>32</v>
      </c>
      <c r="L1387" s="43">
        <f>Q1387*I1387</f>
        <v>232930.18</v>
      </c>
      <c r="M1387" s="145">
        <f>L1387+L1388</f>
        <v>1507630.18</v>
      </c>
      <c r="N1387" s="115">
        <f>I1387*R1387</f>
        <v>32139.435999999998</v>
      </c>
      <c r="O1387" s="115">
        <f t="shared" si="286"/>
        <v>265069.61599999998</v>
      </c>
      <c r="P1387" s="145">
        <f>O1387+O1388</f>
        <v>1615826.716</v>
      </c>
      <c r="Q1387" s="115">
        <v>274.10000000000002</v>
      </c>
      <c r="R1387" s="34">
        <v>37.82</v>
      </c>
      <c r="S1387" s="112" t="s">
        <v>183</v>
      </c>
      <c r="T1387" s="112" t="s">
        <v>429</v>
      </c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  <c r="GY1387" s="1"/>
      <c r="GZ1387" s="1"/>
      <c r="HA1387" s="1"/>
      <c r="HB1387" s="1"/>
      <c r="HC1387" s="1"/>
      <c r="HD1387" s="1"/>
      <c r="HE1387" s="1"/>
      <c r="HF1387" s="1"/>
      <c r="HG1387" s="1"/>
      <c r="HH1387" s="1"/>
      <c r="HI1387" s="1"/>
      <c r="HJ1387" s="1"/>
      <c r="HK1387" s="1"/>
      <c r="HL1387" s="1"/>
      <c r="HM1387" s="1"/>
      <c r="HN1387" s="1"/>
      <c r="HO1387" s="1"/>
      <c r="HP1387" s="1"/>
      <c r="HQ1387" s="1"/>
      <c r="HR1387" s="1"/>
      <c r="HS1387" s="1"/>
      <c r="HT1387" s="1"/>
      <c r="HU1387" s="1"/>
      <c r="HV1387" s="1"/>
      <c r="HW1387" s="1"/>
      <c r="HX1387" s="1"/>
      <c r="HY1387" s="1"/>
      <c r="HZ1387" s="1"/>
      <c r="IA1387" s="1"/>
      <c r="IB1387" s="1"/>
      <c r="IC1387" s="1"/>
      <c r="ID1387" s="1"/>
      <c r="IE1387" s="1"/>
      <c r="IF1387" s="1"/>
      <c r="IG1387" s="1"/>
      <c r="IH1387" s="1"/>
      <c r="II1387" s="1"/>
      <c r="IJ1387" s="1"/>
      <c r="IK1387" s="1"/>
      <c r="IL1387" s="1"/>
      <c r="IM1387" s="1"/>
      <c r="IN1387" s="1"/>
      <c r="IO1387" s="1"/>
      <c r="IP1387" s="1"/>
      <c r="IQ1387" s="1"/>
      <c r="IR1387" s="1"/>
      <c r="IS1387" s="1"/>
      <c r="IT1387" s="1"/>
      <c r="IU1387" s="1"/>
      <c r="IV1387" s="1"/>
      <c r="IW1387" s="1"/>
      <c r="IX1387" s="1"/>
      <c r="IY1387" s="1"/>
      <c r="IZ1387" s="1"/>
      <c r="JA1387" s="1"/>
      <c r="JB1387" s="1"/>
      <c r="JC1387" s="1"/>
      <c r="JD1387" s="1"/>
      <c r="JE1387" s="1"/>
      <c r="JF1387" s="1"/>
      <c r="JG1387" s="1"/>
      <c r="JH1387" s="1"/>
      <c r="JI1387" s="1"/>
      <c r="JJ1387" s="1"/>
      <c r="JK1387" s="1"/>
      <c r="JL1387" s="1"/>
      <c r="JM1387" s="1"/>
      <c r="JN1387" s="1"/>
      <c r="JO1387" s="1"/>
      <c r="JP1387" s="1"/>
      <c r="JQ1387" s="1"/>
      <c r="JR1387" s="1"/>
      <c r="JS1387" s="1"/>
      <c r="JT1387" s="1"/>
      <c r="JU1387" s="1"/>
      <c r="JV1387" s="1"/>
      <c r="JW1387" s="1"/>
      <c r="JX1387" s="1"/>
      <c r="JY1387" s="1"/>
      <c r="JZ1387" s="1"/>
      <c r="KA1387" s="1"/>
      <c r="KB1387" s="1"/>
      <c r="KC1387" s="1"/>
      <c r="KD1387" s="1"/>
      <c r="KE1387" s="1"/>
      <c r="KF1387" s="1"/>
      <c r="KG1387" s="1"/>
      <c r="KH1387" s="1"/>
      <c r="KI1387" s="1"/>
      <c r="KJ1387" s="1"/>
      <c r="KK1387" s="1"/>
      <c r="KL1387" s="1"/>
      <c r="KM1387" s="1"/>
      <c r="KN1387" s="1"/>
      <c r="KO1387" s="1"/>
      <c r="KP1387" s="1"/>
      <c r="KQ1387" s="1"/>
      <c r="KR1387" s="1"/>
      <c r="KS1387" s="1"/>
      <c r="KT1387" s="1"/>
      <c r="KU1387" s="1"/>
      <c r="KV1387" s="1"/>
      <c r="KW1387" s="1"/>
      <c r="KX1387" s="1"/>
      <c r="KY1387" s="1"/>
      <c r="KZ1387" s="1"/>
      <c r="LA1387" s="1"/>
      <c r="LB1387" s="1"/>
      <c r="LC1387" s="1"/>
      <c r="LD1387" s="1"/>
      <c r="LE1387" s="1"/>
      <c r="LF1387" s="1"/>
      <c r="LG1387" s="1"/>
      <c r="LH1387" s="1"/>
      <c r="LI1387" s="1"/>
      <c r="LJ1387" s="1"/>
      <c r="LK1387" s="1"/>
      <c r="LL1387" s="1"/>
      <c r="LM1387" s="1"/>
      <c r="LN1387" s="1"/>
      <c r="LO1387" s="1"/>
      <c r="LP1387" s="1"/>
      <c r="LQ1387" s="1"/>
      <c r="LR1387" s="1"/>
      <c r="LS1387" s="1"/>
      <c r="LT1387" s="1"/>
      <c r="LU1387" s="1"/>
      <c r="LV1387" s="1"/>
      <c r="LW1387" s="1"/>
      <c r="LX1387" s="1"/>
      <c r="LY1387" s="1"/>
      <c r="LZ1387" s="1"/>
      <c r="MA1387" s="1"/>
      <c r="MB1387" s="1"/>
      <c r="MC1387" s="1"/>
      <c r="MD1387" s="1"/>
      <c r="ME1387" s="1"/>
      <c r="MF1387" s="1"/>
      <c r="MG1387" s="1"/>
      <c r="MH1387" s="1"/>
      <c r="MI1387" s="1"/>
      <c r="MJ1387" s="1"/>
      <c r="MK1387" s="1"/>
      <c r="ML1387" s="1"/>
      <c r="MM1387" s="1"/>
      <c r="MN1387" s="1"/>
      <c r="MO1387" s="1"/>
      <c r="MP1387" s="1"/>
      <c r="MQ1387" s="1"/>
      <c r="MR1387" s="1"/>
      <c r="MS1387" s="1"/>
      <c r="MT1387" s="1"/>
      <c r="MU1387" s="1"/>
      <c r="MV1387" s="1"/>
      <c r="MW1387" s="1"/>
      <c r="MX1387" s="1"/>
      <c r="MY1387" s="1"/>
      <c r="MZ1387" s="1"/>
      <c r="NA1387" s="1"/>
      <c r="NB1387" s="1"/>
      <c r="NC1387" s="1"/>
      <c r="ND1387" s="1"/>
      <c r="NE1387" s="1"/>
      <c r="NF1387" s="1"/>
      <c r="NG1387" s="1"/>
      <c r="NH1387" s="1"/>
      <c r="NI1387" s="1"/>
      <c r="NJ1387" s="1"/>
      <c r="NK1387" s="1"/>
      <c r="NL1387" s="1"/>
      <c r="NM1387" s="1"/>
      <c r="NN1387" s="1"/>
      <c r="NO1387" s="1"/>
      <c r="NP1387" s="1"/>
      <c r="NQ1387" s="1"/>
      <c r="NR1387" s="1"/>
      <c r="NS1387" s="1"/>
      <c r="NT1387" s="1"/>
      <c r="NU1387" s="1"/>
      <c r="NV1387" s="1"/>
      <c r="NW1387" s="1"/>
      <c r="NX1387" s="1"/>
      <c r="NY1387" s="1"/>
      <c r="NZ1387" s="1"/>
      <c r="OA1387" s="1"/>
      <c r="OB1387" s="1"/>
      <c r="OC1387" s="1"/>
      <c r="OD1387" s="1"/>
      <c r="OE1387" s="1"/>
      <c r="OF1387" s="1"/>
      <c r="OG1387" s="1"/>
      <c r="OH1387" s="1"/>
      <c r="OI1387" s="1"/>
      <c r="OJ1387" s="1"/>
      <c r="OK1387" s="1"/>
      <c r="OL1387" s="1"/>
      <c r="OM1387" s="1"/>
      <c r="ON1387" s="1"/>
      <c r="OO1387" s="1"/>
      <c r="OP1387" s="1"/>
      <c r="OQ1387" s="1"/>
      <c r="OR1387" s="1"/>
      <c r="OS1387" s="1"/>
      <c r="OT1387" s="1"/>
      <c r="OU1387" s="1"/>
      <c r="OV1387" s="1"/>
      <c r="OW1387" s="1"/>
      <c r="OX1387" s="1"/>
      <c r="OY1387" s="1"/>
      <c r="OZ1387" s="1"/>
      <c r="PA1387" s="1"/>
      <c r="PB1387" s="1"/>
      <c r="PC1387" s="1"/>
      <c r="PD1387" s="1"/>
      <c r="PE1387" s="1"/>
      <c r="PF1387" s="1"/>
      <c r="PG1387" s="1"/>
      <c r="PH1387" s="1"/>
      <c r="PI1387" s="1"/>
      <c r="PJ1387" s="1"/>
      <c r="PK1387" s="1"/>
      <c r="PL1387" s="1"/>
      <c r="PM1387" s="1"/>
      <c r="PN1387" s="1"/>
      <c r="PO1387" s="1"/>
      <c r="PP1387" s="1"/>
      <c r="PQ1387" s="1"/>
      <c r="PR1387" s="1"/>
      <c r="PS1387" s="1"/>
      <c r="PT1387" s="1"/>
      <c r="PU1387" s="1"/>
      <c r="PV1387" s="1"/>
      <c r="PW1387" s="1"/>
      <c r="PX1387" s="1"/>
      <c r="PY1387" s="1"/>
      <c r="PZ1387" s="1"/>
      <c r="QA1387" s="1"/>
      <c r="QB1387" s="1"/>
      <c r="QC1387" s="1"/>
      <c r="QD1387" s="1"/>
      <c r="QE1387" s="1"/>
      <c r="QF1387" s="1"/>
      <c r="QG1387" s="1"/>
      <c r="QH1387" s="1"/>
      <c r="QI1387" s="1"/>
      <c r="QJ1387" s="1"/>
      <c r="QK1387" s="1"/>
      <c r="QL1387" s="1"/>
      <c r="QM1387" s="1"/>
      <c r="QN1387" s="1"/>
      <c r="QO1387" s="1"/>
      <c r="QP1387" s="1"/>
      <c r="QQ1387" s="1"/>
      <c r="QR1387" s="1"/>
      <c r="QS1387" s="1"/>
      <c r="QT1387" s="1"/>
      <c r="QU1387" s="1"/>
      <c r="QV1387" s="1"/>
      <c r="QW1387" s="1"/>
      <c r="QX1387" s="1"/>
      <c r="QY1387" s="1"/>
      <c r="QZ1387" s="1"/>
      <c r="RA1387" s="1"/>
      <c r="RB1387" s="1"/>
      <c r="RC1387" s="1"/>
      <c r="RD1387" s="1"/>
      <c r="RE1387" s="1"/>
      <c r="RF1387" s="1"/>
      <c r="RG1387" s="1"/>
      <c r="RH1387" s="1"/>
      <c r="RI1387" s="1"/>
      <c r="RJ1387" s="1"/>
      <c r="RK1387" s="1"/>
      <c r="RL1387" s="1"/>
      <c r="RM1387" s="1"/>
      <c r="RN1387" s="1"/>
      <c r="RO1387" s="1"/>
      <c r="RP1387" s="1"/>
      <c r="RQ1387" s="1"/>
      <c r="RR1387" s="1"/>
      <c r="RS1387" s="1"/>
      <c r="RT1387" s="1"/>
      <c r="RU1387" s="1"/>
      <c r="RV1387" s="1"/>
      <c r="RW1387" s="1"/>
      <c r="RX1387" s="1"/>
      <c r="RY1387" s="1"/>
      <c r="RZ1387" s="1"/>
      <c r="SA1387" s="1"/>
      <c r="SB1387" s="1"/>
      <c r="SC1387" s="1"/>
      <c r="SD1387" s="1"/>
      <c r="SE1387" s="1"/>
      <c r="SF1387" s="1"/>
      <c r="SG1387" s="1"/>
      <c r="SH1387" s="1"/>
      <c r="SI1387" s="1"/>
      <c r="SJ1387" s="1"/>
      <c r="SK1387" s="1"/>
      <c r="SL1387" s="1"/>
      <c r="SM1387" s="1"/>
      <c r="SN1387" s="1"/>
      <c r="SO1387" s="1"/>
      <c r="SP1387" s="1"/>
      <c r="SQ1387" s="1"/>
      <c r="SR1387" s="1"/>
      <c r="SS1387" s="1"/>
      <c r="ST1387" s="1"/>
      <c r="SU1387" s="1"/>
      <c r="SV1387" s="1"/>
      <c r="SW1387" s="1"/>
      <c r="SX1387" s="1"/>
      <c r="SY1387" s="1"/>
      <c r="SZ1387" s="1"/>
      <c r="TA1387" s="1"/>
      <c r="TB1387" s="1"/>
      <c r="TC1387" s="1"/>
      <c r="TD1387" s="1"/>
      <c r="TE1387" s="1"/>
      <c r="TF1387" s="1"/>
      <c r="TG1387" s="1"/>
      <c r="TH1387" s="1"/>
      <c r="TI1387" s="1"/>
      <c r="TJ1387" s="1"/>
      <c r="TK1387" s="1"/>
      <c r="TL1387" s="1"/>
      <c r="TM1387" s="1"/>
      <c r="TN1387" s="1"/>
      <c r="TO1387" s="1"/>
      <c r="TP1387" s="1"/>
      <c r="TQ1387" s="1"/>
      <c r="TR1387" s="1"/>
      <c r="TS1387" s="1"/>
      <c r="TT1387" s="1"/>
      <c r="TU1387" s="1"/>
      <c r="TV1387" s="1"/>
      <c r="TW1387" s="1"/>
      <c r="TX1387" s="1"/>
      <c r="TY1387" s="1"/>
      <c r="TZ1387" s="1"/>
      <c r="UA1387" s="1"/>
      <c r="UB1387" s="1"/>
      <c r="UC1387" s="1"/>
      <c r="UD1387" s="1"/>
      <c r="UE1387" s="1"/>
      <c r="UF1387" s="1"/>
      <c r="UG1387" s="1"/>
      <c r="UH1387" s="1"/>
      <c r="UI1387" s="1"/>
      <c r="UJ1387" s="1"/>
      <c r="UK1387" s="1"/>
      <c r="UL1387" s="1"/>
      <c r="UM1387" s="1"/>
      <c r="UN1387" s="1"/>
      <c r="UO1387" s="1"/>
      <c r="UP1387" s="1"/>
      <c r="UQ1387" s="1"/>
      <c r="UR1387" s="1"/>
      <c r="US1387" s="1"/>
      <c r="UT1387" s="1"/>
      <c r="UU1387" s="1"/>
      <c r="UV1387" s="1"/>
      <c r="UW1387" s="1"/>
      <c r="UX1387" s="1"/>
      <c r="UY1387" s="1"/>
      <c r="UZ1387" s="1"/>
      <c r="VA1387" s="1"/>
      <c r="VB1387" s="1"/>
      <c r="VC1387" s="1"/>
      <c r="VD1387" s="1"/>
      <c r="VE1387" s="1"/>
      <c r="VF1387" s="1"/>
      <c r="VG1387" s="1"/>
      <c r="VH1387" s="1"/>
      <c r="VI1387" s="1"/>
      <c r="VJ1387" s="1"/>
      <c r="VK1387" s="1"/>
      <c r="VL1387" s="1"/>
      <c r="VM1387" s="1"/>
      <c r="VN1387" s="1"/>
      <c r="VO1387" s="1"/>
      <c r="VP1387" s="1"/>
      <c r="VQ1387" s="1"/>
      <c r="VR1387" s="1"/>
      <c r="VS1387" s="1"/>
      <c r="VT1387" s="1"/>
      <c r="VU1387" s="1"/>
      <c r="VV1387" s="1"/>
      <c r="VW1387" s="1"/>
      <c r="VX1387" s="1"/>
      <c r="VY1387" s="1"/>
      <c r="VZ1387" s="1"/>
      <c r="WA1387" s="1"/>
      <c r="WB1387" s="1"/>
      <c r="WC1387" s="1"/>
      <c r="WD1387" s="1"/>
      <c r="WE1387" s="1"/>
      <c r="WF1387" s="1"/>
      <c r="WG1387" s="1"/>
      <c r="WH1387" s="1"/>
      <c r="WI1387" s="1"/>
      <c r="WJ1387" s="1"/>
      <c r="WK1387" s="1"/>
      <c r="WL1387" s="1"/>
      <c r="WM1387" s="1"/>
      <c r="WN1387" s="1"/>
      <c r="WO1387" s="1"/>
      <c r="WP1387" s="1"/>
      <c r="WQ1387" s="1"/>
      <c r="WR1387" s="1"/>
      <c r="WS1387" s="1"/>
      <c r="WT1387" s="1"/>
      <c r="WU1387" s="1"/>
      <c r="WV1387" s="1"/>
      <c r="WW1387" s="1"/>
      <c r="WX1387" s="1"/>
      <c r="WY1387" s="1"/>
      <c r="WZ1387" s="1"/>
      <c r="XA1387" s="1"/>
      <c r="XB1387" s="1"/>
      <c r="XC1387" s="1"/>
      <c r="XD1387" s="1"/>
      <c r="XE1387" s="1"/>
      <c r="XF1387" s="1"/>
      <c r="XG1387" s="1"/>
      <c r="XH1387" s="1"/>
      <c r="XI1387" s="1"/>
      <c r="XJ1387" s="1"/>
      <c r="XK1387" s="1"/>
      <c r="XL1387" s="1"/>
      <c r="XM1387" s="1"/>
      <c r="XN1387" s="1"/>
      <c r="XO1387" s="1"/>
      <c r="XP1387" s="1"/>
      <c r="XQ1387" s="1"/>
      <c r="XR1387" s="1"/>
      <c r="XS1387" s="1"/>
      <c r="XT1387" s="1"/>
      <c r="XU1387" s="1"/>
      <c r="XV1387" s="1"/>
      <c r="XW1387" s="1"/>
      <c r="XX1387" s="1"/>
      <c r="XY1387" s="1"/>
      <c r="XZ1387" s="1"/>
      <c r="YA1387" s="1"/>
      <c r="YB1387" s="1"/>
      <c r="YC1387" s="1"/>
      <c r="YD1387" s="1"/>
      <c r="YE1387" s="1"/>
      <c r="YF1387" s="1"/>
      <c r="YG1387" s="1"/>
      <c r="YH1387" s="1"/>
      <c r="YI1387" s="1"/>
      <c r="YJ1387" s="1"/>
      <c r="YK1387" s="1"/>
      <c r="YL1387" s="1"/>
      <c r="YM1387" s="1"/>
      <c r="YN1387" s="1"/>
      <c r="YO1387" s="1"/>
      <c r="YP1387" s="1"/>
      <c r="YQ1387" s="1"/>
      <c r="YR1387" s="1"/>
      <c r="YS1387" s="1"/>
      <c r="YT1387" s="1"/>
      <c r="YU1387" s="1"/>
      <c r="YV1387" s="1"/>
      <c r="YW1387" s="1"/>
      <c r="YX1387" s="1"/>
      <c r="YY1387" s="1"/>
      <c r="YZ1387" s="1"/>
      <c r="ZA1387" s="1"/>
      <c r="ZB1387" s="1"/>
      <c r="ZC1387" s="1"/>
      <c r="ZD1387" s="1"/>
      <c r="ZE1387" s="1"/>
      <c r="ZF1387" s="1"/>
      <c r="ZG1387" s="1"/>
      <c r="ZH1387" s="1"/>
      <c r="ZI1387" s="1"/>
      <c r="ZJ1387" s="1"/>
      <c r="ZK1387" s="1"/>
      <c r="ZL1387" s="1"/>
      <c r="ZM1387" s="1"/>
      <c r="ZN1387" s="1"/>
      <c r="ZO1387" s="1"/>
      <c r="ZP1387" s="1"/>
      <c r="ZQ1387" s="1"/>
      <c r="ZR1387" s="1"/>
      <c r="ZS1387" s="1"/>
      <c r="ZT1387" s="1"/>
      <c r="ZU1387" s="1"/>
      <c r="ZV1387" s="1"/>
      <c r="ZW1387" s="1"/>
      <c r="ZX1387" s="1"/>
      <c r="ZY1387" s="1"/>
      <c r="ZZ1387" s="1"/>
      <c r="AAA1387" s="1"/>
      <c r="AAB1387" s="1"/>
      <c r="AAC1387" s="1"/>
      <c r="AAD1387" s="1"/>
      <c r="AAE1387" s="1"/>
      <c r="AAF1387" s="1"/>
      <c r="AAG1387" s="1"/>
      <c r="AAH1387" s="1"/>
      <c r="AAI1387" s="1"/>
      <c r="AAJ1387" s="1"/>
      <c r="AAK1387" s="1"/>
      <c r="AAL1387" s="1"/>
      <c r="AAM1387" s="1"/>
      <c r="AAN1387" s="1"/>
      <c r="AAO1387" s="1"/>
      <c r="AAP1387" s="1"/>
      <c r="AAQ1387" s="1"/>
      <c r="AAR1387" s="1"/>
      <c r="AAS1387" s="1"/>
      <c r="AAT1387" s="1"/>
      <c r="AAU1387" s="1"/>
      <c r="AAV1387" s="1"/>
      <c r="AAW1387" s="1"/>
      <c r="AAX1387" s="1"/>
      <c r="AAY1387" s="1"/>
      <c r="AAZ1387" s="1"/>
      <c r="ABA1387" s="1"/>
      <c r="ABB1387" s="1"/>
      <c r="ABC1387" s="1"/>
      <c r="ABD1387" s="1"/>
      <c r="ABE1387" s="1"/>
      <c r="ABF1387" s="1"/>
      <c r="ABG1387" s="1"/>
      <c r="ABH1387" s="1"/>
      <c r="ABI1387" s="1"/>
      <c r="ABJ1387" s="1"/>
      <c r="ABK1387" s="1"/>
      <c r="ABL1387" s="1"/>
      <c r="ABM1387" s="1"/>
      <c r="ABN1387" s="1"/>
      <c r="ABO1387" s="1"/>
      <c r="ABP1387" s="1"/>
      <c r="ABQ1387" s="1"/>
      <c r="ABR1387" s="1"/>
      <c r="ABS1387" s="1"/>
      <c r="ABT1387" s="1"/>
      <c r="ABU1387" s="1"/>
      <c r="ABV1387" s="1"/>
      <c r="ABW1387" s="1"/>
      <c r="ABX1387" s="1"/>
      <c r="ABY1387" s="1"/>
      <c r="ABZ1387" s="1"/>
      <c r="ACA1387" s="1"/>
      <c r="ACB1387" s="1"/>
      <c r="ACC1387" s="1"/>
      <c r="ACD1387" s="1"/>
      <c r="ACE1387" s="1"/>
      <c r="ACF1387" s="1"/>
      <c r="ACG1387" s="1"/>
      <c r="ACH1387" s="1"/>
      <c r="ACI1387" s="1"/>
      <c r="ACJ1387" s="1"/>
      <c r="ACK1387" s="1"/>
      <c r="ACL1387" s="1"/>
      <c r="ACM1387" s="1"/>
      <c r="ACN1387" s="1"/>
      <c r="ACO1387" s="1"/>
      <c r="ACP1387" s="1"/>
      <c r="ACQ1387" s="1"/>
      <c r="ACR1387" s="1"/>
      <c r="ACS1387" s="1"/>
      <c r="ACT1387" s="1"/>
      <c r="ACU1387" s="1"/>
      <c r="ACV1387" s="1"/>
      <c r="ACW1387" s="1"/>
      <c r="ACX1387" s="1"/>
      <c r="ACY1387" s="1"/>
      <c r="ACZ1387" s="1"/>
      <c r="ADA1387" s="1"/>
      <c r="ADB1387" s="1"/>
      <c r="ADC1387" s="1"/>
      <c r="ADD1387" s="1"/>
      <c r="ADE1387" s="1"/>
      <c r="ADF1387" s="1"/>
      <c r="ADG1387" s="1"/>
      <c r="ADH1387" s="1"/>
      <c r="ADI1387" s="1"/>
      <c r="ADJ1387" s="1"/>
      <c r="ADK1387" s="1"/>
      <c r="ADL1387" s="1"/>
      <c r="ADM1387" s="1"/>
      <c r="ADN1387" s="1"/>
      <c r="ADO1387" s="1"/>
      <c r="ADP1387" s="1"/>
      <c r="ADQ1387" s="1"/>
      <c r="ADR1387" s="1"/>
      <c r="ADS1387" s="1"/>
      <c r="ADT1387" s="1"/>
      <c r="ADU1387" s="1"/>
      <c r="ADV1387" s="1"/>
      <c r="ADW1387" s="1"/>
      <c r="ADX1387" s="1"/>
      <c r="ADY1387" s="1"/>
      <c r="ADZ1387" s="1"/>
      <c r="AEA1387" s="1"/>
      <c r="AEB1387" s="1"/>
      <c r="AEC1387" s="1"/>
      <c r="AED1387" s="1"/>
      <c r="AEE1387" s="1"/>
      <c r="AEF1387" s="1"/>
      <c r="AEG1387" s="1"/>
      <c r="AEH1387" s="1"/>
      <c r="AEI1387" s="1"/>
      <c r="AEJ1387" s="1"/>
      <c r="AEK1387" s="1"/>
      <c r="AEL1387" s="1"/>
      <c r="AEM1387" s="1"/>
      <c r="AEN1387" s="1"/>
      <c r="AEO1387" s="1"/>
      <c r="AEP1387" s="1"/>
      <c r="AEQ1387" s="1"/>
      <c r="AER1387" s="1"/>
      <c r="AES1387" s="1"/>
      <c r="AET1387" s="1"/>
      <c r="AEU1387" s="1"/>
      <c r="AEV1387" s="1"/>
      <c r="AEW1387" s="1"/>
      <c r="AEX1387" s="1"/>
      <c r="AEY1387" s="1"/>
      <c r="AEZ1387" s="1"/>
      <c r="AFA1387" s="1"/>
      <c r="AFB1387" s="1"/>
      <c r="AFC1387" s="1"/>
      <c r="AFD1387" s="1"/>
      <c r="AFE1387" s="1"/>
      <c r="AFF1387" s="1"/>
      <c r="AFG1387" s="1"/>
      <c r="AFH1387" s="1"/>
      <c r="AFI1387" s="1"/>
      <c r="AFJ1387" s="1"/>
      <c r="AFK1387" s="1"/>
      <c r="AFL1387" s="1"/>
      <c r="AFM1387" s="1"/>
      <c r="AFN1387" s="1"/>
      <c r="AFO1387" s="1"/>
      <c r="AFP1387" s="1"/>
      <c r="AFQ1387" s="1"/>
      <c r="AFR1387" s="1"/>
      <c r="AFS1387" s="1"/>
      <c r="AFT1387" s="1"/>
      <c r="AFU1387" s="1"/>
      <c r="AFV1387" s="1"/>
      <c r="AFW1387" s="1"/>
      <c r="AFX1387" s="1"/>
      <c r="AFY1387" s="1"/>
      <c r="AFZ1387" s="1"/>
      <c r="AGA1387" s="1"/>
      <c r="AGB1387" s="1"/>
      <c r="AGC1387" s="1"/>
      <c r="AGD1387" s="1"/>
      <c r="AGE1387" s="1"/>
      <c r="AGF1387" s="1"/>
      <c r="AGG1387" s="1"/>
      <c r="AGH1387" s="1"/>
      <c r="AGI1387" s="1"/>
      <c r="AGJ1387" s="1"/>
      <c r="AGK1387" s="1"/>
      <c r="AGL1387" s="1"/>
      <c r="AGM1387" s="1"/>
      <c r="AGN1387" s="1"/>
      <c r="AGO1387" s="1"/>
      <c r="AGP1387" s="1"/>
      <c r="AGQ1387" s="1"/>
      <c r="AGR1387" s="1"/>
      <c r="AGS1387" s="1"/>
      <c r="AGT1387" s="1"/>
      <c r="AGU1387" s="1"/>
      <c r="AGV1387" s="1"/>
      <c r="AGW1387" s="1"/>
      <c r="AGX1387" s="1"/>
      <c r="AGY1387" s="1"/>
      <c r="AGZ1387" s="1"/>
      <c r="AHA1387" s="1"/>
      <c r="AHB1387" s="1"/>
      <c r="AHC1387" s="1"/>
      <c r="AHD1387" s="1"/>
      <c r="AHE1387" s="1"/>
      <c r="AHF1387" s="1"/>
      <c r="AHG1387" s="1"/>
      <c r="AHH1387" s="1"/>
      <c r="AHI1387" s="1"/>
      <c r="AHJ1387" s="1"/>
      <c r="AHK1387" s="1"/>
      <c r="AHL1387" s="1"/>
      <c r="AHM1387" s="1"/>
      <c r="AHN1387" s="1"/>
      <c r="AHO1387" s="1"/>
      <c r="AHP1387" s="1"/>
      <c r="AHQ1387" s="1"/>
      <c r="AHR1387" s="1"/>
      <c r="AHS1387" s="1"/>
      <c r="AHT1387" s="1"/>
      <c r="AHU1387" s="1"/>
      <c r="AHV1387" s="1"/>
      <c r="AHW1387" s="1"/>
      <c r="AHX1387" s="1"/>
      <c r="AHY1387" s="1"/>
      <c r="AHZ1387" s="1"/>
      <c r="AIA1387" s="1"/>
      <c r="AIB1387" s="1"/>
      <c r="AIC1387" s="1"/>
      <c r="AID1387" s="1"/>
      <c r="AIE1387" s="1"/>
      <c r="AIF1387" s="1"/>
      <c r="AIG1387" s="1"/>
      <c r="AIH1387" s="1"/>
      <c r="AII1387" s="1"/>
      <c r="AIJ1387" s="1"/>
      <c r="AIK1387" s="1"/>
      <c r="AIL1387" s="1"/>
      <c r="AIM1387" s="1"/>
      <c r="AIN1387" s="1"/>
      <c r="AIO1387" s="1"/>
      <c r="AIP1387" s="1"/>
      <c r="AIQ1387" s="1"/>
      <c r="AIR1387" s="1"/>
      <c r="AIS1387" s="1"/>
      <c r="AIT1387" s="1"/>
      <c r="AIU1387" s="1"/>
    </row>
    <row r="1388" spans="1:931" s="5" customFormat="1" x14ac:dyDescent="0.3">
      <c r="A1388" s="24">
        <f t="shared" si="284"/>
        <v>51</v>
      </c>
      <c r="B1388" s="111"/>
      <c r="C1388" s="114"/>
      <c r="D1388" s="111"/>
      <c r="E1388" s="111"/>
      <c r="F1388" s="112"/>
      <c r="G1388" s="111"/>
      <c r="H1388" s="111"/>
      <c r="I1388" s="113"/>
      <c r="J1388" s="113"/>
      <c r="K1388" s="114" t="s">
        <v>154</v>
      </c>
      <c r="L1388" s="43">
        <f>I1387*Q1388</f>
        <v>1274700</v>
      </c>
      <c r="M1388" s="146"/>
      <c r="N1388" s="115">
        <f>I1387*R1388</f>
        <v>76057.099999999991</v>
      </c>
      <c r="O1388" s="115">
        <f t="shared" si="286"/>
        <v>1350757.1</v>
      </c>
      <c r="P1388" s="146"/>
      <c r="Q1388" s="115">
        <v>1500</v>
      </c>
      <c r="R1388" s="34">
        <v>89.5</v>
      </c>
      <c r="S1388" s="112" t="s">
        <v>183</v>
      </c>
      <c r="T1388" s="112" t="s">
        <v>429</v>
      </c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  <c r="GY1388" s="1"/>
      <c r="GZ1388" s="1"/>
      <c r="HA1388" s="1"/>
      <c r="HB1388" s="1"/>
      <c r="HC1388" s="1"/>
      <c r="HD1388" s="1"/>
      <c r="HE1388" s="1"/>
      <c r="HF1388" s="1"/>
      <c r="HG1388" s="1"/>
      <c r="HH1388" s="1"/>
      <c r="HI1388" s="1"/>
      <c r="HJ1388" s="1"/>
      <c r="HK1388" s="1"/>
      <c r="HL1388" s="1"/>
      <c r="HM1388" s="1"/>
      <c r="HN1388" s="1"/>
      <c r="HO1388" s="1"/>
      <c r="HP1388" s="1"/>
      <c r="HQ1388" s="1"/>
      <c r="HR1388" s="1"/>
      <c r="HS1388" s="1"/>
      <c r="HT1388" s="1"/>
      <c r="HU1388" s="1"/>
      <c r="HV1388" s="1"/>
      <c r="HW1388" s="1"/>
      <c r="HX1388" s="1"/>
      <c r="HY1388" s="1"/>
      <c r="HZ1388" s="1"/>
      <c r="IA1388" s="1"/>
      <c r="IB1388" s="1"/>
      <c r="IC1388" s="1"/>
      <c r="ID1388" s="1"/>
      <c r="IE1388" s="1"/>
      <c r="IF1388" s="1"/>
      <c r="IG1388" s="1"/>
      <c r="IH1388" s="1"/>
      <c r="II1388" s="1"/>
      <c r="IJ1388" s="1"/>
      <c r="IK1388" s="1"/>
      <c r="IL1388" s="1"/>
      <c r="IM1388" s="1"/>
      <c r="IN1388" s="1"/>
      <c r="IO1388" s="1"/>
      <c r="IP1388" s="1"/>
      <c r="IQ1388" s="1"/>
      <c r="IR1388" s="1"/>
      <c r="IS1388" s="1"/>
      <c r="IT1388" s="1"/>
      <c r="IU1388" s="1"/>
      <c r="IV1388" s="1"/>
      <c r="IW1388" s="1"/>
      <c r="IX1388" s="1"/>
      <c r="IY1388" s="1"/>
      <c r="IZ1388" s="1"/>
      <c r="JA1388" s="1"/>
      <c r="JB1388" s="1"/>
      <c r="JC1388" s="1"/>
      <c r="JD1388" s="1"/>
      <c r="JE1388" s="1"/>
      <c r="JF1388" s="1"/>
      <c r="JG1388" s="1"/>
      <c r="JH1388" s="1"/>
      <c r="JI1388" s="1"/>
      <c r="JJ1388" s="1"/>
      <c r="JK1388" s="1"/>
      <c r="JL1388" s="1"/>
      <c r="JM1388" s="1"/>
      <c r="JN1388" s="1"/>
      <c r="JO1388" s="1"/>
      <c r="JP1388" s="1"/>
      <c r="JQ1388" s="1"/>
      <c r="JR1388" s="1"/>
      <c r="JS1388" s="1"/>
      <c r="JT1388" s="1"/>
      <c r="JU1388" s="1"/>
      <c r="JV1388" s="1"/>
      <c r="JW1388" s="1"/>
      <c r="JX1388" s="1"/>
      <c r="JY1388" s="1"/>
      <c r="JZ1388" s="1"/>
      <c r="KA1388" s="1"/>
      <c r="KB1388" s="1"/>
      <c r="KC1388" s="1"/>
      <c r="KD1388" s="1"/>
      <c r="KE1388" s="1"/>
      <c r="KF1388" s="1"/>
      <c r="KG1388" s="1"/>
      <c r="KH1388" s="1"/>
      <c r="KI1388" s="1"/>
      <c r="KJ1388" s="1"/>
      <c r="KK1388" s="1"/>
      <c r="KL1388" s="1"/>
      <c r="KM1388" s="1"/>
      <c r="KN1388" s="1"/>
      <c r="KO1388" s="1"/>
      <c r="KP1388" s="1"/>
      <c r="KQ1388" s="1"/>
      <c r="KR1388" s="1"/>
      <c r="KS1388" s="1"/>
      <c r="KT1388" s="1"/>
      <c r="KU1388" s="1"/>
      <c r="KV1388" s="1"/>
      <c r="KW1388" s="1"/>
      <c r="KX1388" s="1"/>
      <c r="KY1388" s="1"/>
      <c r="KZ1388" s="1"/>
      <c r="LA1388" s="1"/>
      <c r="LB1388" s="1"/>
      <c r="LC1388" s="1"/>
      <c r="LD1388" s="1"/>
      <c r="LE1388" s="1"/>
      <c r="LF1388" s="1"/>
      <c r="LG1388" s="1"/>
      <c r="LH1388" s="1"/>
      <c r="LI1388" s="1"/>
      <c r="LJ1388" s="1"/>
      <c r="LK1388" s="1"/>
      <c r="LL1388" s="1"/>
      <c r="LM1388" s="1"/>
      <c r="LN1388" s="1"/>
      <c r="LO1388" s="1"/>
      <c r="LP1388" s="1"/>
      <c r="LQ1388" s="1"/>
      <c r="LR1388" s="1"/>
      <c r="LS1388" s="1"/>
      <c r="LT1388" s="1"/>
      <c r="LU1388" s="1"/>
      <c r="LV1388" s="1"/>
      <c r="LW1388" s="1"/>
      <c r="LX1388" s="1"/>
      <c r="LY1388" s="1"/>
      <c r="LZ1388" s="1"/>
      <c r="MA1388" s="1"/>
      <c r="MB1388" s="1"/>
      <c r="MC1388" s="1"/>
      <c r="MD1388" s="1"/>
      <c r="ME1388" s="1"/>
      <c r="MF1388" s="1"/>
      <c r="MG1388" s="1"/>
      <c r="MH1388" s="1"/>
      <c r="MI1388" s="1"/>
      <c r="MJ1388" s="1"/>
      <c r="MK1388" s="1"/>
      <c r="ML1388" s="1"/>
      <c r="MM1388" s="1"/>
      <c r="MN1388" s="1"/>
      <c r="MO1388" s="1"/>
      <c r="MP1388" s="1"/>
      <c r="MQ1388" s="1"/>
      <c r="MR1388" s="1"/>
      <c r="MS1388" s="1"/>
      <c r="MT1388" s="1"/>
      <c r="MU1388" s="1"/>
      <c r="MV1388" s="1"/>
      <c r="MW1388" s="1"/>
      <c r="MX1388" s="1"/>
      <c r="MY1388" s="1"/>
      <c r="MZ1388" s="1"/>
      <c r="NA1388" s="1"/>
      <c r="NB1388" s="1"/>
      <c r="NC1388" s="1"/>
      <c r="ND1388" s="1"/>
      <c r="NE1388" s="1"/>
      <c r="NF1388" s="1"/>
      <c r="NG1388" s="1"/>
      <c r="NH1388" s="1"/>
      <c r="NI1388" s="1"/>
      <c r="NJ1388" s="1"/>
      <c r="NK1388" s="1"/>
      <c r="NL1388" s="1"/>
      <c r="NM1388" s="1"/>
      <c r="NN1388" s="1"/>
      <c r="NO1388" s="1"/>
      <c r="NP1388" s="1"/>
      <c r="NQ1388" s="1"/>
      <c r="NR1388" s="1"/>
      <c r="NS1388" s="1"/>
      <c r="NT1388" s="1"/>
      <c r="NU1388" s="1"/>
      <c r="NV1388" s="1"/>
      <c r="NW1388" s="1"/>
      <c r="NX1388" s="1"/>
      <c r="NY1388" s="1"/>
      <c r="NZ1388" s="1"/>
      <c r="OA1388" s="1"/>
      <c r="OB1388" s="1"/>
      <c r="OC1388" s="1"/>
      <c r="OD1388" s="1"/>
      <c r="OE1388" s="1"/>
      <c r="OF1388" s="1"/>
      <c r="OG1388" s="1"/>
      <c r="OH1388" s="1"/>
      <c r="OI1388" s="1"/>
      <c r="OJ1388" s="1"/>
      <c r="OK1388" s="1"/>
      <c r="OL1388" s="1"/>
      <c r="OM1388" s="1"/>
      <c r="ON1388" s="1"/>
      <c r="OO1388" s="1"/>
      <c r="OP1388" s="1"/>
      <c r="OQ1388" s="1"/>
      <c r="OR1388" s="1"/>
      <c r="OS1388" s="1"/>
      <c r="OT1388" s="1"/>
      <c r="OU1388" s="1"/>
      <c r="OV1388" s="1"/>
      <c r="OW1388" s="1"/>
      <c r="OX1388" s="1"/>
      <c r="OY1388" s="1"/>
      <c r="OZ1388" s="1"/>
      <c r="PA1388" s="1"/>
      <c r="PB1388" s="1"/>
      <c r="PC1388" s="1"/>
      <c r="PD1388" s="1"/>
      <c r="PE1388" s="1"/>
      <c r="PF1388" s="1"/>
      <c r="PG1388" s="1"/>
      <c r="PH1388" s="1"/>
      <c r="PI1388" s="1"/>
      <c r="PJ1388" s="1"/>
      <c r="PK1388" s="1"/>
      <c r="PL1388" s="1"/>
      <c r="PM1388" s="1"/>
      <c r="PN1388" s="1"/>
      <c r="PO1388" s="1"/>
      <c r="PP1388" s="1"/>
      <c r="PQ1388" s="1"/>
      <c r="PR1388" s="1"/>
      <c r="PS1388" s="1"/>
      <c r="PT1388" s="1"/>
      <c r="PU1388" s="1"/>
      <c r="PV1388" s="1"/>
      <c r="PW1388" s="1"/>
      <c r="PX1388" s="1"/>
      <c r="PY1388" s="1"/>
      <c r="PZ1388" s="1"/>
      <c r="QA1388" s="1"/>
      <c r="QB1388" s="1"/>
      <c r="QC1388" s="1"/>
      <c r="QD1388" s="1"/>
      <c r="QE1388" s="1"/>
      <c r="QF1388" s="1"/>
      <c r="QG1388" s="1"/>
      <c r="QH1388" s="1"/>
      <c r="QI1388" s="1"/>
      <c r="QJ1388" s="1"/>
      <c r="QK1388" s="1"/>
      <c r="QL1388" s="1"/>
      <c r="QM1388" s="1"/>
      <c r="QN1388" s="1"/>
      <c r="QO1388" s="1"/>
      <c r="QP1388" s="1"/>
      <c r="QQ1388" s="1"/>
      <c r="QR1388" s="1"/>
      <c r="QS1388" s="1"/>
      <c r="QT1388" s="1"/>
      <c r="QU1388" s="1"/>
      <c r="QV1388" s="1"/>
      <c r="QW1388" s="1"/>
      <c r="QX1388" s="1"/>
      <c r="QY1388" s="1"/>
      <c r="QZ1388" s="1"/>
      <c r="RA1388" s="1"/>
      <c r="RB1388" s="1"/>
      <c r="RC1388" s="1"/>
      <c r="RD1388" s="1"/>
      <c r="RE1388" s="1"/>
      <c r="RF1388" s="1"/>
      <c r="RG1388" s="1"/>
      <c r="RH1388" s="1"/>
      <c r="RI1388" s="1"/>
      <c r="RJ1388" s="1"/>
      <c r="RK1388" s="1"/>
      <c r="RL1388" s="1"/>
      <c r="RM1388" s="1"/>
      <c r="RN1388" s="1"/>
      <c r="RO1388" s="1"/>
      <c r="RP1388" s="1"/>
      <c r="RQ1388" s="1"/>
      <c r="RR1388" s="1"/>
      <c r="RS1388" s="1"/>
      <c r="RT1388" s="1"/>
      <c r="RU1388" s="1"/>
      <c r="RV1388" s="1"/>
      <c r="RW1388" s="1"/>
      <c r="RX1388" s="1"/>
      <c r="RY1388" s="1"/>
      <c r="RZ1388" s="1"/>
      <c r="SA1388" s="1"/>
      <c r="SB1388" s="1"/>
      <c r="SC1388" s="1"/>
      <c r="SD1388" s="1"/>
      <c r="SE1388" s="1"/>
      <c r="SF1388" s="1"/>
      <c r="SG1388" s="1"/>
      <c r="SH1388" s="1"/>
      <c r="SI1388" s="1"/>
      <c r="SJ1388" s="1"/>
      <c r="SK1388" s="1"/>
      <c r="SL1388" s="1"/>
      <c r="SM1388" s="1"/>
      <c r="SN1388" s="1"/>
      <c r="SO1388" s="1"/>
      <c r="SP1388" s="1"/>
      <c r="SQ1388" s="1"/>
      <c r="SR1388" s="1"/>
      <c r="SS1388" s="1"/>
      <c r="ST1388" s="1"/>
      <c r="SU1388" s="1"/>
      <c r="SV1388" s="1"/>
      <c r="SW1388" s="1"/>
      <c r="SX1388" s="1"/>
      <c r="SY1388" s="1"/>
      <c r="SZ1388" s="1"/>
      <c r="TA1388" s="1"/>
      <c r="TB1388" s="1"/>
      <c r="TC1388" s="1"/>
      <c r="TD1388" s="1"/>
      <c r="TE1388" s="1"/>
      <c r="TF1388" s="1"/>
      <c r="TG1388" s="1"/>
      <c r="TH1388" s="1"/>
      <c r="TI1388" s="1"/>
      <c r="TJ1388" s="1"/>
      <c r="TK1388" s="1"/>
      <c r="TL1388" s="1"/>
      <c r="TM1388" s="1"/>
      <c r="TN1388" s="1"/>
      <c r="TO1388" s="1"/>
      <c r="TP1388" s="1"/>
      <c r="TQ1388" s="1"/>
      <c r="TR1388" s="1"/>
      <c r="TS1388" s="1"/>
      <c r="TT1388" s="1"/>
      <c r="TU1388" s="1"/>
      <c r="TV1388" s="1"/>
      <c r="TW1388" s="1"/>
      <c r="TX1388" s="1"/>
      <c r="TY1388" s="1"/>
      <c r="TZ1388" s="1"/>
      <c r="UA1388" s="1"/>
      <c r="UB1388" s="1"/>
      <c r="UC1388" s="1"/>
      <c r="UD1388" s="1"/>
      <c r="UE1388" s="1"/>
      <c r="UF1388" s="1"/>
      <c r="UG1388" s="1"/>
      <c r="UH1388" s="1"/>
      <c r="UI1388" s="1"/>
      <c r="UJ1388" s="1"/>
      <c r="UK1388" s="1"/>
      <c r="UL1388" s="1"/>
      <c r="UM1388" s="1"/>
      <c r="UN1388" s="1"/>
      <c r="UO1388" s="1"/>
      <c r="UP1388" s="1"/>
      <c r="UQ1388" s="1"/>
      <c r="UR1388" s="1"/>
      <c r="US1388" s="1"/>
      <c r="UT1388" s="1"/>
      <c r="UU1388" s="1"/>
      <c r="UV1388" s="1"/>
      <c r="UW1388" s="1"/>
      <c r="UX1388" s="1"/>
      <c r="UY1388" s="1"/>
      <c r="UZ1388" s="1"/>
      <c r="VA1388" s="1"/>
      <c r="VB1388" s="1"/>
      <c r="VC1388" s="1"/>
      <c r="VD1388" s="1"/>
      <c r="VE1388" s="1"/>
      <c r="VF1388" s="1"/>
      <c r="VG1388" s="1"/>
      <c r="VH1388" s="1"/>
      <c r="VI1388" s="1"/>
      <c r="VJ1388" s="1"/>
      <c r="VK1388" s="1"/>
      <c r="VL1388" s="1"/>
      <c r="VM1388" s="1"/>
      <c r="VN1388" s="1"/>
      <c r="VO1388" s="1"/>
      <c r="VP1388" s="1"/>
      <c r="VQ1388" s="1"/>
      <c r="VR1388" s="1"/>
      <c r="VS1388" s="1"/>
      <c r="VT1388" s="1"/>
      <c r="VU1388" s="1"/>
      <c r="VV1388" s="1"/>
      <c r="VW1388" s="1"/>
      <c r="VX1388" s="1"/>
      <c r="VY1388" s="1"/>
      <c r="VZ1388" s="1"/>
      <c r="WA1388" s="1"/>
      <c r="WB1388" s="1"/>
      <c r="WC1388" s="1"/>
      <c r="WD1388" s="1"/>
      <c r="WE1388" s="1"/>
      <c r="WF1388" s="1"/>
      <c r="WG1388" s="1"/>
      <c r="WH1388" s="1"/>
      <c r="WI1388" s="1"/>
      <c r="WJ1388" s="1"/>
      <c r="WK1388" s="1"/>
      <c r="WL1388" s="1"/>
      <c r="WM1388" s="1"/>
      <c r="WN1388" s="1"/>
      <c r="WO1388" s="1"/>
      <c r="WP1388" s="1"/>
      <c r="WQ1388" s="1"/>
      <c r="WR1388" s="1"/>
      <c r="WS1388" s="1"/>
      <c r="WT1388" s="1"/>
      <c r="WU1388" s="1"/>
      <c r="WV1388" s="1"/>
      <c r="WW1388" s="1"/>
      <c r="WX1388" s="1"/>
      <c r="WY1388" s="1"/>
      <c r="WZ1388" s="1"/>
      <c r="XA1388" s="1"/>
      <c r="XB1388" s="1"/>
      <c r="XC1388" s="1"/>
      <c r="XD1388" s="1"/>
      <c r="XE1388" s="1"/>
      <c r="XF1388" s="1"/>
      <c r="XG1388" s="1"/>
      <c r="XH1388" s="1"/>
      <c r="XI1388" s="1"/>
      <c r="XJ1388" s="1"/>
      <c r="XK1388" s="1"/>
      <c r="XL1388" s="1"/>
      <c r="XM1388" s="1"/>
      <c r="XN1388" s="1"/>
      <c r="XO1388" s="1"/>
      <c r="XP1388" s="1"/>
      <c r="XQ1388" s="1"/>
      <c r="XR1388" s="1"/>
      <c r="XS1388" s="1"/>
      <c r="XT1388" s="1"/>
      <c r="XU1388" s="1"/>
      <c r="XV1388" s="1"/>
      <c r="XW1388" s="1"/>
      <c r="XX1388" s="1"/>
      <c r="XY1388" s="1"/>
      <c r="XZ1388" s="1"/>
      <c r="YA1388" s="1"/>
      <c r="YB1388" s="1"/>
      <c r="YC1388" s="1"/>
      <c r="YD1388" s="1"/>
      <c r="YE1388" s="1"/>
      <c r="YF1388" s="1"/>
      <c r="YG1388" s="1"/>
      <c r="YH1388" s="1"/>
      <c r="YI1388" s="1"/>
      <c r="YJ1388" s="1"/>
      <c r="YK1388" s="1"/>
      <c r="YL1388" s="1"/>
      <c r="YM1388" s="1"/>
      <c r="YN1388" s="1"/>
      <c r="YO1388" s="1"/>
      <c r="YP1388" s="1"/>
      <c r="YQ1388" s="1"/>
      <c r="YR1388" s="1"/>
      <c r="YS1388" s="1"/>
      <c r="YT1388" s="1"/>
      <c r="YU1388" s="1"/>
      <c r="YV1388" s="1"/>
      <c r="YW1388" s="1"/>
      <c r="YX1388" s="1"/>
      <c r="YY1388" s="1"/>
      <c r="YZ1388" s="1"/>
      <c r="ZA1388" s="1"/>
      <c r="ZB1388" s="1"/>
      <c r="ZC1388" s="1"/>
      <c r="ZD1388" s="1"/>
      <c r="ZE1388" s="1"/>
      <c r="ZF1388" s="1"/>
      <c r="ZG1388" s="1"/>
      <c r="ZH1388" s="1"/>
      <c r="ZI1388" s="1"/>
      <c r="ZJ1388" s="1"/>
      <c r="ZK1388" s="1"/>
      <c r="ZL1388" s="1"/>
      <c r="ZM1388" s="1"/>
      <c r="ZN1388" s="1"/>
      <c r="ZO1388" s="1"/>
      <c r="ZP1388" s="1"/>
      <c r="ZQ1388" s="1"/>
      <c r="ZR1388" s="1"/>
      <c r="ZS1388" s="1"/>
      <c r="ZT1388" s="1"/>
      <c r="ZU1388" s="1"/>
      <c r="ZV1388" s="1"/>
      <c r="ZW1388" s="1"/>
      <c r="ZX1388" s="1"/>
      <c r="ZY1388" s="1"/>
      <c r="ZZ1388" s="1"/>
      <c r="AAA1388" s="1"/>
      <c r="AAB1388" s="1"/>
      <c r="AAC1388" s="1"/>
      <c r="AAD1388" s="1"/>
      <c r="AAE1388" s="1"/>
      <c r="AAF1388" s="1"/>
      <c r="AAG1388" s="1"/>
      <c r="AAH1388" s="1"/>
      <c r="AAI1388" s="1"/>
      <c r="AAJ1388" s="1"/>
      <c r="AAK1388" s="1"/>
      <c r="AAL1388" s="1"/>
      <c r="AAM1388" s="1"/>
      <c r="AAN1388" s="1"/>
      <c r="AAO1388" s="1"/>
      <c r="AAP1388" s="1"/>
      <c r="AAQ1388" s="1"/>
      <c r="AAR1388" s="1"/>
      <c r="AAS1388" s="1"/>
      <c r="AAT1388" s="1"/>
      <c r="AAU1388" s="1"/>
      <c r="AAV1388" s="1"/>
      <c r="AAW1388" s="1"/>
      <c r="AAX1388" s="1"/>
      <c r="AAY1388" s="1"/>
      <c r="AAZ1388" s="1"/>
      <c r="ABA1388" s="1"/>
      <c r="ABB1388" s="1"/>
      <c r="ABC1388" s="1"/>
      <c r="ABD1388" s="1"/>
      <c r="ABE1388" s="1"/>
      <c r="ABF1388" s="1"/>
      <c r="ABG1388" s="1"/>
      <c r="ABH1388" s="1"/>
      <c r="ABI1388" s="1"/>
      <c r="ABJ1388" s="1"/>
      <c r="ABK1388" s="1"/>
      <c r="ABL1388" s="1"/>
      <c r="ABM1388" s="1"/>
      <c r="ABN1388" s="1"/>
      <c r="ABO1388" s="1"/>
      <c r="ABP1388" s="1"/>
      <c r="ABQ1388" s="1"/>
      <c r="ABR1388" s="1"/>
      <c r="ABS1388" s="1"/>
      <c r="ABT1388" s="1"/>
      <c r="ABU1388" s="1"/>
      <c r="ABV1388" s="1"/>
      <c r="ABW1388" s="1"/>
      <c r="ABX1388" s="1"/>
      <c r="ABY1388" s="1"/>
      <c r="ABZ1388" s="1"/>
      <c r="ACA1388" s="1"/>
      <c r="ACB1388" s="1"/>
      <c r="ACC1388" s="1"/>
      <c r="ACD1388" s="1"/>
      <c r="ACE1388" s="1"/>
      <c r="ACF1388" s="1"/>
      <c r="ACG1388" s="1"/>
      <c r="ACH1388" s="1"/>
      <c r="ACI1388" s="1"/>
      <c r="ACJ1388" s="1"/>
      <c r="ACK1388" s="1"/>
      <c r="ACL1388" s="1"/>
      <c r="ACM1388" s="1"/>
      <c r="ACN1388" s="1"/>
      <c r="ACO1388" s="1"/>
      <c r="ACP1388" s="1"/>
      <c r="ACQ1388" s="1"/>
      <c r="ACR1388" s="1"/>
      <c r="ACS1388" s="1"/>
      <c r="ACT1388" s="1"/>
      <c r="ACU1388" s="1"/>
      <c r="ACV1388" s="1"/>
      <c r="ACW1388" s="1"/>
      <c r="ACX1388" s="1"/>
      <c r="ACY1388" s="1"/>
      <c r="ACZ1388" s="1"/>
      <c r="ADA1388" s="1"/>
      <c r="ADB1388" s="1"/>
      <c r="ADC1388" s="1"/>
      <c r="ADD1388" s="1"/>
      <c r="ADE1388" s="1"/>
      <c r="ADF1388" s="1"/>
      <c r="ADG1388" s="1"/>
      <c r="ADH1388" s="1"/>
      <c r="ADI1388" s="1"/>
      <c r="ADJ1388" s="1"/>
      <c r="ADK1388" s="1"/>
      <c r="ADL1388" s="1"/>
      <c r="ADM1388" s="1"/>
      <c r="ADN1388" s="1"/>
      <c r="ADO1388" s="1"/>
      <c r="ADP1388" s="1"/>
      <c r="ADQ1388" s="1"/>
      <c r="ADR1388" s="1"/>
      <c r="ADS1388" s="1"/>
      <c r="ADT1388" s="1"/>
      <c r="ADU1388" s="1"/>
      <c r="ADV1388" s="1"/>
      <c r="ADW1388" s="1"/>
      <c r="ADX1388" s="1"/>
      <c r="ADY1388" s="1"/>
      <c r="ADZ1388" s="1"/>
      <c r="AEA1388" s="1"/>
      <c r="AEB1388" s="1"/>
      <c r="AEC1388" s="1"/>
      <c r="AED1388" s="1"/>
      <c r="AEE1388" s="1"/>
      <c r="AEF1388" s="1"/>
      <c r="AEG1388" s="1"/>
      <c r="AEH1388" s="1"/>
      <c r="AEI1388" s="1"/>
      <c r="AEJ1388" s="1"/>
      <c r="AEK1388" s="1"/>
      <c r="AEL1388" s="1"/>
      <c r="AEM1388" s="1"/>
      <c r="AEN1388" s="1"/>
      <c r="AEO1388" s="1"/>
      <c r="AEP1388" s="1"/>
      <c r="AEQ1388" s="1"/>
      <c r="AER1388" s="1"/>
      <c r="AES1388" s="1"/>
      <c r="AET1388" s="1"/>
      <c r="AEU1388" s="1"/>
      <c r="AEV1388" s="1"/>
      <c r="AEW1388" s="1"/>
      <c r="AEX1388" s="1"/>
      <c r="AEY1388" s="1"/>
      <c r="AEZ1388" s="1"/>
      <c r="AFA1388" s="1"/>
      <c r="AFB1388" s="1"/>
      <c r="AFC1388" s="1"/>
      <c r="AFD1388" s="1"/>
      <c r="AFE1388" s="1"/>
      <c r="AFF1388" s="1"/>
      <c r="AFG1388" s="1"/>
      <c r="AFH1388" s="1"/>
      <c r="AFI1388" s="1"/>
      <c r="AFJ1388" s="1"/>
      <c r="AFK1388" s="1"/>
      <c r="AFL1388" s="1"/>
      <c r="AFM1388" s="1"/>
      <c r="AFN1388" s="1"/>
      <c r="AFO1388" s="1"/>
      <c r="AFP1388" s="1"/>
      <c r="AFQ1388" s="1"/>
      <c r="AFR1388" s="1"/>
      <c r="AFS1388" s="1"/>
      <c r="AFT1388" s="1"/>
      <c r="AFU1388" s="1"/>
      <c r="AFV1388" s="1"/>
      <c r="AFW1388" s="1"/>
      <c r="AFX1388" s="1"/>
      <c r="AFY1388" s="1"/>
      <c r="AFZ1388" s="1"/>
      <c r="AGA1388" s="1"/>
      <c r="AGB1388" s="1"/>
      <c r="AGC1388" s="1"/>
      <c r="AGD1388" s="1"/>
      <c r="AGE1388" s="1"/>
      <c r="AGF1388" s="1"/>
      <c r="AGG1388" s="1"/>
      <c r="AGH1388" s="1"/>
      <c r="AGI1388" s="1"/>
      <c r="AGJ1388" s="1"/>
      <c r="AGK1388" s="1"/>
      <c r="AGL1388" s="1"/>
      <c r="AGM1388" s="1"/>
      <c r="AGN1388" s="1"/>
      <c r="AGO1388" s="1"/>
      <c r="AGP1388" s="1"/>
      <c r="AGQ1388" s="1"/>
      <c r="AGR1388" s="1"/>
      <c r="AGS1388" s="1"/>
      <c r="AGT1388" s="1"/>
      <c r="AGU1388" s="1"/>
      <c r="AGV1388" s="1"/>
      <c r="AGW1388" s="1"/>
      <c r="AGX1388" s="1"/>
      <c r="AGY1388" s="1"/>
      <c r="AGZ1388" s="1"/>
      <c r="AHA1388" s="1"/>
      <c r="AHB1388" s="1"/>
      <c r="AHC1388" s="1"/>
      <c r="AHD1388" s="1"/>
      <c r="AHE1388" s="1"/>
      <c r="AHF1388" s="1"/>
      <c r="AHG1388" s="1"/>
      <c r="AHH1388" s="1"/>
      <c r="AHI1388" s="1"/>
      <c r="AHJ1388" s="1"/>
      <c r="AHK1388" s="1"/>
      <c r="AHL1388" s="1"/>
      <c r="AHM1388" s="1"/>
      <c r="AHN1388" s="1"/>
      <c r="AHO1388" s="1"/>
      <c r="AHP1388" s="1"/>
      <c r="AHQ1388" s="1"/>
      <c r="AHR1388" s="1"/>
      <c r="AHS1388" s="1"/>
      <c r="AHT1388" s="1"/>
      <c r="AHU1388" s="1"/>
      <c r="AHV1388" s="1"/>
      <c r="AHW1388" s="1"/>
      <c r="AHX1388" s="1"/>
      <c r="AHY1388" s="1"/>
      <c r="AHZ1388" s="1"/>
      <c r="AIA1388" s="1"/>
      <c r="AIB1388" s="1"/>
      <c r="AIC1388" s="1"/>
      <c r="AID1388" s="1"/>
      <c r="AIE1388" s="1"/>
      <c r="AIF1388" s="1"/>
      <c r="AIG1388" s="1"/>
      <c r="AIH1388" s="1"/>
      <c r="AII1388" s="1"/>
      <c r="AIJ1388" s="1"/>
      <c r="AIK1388" s="1"/>
      <c r="AIL1388" s="1"/>
      <c r="AIM1388" s="1"/>
      <c r="AIN1388" s="1"/>
      <c r="AIO1388" s="1"/>
      <c r="AIP1388" s="1"/>
      <c r="AIQ1388" s="1"/>
      <c r="AIR1388" s="1"/>
      <c r="AIS1388" s="1"/>
      <c r="AIT1388" s="1"/>
      <c r="AIU1388" s="1"/>
    </row>
    <row r="1389" spans="1:931" s="5" customFormat="1" ht="37.5" x14ac:dyDescent="0.3">
      <c r="A1389" s="24">
        <f t="shared" si="284"/>
        <v>52</v>
      </c>
      <c r="B1389" s="111">
        <v>22</v>
      </c>
      <c r="C1389" s="47" t="s">
        <v>125</v>
      </c>
      <c r="D1389" s="111">
        <v>1963</v>
      </c>
      <c r="E1389" s="111" t="s">
        <v>24</v>
      </c>
      <c r="F1389" s="112" t="s">
        <v>216</v>
      </c>
      <c r="G1389" s="111" t="s">
        <v>25</v>
      </c>
      <c r="H1389" s="111">
        <v>5</v>
      </c>
      <c r="I1389" s="113">
        <v>4095.74</v>
      </c>
      <c r="J1389" s="113">
        <v>2482.1999999999998</v>
      </c>
      <c r="K1389" s="114" t="s">
        <v>35</v>
      </c>
      <c r="L1389" s="43">
        <f t="shared" ref="L1389:L1394" si="288">Q1389*I1389</f>
        <v>1447434.5159999998</v>
      </c>
      <c r="M1389" s="145">
        <f>L1389+L1390+L1391+L1392</f>
        <v>2558690.6927999998</v>
      </c>
      <c r="N1389" s="115">
        <f t="shared" ref="N1389:N1394" si="289">I1389*R1389</f>
        <v>86420.114000000001</v>
      </c>
      <c r="O1389" s="115">
        <f t="shared" si="286"/>
        <v>1533854.63</v>
      </c>
      <c r="P1389" s="145">
        <f>O1389+O1390+O1391+O1392</f>
        <v>2833801.5485999999</v>
      </c>
      <c r="Q1389" s="115">
        <v>353.4</v>
      </c>
      <c r="R1389" s="34">
        <v>21.1</v>
      </c>
      <c r="S1389" s="112" t="s">
        <v>183</v>
      </c>
      <c r="T1389" s="112" t="s">
        <v>429</v>
      </c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  <c r="GY1389" s="1"/>
      <c r="GZ1389" s="1"/>
      <c r="HA1389" s="1"/>
      <c r="HB1389" s="1"/>
      <c r="HC1389" s="1"/>
      <c r="HD1389" s="1"/>
      <c r="HE1389" s="1"/>
      <c r="HF1389" s="1"/>
      <c r="HG1389" s="1"/>
      <c r="HH1389" s="1"/>
      <c r="HI1389" s="1"/>
      <c r="HJ1389" s="1"/>
      <c r="HK1389" s="1"/>
      <c r="HL1389" s="1"/>
      <c r="HM1389" s="1"/>
      <c r="HN1389" s="1"/>
      <c r="HO1389" s="1"/>
      <c r="HP1389" s="1"/>
      <c r="HQ1389" s="1"/>
      <c r="HR1389" s="1"/>
      <c r="HS1389" s="1"/>
      <c r="HT1389" s="1"/>
      <c r="HU1389" s="1"/>
      <c r="HV1389" s="1"/>
      <c r="HW1389" s="1"/>
      <c r="HX1389" s="1"/>
      <c r="HY1389" s="1"/>
      <c r="HZ1389" s="1"/>
      <c r="IA1389" s="1"/>
      <c r="IB1389" s="1"/>
      <c r="IC1389" s="1"/>
      <c r="ID1389" s="1"/>
      <c r="IE1389" s="1"/>
      <c r="IF1389" s="1"/>
      <c r="IG1389" s="1"/>
      <c r="IH1389" s="1"/>
      <c r="II1389" s="1"/>
      <c r="IJ1389" s="1"/>
      <c r="IK1389" s="1"/>
      <c r="IL1389" s="1"/>
      <c r="IM1389" s="1"/>
      <c r="IN1389" s="1"/>
      <c r="IO1389" s="1"/>
      <c r="IP1389" s="1"/>
      <c r="IQ1389" s="1"/>
      <c r="IR1389" s="1"/>
      <c r="IS1389" s="1"/>
      <c r="IT1389" s="1"/>
      <c r="IU1389" s="1"/>
      <c r="IV1389" s="1"/>
      <c r="IW1389" s="1"/>
      <c r="IX1389" s="1"/>
      <c r="IY1389" s="1"/>
      <c r="IZ1389" s="1"/>
      <c r="JA1389" s="1"/>
      <c r="JB1389" s="1"/>
      <c r="JC1389" s="1"/>
      <c r="JD1389" s="1"/>
      <c r="JE1389" s="1"/>
      <c r="JF1389" s="1"/>
      <c r="JG1389" s="1"/>
      <c r="JH1389" s="1"/>
      <c r="JI1389" s="1"/>
      <c r="JJ1389" s="1"/>
      <c r="JK1389" s="1"/>
      <c r="JL1389" s="1"/>
      <c r="JM1389" s="1"/>
      <c r="JN1389" s="1"/>
      <c r="JO1389" s="1"/>
      <c r="JP1389" s="1"/>
      <c r="JQ1389" s="1"/>
      <c r="JR1389" s="1"/>
      <c r="JS1389" s="1"/>
      <c r="JT1389" s="1"/>
      <c r="JU1389" s="1"/>
      <c r="JV1389" s="1"/>
      <c r="JW1389" s="1"/>
      <c r="JX1389" s="1"/>
      <c r="JY1389" s="1"/>
      <c r="JZ1389" s="1"/>
      <c r="KA1389" s="1"/>
      <c r="KB1389" s="1"/>
      <c r="KC1389" s="1"/>
      <c r="KD1389" s="1"/>
      <c r="KE1389" s="1"/>
      <c r="KF1389" s="1"/>
      <c r="KG1389" s="1"/>
      <c r="KH1389" s="1"/>
      <c r="KI1389" s="1"/>
      <c r="KJ1389" s="1"/>
      <c r="KK1389" s="1"/>
      <c r="KL1389" s="1"/>
      <c r="KM1389" s="1"/>
      <c r="KN1389" s="1"/>
      <c r="KO1389" s="1"/>
      <c r="KP1389" s="1"/>
      <c r="KQ1389" s="1"/>
      <c r="KR1389" s="1"/>
      <c r="KS1389" s="1"/>
      <c r="KT1389" s="1"/>
      <c r="KU1389" s="1"/>
      <c r="KV1389" s="1"/>
      <c r="KW1389" s="1"/>
      <c r="KX1389" s="1"/>
      <c r="KY1389" s="1"/>
      <c r="KZ1389" s="1"/>
      <c r="LA1389" s="1"/>
      <c r="LB1389" s="1"/>
      <c r="LC1389" s="1"/>
      <c r="LD1389" s="1"/>
      <c r="LE1389" s="1"/>
      <c r="LF1389" s="1"/>
      <c r="LG1389" s="1"/>
      <c r="LH1389" s="1"/>
      <c r="LI1389" s="1"/>
      <c r="LJ1389" s="1"/>
      <c r="LK1389" s="1"/>
      <c r="LL1389" s="1"/>
      <c r="LM1389" s="1"/>
      <c r="LN1389" s="1"/>
      <c r="LO1389" s="1"/>
      <c r="LP1389" s="1"/>
      <c r="LQ1389" s="1"/>
      <c r="LR1389" s="1"/>
      <c r="LS1389" s="1"/>
      <c r="LT1389" s="1"/>
      <c r="LU1389" s="1"/>
      <c r="LV1389" s="1"/>
      <c r="LW1389" s="1"/>
      <c r="LX1389" s="1"/>
      <c r="LY1389" s="1"/>
      <c r="LZ1389" s="1"/>
      <c r="MA1389" s="1"/>
      <c r="MB1389" s="1"/>
      <c r="MC1389" s="1"/>
      <c r="MD1389" s="1"/>
      <c r="ME1389" s="1"/>
      <c r="MF1389" s="1"/>
      <c r="MG1389" s="1"/>
      <c r="MH1389" s="1"/>
      <c r="MI1389" s="1"/>
      <c r="MJ1389" s="1"/>
      <c r="MK1389" s="1"/>
      <c r="ML1389" s="1"/>
      <c r="MM1389" s="1"/>
      <c r="MN1389" s="1"/>
      <c r="MO1389" s="1"/>
      <c r="MP1389" s="1"/>
      <c r="MQ1389" s="1"/>
      <c r="MR1389" s="1"/>
      <c r="MS1389" s="1"/>
      <c r="MT1389" s="1"/>
      <c r="MU1389" s="1"/>
      <c r="MV1389" s="1"/>
      <c r="MW1389" s="1"/>
      <c r="MX1389" s="1"/>
      <c r="MY1389" s="1"/>
      <c r="MZ1389" s="1"/>
      <c r="NA1389" s="1"/>
      <c r="NB1389" s="1"/>
      <c r="NC1389" s="1"/>
      <c r="ND1389" s="1"/>
      <c r="NE1389" s="1"/>
      <c r="NF1389" s="1"/>
      <c r="NG1389" s="1"/>
      <c r="NH1389" s="1"/>
      <c r="NI1389" s="1"/>
      <c r="NJ1389" s="1"/>
      <c r="NK1389" s="1"/>
      <c r="NL1389" s="1"/>
      <c r="NM1389" s="1"/>
      <c r="NN1389" s="1"/>
      <c r="NO1389" s="1"/>
      <c r="NP1389" s="1"/>
      <c r="NQ1389" s="1"/>
      <c r="NR1389" s="1"/>
      <c r="NS1389" s="1"/>
      <c r="NT1389" s="1"/>
      <c r="NU1389" s="1"/>
      <c r="NV1389" s="1"/>
      <c r="NW1389" s="1"/>
      <c r="NX1389" s="1"/>
      <c r="NY1389" s="1"/>
      <c r="NZ1389" s="1"/>
      <c r="OA1389" s="1"/>
      <c r="OB1389" s="1"/>
      <c r="OC1389" s="1"/>
      <c r="OD1389" s="1"/>
      <c r="OE1389" s="1"/>
      <c r="OF1389" s="1"/>
      <c r="OG1389" s="1"/>
      <c r="OH1389" s="1"/>
      <c r="OI1389" s="1"/>
      <c r="OJ1389" s="1"/>
      <c r="OK1389" s="1"/>
      <c r="OL1389" s="1"/>
      <c r="OM1389" s="1"/>
      <c r="ON1389" s="1"/>
      <c r="OO1389" s="1"/>
      <c r="OP1389" s="1"/>
      <c r="OQ1389" s="1"/>
      <c r="OR1389" s="1"/>
      <c r="OS1389" s="1"/>
      <c r="OT1389" s="1"/>
      <c r="OU1389" s="1"/>
      <c r="OV1389" s="1"/>
      <c r="OW1389" s="1"/>
      <c r="OX1389" s="1"/>
      <c r="OY1389" s="1"/>
      <c r="OZ1389" s="1"/>
      <c r="PA1389" s="1"/>
      <c r="PB1389" s="1"/>
      <c r="PC1389" s="1"/>
      <c r="PD1389" s="1"/>
      <c r="PE1389" s="1"/>
      <c r="PF1389" s="1"/>
      <c r="PG1389" s="1"/>
      <c r="PH1389" s="1"/>
      <c r="PI1389" s="1"/>
      <c r="PJ1389" s="1"/>
      <c r="PK1389" s="1"/>
      <c r="PL1389" s="1"/>
      <c r="PM1389" s="1"/>
      <c r="PN1389" s="1"/>
      <c r="PO1389" s="1"/>
      <c r="PP1389" s="1"/>
      <c r="PQ1389" s="1"/>
      <c r="PR1389" s="1"/>
      <c r="PS1389" s="1"/>
      <c r="PT1389" s="1"/>
      <c r="PU1389" s="1"/>
      <c r="PV1389" s="1"/>
      <c r="PW1389" s="1"/>
      <c r="PX1389" s="1"/>
      <c r="PY1389" s="1"/>
      <c r="PZ1389" s="1"/>
      <c r="QA1389" s="1"/>
      <c r="QB1389" s="1"/>
      <c r="QC1389" s="1"/>
      <c r="QD1389" s="1"/>
      <c r="QE1389" s="1"/>
      <c r="QF1389" s="1"/>
      <c r="QG1389" s="1"/>
      <c r="QH1389" s="1"/>
      <c r="QI1389" s="1"/>
      <c r="QJ1389" s="1"/>
      <c r="QK1389" s="1"/>
      <c r="QL1389" s="1"/>
      <c r="QM1389" s="1"/>
      <c r="QN1389" s="1"/>
      <c r="QO1389" s="1"/>
      <c r="QP1389" s="1"/>
      <c r="QQ1389" s="1"/>
      <c r="QR1389" s="1"/>
      <c r="QS1389" s="1"/>
      <c r="QT1389" s="1"/>
      <c r="QU1389" s="1"/>
      <c r="QV1389" s="1"/>
      <c r="QW1389" s="1"/>
      <c r="QX1389" s="1"/>
      <c r="QY1389" s="1"/>
      <c r="QZ1389" s="1"/>
      <c r="RA1389" s="1"/>
      <c r="RB1389" s="1"/>
      <c r="RC1389" s="1"/>
      <c r="RD1389" s="1"/>
      <c r="RE1389" s="1"/>
      <c r="RF1389" s="1"/>
      <c r="RG1389" s="1"/>
      <c r="RH1389" s="1"/>
      <c r="RI1389" s="1"/>
      <c r="RJ1389" s="1"/>
      <c r="RK1389" s="1"/>
      <c r="RL1389" s="1"/>
      <c r="RM1389" s="1"/>
      <c r="RN1389" s="1"/>
      <c r="RO1389" s="1"/>
      <c r="RP1389" s="1"/>
      <c r="RQ1389" s="1"/>
      <c r="RR1389" s="1"/>
      <c r="RS1389" s="1"/>
      <c r="RT1389" s="1"/>
      <c r="RU1389" s="1"/>
      <c r="RV1389" s="1"/>
      <c r="RW1389" s="1"/>
      <c r="RX1389" s="1"/>
      <c r="RY1389" s="1"/>
      <c r="RZ1389" s="1"/>
      <c r="SA1389" s="1"/>
      <c r="SB1389" s="1"/>
      <c r="SC1389" s="1"/>
      <c r="SD1389" s="1"/>
      <c r="SE1389" s="1"/>
      <c r="SF1389" s="1"/>
      <c r="SG1389" s="1"/>
      <c r="SH1389" s="1"/>
      <c r="SI1389" s="1"/>
      <c r="SJ1389" s="1"/>
      <c r="SK1389" s="1"/>
      <c r="SL1389" s="1"/>
      <c r="SM1389" s="1"/>
      <c r="SN1389" s="1"/>
      <c r="SO1389" s="1"/>
      <c r="SP1389" s="1"/>
      <c r="SQ1389" s="1"/>
      <c r="SR1389" s="1"/>
      <c r="SS1389" s="1"/>
      <c r="ST1389" s="1"/>
      <c r="SU1389" s="1"/>
      <c r="SV1389" s="1"/>
      <c r="SW1389" s="1"/>
      <c r="SX1389" s="1"/>
      <c r="SY1389" s="1"/>
      <c r="SZ1389" s="1"/>
      <c r="TA1389" s="1"/>
      <c r="TB1389" s="1"/>
      <c r="TC1389" s="1"/>
      <c r="TD1389" s="1"/>
      <c r="TE1389" s="1"/>
      <c r="TF1389" s="1"/>
      <c r="TG1389" s="1"/>
      <c r="TH1389" s="1"/>
      <c r="TI1389" s="1"/>
      <c r="TJ1389" s="1"/>
      <c r="TK1389" s="1"/>
      <c r="TL1389" s="1"/>
      <c r="TM1389" s="1"/>
      <c r="TN1389" s="1"/>
      <c r="TO1389" s="1"/>
      <c r="TP1389" s="1"/>
      <c r="TQ1389" s="1"/>
      <c r="TR1389" s="1"/>
      <c r="TS1389" s="1"/>
      <c r="TT1389" s="1"/>
      <c r="TU1389" s="1"/>
      <c r="TV1389" s="1"/>
      <c r="TW1389" s="1"/>
      <c r="TX1389" s="1"/>
      <c r="TY1389" s="1"/>
      <c r="TZ1389" s="1"/>
      <c r="UA1389" s="1"/>
      <c r="UB1389" s="1"/>
      <c r="UC1389" s="1"/>
      <c r="UD1389" s="1"/>
      <c r="UE1389" s="1"/>
      <c r="UF1389" s="1"/>
      <c r="UG1389" s="1"/>
      <c r="UH1389" s="1"/>
      <c r="UI1389" s="1"/>
      <c r="UJ1389" s="1"/>
      <c r="UK1389" s="1"/>
      <c r="UL1389" s="1"/>
      <c r="UM1389" s="1"/>
      <c r="UN1389" s="1"/>
      <c r="UO1389" s="1"/>
      <c r="UP1389" s="1"/>
      <c r="UQ1389" s="1"/>
      <c r="UR1389" s="1"/>
      <c r="US1389" s="1"/>
      <c r="UT1389" s="1"/>
      <c r="UU1389" s="1"/>
      <c r="UV1389" s="1"/>
      <c r="UW1389" s="1"/>
      <c r="UX1389" s="1"/>
      <c r="UY1389" s="1"/>
      <c r="UZ1389" s="1"/>
      <c r="VA1389" s="1"/>
      <c r="VB1389" s="1"/>
      <c r="VC1389" s="1"/>
      <c r="VD1389" s="1"/>
      <c r="VE1389" s="1"/>
      <c r="VF1389" s="1"/>
      <c r="VG1389" s="1"/>
      <c r="VH1389" s="1"/>
      <c r="VI1389" s="1"/>
      <c r="VJ1389" s="1"/>
      <c r="VK1389" s="1"/>
      <c r="VL1389" s="1"/>
      <c r="VM1389" s="1"/>
      <c r="VN1389" s="1"/>
      <c r="VO1389" s="1"/>
      <c r="VP1389" s="1"/>
      <c r="VQ1389" s="1"/>
      <c r="VR1389" s="1"/>
      <c r="VS1389" s="1"/>
      <c r="VT1389" s="1"/>
      <c r="VU1389" s="1"/>
      <c r="VV1389" s="1"/>
      <c r="VW1389" s="1"/>
      <c r="VX1389" s="1"/>
      <c r="VY1389" s="1"/>
      <c r="VZ1389" s="1"/>
      <c r="WA1389" s="1"/>
      <c r="WB1389" s="1"/>
      <c r="WC1389" s="1"/>
      <c r="WD1389" s="1"/>
      <c r="WE1389" s="1"/>
      <c r="WF1389" s="1"/>
      <c r="WG1389" s="1"/>
      <c r="WH1389" s="1"/>
      <c r="WI1389" s="1"/>
      <c r="WJ1389" s="1"/>
      <c r="WK1389" s="1"/>
      <c r="WL1389" s="1"/>
      <c r="WM1389" s="1"/>
      <c r="WN1389" s="1"/>
      <c r="WO1389" s="1"/>
      <c r="WP1389" s="1"/>
      <c r="WQ1389" s="1"/>
      <c r="WR1389" s="1"/>
      <c r="WS1389" s="1"/>
      <c r="WT1389" s="1"/>
      <c r="WU1389" s="1"/>
      <c r="WV1389" s="1"/>
      <c r="WW1389" s="1"/>
      <c r="WX1389" s="1"/>
      <c r="WY1389" s="1"/>
      <c r="WZ1389" s="1"/>
      <c r="XA1389" s="1"/>
      <c r="XB1389" s="1"/>
      <c r="XC1389" s="1"/>
      <c r="XD1389" s="1"/>
      <c r="XE1389" s="1"/>
      <c r="XF1389" s="1"/>
      <c r="XG1389" s="1"/>
      <c r="XH1389" s="1"/>
      <c r="XI1389" s="1"/>
      <c r="XJ1389" s="1"/>
      <c r="XK1389" s="1"/>
      <c r="XL1389" s="1"/>
      <c r="XM1389" s="1"/>
      <c r="XN1389" s="1"/>
      <c r="XO1389" s="1"/>
      <c r="XP1389" s="1"/>
      <c r="XQ1389" s="1"/>
      <c r="XR1389" s="1"/>
      <c r="XS1389" s="1"/>
      <c r="XT1389" s="1"/>
      <c r="XU1389" s="1"/>
      <c r="XV1389" s="1"/>
      <c r="XW1389" s="1"/>
      <c r="XX1389" s="1"/>
      <c r="XY1389" s="1"/>
      <c r="XZ1389" s="1"/>
      <c r="YA1389" s="1"/>
      <c r="YB1389" s="1"/>
      <c r="YC1389" s="1"/>
      <c r="YD1389" s="1"/>
      <c r="YE1389" s="1"/>
      <c r="YF1389" s="1"/>
      <c r="YG1389" s="1"/>
      <c r="YH1389" s="1"/>
      <c r="YI1389" s="1"/>
      <c r="YJ1389" s="1"/>
      <c r="YK1389" s="1"/>
      <c r="YL1389" s="1"/>
      <c r="YM1389" s="1"/>
      <c r="YN1389" s="1"/>
      <c r="YO1389" s="1"/>
      <c r="YP1389" s="1"/>
      <c r="YQ1389" s="1"/>
      <c r="YR1389" s="1"/>
      <c r="YS1389" s="1"/>
      <c r="YT1389" s="1"/>
      <c r="YU1389" s="1"/>
      <c r="YV1389" s="1"/>
      <c r="YW1389" s="1"/>
      <c r="YX1389" s="1"/>
      <c r="YY1389" s="1"/>
      <c r="YZ1389" s="1"/>
      <c r="ZA1389" s="1"/>
      <c r="ZB1389" s="1"/>
      <c r="ZC1389" s="1"/>
      <c r="ZD1389" s="1"/>
      <c r="ZE1389" s="1"/>
      <c r="ZF1389" s="1"/>
      <c r="ZG1389" s="1"/>
      <c r="ZH1389" s="1"/>
      <c r="ZI1389" s="1"/>
      <c r="ZJ1389" s="1"/>
      <c r="ZK1389" s="1"/>
      <c r="ZL1389" s="1"/>
      <c r="ZM1389" s="1"/>
      <c r="ZN1389" s="1"/>
      <c r="ZO1389" s="1"/>
      <c r="ZP1389" s="1"/>
      <c r="ZQ1389" s="1"/>
      <c r="ZR1389" s="1"/>
      <c r="ZS1389" s="1"/>
      <c r="ZT1389" s="1"/>
      <c r="ZU1389" s="1"/>
      <c r="ZV1389" s="1"/>
      <c r="ZW1389" s="1"/>
      <c r="ZX1389" s="1"/>
      <c r="ZY1389" s="1"/>
      <c r="ZZ1389" s="1"/>
      <c r="AAA1389" s="1"/>
      <c r="AAB1389" s="1"/>
      <c r="AAC1389" s="1"/>
      <c r="AAD1389" s="1"/>
      <c r="AAE1389" s="1"/>
      <c r="AAF1389" s="1"/>
      <c r="AAG1389" s="1"/>
      <c r="AAH1389" s="1"/>
      <c r="AAI1389" s="1"/>
      <c r="AAJ1389" s="1"/>
      <c r="AAK1389" s="1"/>
      <c r="AAL1389" s="1"/>
      <c r="AAM1389" s="1"/>
      <c r="AAN1389" s="1"/>
      <c r="AAO1389" s="1"/>
      <c r="AAP1389" s="1"/>
      <c r="AAQ1389" s="1"/>
      <c r="AAR1389" s="1"/>
      <c r="AAS1389" s="1"/>
      <c r="AAT1389" s="1"/>
      <c r="AAU1389" s="1"/>
      <c r="AAV1389" s="1"/>
      <c r="AAW1389" s="1"/>
      <c r="AAX1389" s="1"/>
      <c r="AAY1389" s="1"/>
      <c r="AAZ1389" s="1"/>
      <c r="ABA1389" s="1"/>
      <c r="ABB1389" s="1"/>
      <c r="ABC1389" s="1"/>
      <c r="ABD1389" s="1"/>
      <c r="ABE1389" s="1"/>
      <c r="ABF1389" s="1"/>
      <c r="ABG1389" s="1"/>
      <c r="ABH1389" s="1"/>
      <c r="ABI1389" s="1"/>
      <c r="ABJ1389" s="1"/>
      <c r="ABK1389" s="1"/>
      <c r="ABL1389" s="1"/>
      <c r="ABM1389" s="1"/>
      <c r="ABN1389" s="1"/>
      <c r="ABO1389" s="1"/>
      <c r="ABP1389" s="1"/>
      <c r="ABQ1389" s="1"/>
      <c r="ABR1389" s="1"/>
      <c r="ABS1389" s="1"/>
      <c r="ABT1389" s="1"/>
      <c r="ABU1389" s="1"/>
      <c r="ABV1389" s="1"/>
      <c r="ABW1389" s="1"/>
      <c r="ABX1389" s="1"/>
      <c r="ABY1389" s="1"/>
      <c r="ABZ1389" s="1"/>
      <c r="ACA1389" s="1"/>
      <c r="ACB1389" s="1"/>
      <c r="ACC1389" s="1"/>
      <c r="ACD1389" s="1"/>
      <c r="ACE1389" s="1"/>
      <c r="ACF1389" s="1"/>
      <c r="ACG1389" s="1"/>
      <c r="ACH1389" s="1"/>
      <c r="ACI1389" s="1"/>
      <c r="ACJ1389" s="1"/>
      <c r="ACK1389" s="1"/>
      <c r="ACL1389" s="1"/>
      <c r="ACM1389" s="1"/>
      <c r="ACN1389" s="1"/>
      <c r="ACO1389" s="1"/>
      <c r="ACP1389" s="1"/>
      <c r="ACQ1389" s="1"/>
      <c r="ACR1389" s="1"/>
      <c r="ACS1389" s="1"/>
      <c r="ACT1389" s="1"/>
      <c r="ACU1389" s="1"/>
      <c r="ACV1389" s="1"/>
      <c r="ACW1389" s="1"/>
      <c r="ACX1389" s="1"/>
      <c r="ACY1389" s="1"/>
      <c r="ACZ1389" s="1"/>
      <c r="ADA1389" s="1"/>
      <c r="ADB1389" s="1"/>
      <c r="ADC1389" s="1"/>
      <c r="ADD1389" s="1"/>
      <c r="ADE1389" s="1"/>
      <c r="ADF1389" s="1"/>
      <c r="ADG1389" s="1"/>
      <c r="ADH1389" s="1"/>
      <c r="ADI1389" s="1"/>
      <c r="ADJ1389" s="1"/>
      <c r="ADK1389" s="1"/>
      <c r="ADL1389" s="1"/>
      <c r="ADM1389" s="1"/>
      <c r="ADN1389" s="1"/>
      <c r="ADO1389" s="1"/>
      <c r="ADP1389" s="1"/>
      <c r="ADQ1389" s="1"/>
      <c r="ADR1389" s="1"/>
      <c r="ADS1389" s="1"/>
      <c r="ADT1389" s="1"/>
      <c r="ADU1389" s="1"/>
      <c r="ADV1389" s="1"/>
      <c r="ADW1389" s="1"/>
      <c r="ADX1389" s="1"/>
      <c r="ADY1389" s="1"/>
      <c r="ADZ1389" s="1"/>
      <c r="AEA1389" s="1"/>
      <c r="AEB1389" s="1"/>
      <c r="AEC1389" s="1"/>
      <c r="AED1389" s="1"/>
      <c r="AEE1389" s="1"/>
      <c r="AEF1389" s="1"/>
      <c r="AEG1389" s="1"/>
      <c r="AEH1389" s="1"/>
      <c r="AEI1389" s="1"/>
      <c r="AEJ1389" s="1"/>
      <c r="AEK1389" s="1"/>
      <c r="AEL1389" s="1"/>
      <c r="AEM1389" s="1"/>
      <c r="AEN1389" s="1"/>
      <c r="AEO1389" s="1"/>
      <c r="AEP1389" s="1"/>
      <c r="AEQ1389" s="1"/>
      <c r="AER1389" s="1"/>
      <c r="AES1389" s="1"/>
      <c r="AET1389" s="1"/>
      <c r="AEU1389" s="1"/>
      <c r="AEV1389" s="1"/>
      <c r="AEW1389" s="1"/>
      <c r="AEX1389" s="1"/>
      <c r="AEY1389" s="1"/>
      <c r="AEZ1389" s="1"/>
      <c r="AFA1389" s="1"/>
      <c r="AFB1389" s="1"/>
      <c r="AFC1389" s="1"/>
      <c r="AFD1389" s="1"/>
      <c r="AFE1389" s="1"/>
      <c r="AFF1389" s="1"/>
      <c r="AFG1389" s="1"/>
      <c r="AFH1389" s="1"/>
      <c r="AFI1389" s="1"/>
      <c r="AFJ1389" s="1"/>
      <c r="AFK1389" s="1"/>
      <c r="AFL1389" s="1"/>
      <c r="AFM1389" s="1"/>
      <c r="AFN1389" s="1"/>
      <c r="AFO1389" s="1"/>
      <c r="AFP1389" s="1"/>
      <c r="AFQ1389" s="1"/>
      <c r="AFR1389" s="1"/>
      <c r="AFS1389" s="1"/>
      <c r="AFT1389" s="1"/>
      <c r="AFU1389" s="1"/>
      <c r="AFV1389" s="1"/>
      <c r="AFW1389" s="1"/>
      <c r="AFX1389" s="1"/>
      <c r="AFY1389" s="1"/>
      <c r="AFZ1389" s="1"/>
      <c r="AGA1389" s="1"/>
      <c r="AGB1389" s="1"/>
      <c r="AGC1389" s="1"/>
      <c r="AGD1389" s="1"/>
      <c r="AGE1389" s="1"/>
      <c r="AGF1389" s="1"/>
      <c r="AGG1389" s="1"/>
      <c r="AGH1389" s="1"/>
      <c r="AGI1389" s="1"/>
      <c r="AGJ1389" s="1"/>
      <c r="AGK1389" s="1"/>
      <c r="AGL1389" s="1"/>
      <c r="AGM1389" s="1"/>
      <c r="AGN1389" s="1"/>
      <c r="AGO1389" s="1"/>
      <c r="AGP1389" s="1"/>
      <c r="AGQ1389" s="1"/>
      <c r="AGR1389" s="1"/>
      <c r="AGS1389" s="1"/>
      <c r="AGT1389" s="1"/>
      <c r="AGU1389" s="1"/>
      <c r="AGV1389" s="1"/>
      <c r="AGW1389" s="1"/>
      <c r="AGX1389" s="1"/>
      <c r="AGY1389" s="1"/>
      <c r="AGZ1389" s="1"/>
      <c r="AHA1389" s="1"/>
      <c r="AHB1389" s="1"/>
      <c r="AHC1389" s="1"/>
      <c r="AHD1389" s="1"/>
      <c r="AHE1389" s="1"/>
      <c r="AHF1389" s="1"/>
      <c r="AHG1389" s="1"/>
      <c r="AHH1389" s="1"/>
      <c r="AHI1389" s="1"/>
      <c r="AHJ1389" s="1"/>
      <c r="AHK1389" s="1"/>
      <c r="AHL1389" s="1"/>
      <c r="AHM1389" s="1"/>
      <c r="AHN1389" s="1"/>
      <c r="AHO1389" s="1"/>
      <c r="AHP1389" s="1"/>
      <c r="AHQ1389" s="1"/>
      <c r="AHR1389" s="1"/>
      <c r="AHS1389" s="1"/>
      <c r="AHT1389" s="1"/>
      <c r="AHU1389" s="1"/>
      <c r="AHV1389" s="1"/>
      <c r="AHW1389" s="1"/>
      <c r="AHX1389" s="1"/>
      <c r="AHY1389" s="1"/>
      <c r="AHZ1389" s="1"/>
      <c r="AIA1389" s="1"/>
      <c r="AIB1389" s="1"/>
      <c r="AIC1389" s="1"/>
      <c r="AID1389" s="1"/>
      <c r="AIE1389" s="1"/>
      <c r="AIF1389" s="1"/>
      <c r="AIG1389" s="1"/>
      <c r="AIH1389" s="1"/>
      <c r="AII1389" s="1"/>
      <c r="AIJ1389" s="1"/>
      <c r="AIK1389" s="1"/>
      <c r="AIL1389" s="1"/>
      <c r="AIM1389" s="1"/>
      <c r="AIN1389" s="1"/>
      <c r="AIO1389" s="1"/>
      <c r="AIP1389" s="1"/>
      <c r="AIQ1389" s="1"/>
      <c r="AIR1389" s="1"/>
      <c r="AIS1389" s="1"/>
      <c r="AIT1389" s="1"/>
      <c r="AIU1389" s="1"/>
    </row>
    <row r="1390" spans="1:931" s="5" customFormat="1" ht="56.25" x14ac:dyDescent="0.3">
      <c r="A1390" s="24">
        <f t="shared" si="284"/>
        <v>53</v>
      </c>
      <c r="B1390" s="111"/>
      <c r="C1390" s="47"/>
      <c r="D1390" s="111"/>
      <c r="E1390" s="111"/>
      <c r="F1390" s="112" t="s">
        <v>216</v>
      </c>
      <c r="G1390" s="111" t="s">
        <v>25</v>
      </c>
      <c r="H1390" s="111"/>
      <c r="I1390" s="113">
        <v>4095.74</v>
      </c>
      <c r="J1390" s="113"/>
      <c r="K1390" s="114" t="s">
        <v>58</v>
      </c>
      <c r="L1390" s="43">
        <f t="shared" si="288"/>
        <v>590441.87839999993</v>
      </c>
      <c r="M1390" s="155"/>
      <c r="N1390" s="115">
        <f t="shared" si="289"/>
        <v>83921.712599999984</v>
      </c>
      <c r="O1390" s="115">
        <f t="shared" si="286"/>
        <v>674363.5909999999</v>
      </c>
      <c r="P1390" s="155"/>
      <c r="Q1390" s="115">
        <v>144.16</v>
      </c>
      <c r="R1390" s="34">
        <v>20.49</v>
      </c>
      <c r="S1390" s="112" t="s">
        <v>183</v>
      </c>
      <c r="T1390" s="112" t="s">
        <v>429</v>
      </c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  <c r="GY1390" s="1"/>
      <c r="GZ1390" s="1"/>
      <c r="HA1390" s="1"/>
      <c r="HB1390" s="1"/>
      <c r="HC1390" s="1"/>
      <c r="HD1390" s="1"/>
      <c r="HE1390" s="1"/>
      <c r="HF1390" s="1"/>
      <c r="HG1390" s="1"/>
      <c r="HH1390" s="1"/>
      <c r="HI1390" s="1"/>
      <c r="HJ1390" s="1"/>
      <c r="HK1390" s="1"/>
      <c r="HL1390" s="1"/>
      <c r="HM1390" s="1"/>
      <c r="HN1390" s="1"/>
      <c r="HO1390" s="1"/>
      <c r="HP1390" s="1"/>
      <c r="HQ1390" s="1"/>
      <c r="HR1390" s="1"/>
      <c r="HS1390" s="1"/>
      <c r="HT1390" s="1"/>
      <c r="HU1390" s="1"/>
      <c r="HV1390" s="1"/>
      <c r="HW1390" s="1"/>
      <c r="HX1390" s="1"/>
      <c r="HY1390" s="1"/>
      <c r="HZ1390" s="1"/>
      <c r="IA1390" s="1"/>
      <c r="IB1390" s="1"/>
      <c r="IC1390" s="1"/>
      <c r="ID1390" s="1"/>
      <c r="IE1390" s="1"/>
      <c r="IF1390" s="1"/>
      <c r="IG1390" s="1"/>
      <c r="IH1390" s="1"/>
      <c r="II1390" s="1"/>
      <c r="IJ1390" s="1"/>
      <c r="IK1390" s="1"/>
      <c r="IL1390" s="1"/>
      <c r="IM1390" s="1"/>
      <c r="IN1390" s="1"/>
      <c r="IO1390" s="1"/>
      <c r="IP1390" s="1"/>
      <c r="IQ1390" s="1"/>
      <c r="IR1390" s="1"/>
      <c r="IS1390" s="1"/>
      <c r="IT1390" s="1"/>
      <c r="IU1390" s="1"/>
      <c r="IV1390" s="1"/>
      <c r="IW1390" s="1"/>
      <c r="IX1390" s="1"/>
      <c r="IY1390" s="1"/>
      <c r="IZ1390" s="1"/>
      <c r="JA1390" s="1"/>
      <c r="JB1390" s="1"/>
      <c r="JC1390" s="1"/>
      <c r="JD1390" s="1"/>
      <c r="JE1390" s="1"/>
      <c r="JF1390" s="1"/>
      <c r="JG1390" s="1"/>
      <c r="JH1390" s="1"/>
      <c r="JI1390" s="1"/>
      <c r="JJ1390" s="1"/>
      <c r="JK1390" s="1"/>
      <c r="JL1390" s="1"/>
      <c r="JM1390" s="1"/>
      <c r="JN1390" s="1"/>
      <c r="JO1390" s="1"/>
      <c r="JP1390" s="1"/>
      <c r="JQ1390" s="1"/>
      <c r="JR1390" s="1"/>
      <c r="JS1390" s="1"/>
      <c r="JT1390" s="1"/>
      <c r="JU1390" s="1"/>
      <c r="JV1390" s="1"/>
      <c r="JW1390" s="1"/>
      <c r="JX1390" s="1"/>
      <c r="JY1390" s="1"/>
      <c r="JZ1390" s="1"/>
      <c r="KA1390" s="1"/>
      <c r="KB1390" s="1"/>
      <c r="KC1390" s="1"/>
      <c r="KD1390" s="1"/>
      <c r="KE1390" s="1"/>
      <c r="KF1390" s="1"/>
      <c r="KG1390" s="1"/>
      <c r="KH1390" s="1"/>
      <c r="KI1390" s="1"/>
      <c r="KJ1390" s="1"/>
      <c r="KK1390" s="1"/>
      <c r="KL1390" s="1"/>
      <c r="KM1390" s="1"/>
      <c r="KN1390" s="1"/>
      <c r="KO1390" s="1"/>
      <c r="KP1390" s="1"/>
      <c r="KQ1390" s="1"/>
      <c r="KR1390" s="1"/>
      <c r="KS1390" s="1"/>
      <c r="KT1390" s="1"/>
      <c r="KU1390" s="1"/>
      <c r="KV1390" s="1"/>
      <c r="KW1390" s="1"/>
      <c r="KX1390" s="1"/>
      <c r="KY1390" s="1"/>
      <c r="KZ1390" s="1"/>
      <c r="LA1390" s="1"/>
      <c r="LB1390" s="1"/>
      <c r="LC1390" s="1"/>
      <c r="LD1390" s="1"/>
      <c r="LE1390" s="1"/>
      <c r="LF1390" s="1"/>
      <c r="LG1390" s="1"/>
      <c r="LH1390" s="1"/>
      <c r="LI1390" s="1"/>
      <c r="LJ1390" s="1"/>
      <c r="LK1390" s="1"/>
      <c r="LL1390" s="1"/>
      <c r="LM1390" s="1"/>
      <c r="LN1390" s="1"/>
      <c r="LO1390" s="1"/>
      <c r="LP1390" s="1"/>
      <c r="LQ1390" s="1"/>
      <c r="LR1390" s="1"/>
      <c r="LS1390" s="1"/>
      <c r="LT1390" s="1"/>
      <c r="LU1390" s="1"/>
      <c r="LV1390" s="1"/>
      <c r="LW1390" s="1"/>
      <c r="LX1390" s="1"/>
      <c r="LY1390" s="1"/>
      <c r="LZ1390" s="1"/>
      <c r="MA1390" s="1"/>
      <c r="MB1390" s="1"/>
      <c r="MC1390" s="1"/>
      <c r="MD1390" s="1"/>
      <c r="ME1390" s="1"/>
      <c r="MF1390" s="1"/>
      <c r="MG1390" s="1"/>
      <c r="MH1390" s="1"/>
      <c r="MI1390" s="1"/>
      <c r="MJ1390" s="1"/>
      <c r="MK1390" s="1"/>
      <c r="ML1390" s="1"/>
      <c r="MM1390" s="1"/>
      <c r="MN1390" s="1"/>
      <c r="MO1390" s="1"/>
      <c r="MP1390" s="1"/>
      <c r="MQ1390" s="1"/>
      <c r="MR1390" s="1"/>
      <c r="MS1390" s="1"/>
      <c r="MT1390" s="1"/>
      <c r="MU1390" s="1"/>
      <c r="MV1390" s="1"/>
      <c r="MW1390" s="1"/>
      <c r="MX1390" s="1"/>
      <c r="MY1390" s="1"/>
      <c r="MZ1390" s="1"/>
      <c r="NA1390" s="1"/>
      <c r="NB1390" s="1"/>
      <c r="NC1390" s="1"/>
      <c r="ND1390" s="1"/>
      <c r="NE1390" s="1"/>
      <c r="NF1390" s="1"/>
      <c r="NG1390" s="1"/>
      <c r="NH1390" s="1"/>
      <c r="NI1390" s="1"/>
      <c r="NJ1390" s="1"/>
      <c r="NK1390" s="1"/>
      <c r="NL1390" s="1"/>
      <c r="NM1390" s="1"/>
      <c r="NN1390" s="1"/>
      <c r="NO1390" s="1"/>
      <c r="NP1390" s="1"/>
      <c r="NQ1390" s="1"/>
      <c r="NR1390" s="1"/>
      <c r="NS1390" s="1"/>
      <c r="NT1390" s="1"/>
      <c r="NU1390" s="1"/>
      <c r="NV1390" s="1"/>
      <c r="NW1390" s="1"/>
      <c r="NX1390" s="1"/>
      <c r="NY1390" s="1"/>
      <c r="NZ1390" s="1"/>
      <c r="OA1390" s="1"/>
      <c r="OB1390" s="1"/>
      <c r="OC1390" s="1"/>
      <c r="OD1390" s="1"/>
      <c r="OE1390" s="1"/>
      <c r="OF1390" s="1"/>
      <c r="OG1390" s="1"/>
      <c r="OH1390" s="1"/>
      <c r="OI1390" s="1"/>
      <c r="OJ1390" s="1"/>
      <c r="OK1390" s="1"/>
      <c r="OL1390" s="1"/>
      <c r="OM1390" s="1"/>
      <c r="ON1390" s="1"/>
      <c r="OO1390" s="1"/>
      <c r="OP1390" s="1"/>
      <c r="OQ1390" s="1"/>
      <c r="OR1390" s="1"/>
      <c r="OS1390" s="1"/>
      <c r="OT1390" s="1"/>
      <c r="OU1390" s="1"/>
      <c r="OV1390" s="1"/>
      <c r="OW1390" s="1"/>
      <c r="OX1390" s="1"/>
      <c r="OY1390" s="1"/>
      <c r="OZ1390" s="1"/>
      <c r="PA1390" s="1"/>
      <c r="PB1390" s="1"/>
      <c r="PC1390" s="1"/>
      <c r="PD1390" s="1"/>
      <c r="PE1390" s="1"/>
      <c r="PF1390" s="1"/>
      <c r="PG1390" s="1"/>
      <c r="PH1390" s="1"/>
      <c r="PI1390" s="1"/>
      <c r="PJ1390" s="1"/>
      <c r="PK1390" s="1"/>
      <c r="PL1390" s="1"/>
      <c r="PM1390" s="1"/>
      <c r="PN1390" s="1"/>
      <c r="PO1390" s="1"/>
      <c r="PP1390" s="1"/>
      <c r="PQ1390" s="1"/>
      <c r="PR1390" s="1"/>
      <c r="PS1390" s="1"/>
      <c r="PT1390" s="1"/>
      <c r="PU1390" s="1"/>
      <c r="PV1390" s="1"/>
      <c r="PW1390" s="1"/>
      <c r="PX1390" s="1"/>
      <c r="PY1390" s="1"/>
      <c r="PZ1390" s="1"/>
      <c r="QA1390" s="1"/>
      <c r="QB1390" s="1"/>
      <c r="QC1390" s="1"/>
      <c r="QD1390" s="1"/>
      <c r="QE1390" s="1"/>
      <c r="QF1390" s="1"/>
      <c r="QG1390" s="1"/>
      <c r="QH1390" s="1"/>
      <c r="QI1390" s="1"/>
      <c r="QJ1390" s="1"/>
      <c r="QK1390" s="1"/>
      <c r="QL1390" s="1"/>
      <c r="QM1390" s="1"/>
      <c r="QN1390" s="1"/>
      <c r="QO1390" s="1"/>
      <c r="QP1390" s="1"/>
      <c r="QQ1390" s="1"/>
      <c r="QR1390" s="1"/>
      <c r="QS1390" s="1"/>
      <c r="QT1390" s="1"/>
      <c r="QU1390" s="1"/>
      <c r="QV1390" s="1"/>
      <c r="QW1390" s="1"/>
      <c r="QX1390" s="1"/>
      <c r="QY1390" s="1"/>
      <c r="QZ1390" s="1"/>
      <c r="RA1390" s="1"/>
      <c r="RB1390" s="1"/>
      <c r="RC1390" s="1"/>
      <c r="RD1390" s="1"/>
      <c r="RE1390" s="1"/>
      <c r="RF1390" s="1"/>
      <c r="RG1390" s="1"/>
      <c r="RH1390" s="1"/>
      <c r="RI1390" s="1"/>
      <c r="RJ1390" s="1"/>
      <c r="RK1390" s="1"/>
      <c r="RL1390" s="1"/>
      <c r="RM1390" s="1"/>
      <c r="RN1390" s="1"/>
      <c r="RO1390" s="1"/>
      <c r="RP1390" s="1"/>
      <c r="RQ1390" s="1"/>
      <c r="RR1390" s="1"/>
      <c r="RS1390" s="1"/>
      <c r="RT1390" s="1"/>
      <c r="RU1390" s="1"/>
      <c r="RV1390" s="1"/>
      <c r="RW1390" s="1"/>
      <c r="RX1390" s="1"/>
      <c r="RY1390" s="1"/>
      <c r="RZ1390" s="1"/>
      <c r="SA1390" s="1"/>
      <c r="SB1390" s="1"/>
      <c r="SC1390" s="1"/>
      <c r="SD1390" s="1"/>
      <c r="SE1390" s="1"/>
      <c r="SF1390" s="1"/>
      <c r="SG1390" s="1"/>
      <c r="SH1390" s="1"/>
      <c r="SI1390" s="1"/>
      <c r="SJ1390" s="1"/>
      <c r="SK1390" s="1"/>
      <c r="SL1390" s="1"/>
      <c r="SM1390" s="1"/>
      <c r="SN1390" s="1"/>
      <c r="SO1390" s="1"/>
      <c r="SP1390" s="1"/>
      <c r="SQ1390" s="1"/>
      <c r="SR1390" s="1"/>
      <c r="SS1390" s="1"/>
      <c r="ST1390" s="1"/>
      <c r="SU1390" s="1"/>
      <c r="SV1390" s="1"/>
      <c r="SW1390" s="1"/>
      <c r="SX1390" s="1"/>
      <c r="SY1390" s="1"/>
      <c r="SZ1390" s="1"/>
      <c r="TA1390" s="1"/>
      <c r="TB1390" s="1"/>
      <c r="TC1390" s="1"/>
      <c r="TD1390" s="1"/>
      <c r="TE1390" s="1"/>
      <c r="TF1390" s="1"/>
      <c r="TG1390" s="1"/>
      <c r="TH1390" s="1"/>
      <c r="TI1390" s="1"/>
      <c r="TJ1390" s="1"/>
      <c r="TK1390" s="1"/>
      <c r="TL1390" s="1"/>
      <c r="TM1390" s="1"/>
      <c r="TN1390" s="1"/>
      <c r="TO1390" s="1"/>
      <c r="TP1390" s="1"/>
      <c r="TQ1390" s="1"/>
      <c r="TR1390" s="1"/>
      <c r="TS1390" s="1"/>
      <c r="TT1390" s="1"/>
      <c r="TU1390" s="1"/>
      <c r="TV1390" s="1"/>
      <c r="TW1390" s="1"/>
      <c r="TX1390" s="1"/>
      <c r="TY1390" s="1"/>
      <c r="TZ1390" s="1"/>
      <c r="UA1390" s="1"/>
      <c r="UB1390" s="1"/>
      <c r="UC1390" s="1"/>
      <c r="UD1390" s="1"/>
      <c r="UE1390" s="1"/>
      <c r="UF1390" s="1"/>
      <c r="UG1390" s="1"/>
      <c r="UH1390" s="1"/>
      <c r="UI1390" s="1"/>
      <c r="UJ1390" s="1"/>
      <c r="UK1390" s="1"/>
      <c r="UL1390" s="1"/>
      <c r="UM1390" s="1"/>
      <c r="UN1390" s="1"/>
      <c r="UO1390" s="1"/>
      <c r="UP1390" s="1"/>
      <c r="UQ1390" s="1"/>
      <c r="UR1390" s="1"/>
      <c r="US1390" s="1"/>
      <c r="UT1390" s="1"/>
      <c r="UU1390" s="1"/>
      <c r="UV1390" s="1"/>
      <c r="UW1390" s="1"/>
      <c r="UX1390" s="1"/>
      <c r="UY1390" s="1"/>
      <c r="UZ1390" s="1"/>
      <c r="VA1390" s="1"/>
      <c r="VB1390" s="1"/>
      <c r="VC1390" s="1"/>
      <c r="VD1390" s="1"/>
      <c r="VE1390" s="1"/>
      <c r="VF1390" s="1"/>
      <c r="VG1390" s="1"/>
      <c r="VH1390" s="1"/>
      <c r="VI1390" s="1"/>
      <c r="VJ1390" s="1"/>
      <c r="VK1390" s="1"/>
      <c r="VL1390" s="1"/>
      <c r="VM1390" s="1"/>
      <c r="VN1390" s="1"/>
      <c r="VO1390" s="1"/>
      <c r="VP1390" s="1"/>
      <c r="VQ1390" s="1"/>
      <c r="VR1390" s="1"/>
      <c r="VS1390" s="1"/>
      <c r="VT1390" s="1"/>
      <c r="VU1390" s="1"/>
      <c r="VV1390" s="1"/>
      <c r="VW1390" s="1"/>
      <c r="VX1390" s="1"/>
      <c r="VY1390" s="1"/>
      <c r="VZ1390" s="1"/>
      <c r="WA1390" s="1"/>
      <c r="WB1390" s="1"/>
      <c r="WC1390" s="1"/>
      <c r="WD1390" s="1"/>
      <c r="WE1390" s="1"/>
      <c r="WF1390" s="1"/>
      <c r="WG1390" s="1"/>
      <c r="WH1390" s="1"/>
      <c r="WI1390" s="1"/>
      <c r="WJ1390" s="1"/>
      <c r="WK1390" s="1"/>
      <c r="WL1390" s="1"/>
      <c r="WM1390" s="1"/>
      <c r="WN1390" s="1"/>
      <c r="WO1390" s="1"/>
      <c r="WP1390" s="1"/>
      <c r="WQ1390" s="1"/>
      <c r="WR1390" s="1"/>
      <c r="WS1390" s="1"/>
      <c r="WT1390" s="1"/>
      <c r="WU1390" s="1"/>
      <c r="WV1390" s="1"/>
      <c r="WW1390" s="1"/>
      <c r="WX1390" s="1"/>
      <c r="WY1390" s="1"/>
      <c r="WZ1390" s="1"/>
      <c r="XA1390" s="1"/>
      <c r="XB1390" s="1"/>
      <c r="XC1390" s="1"/>
      <c r="XD1390" s="1"/>
      <c r="XE1390" s="1"/>
      <c r="XF1390" s="1"/>
      <c r="XG1390" s="1"/>
      <c r="XH1390" s="1"/>
      <c r="XI1390" s="1"/>
      <c r="XJ1390" s="1"/>
      <c r="XK1390" s="1"/>
      <c r="XL1390" s="1"/>
      <c r="XM1390" s="1"/>
      <c r="XN1390" s="1"/>
      <c r="XO1390" s="1"/>
      <c r="XP1390" s="1"/>
      <c r="XQ1390" s="1"/>
      <c r="XR1390" s="1"/>
      <c r="XS1390" s="1"/>
      <c r="XT1390" s="1"/>
      <c r="XU1390" s="1"/>
      <c r="XV1390" s="1"/>
      <c r="XW1390" s="1"/>
      <c r="XX1390" s="1"/>
      <c r="XY1390" s="1"/>
      <c r="XZ1390" s="1"/>
      <c r="YA1390" s="1"/>
      <c r="YB1390" s="1"/>
      <c r="YC1390" s="1"/>
      <c r="YD1390" s="1"/>
      <c r="YE1390" s="1"/>
      <c r="YF1390" s="1"/>
      <c r="YG1390" s="1"/>
      <c r="YH1390" s="1"/>
      <c r="YI1390" s="1"/>
      <c r="YJ1390" s="1"/>
      <c r="YK1390" s="1"/>
      <c r="YL1390" s="1"/>
      <c r="YM1390" s="1"/>
      <c r="YN1390" s="1"/>
      <c r="YO1390" s="1"/>
      <c r="YP1390" s="1"/>
      <c r="YQ1390" s="1"/>
      <c r="YR1390" s="1"/>
      <c r="YS1390" s="1"/>
      <c r="YT1390" s="1"/>
      <c r="YU1390" s="1"/>
      <c r="YV1390" s="1"/>
      <c r="YW1390" s="1"/>
      <c r="YX1390" s="1"/>
      <c r="YY1390" s="1"/>
      <c r="YZ1390" s="1"/>
      <c r="ZA1390" s="1"/>
      <c r="ZB1390" s="1"/>
      <c r="ZC1390" s="1"/>
      <c r="ZD1390" s="1"/>
      <c r="ZE1390" s="1"/>
      <c r="ZF1390" s="1"/>
      <c r="ZG1390" s="1"/>
      <c r="ZH1390" s="1"/>
      <c r="ZI1390" s="1"/>
      <c r="ZJ1390" s="1"/>
      <c r="ZK1390" s="1"/>
      <c r="ZL1390" s="1"/>
      <c r="ZM1390" s="1"/>
      <c r="ZN1390" s="1"/>
      <c r="ZO1390" s="1"/>
      <c r="ZP1390" s="1"/>
      <c r="ZQ1390" s="1"/>
      <c r="ZR1390" s="1"/>
      <c r="ZS1390" s="1"/>
      <c r="ZT1390" s="1"/>
      <c r="ZU1390" s="1"/>
      <c r="ZV1390" s="1"/>
      <c r="ZW1390" s="1"/>
      <c r="ZX1390" s="1"/>
      <c r="ZY1390" s="1"/>
      <c r="ZZ1390" s="1"/>
      <c r="AAA1390" s="1"/>
      <c r="AAB1390" s="1"/>
      <c r="AAC1390" s="1"/>
      <c r="AAD1390" s="1"/>
      <c r="AAE1390" s="1"/>
      <c r="AAF1390" s="1"/>
      <c r="AAG1390" s="1"/>
      <c r="AAH1390" s="1"/>
      <c r="AAI1390" s="1"/>
      <c r="AAJ1390" s="1"/>
      <c r="AAK1390" s="1"/>
      <c r="AAL1390" s="1"/>
      <c r="AAM1390" s="1"/>
      <c r="AAN1390" s="1"/>
      <c r="AAO1390" s="1"/>
      <c r="AAP1390" s="1"/>
      <c r="AAQ1390" s="1"/>
      <c r="AAR1390" s="1"/>
      <c r="AAS1390" s="1"/>
      <c r="AAT1390" s="1"/>
      <c r="AAU1390" s="1"/>
      <c r="AAV1390" s="1"/>
      <c r="AAW1390" s="1"/>
      <c r="AAX1390" s="1"/>
      <c r="AAY1390" s="1"/>
      <c r="AAZ1390" s="1"/>
      <c r="ABA1390" s="1"/>
      <c r="ABB1390" s="1"/>
      <c r="ABC1390" s="1"/>
      <c r="ABD1390" s="1"/>
      <c r="ABE1390" s="1"/>
      <c r="ABF1390" s="1"/>
      <c r="ABG1390" s="1"/>
      <c r="ABH1390" s="1"/>
      <c r="ABI1390" s="1"/>
      <c r="ABJ1390" s="1"/>
      <c r="ABK1390" s="1"/>
      <c r="ABL1390" s="1"/>
      <c r="ABM1390" s="1"/>
      <c r="ABN1390" s="1"/>
      <c r="ABO1390" s="1"/>
      <c r="ABP1390" s="1"/>
      <c r="ABQ1390" s="1"/>
      <c r="ABR1390" s="1"/>
      <c r="ABS1390" s="1"/>
      <c r="ABT1390" s="1"/>
      <c r="ABU1390" s="1"/>
      <c r="ABV1390" s="1"/>
      <c r="ABW1390" s="1"/>
      <c r="ABX1390" s="1"/>
      <c r="ABY1390" s="1"/>
      <c r="ABZ1390" s="1"/>
      <c r="ACA1390" s="1"/>
      <c r="ACB1390" s="1"/>
      <c r="ACC1390" s="1"/>
      <c r="ACD1390" s="1"/>
      <c r="ACE1390" s="1"/>
      <c r="ACF1390" s="1"/>
      <c r="ACG1390" s="1"/>
      <c r="ACH1390" s="1"/>
      <c r="ACI1390" s="1"/>
      <c r="ACJ1390" s="1"/>
      <c r="ACK1390" s="1"/>
      <c r="ACL1390" s="1"/>
      <c r="ACM1390" s="1"/>
      <c r="ACN1390" s="1"/>
      <c r="ACO1390" s="1"/>
      <c r="ACP1390" s="1"/>
      <c r="ACQ1390" s="1"/>
      <c r="ACR1390" s="1"/>
      <c r="ACS1390" s="1"/>
      <c r="ACT1390" s="1"/>
      <c r="ACU1390" s="1"/>
      <c r="ACV1390" s="1"/>
      <c r="ACW1390" s="1"/>
      <c r="ACX1390" s="1"/>
      <c r="ACY1390" s="1"/>
      <c r="ACZ1390" s="1"/>
      <c r="ADA1390" s="1"/>
      <c r="ADB1390" s="1"/>
      <c r="ADC1390" s="1"/>
      <c r="ADD1390" s="1"/>
      <c r="ADE1390" s="1"/>
      <c r="ADF1390" s="1"/>
      <c r="ADG1390" s="1"/>
      <c r="ADH1390" s="1"/>
      <c r="ADI1390" s="1"/>
      <c r="ADJ1390" s="1"/>
      <c r="ADK1390" s="1"/>
      <c r="ADL1390" s="1"/>
      <c r="ADM1390" s="1"/>
      <c r="ADN1390" s="1"/>
      <c r="ADO1390" s="1"/>
      <c r="ADP1390" s="1"/>
      <c r="ADQ1390" s="1"/>
      <c r="ADR1390" s="1"/>
      <c r="ADS1390" s="1"/>
      <c r="ADT1390" s="1"/>
      <c r="ADU1390" s="1"/>
      <c r="ADV1390" s="1"/>
      <c r="ADW1390" s="1"/>
      <c r="ADX1390" s="1"/>
      <c r="ADY1390" s="1"/>
      <c r="ADZ1390" s="1"/>
      <c r="AEA1390" s="1"/>
      <c r="AEB1390" s="1"/>
      <c r="AEC1390" s="1"/>
      <c r="AED1390" s="1"/>
      <c r="AEE1390" s="1"/>
      <c r="AEF1390" s="1"/>
      <c r="AEG1390" s="1"/>
      <c r="AEH1390" s="1"/>
      <c r="AEI1390" s="1"/>
      <c r="AEJ1390" s="1"/>
      <c r="AEK1390" s="1"/>
      <c r="AEL1390" s="1"/>
      <c r="AEM1390" s="1"/>
      <c r="AEN1390" s="1"/>
      <c r="AEO1390" s="1"/>
      <c r="AEP1390" s="1"/>
      <c r="AEQ1390" s="1"/>
      <c r="AER1390" s="1"/>
      <c r="AES1390" s="1"/>
      <c r="AET1390" s="1"/>
      <c r="AEU1390" s="1"/>
      <c r="AEV1390" s="1"/>
      <c r="AEW1390" s="1"/>
      <c r="AEX1390" s="1"/>
      <c r="AEY1390" s="1"/>
      <c r="AEZ1390" s="1"/>
      <c r="AFA1390" s="1"/>
      <c r="AFB1390" s="1"/>
      <c r="AFC1390" s="1"/>
      <c r="AFD1390" s="1"/>
      <c r="AFE1390" s="1"/>
      <c r="AFF1390" s="1"/>
      <c r="AFG1390" s="1"/>
      <c r="AFH1390" s="1"/>
      <c r="AFI1390" s="1"/>
      <c r="AFJ1390" s="1"/>
      <c r="AFK1390" s="1"/>
      <c r="AFL1390" s="1"/>
      <c r="AFM1390" s="1"/>
      <c r="AFN1390" s="1"/>
      <c r="AFO1390" s="1"/>
      <c r="AFP1390" s="1"/>
      <c r="AFQ1390" s="1"/>
      <c r="AFR1390" s="1"/>
      <c r="AFS1390" s="1"/>
      <c r="AFT1390" s="1"/>
      <c r="AFU1390" s="1"/>
      <c r="AFV1390" s="1"/>
      <c r="AFW1390" s="1"/>
      <c r="AFX1390" s="1"/>
      <c r="AFY1390" s="1"/>
      <c r="AFZ1390" s="1"/>
      <c r="AGA1390" s="1"/>
      <c r="AGB1390" s="1"/>
      <c r="AGC1390" s="1"/>
      <c r="AGD1390" s="1"/>
      <c r="AGE1390" s="1"/>
      <c r="AGF1390" s="1"/>
      <c r="AGG1390" s="1"/>
      <c r="AGH1390" s="1"/>
      <c r="AGI1390" s="1"/>
      <c r="AGJ1390" s="1"/>
      <c r="AGK1390" s="1"/>
      <c r="AGL1390" s="1"/>
      <c r="AGM1390" s="1"/>
      <c r="AGN1390" s="1"/>
      <c r="AGO1390" s="1"/>
      <c r="AGP1390" s="1"/>
      <c r="AGQ1390" s="1"/>
      <c r="AGR1390" s="1"/>
      <c r="AGS1390" s="1"/>
      <c r="AGT1390" s="1"/>
      <c r="AGU1390" s="1"/>
      <c r="AGV1390" s="1"/>
      <c r="AGW1390" s="1"/>
      <c r="AGX1390" s="1"/>
      <c r="AGY1390" s="1"/>
      <c r="AGZ1390" s="1"/>
      <c r="AHA1390" s="1"/>
      <c r="AHB1390" s="1"/>
      <c r="AHC1390" s="1"/>
      <c r="AHD1390" s="1"/>
      <c r="AHE1390" s="1"/>
      <c r="AHF1390" s="1"/>
      <c r="AHG1390" s="1"/>
      <c r="AHH1390" s="1"/>
      <c r="AHI1390" s="1"/>
      <c r="AHJ1390" s="1"/>
      <c r="AHK1390" s="1"/>
      <c r="AHL1390" s="1"/>
      <c r="AHM1390" s="1"/>
      <c r="AHN1390" s="1"/>
      <c r="AHO1390" s="1"/>
      <c r="AHP1390" s="1"/>
      <c r="AHQ1390" s="1"/>
      <c r="AHR1390" s="1"/>
      <c r="AHS1390" s="1"/>
      <c r="AHT1390" s="1"/>
      <c r="AHU1390" s="1"/>
      <c r="AHV1390" s="1"/>
      <c r="AHW1390" s="1"/>
      <c r="AHX1390" s="1"/>
      <c r="AHY1390" s="1"/>
      <c r="AHZ1390" s="1"/>
      <c r="AIA1390" s="1"/>
      <c r="AIB1390" s="1"/>
      <c r="AIC1390" s="1"/>
      <c r="AID1390" s="1"/>
      <c r="AIE1390" s="1"/>
      <c r="AIF1390" s="1"/>
      <c r="AIG1390" s="1"/>
      <c r="AIH1390" s="1"/>
      <c r="AII1390" s="1"/>
      <c r="AIJ1390" s="1"/>
      <c r="AIK1390" s="1"/>
      <c r="AIL1390" s="1"/>
      <c r="AIM1390" s="1"/>
      <c r="AIN1390" s="1"/>
      <c r="AIO1390" s="1"/>
      <c r="AIP1390" s="1"/>
      <c r="AIQ1390" s="1"/>
      <c r="AIR1390" s="1"/>
      <c r="AIS1390" s="1"/>
      <c r="AIT1390" s="1"/>
      <c r="AIU1390" s="1"/>
    </row>
    <row r="1391" spans="1:931" s="5" customFormat="1" ht="56.25" x14ac:dyDescent="0.3">
      <c r="A1391" s="24">
        <f t="shared" si="284"/>
        <v>54</v>
      </c>
      <c r="B1391" s="111"/>
      <c r="C1391" s="47"/>
      <c r="D1391" s="111"/>
      <c r="E1391" s="111"/>
      <c r="F1391" s="112" t="s">
        <v>216</v>
      </c>
      <c r="G1391" s="111" t="s">
        <v>25</v>
      </c>
      <c r="H1391" s="111"/>
      <c r="I1391" s="113">
        <v>4095.74</v>
      </c>
      <c r="J1391" s="113"/>
      <c r="K1391" s="114" t="s">
        <v>26</v>
      </c>
      <c r="L1391" s="43">
        <f t="shared" si="288"/>
        <v>307835.81839999999</v>
      </c>
      <c r="M1391" s="155"/>
      <c r="N1391" s="115">
        <f t="shared" si="289"/>
        <v>58036.635799999996</v>
      </c>
      <c r="O1391" s="115">
        <f t="shared" si="286"/>
        <v>365872.45419999998</v>
      </c>
      <c r="P1391" s="155"/>
      <c r="Q1391" s="115">
        <v>75.16</v>
      </c>
      <c r="R1391" s="34">
        <v>14.17</v>
      </c>
      <c r="S1391" s="112" t="s">
        <v>183</v>
      </c>
      <c r="T1391" s="112" t="s">
        <v>429</v>
      </c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  <c r="GY1391" s="1"/>
      <c r="GZ1391" s="1"/>
      <c r="HA1391" s="1"/>
      <c r="HB1391" s="1"/>
      <c r="HC1391" s="1"/>
      <c r="HD1391" s="1"/>
      <c r="HE1391" s="1"/>
      <c r="HF1391" s="1"/>
      <c r="HG1391" s="1"/>
      <c r="HH1391" s="1"/>
      <c r="HI1391" s="1"/>
      <c r="HJ1391" s="1"/>
      <c r="HK1391" s="1"/>
      <c r="HL1391" s="1"/>
      <c r="HM1391" s="1"/>
      <c r="HN1391" s="1"/>
      <c r="HO1391" s="1"/>
      <c r="HP1391" s="1"/>
      <c r="HQ1391" s="1"/>
      <c r="HR1391" s="1"/>
      <c r="HS1391" s="1"/>
      <c r="HT1391" s="1"/>
      <c r="HU1391" s="1"/>
      <c r="HV1391" s="1"/>
      <c r="HW1391" s="1"/>
      <c r="HX1391" s="1"/>
      <c r="HY1391" s="1"/>
      <c r="HZ1391" s="1"/>
      <c r="IA1391" s="1"/>
      <c r="IB1391" s="1"/>
      <c r="IC1391" s="1"/>
      <c r="ID1391" s="1"/>
      <c r="IE1391" s="1"/>
      <c r="IF1391" s="1"/>
      <c r="IG1391" s="1"/>
      <c r="IH1391" s="1"/>
      <c r="II1391" s="1"/>
      <c r="IJ1391" s="1"/>
      <c r="IK1391" s="1"/>
      <c r="IL1391" s="1"/>
      <c r="IM1391" s="1"/>
      <c r="IN1391" s="1"/>
      <c r="IO1391" s="1"/>
      <c r="IP1391" s="1"/>
      <c r="IQ1391" s="1"/>
      <c r="IR1391" s="1"/>
      <c r="IS1391" s="1"/>
      <c r="IT1391" s="1"/>
      <c r="IU1391" s="1"/>
      <c r="IV1391" s="1"/>
      <c r="IW1391" s="1"/>
      <c r="IX1391" s="1"/>
      <c r="IY1391" s="1"/>
      <c r="IZ1391" s="1"/>
      <c r="JA1391" s="1"/>
      <c r="JB1391" s="1"/>
      <c r="JC1391" s="1"/>
      <c r="JD1391" s="1"/>
      <c r="JE1391" s="1"/>
      <c r="JF1391" s="1"/>
      <c r="JG1391" s="1"/>
      <c r="JH1391" s="1"/>
      <c r="JI1391" s="1"/>
      <c r="JJ1391" s="1"/>
      <c r="JK1391" s="1"/>
      <c r="JL1391" s="1"/>
      <c r="JM1391" s="1"/>
      <c r="JN1391" s="1"/>
      <c r="JO1391" s="1"/>
      <c r="JP1391" s="1"/>
      <c r="JQ1391" s="1"/>
      <c r="JR1391" s="1"/>
      <c r="JS1391" s="1"/>
      <c r="JT1391" s="1"/>
      <c r="JU1391" s="1"/>
      <c r="JV1391" s="1"/>
      <c r="JW1391" s="1"/>
      <c r="JX1391" s="1"/>
      <c r="JY1391" s="1"/>
      <c r="JZ1391" s="1"/>
      <c r="KA1391" s="1"/>
      <c r="KB1391" s="1"/>
      <c r="KC1391" s="1"/>
      <c r="KD1391" s="1"/>
      <c r="KE1391" s="1"/>
      <c r="KF1391" s="1"/>
      <c r="KG1391" s="1"/>
      <c r="KH1391" s="1"/>
      <c r="KI1391" s="1"/>
      <c r="KJ1391" s="1"/>
      <c r="KK1391" s="1"/>
      <c r="KL1391" s="1"/>
      <c r="KM1391" s="1"/>
      <c r="KN1391" s="1"/>
      <c r="KO1391" s="1"/>
      <c r="KP1391" s="1"/>
      <c r="KQ1391" s="1"/>
      <c r="KR1391" s="1"/>
      <c r="KS1391" s="1"/>
      <c r="KT1391" s="1"/>
      <c r="KU1391" s="1"/>
      <c r="KV1391" s="1"/>
      <c r="KW1391" s="1"/>
      <c r="KX1391" s="1"/>
      <c r="KY1391" s="1"/>
      <c r="KZ1391" s="1"/>
      <c r="LA1391" s="1"/>
      <c r="LB1391" s="1"/>
      <c r="LC1391" s="1"/>
      <c r="LD1391" s="1"/>
      <c r="LE1391" s="1"/>
      <c r="LF1391" s="1"/>
      <c r="LG1391" s="1"/>
      <c r="LH1391" s="1"/>
      <c r="LI1391" s="1"/>
      <c r="LJ1391" s="1"/>
      <c r="LK1391" s="1"/>
      <c r="LL1391" s="1"/>
      <c r="LM1391" s="1"/>
      <c r="LN1391" s="1"/>
      <c r="LO1391" s="1"/>
      <c r="LP1391" s="1"/>
      <c r="LQ1391" s="1"/>
      <c r="LR1391" s="1"/>
      <c r="LS1391" s="1"/>
      <c r="LT1391" s="1"/>
      <c r="LU1391" s="1"/>
      <c r="LV1391" s="1"/>
      <c r="LW1391" s="1"/>
      <c r="LX1391" s="1"/>
      <c r="LY1391" s="1"/>
      <c r="LZ1391" s="1"/>
      <c r="MA1391" s="1"/>
      <c r="MB1391" s="1"/>
      <c r="MC1391" s="1"/>
      <c r="MD1391" s="1"/>
      <c r="ME1391" s="1"/>
      <c r="MF1391" s="1"/>
      <c r="MG1391" s="1"/>
      <c r="MH1391" s="1"/>
      <c r="MI1391" s="1"/>
      <c r="MJ1391" s="1"/>
      <c r="MK1391" s="1"/>
      <c r="ML1391" s="1"/>
      <c r="MM1391" s="1"/>
      <c r="MN1391" s="1"/>
      <c r="MO1391" s="1"/>
      <c r="MP1391" s="1"/>
      <c r="MQ1391" s="1"/>
      <c r="MR1391" s="1"/>
      <c r="MS1391" s="1"/>
      <c r="MT1391" s="1"/>
      <c r="MU1391" s="1"/>
      <c r="MV1391" s="1"/>
      <c r="MW1391" s="1"/>
      <c r="MX1391" s="1"/>
      <c r="MY1391" s="1"/>
      <c r="MZ1391" s="1"/>
      <c r="NA1391" s="1"/>
      <c r="NB1391" s="1"/>
      <c r="NC1391" s="1"/>
      <c r="ND1391" s="1"/>
      <c r="NE1391" s="1"/>
      <c r="NF1391" s="1"/>
      <c r="NG1391" s="1"/>
      <c r="NH1391" s="1"/>
      <c r="NI1391" s="1"/>
      <c r="NJ1391" s="1"/>
      <c r="NK1391" s="1"/>
      <c r="NL1391" s="1"/>
      <c r="NM1391" s="1"/>
      <c r="NN1391" s="1"/>
      <c r="NO1391" s="1"/>
      <c r="NP1391" s="1"/>
      <c r="NQ1391" s="1"/>
      <c r="NR1391" s="1"/>
      <c r="NS1391" s="1"/>
      <c r="NT1391" s="1"/>
      <c r="NU1391" s="1"/>
      <c r="NV1391" s="1"/>
      <c r="NW1391" s="1"/>
      <c r="NX1391" s="1"/>
      <c r="NY1391" s="1"/>
      <c r="NZ1391" s="1"/>
      <c r="OA1391" s="1"/>
      <c r="OB1391" s="1"/>
      <c r="OC1391" s="1"/>
      <c r="OD1391" s="1"/>
      <c r="OE1391" s="1"/>
      <c r="OF1391" s="1"/>
      <c r="OG1391" s="1"/>
      <c r="OH1391" s="1"/>
      <c r="OI1391" s="1"/>
      <c r="OJ1391" s="1"/>
      <c r="OK1391" s="1"/>
      <c r="OL1391" s="1"/>
      <c r="OM1391" s="1"/>
      <c r="ON1391" s="1"/>
      <c r="OO1391" s="1"/>
      <c r="OP1391" s="1"/>
      <c r="OQ1391" s="1"/>
      <c r="OR1391" s="1"/>
      <c r="OS1391" s="1"/>
      <c r="OT1391" s="1"/>
      <c r="OU1391" s="1"/>
      <c r="OV1391" s="1"/>
      <c r="OW1391" s="1"/>
      <c r="OX1391" s="1"/>
      <c r="OY1391" s="1"/>
      <c r="OZ1391" s="1"/>
      <c r="PA1391" s="1"/>
      <c r="PB1391" s="1"/>
      <c r="PC1391" s="1"/>
      <c r="PD1391" s="1"/>
      <c r="PE1391" s="1"/>
      <c r="PF1391" s="1"/>
      <c r="PG1391" s="1"/>
      <c r="PH1391" s="1"/>
      <c r="PI1391" s="1"/>
      <c r="PJ1391" s="1"/>
      <c r="PK1391" s="1"/>
      <c r="PL1391" s="1"/>
      <c r="PM1391" s="1"/>
      <c r="PN1391" s="1"/>
      <c r="PO1391" s="1"/>
      <c r="PP1391" s="1"/>
      <c r="PQ1391" s="1"/>
      <c r="PR1391" s="1"/>
      <c r="PS1391" s="1"/>
      <c r="PT1391" s="1"/>
      <c r="PU1391" s="1"/>
      <c r="PV1391" s="1"/>
      <c r="PW1391" s="1"/>
      <c r="PX1391" s="1"/>
      <c r="PY1391" s="1"/>
      <c r="PZ1391" s="1"/>
      <c r="QA1391" s="1"/>
      <c r="QB1391" s="1"/>
      <c r="QC1391" s="1"/>
      <c r="QD1391" s="1"/>
      <c r="QE1391" s="1"/>
      <c r="QF1391" s="1"/>
      <c r="QG1391" s="1"/>
      <c r="QH1391" s="1"/>
      <c r="QI1391" s="1"/>
      <c r="QJ1391" s="1"/>
      <c r="QK1391" s="1"/>
      <c r="QL1391" s="1"/>
      <c r="QM1391" s="1"/>
      <c r="QN1391" s="1"/>
      <c r="QO1391" s="1"/>
      <c r="QP1391" s="1"/>
      <c r="QQ1391" s="1"/>
      <c r="QR1391" s="1"/>
      <c r="QS1391" s="1"/>
      <c r="QT1391" s="1"/>
      <c r="QU1391" s="1"/>
      <c r="QV1391" s="1"/>
      <c r="QW1391" s="1"/>
      <c r="QX1391" s="1"/>
      <c r="QY1391" s="1"/>
      <c r="QZ1391" s="1"/>
      <c r="RA1391" s="1"/>
      <c r="RB1391" s="1"/>
      <c r="RC1391" s="1"/>
      <c r="RD1391" s="1"/>
      <c r="RE1391" s="1"/>
      <c r="RF1391" s="1"/>
      <c r="RG1391" s="1"/>
      <c r="RH1391" s="1"/>
      <c r="RI1391" s="1"/>
      <c r="RJ1391" s="1"/>
      <c r="RK1391" s="1"/>
      <c r="RL1391" s="1"/>
      <c r="RM1391" s="1"/>
      <c r="RN1391" s="1"/>
      <c r="RO1391" s="1"/>
      <c r="RP1391" s="1"/>
      <c r="RQ1391" s="1"/>
      <c r="RR1391" s="1"/>
      <c r="RS1391" s="1"/>
      <c r="RT1391" s="1"/>
      <c r="RU1391" s="1"/>
      <c r="RV1391" s="1"/>
      <c r="RW1391" s="1"/>
      <c r="RX1391" s="1"/>
      <c r="RY1391" s="1"/>
      <c r="RZ1391" s="1"/>
      <c r="SA1391" s="1"/>
      <c r="SB1391" s="1"/>
      <c r="SC1391" s="1"/>
      <c r="SD1391" s="1"/>
      <c r="SE1391" s="1"/>
      <c r="SF1391" s="1"/>
      <c r="SG1391" s="1"/>
      <c r="SH1391" s="1"/>
      <c r="SI1391" s="1"/>
      <c r="SJ1391" s="1"/>
      <c r="SK1391" s="1"/>
      <c r="SL1391" s="1"/>
      <c r="SM1391" s="1"/>
      <c r="SN1391" s="1"/>
      <c r="SO1391" s="1"/>
      <c r="SP1391" s="1"/>
      <c r="SQ1391" s="1"/>
      <c r="SR1391" s="1"/>
      <c r="SS1391" s="1"/>
      <c r="ST1391" s="1"/>
      <c r="SU1391" s="1"/>
      <c r="SV1391" s="1"/>
      <c r="SW1391" s="1"/>
      <c r="SX1391" s="1"/>
      <c r="SY1391" s="1"/>
      <c r="SZ1391" s="1"/>
      <c r="TA1391" s="1"/>
      <c r="TB1391" s="1"/>
      <c r="TC1391" s="1"/>
      <c r="TD1391" s="1"/>
      <c r="TE1391" s="1"/>
      <c r="TF1391" s="1"/>
      <c r="TG1391" s="1"/>
      <c r="TH1391" s="1"/>
      <c r="TI1391" s="1"/>
      <c r="TJ1391" s="1"/>
      <c r="TK1391" s="1"/>
      <c r="TL1391" s="1"/>
      <c r="TM1391" s="1"/>
      <c r="TN1391" s="1"/>
      <c r="TO1391" s="1"/>
      <c r="TP1391" s="1"/>
      <c r="TQ1391" s="1"/>
      <c r="TR1391" s="1"/>
      <c r="TS1391" s="1"/>
      <c r="TT1391" s="1"/>
      <c r="TU1391" s="1"/>
      <c r="TV1391" s="1"/>
      <c r="TW1391" s="1"/>
      <c r="TX1391" s="1"/>
      <c r="TY1391" s="1"/>
      <c r="TZ1391" s="1"/>
      <c r="UA1391" s="1"/>
      <c r="UB1391" s="1"/>
      <c r="UC1391" s="1"/>
      <c r="UD1391" s="1"/>
      <c r="UE1391" s="1"/>
      <c r="UF1391" s="1"/>
      <c r="UG1391" s="1"/>
      <c r="UH1391" s="1"/>
      <c r="UI1391" s="1"/>
      <c r="UJ1391" s="1"/>
      <c r="UK1391" s="1"/>
      <c r="UL1391" s="1"/>
      <c r="UM1391" s="1"/>
      <c r="UN1391" s="1"/>
      <c r="UO1391" s="1"/>
      <c r="UP1391" s="1"/>
      <c r="UQ1391" s="1"/>
      <c r="UR1391" s="1"/>
      <c r="US1391" s="1"/>
      <c r="UT1391" s="1"/>
      <c r="UU1391" s="1"/>
      <c r="UV1391" s="1"/>
      <c r="UW1391" s="1"/>
      <c r="UX1391" s="1"/>
      <c r="UY1391" s="1"/>
      <c r="UZ1391" s="1"/>
      <c r="VA1391" s="1"/>
      <c r="VB1391" s="1"/>
      <c r="VC1391" s="1"/>
      <c r="VD1391" s="1"/>
      <c r="VE1391" s="1"/>
      <c r="VF1391" s="1"/>
      <c r="VG1391" s="1"/>
      <c r="VH1391" s="1"/>
      <c r="VI1391" s="1"/>
      <c r="VJ1391" s="1"/>
      <c r="VK1391" s="1"/>
      <c r="VL1391" s="1"/>
      <c r="VM1391" s="1"/>
      <c r="VN1391" s="1"/>
      <c r="VO1391" s="1"/>
      <c r="VP1391" s="1"/>
      <c r="VQ1391" s="1"/>
      <c r="VR1391" s="1"/>
      <c r="VS1391" s="1"/>
      <c r="VT1391" s="1"/>
      <c r="VU1391" s="1"/>
      <c r="VV1391" s="1"/>
      <c r="VW1391" s="1"/>
      <c r="VX1391" s="1"/>
      <c r="VY1391" s="1"/>
      <c r="VZ1391" s="1"/>
      <c r="WA1391" s="1"/>
      <c r="WB1391" s="1"/>
      <c r="WC1391" s="1"/>
      <c r="WD1391" s="1"/>
      <c r="WE1391" s="1"/>
      <c r="WF1391" s="1"/>
      <c r="WG1391" s="1"/>
      <c r="WH1391" s="1"/>
      <c r="WI1391" s="1"/>
      <c r="WJ1391" s="1"/>
      <c r="WK1391" s="1"/>
      <c r="WL1391" s="1"/>
      <c r="WM1391" s="1"/>
      <c r="WN1391" s="1"/>
      <c r="WO1391" s="1"/>
      <c r="WP1391" s="1"/>
      <c r="WQ1391" s="1"/>
      <c r="WR1391" s="1"/>
      <c r="WS1391" s="1"/>
      <c r="WT1391" s="1"/>
      <c r="WU1391" s="1"/>
      <c r="WV1391" s="1"/>
      <c r="WW1391" s="1"/>
      <c r="WX1391" s="1"/>
      <c r="WY1391" s="1"/>
      <c r="WZ1391" s="1"/>
      <c r="XA1391" s="1"/>
      <c r="XB1391" s="1"/>
      <c r="XC1391" s="1"/>
      <c r="XD1391" s="1"/>
      <c r="XE1391" s="1"/>
      <c r="XF1391" s="1"/>
      <c r="XG1391" s="1"/>
      <c r="XH1391" s="1"/>
      <c r="XI1391" s="1"/>
      <c r="XJ1391" s="1"/>
      <c r="XK1391" s="1"/>
      <c r="XL1391" s="1"/>
      <c r="XM1391" s="1"/>
      <c r="XN1391" s="1"/>
      <c r="XO1391" s="1"/>
      <c r="XP1391" s="1"/>
      <c r="XQ1391" s="1"/>
      <c r="XR1391" s="1"/>
      <c r="XS1391" s="1"/>
      <c r="XT1391" s="1"/>
      <c r="XU1391" s="1"/>
      <c r="XV1391" s="1"/>
      <c r="XW1391" s="1"/>
      <c r="XX1391" s="1"/>
      <c r="XY1391" s="1"/>
      <c r="XZ1391" s="1"/>
      <c r="YA1391" s="1"/>
      <c r="YB1391" s="1"/>
      <c r="YC1391" s="1"/>
      <c r="YD1391" s="1"/>
      <c r="YE1391" s="1"/>
      <c r="YF1391" s="1"/>
      <c r="YG1391" s="1"/>
      <c r="YH1391" s="1"/>
      <c r="YI1391" s="1"/>
      <c r="YJ1391" s="1"/>
      <c r="YK1391" s="1"/>
      <c r="YL1391" s="1"/>
      <c r="YM1391" s="1"/>
      <c r="YN1391" s="1"/>
      <c r="YO1391" s="1"/>
      <c r="YP1391" s="1"/>
      <c r="YQ1391" s="1"/>
      <c r="YR1391" s="1"/>
      <c r="YS1391" s="1"/>
      <c r="YT1391" s="1"/>
      <c r="YU1391" s="1"/>
      <c r="YV1391" s="1"/>
      <c r="YW1391" s="1"/>
      <c r="YX1391" s="1"/>
      <c r="YY1391" s="1"/>
      <c r="YZ1391" s="1"/>
      <c r="ZA1391" s="1"/>
      <c r="ZB1391" s="1"/>
      <c r="ZC1391" s="1"/>
      <c r="ZD1391" s="1"/>
      <c r="ZE1391" s="1"/>
      <c r="ZF1391" s="1"/>
      <c r="ZG1391" s="1"/>
      <c r="ZH1391" s="1"/>
      <c r="ZI1391" s="1"/>
      <c r="ZJ1391" s="1"/>
      <c r="ZK1391" s="1"/>
      <c r="ZL1391" s="1"/>
      <c r="ZM1391" s="1"/>
      <c r="ZN1391" s="1"/>
      <c r="ZO1391" s="1"/>
      <c r="ZP1391" s="1"/>
      <c r="ZQ1391" s="1"/>
      <c r="ZR1391" s="1"/>
      <c r="ZS1391" s="1"/>
      <c r="ZT1391" s="1"/>
      <c r="ZU1391" s="1"/>
      <c r="ZV1391" s="1"/>
      <c r="ZW1391" s="1"/>
      <c r="ZX1391" s="1"/>
      <c r="ZY1391" s="1"/>
      <c r="ZZ1391" s="1"/>
      <c r="AAA1391" s="1"/>
      <c r="AAB1391" s="1"/>
      <c r="AAC1391" s="1"/>
      <c r="AAD1391" s="1"/>
      <c r="AAE1391" s="1"/>
      <c r="AAF1391" s="1"/>
      <c r="AAG1391" s="1"/>
      <c r="AAH1391" s="1"/>
      <c r="AAI1391" s="1"/>
      <c r="AAJ1391" s="1"/>
      <c r="AAK1391" s="1"/>
      <c r="AAL1391" s="1"/>
      <c r="AAM1391" s="1"/>
      <c r="AAN1391" s="1"/>
      <c r="AAO1391" s="1"/>
      <c r="AAP1391" s="1"/>
      <c r="AAQ1391" s="1"/>
      <c r="AAR1391" s="1"/>
      <c r="AAS1391" s="1"/>
      <c r="AAT1391" s="1"/>
      <c r="AAU1391" s="1"/>
      <c r="AAV1391" s="1"/>
      <c r="AAW1391" s="1"/>
      <c r="AAX1391" s="1"/>
      <c r="AAY1391" s="1"/>
      <c r="AAZ1391" s="1"/>
      <c r="ABA1391" s="1"/>
      <c r="ABB1391" s="1"/>
      <c r="ABC1391" s="1"/>
      <c r="ABD1391" s="1"/>
      <c r="ABE1391" s="1"/>
      <c r="ABF1391" s="1"/>
      <c r="ABG1391" s="1"/>
      <c r="ABH1391" s="1"/>
      <c r="ABI1391" s="1"/>
      <c r="ABJ1391" s="1"/>
      <c r="ABK1391" s="1"/>
      <c r="ABL1391" s="1"/>
      <c r="ABM1391" s="1"/>
      <c r="ABN1391" s="1"/>
      <c r="ABO1391" s="1"/>
      <c r="ABP1391" s="1"/>
      <c r="ABQ1391" s="1"/>
      <c r="ABR1391" s="1"/>
      <c r="ABS1391" s="1"/>
      <c r="ABT1391" s="1"/>
      <c r="ABU1391" s="1"/>
      <c r="ABV1391" s="1"/>
      <c r="ABW1391" s="1"/>
      <c r="ABX1391" s="1"/>
      <c r="ABY1391" s="1"/>
      <c r="ABZ1391" s="1"/>
      <c r="ACA1391" s="1"/>
      <c r="ACB1391" s="1"/>
      <c r="ACC1391" s="1"/>
      <c r="ACD1391" s="1"/>
      <c r="ACE1391" s="1"/>
      <c r="ACF1391" s="1"/>
      <c r="ACG1391" s="1"/>
      <c r="ACH1391" s="1"/>
      <c r="ACI1391" s="1"/>
      <c r="ACJ1391" s="1"/>
      <c r="ACK1391" s="1"/>
      <c r="ACL1391" s="1"/>
      <c r="ACM1391" s="1"/>
      <c r="ACN1391" s="1"/>
      <c r="ACO1391" s="1"/>
      <c r="ACP1391" s="1"/>
      <c r="ACQ1391" s="1"/>
      <c r="ACR1391" s="1"/>
      <c r="ACS1391" s="1"/>
      <c r="ACT1391" s="1"/>
      <c r="ACU1391" s="1"/>
      <c r="ACV1391" s="1"/>
      <c r="ACW1391" s="1"/>
      <c r="ACX1391" s="1"/>
      <c r="ACY1391" s="1"/>
      <c r="ACZ1391" s="1"/>
      <c r="ADA1391" s="1"/>
      <c r="ADB1391" s="1"/>
      <c r="ADC1391" s="1"/>
      <c r="ADD1391" s="1"/>
      <c r="ADE1391" s="1"/>
      <c r="ADF1391" s="1"/>
      <c r="ADG1391" s="1"/>
      <c r="ADH1391" s="1"/>
      <c r="ADI1391" s="1"/>
      <c r="ADJ1391" s="1"/>
      <c r="ADK1391" s="1"/>
      <c r="ADL1391" s="1"/>
      <c r="ADM1391" s="1"/>
      <c r="ADN1391" s="1"/>
      <c r="ADO1391" s="1"/>
      <c r="ADP1391" s="1"/>
      <c r="ADQ1391" s="1"/>
      <c r="ADR1391" s="1"/>
      <c r="ADS1391" s="1"/>
      <c r="ADT1391" s="1"/>
      <c r="ADU1391" s="1"/>
      <c r="ADV1391" s="1"/>
      <c r="ADW1391" s="1"/>
      <c r="ADX1391" s="1"/>
      <c r="ADY1391" s="1"/>
      <c r="ADZ1391" s="1"/>
      <c r="AEA1391" s="1"/>
      <c r="AEB1391" s="1"/>
      <c r="AEC1391" s="1"/>
      <c r="AED1391" s="1"/>
      <c r="AEE1391" s="1"/>
      <c r="AEF1391" s="1"/>
      <c r="AEG1391" s="1"/>
      <c r="AEH1391" s="1"/>
      <c r="AEI1391" s="1"/>
      <c r="AEJ1391" s="1"/>
      <c r="AEK1391" s="1"/>
      <c r="AEL1391" s="1"/>
      <c r="AEM1391" s="1"/>
      <c r="AEN1391" s="1"/>
      <c r="AEO1391" s="1"/>
      <c r="AEP1391" s="1"/>
      <c r="AEQ1391" s="1"/>
      <c r="AER1391" s="1"/>
      <c r="AES1391" s="1"/>
      <c r="AET1391" s="1"/>
      <c r="AEU1391" s="1"/>
      <c r="AEV1391" s="1"/>
      <c r="AEW1391" s="1"/>
      <c r="AEX1391" s="1"/>
      <c r="AEY1391" s="1"/>
      <c r="AEZ1391" s="1"/>
      <c r="AFA1391" s="1"/>
      <c r="AFB1391" s="1"/>
      <c r="AFC1391" s="1"/>
      <c r="AFD1391" s="1"/>
      <c r="AFE1391" s="1"/>
      <c r="AFF1391" s="1"/>
      <c r="AFG1391" s="1"/>
      <c r="AFH1391" s="1"/>
      <c r="AFI1391" s="1"/>
      <c r="AFJ1391" s="1"/>
      <c r="AFK1391" s="1"/>
      <c r="AFL1391" s="1"/>
      <c r="AFM1391" s="1"/>
      <c r="AFN1391" s="1"/>
      <c r="AFO1391" s="1"/>
      <c r="AFP1391" s="1"/>
      <c r="AFQ1391" s="1"/>
      <c r="AFR1391" s="1"/>
      <c r="AFS1391" s="1"/>
      <c r="AFT1391" s="1"/>
      <c r="AFU1391" s="1"/>
      <c r="AFV1391" s="1"/>
      <c r="AFW1391" s="1"/>
      <c r="AFX1391" s="1"/>
      <c r="AFY1391" s="1"/>
      <c r="AFZ1391" s="1"/>
      <c r="AGA1391" s="1"/>
      <c r="AGB1391" s="1"/>
      <c r="AGC1391" s="1"/>
      <c r="AGD1391" s="1"/>
      <c r="AGE1391" s="1"/>
      <c r="AGF1391" s="1"/>
      <c r="AGG1391" s="1"/>
      <c r="AGH1391" s="1"/>
      <c r="AGI1391" s="1"/>
      <c r="AGJ1391" s="1"/>
      <c r="AGK1391" s="1"/>
      <c r="AGL1391" s="1"/>
      <c r="AGM1391" s="1"/>
      <c r="AGN1391" s="1"/>
      <c r="AGO1391" s="1"/>
      <c r="AGP1391" s="1"/>
      <c r="AGQ1391" s="1"/>
      <c r="AGR1391" s="1"/>
      <c r="AGS1391" s="1"/>
      <c r="AGT1391" s="1"/>
      <c r="AGU1391" s="1"/>
      <c r="AGV1391" s="1"/>
      <c r="AGW1391" s="1"/>
      <c r="AGX1391" s="1"/>
      <c r="AGY1391" s="1"/>
      <c r="AGZ1391" s="1"/>
      <c r="AHA1391" s="1"/>
      <c r="AHB1391" s="1"/>
      <c r="AHC1391" s="1"/>
      <c r="AHD1391" s="1"/>
      <c r="AHE1391" s="1"/>
      <c r="AHF1391" s="1"/>
      <c r="AHG1391" s="1"/>
      <c r="AHH1391" s="1"/>
      <c r="AHI1391" s="1"/>
      <c r="AHJ1391" s="1"/>
      <c r="AHK1391" s="1"/>
      <c r="AHL1391" s="1"/>
      <c r="AHM1391" s="1"/>
      <c r="AHN1391" s="1"/>
      <c r="AHO1391" s="1"/>
      <c r="AHP1391" s="1"/>
      <c r="AHQ1391" s="1"/>
      <c r="AHR1391" s="1"/>
      <c r="AHS1391" s="1"/>
      <c r="AHT1391" s="1"/>
      <c r="AHU1391" s="1"/>
      <c r="AHV1391" s="1"/>
      <c r="AHW1391" s="1"/>
      <c r="AHX1391" s="1"/>
      <c r="AHY1391" s="1"/>
      <c r="AHZ1391" s="1"/>
      <c r="AIA1391" s="1"/>
      <c r="AIB1391" s="1"/>
      <c r="AIC1391" s="1"/>
      <c r="AID1391" s="1"/>
      <c r="AIE1391" s="1"/>
      <c r="AIF1391" s="1"/>
      <c r="AIG1391" s="1"/>
      <c r="AIH1391" s="1"/>
      <c r="AII1391" s="1"/>
      <c r="AIJ1391" s="1"/>
      <c r="AIK1391" s="1"/>
      <c r="AIL1391" s="1"/>
      <c r="AIM1391" s="1"/>
      <c r="AIN1391" s="1"/>
      <c r="AIO1391" s="1"/>
      <c r="AIP1391" s="1"/>
      <c r="AIQ1391" s="1"/>
      <c r="AIR1391" s="1"/>
      <c r="AIS1391" s="1"/>
      <c r="AIT1391" s="1"/>
      <c r="AIU1391" s="1"/>
    </row>
    <row r="1392" spans="1:931" s="5" customFormat="1" ht="56.25" x14ac:dyDescent="0.3">
      <c r="A1392" s="24">
        <f t="shared" si="284"/>
        <v>55</v>
      </c>
      <c r="B1392" s="111"/>
      <c r="C1392" s="47"/>
      <c r="D1392" s="111"/>
      <c r="E1392" s="111"/>
      <c r="F1392" s="112" t="s">
        <v>216</v>
      </c>
      <c r="G1392" s="111" t="s">
        <v>25</v>
      </c>
      <c r="H1392" s="111"/>
      <c r="I1392" s="113">
        <v>4095.74</v>
      </c>
      <c r="J1392" s="113"/>
      <c r="K1392" s="114" t="s">
        <v>29</v>
      </c>
      <c r="L1392" s="43">
        <f t="shared" si="288"/>
        <v>212978.47999999998</v>
      </c>
      <c r="M1392" s="146"/>
      <c r="N1392" s="115">
        <f t="shared" si="289"/>
        <v>46732.393400000001</v>
      </c>
      <c r="O1392" s="115">
        <f t="shared" si="286"/>
        <v>259710.87339999998</v>
      </c>
      <c r="P1392" s="146"/>
      <c r="Q1392" s="115">
        <v>52</v>
      </c>
      <c r="R1392" s="34">
        <v>11.41</v>
      </c>
      <c r="S1392" s="112" t="s">
        <v>183</v>
      </c>
      <c r="T1392" s="112" t="s">
        <v>429</v>
      </c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  <c r="GY1392" s="1"/>
      <c r="GZ1392" s="1"/>
      <c r="HA1392" s="1"/>
      <c r="HB1392" s="1"/>
      <c r="HC1392" s="1"/>
      <c r="HD1392" s="1"/>
      <c r="HE1392" s="1"/>
      <c r="HF1392" s="1"/>
      <c r="HG1392" s="1"/>
      <c r="HH1392" s="1"/>
      <c r="HI1392" s="1"/>
      <c r="HJ1392" s="1"/>
      <c r="HK1392" s="1"/>
      <c r="HL1392" s="1"/>
      <c r="HM1392" s="1"/>
      <c r="HN1392" s="1"/>
      <c r="HO1392" s="1"/>
      <c r="HP1392" s="1"/>
      <c r="HQ1392" s="1"/>
      <c r="HR1392" s="1"/>
      <c r="HS1392" s="1"/>
      <c r="HT1392" s="1"/>
      <c r="HU1392" s="1"/>
      <c r="HV1392" s="1"/>
      <c r="HW1392" s="1"/>
      <c r="HX1392" s="1"/>
      <c r="HY1392" s="1"/>
      <c r="HZ1392" s="1"/>
      <c r="IA1392" s="1"/>
      <c r="IB1392" s="1"/>
      <c r="IC1392" s="1"/>
      <c r="ID1392" s="1"/>
      <c r="IE1392" s="1"/>
      <c r="IF1392" s="1"/>
      <c r="IG1392" s="1"/>
      <c r="IH1392" s="1"/>
      <c r="II1392" s="1"/>
      <c r="IJ1392" s="1"/>
      <c r="IK1392" s="1"/>
      <c r="IL1392" s="1"/>
      <c r="IM1392" s="1"/>
      <c r="IN1392" s="1"/>
      <c r="IO1392" s="1"/>
      <c r="IP1392" s="1"/>
      <c r="IQ1392" s="1"/>
      <c r="IR1392" s="1"/>
      <c r="IS1392" s="1"/>
      <c r="IT1392" s="1"/>
      <c r="IU1392" s="1"/>
      <c r="IV1392" s="1"/>
      <c r="IW1392" s="1"/>
      <c r="IX1392" s="1"/>
      <c r="IY1392" s="1"/>
      <c r="IZ1392" s="1"/>
      <c r="JA1392" s="1"/>
      <c r="JB1392" s="1"/>
      <c r="JC1392" s="1"/>
      <c r="JD1392" s="1"/>
      <c r="JE1392" s="1"/>
      <c r="JF1392" s="1"/>
      <c r="JG1392" s="1"/>
      <c r="JH1392" s="1"/>
      <c r="JI1392" s="1"/>
      <c r="JJ1392" s="1"/>
      <c r="JK1392" s="1"/>
      <c r="JL1392" s="1"/>
      <c r="JM1392" s="1"/>
      <c r="JN1392" s="1"/>
      <c r="JO1392" s="1"/>
      <c r="JP1392" s="1"/>
      <c r="JQ1392" s="1"/>
      <c r="JR1392" s="1"/>
      <c r="JS1392" s="1"/>
      <c r="JT1392" s="1"/>
      <c r="JU1392" s="1"/>
      <c r="JV1392" s="1"/>
      <c r="JW1392" s="1"/>
      <c r="JX1392" s="1"/>
      <c r="JY1392" s="1"/>
      <c r="JZ1392" s="1"/>
      <c r="KA1392" s="1"/>
      <c r="KB1392" s="1"/>
      <c r="KC1392" s="1"/>
      <c r="KD1392" s="1"/>
      <c r="KE1392" s="1"/>
      <c r="KF1392" s="1"/>
      <c r="KG1392" s="1"/>
      <c r="KH1392" s="1"/>
      <c r="KI1392" s="1"/>
      <c r="KJ1392" s="1"/>
      <c r="KK1392" s="1"/>
      <c r="KL1392" s="1"/>
      <c r="KM1392" s="1"/>
      <c r="KN1392" s="1"/>
      <c r="KO1392" s="1"/>
      <c r="KP1392" s="1"/>
      <c r="KQ1392" s="1"/>
      <c r="KR1392" s="1"/>
      <c r="KS1392" s="1"/>
      <c r="KT1392" s="1"/>
      <c r="KU1392" s="1"/>
      <c r="KV1392" s="1"/>
      <c r="KW1392" s="1"/>
      <c r="KX1392" s="1"/>
      <c r="KY1392" s="1"/>
      <c r="KZ1392" s="1"/>
      <c r="LA1392" s="1"/>
      <c r="LB1392" s="1"/>
      <c r="LC1392" s="1"/>
      <c r="LD1392" s="1"/>
      <c r="LE1392" s="1"/>
      <c r="LF1392" s="1"/>
      <c r="LG1392" s="1"/>
      <c r="LH1392" s="1"/>
      <c r="LI1392" s="1"/>
      <c r="LJ1392" s="1"/>
      <c r="LK1392" s="1"/>
      <c r="LL1392" s="1"/>
      <c r="LM1392" s="1"/>
      <c r="LN1392" s="1"/>
      <c r="LO1392" s="1"/>
      <c r="LP1392" s="1"/>
      <c r="LQ1392" s="1"/>
      <c r="LR1392" s="1"/>
      <c r="LS1392" s="1"/>
      <c r="LT1392" s="1"/>
      <c r="LU1392" s="1"/>
      <c r="LV1392" s="1"/>
      <c r="LW1392" s="1"/>
      <c r="LX1392" s="1"/>
      <c r="LY1392" s="1"/>
      <c r="LZ1392" s="1"/>
      <c r="MA1392" s="1"/>
      <c r="MB1392" s="1"/>
      <c r="MC1392" s="1"/>
      <c r="MD1392" s="1"/>
      <c r="ME1392" s="1"/>
      <c r="MF1392" s="1"/>
      <c r="MG1392" s="1"/>
      <c r="MH1392" s="1"/>
      <c r="MI1392" s="1"/>
      <c r="MJ1392" s="1"/>
      <c r="MK1392" s="1"/>
      <c r="ML1392" s="1"/>
      <c r="MM1392" s="1"/>
      <c r="MN1392" s="1"/>
      <c r="MO1392" s="1"/>
      <c r="MP1392" s="1"/>
      <c r="MQ1392" s="1"/>
      <c r="MR1392" s="1"/>
      <c r="MS1392" s="1"/>
      <c r="MT1392" s="1"/>
      <c r="MU1392" s="1"/>
      <c r="MV1392" s="1"/>
      <c r="MW1392" s="1"/>
      <c r="MX1392" s="1"/>
      <c r="MY1392" s="1"/>
      <c r="MZ1392" s="1"/>
      <c r="NA1392" s="1"/>
      <c r="NB1392" s="1"/>
      <c r="NC1392" s="1"/>
      <c r="ND1392" s="1"/>
      <c r="NE1392" s="1"/>
      <c r="NF1392" s="1"/>
      <c r="NG1392" s="1"/>
      <c r="NH1392" s="1"/>
      <c r="NI1392" s="1"/>
      <c r="NJ1392" s="1"/>
      <c r="NK1392" s="1"/>
      <c r="NL1392" s="1"/>
      <c r="NM1392" s="1"/>
      <c r="NN1392" s="1"/>
      <c r="NO1392" s="1"/>
      <c r="NP1392" s="1"/>
      <c r="NQ1392" s="1"/>
      <c r="NR1392" s="1"/>
      <c r="NS1392" s="1"/>
      <c r="NT1392" s="1"/>
      <c r="NU1392" s="1"/>
      <c r="NV1392" s="1"/>
      <c r="NW1392" s="1"/>
      <c r="NX1392" s="1"/>
      <c r="NY1392" s="1"/>
      <c r="NZ1392" s="1"/>
      <c r="OA1392" s="1"/>
      <c r="OB1392" s="1"/>
      <c r="OC1392" s="1"/>
      <c r="OD1392" s="1"/>
      <c r="OE1392" s="1"/>
      <c r="OF1392" s="1"/>
      <c r="OG1392" s="1"/>
      <c r="OH1392" s="1"/>
      <c r="OI1392" s="1"/>
      <c r="OJ1392" s="1"/>
      <c r="OK1392" s="1"/>
      <c r="OL1392" s="1"/>
      <c r="OM1392" s="1"/>
      <c r="ON1392" s="1"/>
      <c r="OO1392" s="1"/>
      <c r="OP1392" s="1"/>
      <c r="OQ1392" s="1"/>
      <c r="OR1392" s="1"/>
      <c r="OS1392" s="1"/>
      <c r="OT1392" s="1"/>
      <c r="OU1392" s="1"/>
      <c r="OV1392" s="1"/>
      <c r="OW1392" s="1"/>
      <c r="OX1392" s="1"/>
      <c r="OY1392" s="1"/>
      <c r="OZ1392" s="1"/>
      <c r="PA1392" s="1"/>
      <c r="PB1392" s="1"/>
      <c r="PC1392" s="1"/>
      <c r="PD1392" s="1"/>
      <c r="PE1392" s="1"/>
      <c r="PF1392" s="1"/>
      <c r="PG1392" s="1"/>
      <c r="PH1392" s="1"/>
      <c r="PI1392" s="1"/>
      <c r="PJ1392" s="1"/>
      <c r="PK1392" s="1"/>
      <c r="PL1392" s="1"/>
      <c r="PM1392" s="1"/>
      <c r="PN1392" s="1"/>
      <c r="PO1392" s="1"/>
      <c r="PP1392" s="1"/>
      <c r="PQ1392" s="1"/>
      <c r="PR1392" s="1"/>
      <c r="PS1392" s="1"/>
      <c r="PT1392" s="1"/>
      <c r="PU1392" s="1"/>
      <c r="PV1392" s="1"/>
      <c r="PW1392" s="1"/>
      <c r="PX1392" s="1"/>
      <c r="PY1392" s="1"/>
      <c r="PZ1392" s="1"/>
      <c r="QA1392" s="1"/>
      <c r="QB1392" s="1"/>
      <c r="QC1392" s="1"/>
      <c r="QD1392" s="1"/>
      <c r="QE1392" s="1"/>
      <c r="QF1392" s="1"/>
      <c r="QG1392" s="1"/>
      <c r="QH1392" s="1"/>
      <c r="QI1392" s="1"/>
      <c r="QJ1392" s="1"/>
      <c r="QK1392" s="1"/>
      <c r="QL1392" s="1"/>
      <c r="QM1392" s="1"/>
      <c r="QN1392" s="1"/>
      <c r="QO1392" s="1"/>
      <c r="QP1392" s="1"/>
      <c r="QQ1392" s="1"/>
      <c r="QR1392" s="1"/>
      <c r="QS1392" s="1"/>
      <c r="QT1392" s="1"/>
      <c r="QU1392" s="1"/>
      <c r="QV1392" s="1"/>
      <c r="QW1392" s="1"/>
      <c r="QX1392" s="1"/>
      <c r="QY1392" s="1"/>
      <c r="QZ1392" s="1"/>
      <c r="RA1392" s="1"/>
      <c r="RB1392" s="1"/>
      <c r="RC1392" s="1"/>
      <c r="RD1392" s="1"/>
      <c r="RE1392" s="1"/>
      <c r="RF1392" s="1"/>
      <c r="RG1392" s="1"/>
      <c r="RH1392" s="1"/>
      <c r="RI1392" s="1"/>
      <c r="RJ1392" s="1"/>
      <c r="RK1392" s="1"/>
      <c r="RL1392" s="1"/>
      <c r="RM1392" s="1"/>
      <c r="RN1392" s="1"/>
      <c r="RO1392" s="1"/>
      <c r="RP1392" s="1"/>
      <c r="RQ1392" s="1"/>
      <c r="RR1392" s="1"/>
      <c r="RS1392" s="1"/>
      <c r="RT1392" s="1"/>
      <c r="RU1392" s="1"/>
      <c r="RV1392" s="1"/>
      <c r="RW1392" s="1"/>
      <c r="RX1392" s="1"/>
      <c r="RY1392" s="1"/>
      <c r="RZ1392" s="1"/>
      <c r="SA1392" s="1"/>
      <c r="SB1392" s="1"/>
      <c r="SC1392" s="1"/>
      <c r="SD1392" s="1"/>
      <c r="SE1392" s="1"/>
      <c r="SF1392" s="1"/>
      <c r="SG1392" s="1"/>
      <c r="SH1392" s="1"/>
      <c r="SI1392" s="1"/>
      <c r="SJ1392" s="1"/>
      <c r="SK1392" s="1"/>
      <c r="SL1392" s="1"/>
      <c r="SM1392" s="1"/>
      <c r="SN1392" s="1"/>
      <c r="SO1392" s="1"/>
      <c r="SP1392" s="1"/>
      <c r="SQ1392" s="1"/>
      <c r="SR1392" s="1"/>
      <c r="SS1392" s="1"/>
      <c r="ST1392" s="1"/>
      <c r="SU1392" s="1"/>
      <c r="SV1392" s="1"/>
      <c r="SW1392" s="1"/>
      <c r="SX1392" s="1"/>
      <c r="SY1392" s="1"/>
      <c r="SZ1392" s="1"/>
      <c r="TA1392" s="1"/>
      <c r="TB1392" s="1"/>
      <c r="TC1392" s="1"/>
      <c r="TD1392" s="1"/>
      <c r="TE1392" s="1"/>
      <c r="TF1392" s="1"/>
      <c r="TG1392" s="1"/>
      <c r="TH1392" s="1"/>
      <c r="TI1392" s="1"/>
      <c r="TJ1392" s="1"/>
      <c r="TK1392" s="1"/>
      <c r="TL1392" s="1"/>
      <c r="TM1392" s="1"/>
      <c r="TN1392" s="1"/>
      <c r="TO1392" s="1"/>
      <c r="TP1392" s="1"/>
      <c r="TQ1392" s="1"/>
      <c r="TR1392" s="1"/>
      <c r="TS1392" s="1"/>
      <c r="TT1392" s="1"/>
      <c r="TU1392" s="1"/>
      <c r="TV1392" s="1"/>
      <c r="TW1392" s="1"/>
      <c r="TX1392" s="1"/>
      <c r="TY1392" s="1"/>
      <c r="TZ1392" s="1"/>
      <c r="UA1392" s="1"/>
      <c r="UB1392" s="1"/>
      <c r="UC1392" s="1"/>
      <c r="UD1392" s="1"/>
      <c r="UE1392" s="1"/>
      <c r="UF1392" s="1"/>
      <c r="UG1392" s="1"/>
      <c r="UH1392" s="1"/>
      <c r="UI1392" s="1"/>
      <c r="UJ1392" s="1"/>
      <c r="UK1392" s="1"/>
      <c r="UL1392" s="1"/>
      <c r="UM1392" s="1"/>
      <c r="UN1392" s="1"/>
      <c r="UO1392" s="1"/>
      <c r="UP1392" s="1"/>
      <c r="UQ1392" s="1"/>
      <c r="UR1392" s="1"/>
      <c r="US1392" s="1"/>
      <c r="UT1392" s="1"/>
      <c r="UU1392" s="1"/>
      <c r="UV1392" s="1"/>
      <c r="UW1392" s="1"/>
      <c r="UX1392" s="1"/>
      <c r="UY1392" s="1"/>
      <c r="UZ1392" s="1"/>
      <c r="VA1392" s="1"/>
      <c r="VB1392" s="1"/>
      <c r="VC1392" s="1"/>
      <c r="VD1392" s="1"/>
      <c r="VE1392" s="1"/>
      <c r="VF1392" s="1"/>
      <c r="VG1392" s="1"/>
      <c r="VH1392" s="1"/>
      <c r="VI1392" s="1"/>
      <c r="VJ1392" s="1"/>
      <c r="VK1392" s="1"/>
      <c r="VL1392" s="1"/>
      <c r="VM1392" s="1"/>
      <c r="VN1392" s="1"/>
      <c r="VO1392" s="1"/>
      <c r="VP1392" s="1"/>
      <c r="VQ1392" s="1"/>
      <c r="VR1392" s="1"/>
      <c r="VS1392" s="1"/>
      <c r="VT1392" s="1"/>
      <c r="VU1392" s="1"/>
      <c r="VV1392" s="1"/>
      <c r="VW1392" s="1"/>
      <c r="VX1392" s="1"/>
      <c r="VY1392" s="1"/>
      <c r="VZ1392" s="1"/>
      <c r="WA1392" s="1"/>
      <c r="WB1392" s="1"/>
      <c r="WC1392" s="1"/>
      <c r="WD1392" s="1"/>
      <c r="WE1392" s="1"/>
      <c r="WF1392" s="1"/>
      <c r="WG1392" s="1"/>
      <c r="WH1392" s="1"/>
      <c r="WI1392" s="1"/>
      <c r="WJ1392" s="1"/>
      <c r="WK1392" s="1"/>
      <c r="WL1392" s="1"/>
      <c r="WM1392" s="1"/>
      <c r="WN1392" s="1"/>
      <c r="WO1392" s="1"/>
      <c r="WP1392" s="1"/>
      <c r="WQ1392" s="1"/>
      <c r="WR1392" s="1"/>
      <c r="WS1392" s="1"/>
      <c r="WT1392" s="1"/>
      <c r="WU1392" s="1"/>
      <c r="WV1392" s="1"/>
      <c r="WW1392" s="1"/>
      <c r="WX1392" s="1"/>
      <c r="WY1392" s="1"/>
      <c r="WZ1392" s="1"/>
      <c r="XA1392" s="1"/>
      <c r="XB1392" s="1"/>
      <c r="XC1392" s="1"/>
      <c r="XD1392" s="1"/>
      <c r="XE1392" s="1"/>
      <c r="XF1392" s="1"/>
      <c r="XG1392" s="1"/>
      <c r="XH1392" s="1"/>
      <c r="XI1392" s="1"/>
      <c r="XJ1392" s="1"/>
      <c r="XK1392" s="1"/>
      <c r="XL1392" s="1"/>
      <c r="XM1392" s="1"/>
      <c r="XN1392" s="1"/>
      <c r="XO1392" s="1"/>
      <c r="XP1392" s="1"/>
      <c r="XQ1392" s="1"/>
      <c r="XR1392" s="1"/>
      <c r="XS1392" s="1"/>
      <c r="XT1392" s="1"/>
      <c r="XU1392" s="1"/>
      <c r="XV1392" s="1"/>
      <c r="XW1392" s="1"/>
      <c r="XX1392" s="1"/>
      <c r="XY1392" s="1"/>
      <c r="XZ1392" s="1"/>
      <c r="YA1392" s="1"/>
      <c r="YB1392" s="1"/>
      <c r="YC1392" s="1"/>
      <c r="YD1392" s="1"/>
      <c r="YE1392" s="1"/>
      <c r="YF1392" s="1"/>
      <c r="YG1392" s="1"/>
      <c r="YH1392" s="1"/>
      <c r="YI1392" s="1"/>
      <c r="YJ1392" s="1"/>
      <c r="YK1392" s="1"/>
      <c r="YL1392" s="1"/>
      <c r="YM1392" s="1"/>
      <c r="YN1392" s="1"/>
      <c r="YO1392" s="1"/>
      <c r="YP1392" s="1"/>
      <c r="YQ1392" s="1"/>
      <c r="YR1392" s="1"/>
      <c r="YS1392" s="1"/>
      <c r="YT1392" s="1"/>
      <c r="YU1392" s="1"/>
      <c r="YV1392" s="1"/>
      <c r="YW1392" s="1"/>
      <c r="YX1392" s="1"/>
      <c r="YY1392" s="1"/>
      <c r="YZ1392" s="1"/>
      <c r="ZA1392" s="1"/>
      <c r="ZB1392" s="1"/>
      <c r="ZC1392" s="1"/>
      <c r="ZD1392" s="1"/>
      <c r="ZE1392" s="1"/>
      <c r="ZF1392" s="1"/>
      <c r="ZG1392" s="1"/>
      <c r="ZH1392" s="1"/>
      <c r="ZI1392" s="1"/>
      <c r="ZJ1392" s="1"/>
      <c r="ZK1392" s="1"/>
      <c r="ZL1392" s="1"/>
      <c r="ZM1392" s="1"/>
      <c r="ZN1392" s="1"/>
      <c r="ZO1392" s="1"/>
      <c r="ZP1392" s="1"/>
      <c r="ZQ1392" s="1"/>
      <c r="ZR1392" s="1"/>
      <c r="ZS1392" s="1"/>
      <c r="ZT1392" s="1"/>
      <c r="ZU1392" s="1"/>
      <c r="ZV1392" s="1"/>
      <c r="ZW1392" s="1"/>
      <c r="ZX1392" s="1"/>
      <c r="ZY1392" s="1"/>
      <c r="ZZ1392" s="1"/>
      <c r="AAA1392" s="1"/>
      <c r="AAB1392" s="1"/>
      <c r="AAC1392" s="1"/>
      <c r="AAD1392" s="1"/>
      <c r="AAE1392" s="1"/>
      <c r="AAF1392" s="1"/>
      <c r="AAG1392" s="1"/>
      <c r="AAH1392" s="1"/>
      <c r="AAI1392" s="1"/>
      <c r="AAJ1392" s="1"/>
      <c r="AAK1392" s="1"/>
      <c r="AAL1392" s="1"/>
      <c r="AAM1392" s="1"/>
      <c r="AAN1392" s="1"/>
      <c r="AAO1392" s="1"/>
      <c r="AAP1392" s="1"/>
      <c r="AAQ1392" s="1"/>
      <c r="AAR1392" s="1"/>
      <c r="AAS1392" s="1"/>
      <c r="AAT1392" s="1"/>
      <c r="AAU1392" s="1"/>
      <c r="AAV1392" s="1"/>
      <c r="AAW1392" s="1"/>
      <c r="AAX1392" s="1"/>
      <c r="AAY1392" s="1"/>
      <c r="AAZ1392" s="1"/>
      <c r="ABA1392" s="1"/>
      <c r="ABB1392" s="1"/>
      <c r="ABC1392" s="1"/>
      <c r="ABD1392" s="1"/>
      <c r="ABE1392" s="1"/>
      <c r="ABF1392" s="1"/>
      <c r="ABG1392" s="1"/>
      <c r="ABH1392" s="1"/>
      <c r="ABI1392" s="1"/>
      <c r="ABJ1392" s="1"/>
      <c r="ABK1392" s="1"/>
      <c r="ABL1392" s="1"/>
      <c r="ABM1392" s="1"/>
      <c r="ABN1392" s="1"/>
      <c r="ABO1392" s="1"/>
      <c r="ABP1392" s="1"/>
      <c r="ABQ1392" s="1"/>
      <c r="ABR1392" s="1"/>
      <c r="ABS1392" s="1"/>
      <c r="ABT1392" s="1"/>
      <c r="ABU1392" s="1"/>
      <c r="ABV1392" s="1"/>
      <c r="ABW1392" s="1"/>
      <c r="ABX1392" s="1"/>
      <c r="ABY1392" s="1"/>
      <c r="ABZ1392" s="1"/>
      <c r="ACA1392" s="1"/>
      <c r="ACB1392" s="1"/>
      <c r="ACC1392" s="1"/>
      <c r="ACD1392" s="1"/>
      <c r="ACE1392" s="1"/>
      <c r="ACF1392" s="1"/>
      <c r="ACG1392" s="1"/>
      <c r="ACH1392" s="1"/>
      <c r="ACI1392" s="1"/>
      <c r="ACJ1392" s="1"/>
      <c r="ACK1392" s="1"/>
      <c r="ACL1392" s="1"/>
      <c r="ACM1392" s="1"/>
      <c r="ACN1392" s="1"/>
      <c r="ACO1392" s="1"/>
      <c r="ACP1392" s="1"/>
      <c r="ACQ1392" s="1"/>
      <c r="ACR1392" s="1"/>
      <c r="ACS1392" s="1"/>
      <c r="ACT1392" s="1"/>
      <c r="ACU1392" s="1"/>
      <c r="ACV1392" s="1"/>
      <c r="ACW1392" s="1"/>
      <c r="ACX1392" s="1"/>
      <c r="ACY1392" s="1"/>
      <c r="ACZ1392" s="1"/>
      <c r="ADA1392" s="1"/>
      <c r="ADB1392" s="1"/>
      <c r="ADC1392" s="1"/>
      <c r="ADD1392" s="1"/>
      <c r="ADE1392" s="1"/>
      <c r="ADF1392" s="1"/>
      <c r="ADG1392" s="1"/>
      <c r="ADH1392" s="1"/>
      <c r="ADI1392" s="1"/>
      <c r="ADJ1392" s="1"/>
      <c r="ADK1392" s="1"/>
      <c r="ADL1392" s="1"/>
      <c r="ADM1392" s="1"/>
      <c r="ADN1392" s="1"/>
      <c r="ADO1392" s="1"/>
      <c r="ADP1392" s="1"/>
      <c r="ADQ1392" s="1"/>
      <c r="ADR1392" s="1"/>
      <c r="ADS1392" s="1"/>
      <c r="ADT1392" s="1"/>
      <c r="ADU1392" s="1"/>
      <c r="ADV1392" s="1"/>
      <c r="ADW1392" s="1"/>
      <c r="ADX1392" s="1"/>
      <c r="ADY1392" s="1"/>
      <c r="ADZ1392" s="1"/>
      <c r="AEA1392" s="1"/>
      <c r="AEB1392" s="1"/>
      <c r="AEC1392" s="1"/>
      <c r="AED1392" s="1"/>
      <c r="AEE1392" s="1"/>
      <c r="AEF1392" s="1"/>
      <c r="AEG1392" s="1"/>
      <c r="AEH1392" s="1"/>
      <c r="AEI1392" s="1"/>
      <c r="AEJ1392" s="1"/>
      <c r="AEK1392" s="1"/>
      <c r="AEL1392" s="1"/>
      <c r="AEM1392" s="1"/>
      <c r="AEN1392" s="1"/>
      <c r="AEO1392" s="1"/>
      <c r="AEP1392" s="1"/>
      <c r="AEQ1392" s="1"/>
      <c r="AER1392" s="1"/>
      <c r="AES1392" s="1"/>
      <c r="AET1392" s="1"/>
      <c r="AEU1392" s="1"/>
      <c r="AEV1392" s="1"/>
      <c r="AEW1392" s="1"/>
      <c r="AEX1392" s="1"/>
      <c r="AEY1392" s="1"/>
      <c r="AEZ1392" s="1"/>
      <c r="AFA1392" s="1"/>
      <c r="AFB1392" s="1"/>
      <c r="AFC1392" s="1"/>
      <c r="AFD1392" s="1"/>
      <c r="AFE1392" s="1"/>
      <c r="AFF1392" s="1"/>
      <c r="AFG1392" s="1"/>
      <c r="AFH1392" s="1"/>
      <c r="AFI1392" s="1"/>
      <c r="AFJ1392" s="1"/>
      <c r="AFK1392" s="1"/>
      <c r="AFL1392" s="1"/>
      <c r="AFM1392" s="1"/>
      <c r="AFN1392" s="1"/>
      <c r="AFO1392" s="1"/>
      <c r="AFP1392" s="1"/>
      <c r="AFQ1392" s="1"/>
      <c r="AFR1392" s="1"/>
      <c r="AFS1392" s="1"/>
      <c r="AFT1392" s="1"/>
      <c r="AFU1392" s="1"/>
      <c r="AFV1392" s="1"/>
      <c r="AFW1392" s="1"/>
      <c r="AFX1392" s="1"/>
      <c r="AFY1392" s="1"/>
      <c r="AFZ1392" s="1"/>
      <c r="AGA1392" s="1"/>
      <c r="AGB1392" s="1"/>
      <c r="AGC1392" s="1"/>
      <c r="AGD1392" s="1"/>
      <c r="AGE1392" s="1"/>
      <c r="AGF1392" s="1"/>
      <c r="AGG1392" s="1"/>
      <c r="AGH1392" s="1"/>
      <c r="AGI1392" s="1"/>
      <c r="AGJ1392" s="1"/>
      <c r="AGK1392" s="1"/>
      <c r="AGL1392" s="1"/>
      <c r="AGM1392" s="1"/>
      <c r="AGN1392" s="1"/>
      <c r="AGO1392" s="1"/>
      <c r="AGP1392" s="1"/>
      <c r="AGQ1392" s="1"/>
      <c r="AGR1392" s="1"/>
      <c r="AGS1392" s="1"/>
      <c r="AGT1392" s="1"/>
      <c r="AGU1392" s="1"/>
      <c r="AGV1392" s="1"/>
      <c r="AGW1392" s="1"/>
      <c r="AGX1392" s="1"/>
      <c r="AGY1392" s="1"/>
      <c r="AGZ1392" s="1"/>
      <c r="AHA1392" s="1"/>
      <c r="AHB1392" s="1"/>
      <c r="AHC1392" s="1"/>
      <c r="AHD1392" s="1"/>
      <c r="AHE1392" s="1"/>
      <c r="AHF1392" s="1"/>
      <c r="AHG1392" s="1"/>
      <c r="AHH1392" s="1"/>
      <c r="AHI1392" s="1"/>
      <c r="AHJ1392" s="1"/>
      <c r="AHK1392" s="1"/>
      <c r="AHL1392" s="1"/>
      <c r="AHM1392" s="1"/>
      <c r="AHN1392" s="1"/>
      <c r="AHO1392" s="1"/>
      <c r="AHP1392" s="1"/>
      <c r="AHQ1392" s="1"/>
      <c r="AHR1392" s="1"/>
      <c r="AHS1392" s="1"/>
      <c r="AHT1392" s="1"/>
      <c r="AHU1392" s="1"/>
      <c r="AHV1392" s="1"/>
      <c r="AHW1392" s="1"/>
      <c r="AHX1392" s="1"/>
      <c r="AHY1392" s="1"/>
      <c r="AHZ1392" s="1"/>
      <c r="AIA1392" s="1"/>
      <c r="AIB1392" s="1"/>
      <c r="AIC1392" s="1"/>
      <c r="AID1392" s="1"/>
      <c r="AIE1392" s="1"/>
      <c r="AIF1392" s="1"/>
      <c r="AIG1392" s="1"/>
      <c r="AIH1392" s="1"/>
      <c r="AII1392" s="1"/>
      <c r="AIJ1392" s="1"/>
      <c r="AIK1392" s="1"/>
      <c r="AIL1392" s="1"/>
      <c r="AIM1392" s="1"/>
      <c r="AIN1392" s="1"/>
      <c r="AIO1392" s="1"/>
      <c r="AIP1392" s="1"/>
      <c r="AIQ1392" s="1"/>
      <c r="AIR1392" s="1"/>
      <c r="AIS1392" s="1"/>
      <c r="AIT1392" s="1"/>
      <c r="AIU1392" s="1"/>
    </row>
    <row r="1393" spans="1:931" s="5" customFormat="1" ht="37.5" x14ac:dyDescent="0.3">
      <c r="A1393" s="24">
        <f t="shared" si="284"/>
        <v>56</v>
      </c>
      <c r="B1393" s="111">
        <v>23</v>
      </c>
      <c r="C1393" s="47" t="s">
        <v>737</v>
      </c>
      <c r="D1393" s="111">
        <v>2007</v>
      </c>
      <c r="E1393" s="111" t="s">
        <v>24</v>
      </c>
      <c r="F1393" s="112" t="s">
        <v>216</v>
      </c>
      <c r="G1393" s="111" t="s">
        <v>329</v>
      </c>
      <c r="H1393" s="111" t="s">
        <v>738</v>
      </c>
      <c r="I1393" s="113">
        <v>12006</v>
      </c>
      <c r="J1393" s="113">
        <v>5041</v>
      </c>
      <c r="K1393" s="114" t="s">
        <v>35</v>
      </c>
      <c r="L1393" s="43">
        <f t="shared" si="288"/>
        <v>4070034</v>
      </c>
      <c r="M1393" s="117">
        <f>L1393</f>
        <v>4070034</v>
      </c>
      <c r="N1393" s="115">
        <f t="shared" si="289"/>
        <v>253326.6</v>
      </c>
      <c r="O1393" s="115">
        <f t="shared" si="286"/>
        <v>4323360.5999999996</v>
      </c>
      <c r="P1393" s="117">
        <f t="shared" ref="P1393:P1413" si="290">O1393</f>
        <v>4323360.5999999996</v>
      </c>
      <c r="Q1393" s="115">
        <v>339</v>
      </c>
      <c r="R1393" s="34">
        <v>21.1</v>
      </c>
      <c r="S1393" s="112" t="s">
        <v>183</v>
      </c>
      <c r="T1393" s="112" t="s">
        <v>429</v>
      </c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  <c r="GR1393" s="1"/>
      <c r="GS1393" s="1"/>
      <c r="GT1393" s="1"/>
      <c r="GU1393" s="1"/>
      <c r="GV1393" s="1"/>
      <c r="GW1393" s="1"/>
      <c r="GX1393" s="1"/>
      <c r="GY1393" s="1"/>
      <c r="GZ1393" s="1"/>
      <c r="HA1393" s="1"/>
      <c r="HB1393" s="1"/>
      <c r="HC1393" s="1"/>
      <c r="HD1393" s="1"/>
      <c r="HE1393" s="1"/>
      <c r="HF1393" s="1"/>
      <c r="HG1393" s="1"/>
      <c r="HH1393" s="1"/>
      <c r="HI1393" s="1"/>
      <c r="HJ1393" s="1"/>
      <c r="HK1393" s="1"/>
      <c r="HL1393" s="1"/>
      <c r="HM1393" s="1"/>
      <c r="HN1393" s="1"/>
      <c r="HO1393" s="1"/>
      <c r="HP1393" s="1"/>
      <c r="HQ1393" s="1"/>
      <c r="HR1393" s="1"/>
      <c r="HS1393" s="1"/>
      <c r="HT1393" s="1"/>
      <c r="HU1393" s="1"/>
      <c r="HV1393" s="1"/>
      <c r="HW1393" s="1"/>
      <c r="HX1393" s="1"/>
      <c r="HY1393" s="1"/>
      <c r="HZ1393" s="1"/>
      <c r="IA1393" s="1"/>
      <c r="IB1393" s="1"/>
      <c r="IC1393" s="1"/>
      <c r="ID1393" s="1"/>
      <c r="IE1393" s="1"/>
      <c r="IF1393" s="1"/>
      <c r="IG1393" s="1"/>
      <c r="IH1393" s="1"/>
      <c r="II1393" s="1"/>
      <c r="IJ1393" s="1"/>
      <c r="IK1393" s="1"/>
      <c r="IL1393" s="1"/>
      <c r="IM1393" s="1"/>
      <c r="IN1393" s="1"/>
      <c r="IO1393" s="1"/>
      <c r="IP1393" s="1"/>
      <c r="IQ1393" s="1"/>
      <c r="IR1393" s="1"/>
      <c r="IS1393" s="1"/>
      <c r="IT1393" s="1"/>
      <c r="IU1393" s="1"/>
      <c r="IV1393" s="1"/>
      <c r="IW1393" s="1"/>
      <c r="IX1393" s="1"/>
      <c r="IY1393" s="1"/>
      <c r="IZ1393" s="1"/>
      <c r="JA1393" s="1"/>
      <c r="JB1393" s="1"/>
      <c r="JC1393" s="1"/>
      <c r="JD1393" s="1"/>
      <c r="JE1393" s="1"/>
      <c r="JF1393" s="1"/>
      <c r="JG1393" s="1"/>
      <c r="JH1393" s="1"/>
      <c r="JI1393" s="1"/>
      <c r="JJ1393" s="1"/>
      <c r="JK1393" s="1"/>
      <c r="JL1393" s="1"/>
      <c r="JM1393" s="1"/>
      <c r="JN1393" s="1"/>
      <c r="JO1393" s="1"/>
      <c r="JP1393" s="1"/>
      <c r="JQ1393" s="1"/>
      <c r="JR1393" s="1"/>
      <c r="JS1393" s="1"/>
      <c r="JT1393" s="1"/>
      <c r="JU1393" s="1"/>
      <c r="JV1393" s="1"/>
      <c r="JW1393" s="1"/>
      <c r="JX1393" s="1"/>
      <c r="JY1393" s="1"/>
      <c r="JZ1393" s="1"/>
      <c r="KA1393" s="1"/>
      <c r="KB1393" s="1"/>
      <c r="KC1393" s="1"/>
      <c r="KD1393" s="1"/>
      <c r="KE1393" s="1"/>
      <c r="KF1393" s="1"/>
      <c r="KG1393" s="1"/>
      <c r="KH1393" s="1"/>
      <c r="KI1393" s="1"/>
      <c r="KJ1393" s="1"/>
      <c r="KK1393" s="1"/>
      <c r="KL1393" s="1"/>
      <c r="KM1393" s="1"/>
      <c r="KN1393" s="1"/>
      <c r="KO1393" s="1"/>
      <c r="KP1393" s="1"/>
      <c r="KQ1393" s="1"/>
      <c r="KR1393" s="1"/>
      <c r="KS1393" s="1"/>
      <c r="KT1393" s="1"/>
      <c r="KU1393" s="1"/>
      <c r="KV1393" s="1"/>
      <c r="KW1393" s="1"/>
      <c r="KX1393" s="1"/>
      <c r="KY1393" s="1"/>
      <c r="KZ1393" s="1"/>
      <c r="LA1393" s="1"/>
      <c r="LB1393" s="1"/>
      <c r="LC1393" s="1"/>
      <c r="LD1393" s="1"/>
      <c r="LE1393" s="1"/>
      <c r="LF1393" s="1"/>
      <c r="LG1393" s="1"/>
      <c r="LH1393" s="1"/>
      <c r="LI1393" s="1"/>
      <c r="LJ1393" s="1"/>
      <c r="LK1393" s="1"/>
      <c r="LL1393" s="1"/>
      <c r="LM1393" s="1"/>
      <c r="LN1393" s="1"/>
      <c r="LO1393" s="1"/>
      <c r="LP1393" s="1"/>
      <c r="LQ1393" s="1"/>
      <c r="LR1393" s="1"/>
      <c r="LS1393" s="1"/>
      <c r="LT1393" s="1"/>
      <c r="LU1393" s="1"/>
      <c r="LV1393" s="1"/>
      <c r="LW1393" s="1"/>
      <c r="LX1393" s="1"/>
      <c r="LY1393" s="1"/>
      <c r="LZ1393" s="1"/>
      <c r="MA1393" s="1"/>
      <c r="MB1393" s="1"/>
      <c r="MC1393" s="1"/>
      <c r="MD1393" s="1"/>
      <c r="ME1393" s="1"/>
      <c r="MF1393" s="1"/>
      <c r="MG1393" s="1"/>
      <c r="MH1393" s="1"/>
      <c r="MI1393" s="1"/>
      <c r="MJ1393" s="1"/>
      <c r="MK1393" s="1"/>
      <c r="ML1393" s="1"/>
      <c r="MM1393" s="1"/>
      <c r="MN1393" s="1"/>
      <c r="MO1393" s="1"/>
      <c r="MP1393" s="1"/>
      <c r="MQ1393" s="1"/>
      <c r="MR1393" s="1"/>
      <c r="MS1393" s="1"/>
      <c r="MT1393" s="1"/>
      <c r="MU1393" s="1"/>
      <c r="MV1393" s="1"/>
      <c r="MW1393" s="1"/>
      <c r="MX1393" s="1"/>
      <c r="MY1393" s="1"/>
      <c r="MZ1393" s="1"/>
      <c r="NA1393" s="1"/>
      <c r="NB1393" s="1"/>
      <c r="NC1393" s="1"/>
      <c r="ND1393" s="1"/>
      <c r="NE1393" s="1"/>
      <c r="NF1393" s="1"/>
      <c r="NG1393" s="1"/>
      <c r="NH1393" s="1"/>
      <c r="NI1393" s="1"/>
      <c r="NJ1393" s="1"/>
      <c r="NK1393" s="1"/>
      <c r="NL1393" s="1"/>
      <c r="NM1393" s="1"/>
      <c r="NN1393" s="1"/>
      <c r="NO1393" s="1"/>
      <c r="NP1393" s="1"/>
      <c r="NQ1393" s="1"/>
      <c r="NR1393" s="1"/>
      <c r="NS1393" s="1"/>
      <c r="NT1393" s="1"/>
      <c r="NU1393" s="1"/>
      <c r="NV1393" s="1"/>
      <c r="NW1393" s="1"/>
      <c r="NX1393" s="1"/>
      <c r="NY1393" s="1"/>
      <c r="NZ1393" s="1"/>
      <c r="OA1393" s="1"/>
      <c r="OB1393" s="1"/>
      <c r="OC1393" s="1"/>
      <c r="OD1393" s="1"/>
      <c r="OE1393" s="1"/>
      <c r="OF1393" s="1"/>
      <c r="OG1393" s="1"/>
      <c r="OH1393" s="1"/>
      <c r="OI1393" s="1"/>
      <c r="OJ1393" s="1"/>
      <c r="OK1393" s="1"/>
      <c r="OL1393" s="1"/>
      <c r="OM1393" s="1"/>
      <c r="ON1393" s="1"/>
      <c r="OO1393" s="1"/>
      <c r="OP1393" s="1"/>
      <c r="OQ1393" s="1"/>
      <c r="OR1393" s="1"/>
      <c r="OS1393" s="1"/>
      <c r="OT1393" s="1"/>
      <c r="OU1393" s="1"/>
      <c r="OV1393" s="1"/>
      <c r="OW1393" s="1"/>
      <c r="OX1393" s="1"/>
      <c r="OY1393" s="1"/>
      <c r="OZ1393" s="1"/>
      <c r="PA1393" s="1"/>
      <c r="PB1393" s="1"/>
      <c r="PC1393" s="1"/>
      <c r="PD1393" s="1"/>
      <c r="PE1393" s="1"/>
      <c r="PF1393" s="1"/>
      <c r="PG1393" s="1"/>
      <c r="PH1393" s="1"/>
      <c r="PI1393" s="1"/>
      <c r="PJ1393" s="1"/>
      <c r="PK1393" s="1"/>
      <c r="PL1393" s="1"/>
      <c r="PM1393" s="1"/>
      <c r="PN1393" s="1"/>
      <c r="PO1393" s="1"/>
      <c r="PP1393" s="1"/>
      <c r="PQ1393" s="1"/>
      <c r="PR1393" s="1"/>
      <c r="PS1393" s="1"/>
      <c r="PT1393" s="1"/>
      <c r="PU1393" s="1"/>
      <c r="PV1393" s="1"/>
      <c r="PW1393" s="1"/>
      <c r="PX1393" s="1"/>
      <c r="PY1393" s="1"/>
      <c r="PZ1393" s="1"/>
      <c r="QA1393" s="1"/>
      <c r="QB1393" s="1"/>
      <c r="QC1393" s="1"/>
      <c r="QD1393" s="1"/>
      <c r="QE1393" s="1"/>
      <c r="QF1393" s="1"/>
      <c r="QG1393" s="1"/>
      <c r="QH1393" s="1"/>
      <c r="QI1393" s="1"/>
      <c r="QJ1393" s="1"/>
      <c r="QK1393" s="1"/>
      <c r="QL1393" s="1"/>
      <c r="QM1393" s="1"/>
      <c r="QN1393" s="1"/>
      <c r="QO1393" s="1"/>
      <c r="QP1393" s="1"/>
      <c r="QQ1393" s="1"/>
      <c r="QR1393" s="1"/>
      <c r="QS1393" s="1"/>
      <c r="QT1393" s="1"/>
      <c r="QU1393" s="1"/>
      <c r="QV1393" s="1"/>
      <c r="QW1393" s="1"/>
      <c r="QX1393" s="1"/>
      <c r="QY1393" s="1"/>
      <c r="QZ1393" s="1"/>
      <c r="RA1393" s="1"/>
      <c r="RB1393" s="1"/>
      <c r="RC1393" s="1"/>
      <c r="RD1393" s="1"/>
      <c r="RE1393" s="1"/>
      <c r="RF1393" s="1"/>
      <c r="RG1393" s="1"/>
      <c r="RH1393" s="1"/>
      <c r="RI1393" s="1"/>
      <c r="RJ1393" s="1"/>
      <c r="RK1393" s="1"/>
      <c r="RL1393" s="1"/>
      <c r="RM1393" s="1"/>
      <c r="RN1393" s="1"/>
      <c r="RO1393" s="1"/>
      <c r="RP1393" s="1"/>
      <c r="RQ1393" s="1"/>
      <c r="RR1393" s="1"/>
      <c r="RS1393" s="1"/>
      <c r="RT1393" s="1"/>
      <c r="RU1393" s="1"/>
      <c r="RV1393" s="1"/>
      <c r="RW1393" s="1"/>
      <c r="RX1393" s="1"/>
      <c r="RY1393" s="1"/>
      <c r="RZ1393" s="1"/>
      <c r="SA1393" s="1"/>
      <c r="SB1393" s="1"/>
      <c r="SC1393" s="1"/>
      <c r="SD1393" s="1"/>
      <c r="SE1393" s="1"/>
      <c r="SF1393" s="1"/>
      <c r="SG1393" s="1"/>
      <c r="SH1393" s="1"/>
      <c r="SI1393" s="1"/>
      <c r="SJ1393" s="1"/>
      <c r="SK1393" s="1"/>
      <c r="SL1393" s="1"/>
      <c r="SM1393" s="1"/>
      <c r="SN1393" s="1"/>
      <c r="SO1393" s="1"/>
      <c r="SP1393" s="1"/>
      <c r="SQ1393" s="1"/>
      <c r="SR1393" s="1"/>
      <c r="SS1393" s="1"/>
      <c r="ST1393" s="1"/>
      <c r="SU1393" s="1"/>
      <c r="SV1393" s="1"/>
      <c r="SW1393" s="1"/>
      <c r="SX1393" s="1"/>
      <c r="SY1393" s="1"/>
      <c r="SZ1393" s="1"/>
      <c r="TA1393" s="1"/>
      <c r="TB1393" s="1"/>
      <c r="TC1393" s="1"/>
      <c r="TD1393" s="1"/>
      <c r="TE1393" s="1"/>
      <c r="TF1393" s="1"/>
      <c r="TG1393" s="1"/>
      <c r="TH1393" s="1"/>
      <c r="TI1393" s="1"/>
      <c r="TJ1393" s="1"/>
      <c r="TK1393" s="1"/>
      <c r="TL1393" s="1"/>
      <c r="TM1393" s="1"/>
      <c r="TN1393" s="1"/>
      <c r="TO1393" s="1"/>
      <c r="TP1393" s="1"/>
      <c r="TQ1393" s="1"/>
      <c r="TR1393" s="1"/>
      <c r="TS1393" s="1"/>
      <c r="TT1393" s="1"/>
      <c r="TU1393" s="1"/>
      <c r="TV1393" s="1"/>
      <c r="TW1393" s="1"/>
      <c r="TX1393" s="1"/>
      <c r="TY1393" s="1"/>
      <c r="TZ1393" s="1"/>
      <c r="UA1393" s="1"/>
      <c r="UB1393" s="1"/>
      <c r="UC1393" s="1"/>
      <c r="UD1393" s="1"/>
      <c r="UE1393" s="1"/>
      <c r="UF1393" s="1"/>
      <c r="UG1393" s="1"/>
      <c r="UH1393" s="1"/>
      <c r="UI1393" s="1"/>
      <c r="UJ1393" s="1"/>
      <c r="UK1393" s="1"/>
      <c r="UL1393" s="1"/>
      <c r="UM1393" s="1"/>
      <c r="UN1393" s="1"/>
      <c r="UO1393" s="1"/>
      <c r="UP1393" s="1"/>
      <c r="UQ1393" s="1"/>
      <c r="UR1393" s="1"/>
      <c r="US1393" s="1"/>
      <c r="UT1393" s="1"/>
      <c r="UU1393" s="1"/>
      <c r="UV1393" s="1"/>
      <c r="UW1393" s="1"/>
      <c r="UX1393" s="1"/>
      <c r="UY1393" s="1"/>
      <c r="UZ1393" s="1"/>
      <c r="VA1393" s="1"/>
      <c r="VB1393" s="1"/>
      <c r="VC1393" s="1"/>
      <c r="VD1393" s="1"/>
      <c r="VE1393" s="1"/>
      <c r="VF1393" s="1"/>
      <c r="VG1393" s="1"/>
      <c r="VH1393" s="1"/>
      <c r="VI1393" s="1"/>
      <c r="VJ1393" s="1"/>
      <c r="VK1393" s="1"/>
      <c r="VL1393" s="1"/>
      <c r="VM1393" s="1"/>
      <c r="VN1393" s="1"/>
      <c r="VO1393" s="1"/>
      <c r="VP1393" s="1"/>
      <c r="VQ1393" s="1"/>
      <c r="VR1393" s="1"/>
      <c r="VS1393" s="1"/>
      <c r="VT1393" s="1"/>
      <c r="VU1393" s="1"/>
      <c r="VV1393" s="1"/>
      <c r="VW1393" s="1"/>
      <c r="VX1393" s="1"/>
      <c r="VY1393" s="1"/>
      <c r="VZ1393" s="1"/>
      <c r="WA1393" s="1"/>
      <c r="WB1393" s="1"/>
      <c r="WC1393" s="1"/>
      <c r="WD1393" s="1"/>
      <c r="WE1393" s="1"/>
      <c r="WF1393" s="1"/>
      <c r="WG1393" s="1"/>
      <c r="WH1393" s="1"/>
      <c r="WI1393" s="1"/>
      <c r="WJ1393" s="1"/>
      <c r="WK1393" s="1"/>
      <c r="WL1393" s="1"/>
      <c r="WM1393" s="1"/>
      <c r="WN1393" s="1"/>
      <c r="WO1393" s="1"/>
      <c r="WP1393" s="1"/>
      <c r="WQ1393" s="1"/>
      <c r="WR1393" s="1"/>
      <c r="WS1393" s="1"/>
      <c r="WT1393" s="1"/>
      <c r="WU1393" s="1"/>
      <c r="WV1393" s="1"/>
      <c r="WW1393" s="1"/>
      <c r="WX1393" s="1"/>
      <c r="WY1393" s="1"/>
      <c r="WZ1393" s="1"/>
      <c r="XA1393" s="1"/>
      <c r="XB1393" s="1"/>
      <c r="XC1393" s="1"/>
      <c r="XD1393" s="1"/>
      <c r="XE1393" s="1"/>
      <c r="XF1393" s="1"/>
      <c r="XG1393" s="1"/>
      <c r="XH1393" s="1"/>
      <c r="XI1393" s="1"/>
      <c r="XJ1393" s="1"/>
      <c r="XK1393" s="1"/>
      <c r="XL1393" s="1"/>
      <c r="XM1393" s="1"/>
      <c r="XN1393" s="1"/>
      <c r="XO1393" s="1"/>
      <c r="XP1393" s="1"/>
      <c r="XQ1393" s="1"/>
      <c r="XR1393" s="1"/>
      <c r="XS1393" s="1"/>
      <c r="XT1393" s="1"/>
      <c r="XU1393" s="1"/>
      <c r="XV1393" s="1"/>
      <c r="XW1393" s="1"/>
      <c r="XX1393" s="1"/>
      <c r="XY1393" s="1"/>
      <c r="XZ1393" s="1"/>
      <c r="YA1393" s="1"/>
      <c r="YB1393" s="1"/>
      <c r="YC1393" s="1"/>
      <c r="YD1393" s="1"/>
      <c r="YE1393" s="1"/>
      <c r="YF1393" s="1"/>
      <c r="YG1393" s="1"/>
      <c r="YH1393" s="1"/>
      <c r="YI1393" s="1"/>
      <c r="YJ1393" s="1"/>
      <c r="YK1393" s="1"/>
      <c r="YL1393" s="1"/>
      <c r="YM1393" s="1"/>
      <c r="YN1393" s="1"/>
      <c r="YO1393" s="1"/>
      <c r="YP1393" s="1"/>
      <c r="YQ1393" s="1"/>
      <c r="YR1393" s="1"/>
      <c r="YS1393" s="1"/>
      <c r="YT1393" s="1"/>
      <c r="YU1393" s="1"/>
      <c r="YV1393" s="1"/>
      <c r="YW1393" s="1"/>
      <c r="YX1393" s="1"/>
      <c r="YY1393" s="1"/>
      <c r="YZ1393" s="1"/>
      <c r="ZA1393" s="1"/>
      <c r="ZB1393" s="1"/>
      <c r="ZC1393" s="1"/>
      <c r="ZD1393" s="1"/>
      <c r="ZE1393" s="1"/>
      <c r="ZF1393" s="1"/>
      <c r="ZG1393" s="1"/>
      <c r="ZH1393" s="1"/>
      <c r="ZI1393" s="1"/>
      <c r="ZJ1393" s="1"/>
      <c r="ZK1393" s="1"/>
      <c r="ZL1393" s="1"/>
      <c r="ZM1393" s="1"/>
      <c r="ZN1393" s="1"/>
      <c r="ZO1393" s="1"/>
      <c r="ZP1393" s="1"/>
      <c r="ZQ1393" s="1"/>
      <c r="ZR1393" s="1"/>
      <c r="ZS1393" s="1"/>
      <c r="ZT1393" s="1"/>
      <c r="ZU1393" s="1"/>
      <c r="ZV1393" s="1"/>
      <c r="ZW1393" s="1"/>
      <c r="ZX1393" s="1"/>
      <c r="ZY1393" s="1"/>
      <c r="ZZ1393" s="1"/>
      <c r="AAA1393" s="1"/>
      <c r="AAB1393" s="1"/>
      <c r="AAC1393" s="1"/>
      <c r="AAD1393" s="1"/>
      <c r="AAE1393" s="1"/>
      <c r="AAF1393" s="1"/>
      <c r="AAG1393" s="1"/>
      <c r="AAH1393" s="1"/>
      <c r="AAI1393" s="1"/>
      <c r="AAJ1393" s="1"/>
      <c r="AAK1393" s="1"/>
      <c r="AAL1393" s="1"/>
      <c r="AAM1393" s="1"/>
      <c r="AAN1393" s="1"/>
      <c r="AAO1393" s="1"/>
      <c r="AAP1393" s="1"/>
      <c r="AAQ1393" s="1"/>
      <c r="AAR1393" s="1"/>
      <c r="AAS1393" s="1"/>
      <c r="AAT1393" s="1"/>
      <c r="AAU1393" s="1"/>
      <c r="AAV1393" s="1"/>
      <c r="AAW1393" s="1"/>
      <c r="AAX1393" s="1"/>
      <c r="AAY1393" s="1"/>
      <c r="AAZ1393" s="1"/>
      <c r="ABA1393" s="1"/>
      <c r="ABB1393" s="1"/>
      <c r="ABC1393" s="1"/>
      <c r="ABD1393" s="1"/>
      <c r="ABE1393" s="1"/>
      <c r="ABF1393" s="1"/>
      <c r="ABG1393" s="1"/>
      <c r="ABH1393" s="1"/>
      <c r="ABI1393" s="1"/>
      <c r="ABJ1393" s="1"/>
      <c r="ABK1393" s="1"/>
      <c r="ABL1393" s="1"/>
      <c r="ABM1393" s="1"/>
      <c r="ABN1393" s="1"/>
      <c r="ABO1393" s="1"/>
      <c r="ABP1393" s="1"/>
      <c r="ABQ1393" s="1"/>
      <c r="ABR1393" s="1"/>
      <c r="ABS1393" s="1"/>
      <c r="ABT1393" s="1"/>
      <c r="ABU1393" s="1"/>
      <c r="ABV1393" s="1"/>
      <c r="ABW1393" s="1"/>
      <c r="ABX1393" s="1"/>
      <c r="ABY1393" s="1"/>
      <c r="ABZ1393" s="1"/>
      <c r="ACA1393" s="1"/>
      <c r="ACB1393" s="1"/>
      <c r="ACC1393" s="1"/>
      <c r="ACD1393" s="1"/>
      <c r="ACE1393" s="1"/>
      <c r="ACF1393" s="1"/>
      <c r="ACG1393" s="1"/>
      <c r="ACH1393" s="1"/>
      <c r="ACI1393" s="1"/>
      <c r="ACJ1393" s="1"/>
      <c r="ACK1393" s="1"/>
      <c r="ACL1393" s="1"/>
      <c r="ACM1393" s="1"/>
      <c r="ACN1393" s="1"/>
      <c r="ACO1393" s="1"/>
      <c r="ACP1393" s="1"/>
      <c r="ACQ1393" s="1"/>
      <c r="ACR1393" s="1"/>
      <c r="ACS1393" s="1"/>
      <c r="ACT1393" s="1"/>
      <c r="ACU1393" s="1"/>
      <c r="ACV1393" s="1"/>
      <c r="ACW1393" s="1"/>
      <c r="ACX1393" s="1"/>
      <c r="ACY1393" s="1"/>
      <c r="ACZ1393" s="1"/>
      <c r="ADA1393" s="1"/>
      <c r="ADB1393" s="1"/>
      <c r="ADC1393" s="1"/>
      <c r="ADD1393" s="1"/>
      <c r="ADE1393" s="1"/>
      <c r="ADF1393" s="1"/>
      <c r="ADG1393" s="1"/>
      <c r="ADH1393" s="1"/>
      <c r="ADI1393" s="1"/>
      <c r="ADJ1393" s="1"/>
      <c r="ADK1393" s="1"/>
      <c r="ADL1393" s="1"/>
      <c r="ADM1393" s="1"/>
      <c r="ADN1393" s="1"/>
      <c r="ADO1393" s="1"/>
      <c r="ADP1393" s="1"/>
      <c r="ADQ1393" s="1"/>
      <c r="ADR1393" s="1"/>
      <c r="ADS1393" s="1"/>
      <c r="ADT1393" s="1"/>
      <c r="ADU1393" s="1"/>
      <c r="ADV1393" s="1"/>
      <c r="ADW1393" s="1"/>
      <c r="ADX1393" s="1"/>
      <c r="ADY1393" s="1"/>
      <c r="ADZ1393" s="1"/>
      <c r="AEA1393" s="1"/>
      <c r="AEB1393" s="1"/>
      <c r="AEC1393" s="1"/>
      <c r="AED1393" s="1"/>
      <c r="AEE1393" s="1"/>
      <c r="AEF1393" s="1"/>
      <c r="AEG1393" s="1"/>
      <c r="AEH1393" s="1"/>
      <c r="AEI1393" s="1"/>
      <c r="AEJ1393" s="1"/>
      <c r="AEK1393" s="1"/>
      <c r="AEL1393" s="1"/>
      <c r="AEM1393" s="1"/>
      <c r="AEN1393" s="1"/>
      <c r="AEO1393" s="1"/>
      <c r="AEP1393" s="1"/>
      <c r="AEQ1393" s="1"/>
      <c r="AER1393" s="1"/>
      <c r="AES1393" s="1"/>
      <c r="AET1393" s="1"/>
      <c r="AEU1393" s="1"/>
      <c r="AEV1393" s="1"/>
      <c r="AEW1393" s="1"/>
      <c r="AEX1393" s="1"/>
      <c r="AEY1393" s="1"/>
      <c r="AEZ1393" s="1"/>
      <c r="AFA1393" s="1"/>
      <c r="AFB1393" s="1"/>
      <c r="AFC1393" s="1"/>
      <c r="AFD1393" s="1"/>
      <c r="AFE1393" s="1"/>
      <c r="AFF1393" s="1"/>
      <c r="AFG1393" s="1"/>
      <c r="AFH1393" s="1"/>
      <c r="AFI1393" s="1"/>
      <c r="AFJ1393" s="1"/>
      <c r="AFK1393" s="1"/>
      <c r="AFL1393" s="1"/>
      <c r="AFM1393" s="1"/>
      <c r="AFN1393" s="1"/>
      <c r="AFO1393" s="1"/>
      <c r="AFP1393" s="1"/>
      <c r="AFQ1393" s="1"/>
      <c r="AFR1393" s="1"/>
      <c r="AFS1393" s="1"/>
      <c r="AFT1393" s="1"/>
      <c r="AFU1393" s="1"/>
      <c r="AFV1393" s="1"/>
      <c r="AFW1393" s="1"/>
      <c r="AFX1393" s="1"/>
      <c r="AFY1393" s="1"/>
      <c r="AFZ1393" s="1"/>
      <c r="AGA1393" s="1"/>
      <c r="AGB1393" s="1"/>
      <c r="AGC1393" s="1"/>
      <c r="AGD1393" s="1"/>
      <c r="AGE1393" s="1"/>
      <c r="AGF1393" s="1"/>
      <c r="AGG1393" s="1"/>
      <c r="AGH1393" s="1"/>
      <c r="AGI1393" s="1"/>
      <c r="AGJ1393" s="1"/>
      <c r="AGK1393" s="1"/>
      <c r="AGL1393" s="1"/>
      <c r="AGM1393" s="1"/>
      <c r="AGN1393" s="1"/>
      <c r="AGO1393" s="1"/>
      <c r="AGP1393" s="1"/>
      <c r="AGQ1393" s="1"/>
      <c r="AGR1393" s="1"/>
      <c r="AGS1393" s="1"/>
      <c r="AGT1393" s="1"/>
      <c r="AGU1393" s="1"/>
      <c r="AGV1393" s="1"/>
      <c r="AGW1393" s="1"/>
      <c r="AGX1393" s="1"/>
      <c r="AGY1393" s="1"/>
      <c r="AGZ1393" s="1"/>
      <c r="AHA1393" s="1"/>
      <c r="AHB1393" s="1"/>
      <c r="AHC1393" s="1"/>
      <c r="AHD1393" s="1"/>
      <c r="AHE1393" s="1"/>
      <c r="AHF1393" s="1"/>
      <c r="AHG1393" s="1"/>
      <c r="AHH1393" s="1"/>
      <c r="AHI1393" s="1"/>
      <c r="AHJ1393" s="1"/>
      <c r="AHK1393" s="1"/>
      <c r="AHL1393" s="1"/>
      <c r="AHM1393" s="1"/>
      <c r="AHN1393" s="1"/>
      <c r="AHO1393" s="1"/>
      <c r="AHP1393" s="1"/>
      <c r="AHQ1393" s="1"/>
      <c r="AHR1393" s="1"/>
      <c r="AHS1393" s="1"/>
      <c r="AHT1393" s="1"/>
      <c r="AHU1393" s="1"/>
      <c r="AHV1393" s="1"/>
      <c r="AHW1393" s="1"/>
      <c r="AHX1393" s="1"/>
      <c r="AHY1393" s="1"/>
      <c r="AHZ1393" s="1"/>
      <c r="AIA1393" s="1"/>
      <c r="AIB1393" s="1"/>
      <c r="AIC1393" s="1"/>
      <c r="AID1393" s="1"/>
      <c r="AIE1393" s="1"/>
      <c r="AIF1393" s="1"/>
      <c r="AIG1393" s="1"/>
      <c r="AIH1393" s="1"/>
      <c r="AII1393" s="1"/>
      <c r="AIJ1393" s="1"/>
      <c r="AIK1393" s="1"/>
      <c r="AIL1393" s="1"/>
      <c r="AIM1393" s="1"/>
      <c r="AIN1393" s="1"/>
      <c r="AIO1393" s="1"/>
      <c r="AIP1393" s="1"/>
      <c r="AIQ1393" s="1"/>
      <c r="AIR1393" s="1"/>
      <c r="AIS1393" s="1"/>
      <c r="AIT1393" s="1"/>
      <c r="AIU1393" s="1"/>
    </row>
    <row r="1394" spans="1:931" s="5" customFormat="1" ht="37.5" x14ac:dyDescent="0.3">
      <c r="A1394" s="24">
        <f t="shared" si="284"/>
        <v>57</v>
      </c>
      <c r="B1394" s="111">
        <v>24</v>
      </c>
      <c r="C1394" s="47" t="s">
        <v>743</v>
      </c>
      <c r="D1394" s="111">
        <v>1954</v>
      </c>
      <c r="E1394" s="111" t="s">
        <v>24</v>
      </c>
      <c r="F1394" s="112" t="s">
        <v>216</v>
      </c>
      <c r="G1394" s="111" t="s">
        <v>329</v>
      </c>
      <c r="H1394" s="111" t="s">
        <v>751</v>
      </c>
      <c r="I1394" s="113">
        <v>4306.3</v>
      </c>
      <c r="J1394" s="113">
        <v>1853.4</v>
      </c>
      <c r="K1394" s="114" t="s">
        <v>32</v>
      </c>
      <c r="L1394" s="43">
        <f t="shared" si="288"/>
        <v>915950.01</v>
      </c>
      <c r="M1394" s="145">
        <f>L1394+L1395+L1396+L1397</f>
        <v>10199557.675999999</v>
      </c>
      <c r="N1394" s="115">
        <f t="shared" si="289"/>
        <v>89054.284</v>
      </c>
      <c r="O1394" s="115">
        <f t="shared" si="286"/>
        <v>1005004.294</v>
      </c>
      <c r="P1394" s="145">
        <f>O1394+O1395+O1396+O1397</f>
        <v>10625020.116</v>
      </c>
      <c r="Q1394" s="115">
        <v>212.7</v>
      </c>
      <c r="R1394" s="34">
        <v>20.68</v>
      </c>
      <c r="S1394" s="112" t="s">
        <v>183</v>
      </c>
      <c r="T1394" s="112" t="s">
        <v>429</v>
      </c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  <c r="GR1394" s="1"/>
      <c r="GS1394" s="1"/>
      <c r="GT1394" s="1"/>
      <c r="GU1394" s="1"/>
      <c r="GV1394" s="1"/>
      <c r="GW1394" s="1"/>
      <c r="GX1394" s="1"/>
      <c r="GY1394" s="1"/>
      <c r="GZ1394" s="1"/>
      <c r="HA1394" s="1"/>
      <c r="HB1394" s="1"/>
      <c r="HC1394" s="1"/>
      <c r="HD1394" s="1"/>
      <c r="HE1394" s="1"/>
      <c r="HF1394" s="1"/>
      <c r="HG1394" s="1"/>
      <c r="HH1394" s="1"/>
      <c r="HI1394" s="1"/>
      <c r="HJ1394" s="1"/>
      <c r="HK1394" s="1"/>
      <c r="HL1394" s="1"/>
      <c r="HM1394" s="1"/>
      <c r="HN1394" s="1"/>
      <c r="HO1394" s="1"/>
      <c r="HP1394" s="1"/>
      <c r="HQ1394" s="1"/>
      <c r="HR1394" s="1"/>
      <c r="HS1394" s="1"/>
      <c r="HT1394" s="1"/>
      <c r="HU1394" s="1"/>
      <c r="HV1394" s="1"/>
      <c r="HW1394" s="1"/>
      <c r="HX1394" s="1"/>
      <c r="HY1394" s="1"/>
      <c r="HZ1394" s="1"/>
      <c r="IA1394" s="1"/>
      <c r="IB1394" s="1"/>
      <c r="IC1394" s="1"/>
      <c r="ID1394" s="1"/>
      <c r="IE1394" s="1"/>
      <c r="IF1394" s="1"/>
      <c r="IG1394" s="1"/>
      <c r="IH1394" s="1"/>
      <c r="II1394" s="1"/>
      <c r="IJ1394" s="1"/>
      <c r="IK1394" s="1"/>
      <c r="IL1394" s="1"/>
      <c r="IM1394" s="1"/>
      <c r="IN1394" s="1"/>
      <c r="IO1394" s="1"/>
      <c r="IP1394" s="1"/>
      <c r="IQ1394" s="1"/>
      <c r="IR1394" s="1"/>
      <c r="IS1394" s="1"/>
      <c r="IT1394" s="1"/>
      <c r="IU1394" s="1"/>
      <c r="IV1394" s="1"/>
      <c r="IW1394" s="1"/>
      <c r="IX1394" s="1"/>
      <c r="IY1394" s="1"/>
      <c r="IZ1394" s="1"/>
      <c r="JA1394" s="1"/>
      <c r="JB1394" s="1"/>
      <c r="JC1394" s="1"/>
      <c r="JD1394" s="1"/>
      <c r="JE1394" s="1"/>
      <c r="JF1394" s="1"/>
      <c r="JG1394" s="1"/>
      <c r="JH1394" s="1"/>
      <c r="JI1394" s="1"/>
      <c r="JJ1394" s="1"/>
      <c r="JK1394" s="1"/>
      <c r="JL1394" s="1"/>
      <c r="JM1394" s="1"/>
      <c r="JN1394" s="1"/>
      <c r="JO1394" s="1"/>
      <c r="JP1394" s="1"/>
      <c r="JQ1394" s="1"/>
      <c r="JR1394" s="1"/>
      <c r="JS1394" s="1"/>
      <c r="JT1394" s="1"/>
      <c r="JU1394" s="1"/>
      <c r="JV1394" s="1"/>
      <c r="JW1394" s="1"/>
      <c r="JX1394" s="1"/>
      <c r="JY1394" s="1"/>
      <c r="JZ1394" s="1"/>
      <c r="KA1394" s="1"/>
      <c r="KB1394" s="1"/>
      <c r="KC1394" s="1"/>
      <c r="KD1394" s="1"/>
      <c r="KE1394" s="1"/>
      <c r="KF1394" s="1"/>
      <c r="KG1394" s="1"/>
      <c r="KH1394" s="1"/>
      <c r="KI1394" s="1"/>
      <c r="KJ1394" s="1"/>
      <c r="KK1394" s="1"/>
      <c r="KL1394" s="1"/>
      <c r="KM1394" s="1"/>
      <c r="KN1394" s="1"/>
      <c r="KO1394" s="1"/>
      <c r="KP1394" s="1"/>
      <c r="KQ1394" s="1"/>
      <c r="KR1394" s="1"/>
      <c r="KS1394" s="1"/>
      <c r="KT1394" s="1"/>
      <c r="KU1394" s="1"/>
      <c r="KV1394" s="1"/>
      <c r="KW1394" s="1"/>
      <c r="KX1394" s="1"/>
      <c r="KY1394" s="1"/>
      <c r="KZ1394" s="1"/>
      <c r="LA1394" s="1"/>
      <c r="LB1394" s="1"/>
      <c r="LC1394" s="1"/>
      <c r="LD1394" s="1"/>
      <c r="LE1394" s="1"/>
      <c r="LF1394" s="1"/>
      <c r="LG1394" s="1"/>
      <c r="LH1394" s="1"/>
      <c r="LI1394" s="1"/>
      <c r="LJ1394" s="1"/>
      <c r="LK1394" s="1"/>
      <c r="LL1394" s="1"/>
      <c r="LM1394" s="1"/>
      <c r="LN1394" s="1"/>
      <c r="LO1394" s="1"/>
      <c r="LP1394" s="1"/>
      <c r="LQ1394" s="1"/>
      <c r="LR1394" s="1"/>
      <c r="LS1394" s="1"/>
      <c r="LT1394" s="1"/>
      <c r="LU1394" s="1"/>
      <c r="LV1394" s="1"/>
      <c r="LW1394" s="1"/>
      <c r="LX1394" s="1"/>
      <c r="LY1394" s="1"/>
      <c r="LZ1394" s="1"/>
      <c r="MA1394" s="1"/>
      <c r="MB1394" s="1"/>
      <c r="MC1394" s="1"/>
      <c r="MD1394" s="1"/>
      <c r="ME1394" s="1"/>
      <c r="MF1394" s="1"/>
      <c r="MG1394" s="1"/>
      <c r="MH1394" s="1"/>
      <c r="MI1394" s="1"/>
      <c r="MJ1394" s="1"/>
      <c r="MK1394" s="1"/>
      <c r="ML1394" s="1"/>
      <c r="MM1394" s="1"/>
      <c r="MN1394" s="1"/>
      <c r="MO1394" s="1"/>
      <c r="MP1394" s="1"/>
      <c r="MQ1394" s="1"/>
      <c r="MR1394" s="1"/>
      <c r="MS1394" s="1"/>
      <c r="MT1394" s="1"/>
      <c r="MU1394" s="1"/>
      <c r="MV1394" s="1"/>
      <c r="MW1394" s="1"/>
      <c r="MX1394" s="1"/>
      <c r="MY1394" s="1"/>
      <c r="MZ1394" s="1"/>
      <c r="NA1394" s="1"/>
      <c r="NB1394" s="1"/>
      <c r="NC1394" s="1"/>
      <c r="ND1394" s="1"/>
      <c r="NE1394" s="1"/>
      <c r="NF1394" s="1"/>
      <c r="NG1394" s="1"/>
      <c r="NH1394" s="1"/>
      <c r="NI1394" s="1"/>
      <c r="NJ1394" s="1"/>
      <c r="NK1394" s="1"/>
      <c r="NL1394" s="1"/>
      <c r="NM1394" s="1"/>
      <c r="NN1394" s="1"/>
      <c r="NO1394" s="1"/>
      <c r="NP1394" s="1"/>
      <c r="NQ1394" s="1"/>
      <c r="NR1394" s="1"/>
      <c r="NS1394" s="1"/>
      <c r="NT1394" s="1"/>
      <c r="NU1394" s="1"/>
      <c r="NV1394" s="1"/>
      <c r="NW1394" s="1"/>
      <c r="NX1394" s="1"/>
      <c r="NY1394" s="1"/>
      <c r="NZ1394" s="1"/>
      <c r="OA1394" s="1"/>
      <c r="OB1394" s="1"/>
      <c r="OC1394" s="1"/>
      <c r="OD1394" s="1"/>
      <c r="OE1394" s="1"/>
      <c r="OF1394" s="1"/>
      <c r="OG1394" s="1"/>
      <c r="OH1394" s="1"/>
      <c r="OI1394" s="1"/>
      <c r="OJ1394" s="1"/>
      <c r="OK1394" s="1"/>
      <c r="OL1394" s="1"/>
      <c r="OM1394" s="1"/>
      <c r="ON1394" s="1"/>
      <c r="OO1394" s="1"/>
      <c r="OP1394" s="1"/>
      <c r="OQ1394" s="1"/>
      <c r="OR1394" s="1"/>
      <c r="OS1394" s="1"/>
      <c r="OT1394" s="1"/>
      <c r="OU1394" s="1"/>
      <c r="OV1394" s="1"/>
      <c r="OW1394" s="1"/>
      <c r="OX1394" s="1"/>
      <c r="OY1394" s="1"/>
      <c r="OZ1394" s="1"/>
      <c r="PA1394" s="1"/>
      <c r="PB1394" s="1"/>
      <c r="PC1394" s="1"/>
      <c r="PD1394" s="1"/>
      <c r="PE1394" s="1"/>
      <c r="PF1394" s="1"/>
      <c r="PG1394" s="1"/>
      <c r="PH1394" s="1"/>
      <c r="PI1394" s="1"/>
      <c r="PJ1394" s="1"/>
      <c r="PK1394" s="1"/>
      <c r="PL1394" s="1"/>
      <c r="PM1394" s="1"/>
      <c r="PN1394" s="1"/>
      <c r="PO1394" s="1"/>
      <c r="PP1394" s="1"/>
      <c r="PQ1394" s="1"/>
      <c r="PR1394" s="1"/>
      <c r="PS1394" s="1"/>
      <c r="PT1394" s="1"/>
      <c r="PU1394" s="1"/>
      <c r="PV1394" s="1"/>
      <c r="PW1394" s="1"/>
      <c r="PX1394" s="1"/>
      <c r="PY1394" s="1"/>
      <c r="PZ1394" s="1"/>
      <c r="QA1394" s="1"/>
      <c r="QB1394" s="1"/>
      <c r="QC1394" s="1"/>
      <c r="QD1394" s="1"/>
      <c r="QE1394" s="1"/>
      <c r="QF1394" s="1"/>
      <c r="QG1394" s="1"/>
      <c r="QH1394" s="1"/>
      <c r="QI1394" s="1"/>
      <c r="QJ1394" s="1"/>
      <c r="QK1394" s="1"/>
      <c r="QL1394" s="1"/>
      <c r="QM1394" s="1"/>
      <c r="QN1394" s="1"/>
      <c r="QO1394" s="1"/>
      <c r="QP1394" s="1"/>
      <c r="QQ1394" s="1"/>
      <c r="QR1394" s="1"/>
      <c r="QS1394" s="1"/>
      <c r="QT1394" s="1"/>
      <c r="QU1394" s="1"/>
      <c r="QV1394" s="1"/>
      <c r="QW1394" s="1"/>
      <c r="QX1394" s="1"/>
      <c r="QY1394" s="1"/>
      <c r="QZ1394" s="1"/>
      <c r="RA1394" s="1"/>
      <c r="RB1394" s="1"/>
      <c r="RC1394" s="1"/>
      <c r="RD1394" s="1"/>
      <c r="RE1394" s="1"/>
      <c r="RF1394" s="1"/>
      <c r="RG1394" s="1"/>
      <c r="RH1394" s="1"/>
      <c r="RI1394" s="1"/>
      <c r="RJ1394" s="1"/>
      <c r="RK1394" s="1"/>
      <c r="RL1394" s="1"/>
      <c r="RM1394" s="1"/>
      <c r="RN1394" s="1"/>
      <c r="RO1394" s="1"/>
      <c r="RP1394" s="1"/>
      <c r="RQ1394" s="1"/>
      <c r="RR1394" s="1"/>
      <c r="RS1394" s="1"/>
      <c r="RT1394" s="1"/>
      <c r="RU1394" s="1"/>
      <c r="RV1394" s="1"/>
      <c r="RW1394" s="1"/>
      <c r="RX1394" s="1"/>
      <c r="RY1394" s="1"/>
      <c r="RZ1394" s="1"/>
      <c r="SA1394" s="1"/>
      <c r="SB1394" s="1"/>
      <c r="SC1394" s="1"/>
      <c r="SD1394" s="1"/>
      <c r="SE1394" s="1"/>
      <c r="SF1394" s="1"/>
      <c r="SG1394" s="1"/>
      <c r="SH1394" s="1"/>
      <c r="SI1394" s="1"/>
      <c r="SJ1394" s="1"/>
      <c r="SK1394" s="1"/>
      <c r="SL1394" s="1"/>
      <c r="SM1394" s="1"/>
      <c r="SN1394" s="1"/>
      <c r="SO1394" s="1"/>
      <c r="SP1394" s="1"/>
      <c r="SQ1394" s="1"/>
      <c r="SR1394" s="1"/>
      <c r="SS1394" s="1"/>
      <c r="ST1394" s="1"/>
      <c r="SU1394" s="1"/>
      <c r="SV1394" s="1"/>
      <c r="SW1394" s="1"/>
      <c r="SX1394" s="1"/>
      <c r="SY1394" s="1"/>
      <c r="SZ1394" s="1"/>
      <c r="TA1394" s="1"/>
      <c r="TB1394" s="1"/>
      <c r="TC1394" s="1"/>
      <c r="TD1394" s="1"/>
      <c r="TE1394" s="1"/>
      <c r="TF1394" s="1"/>
      <c r="TG1394" s="1"/>
      <c r="TH1394" s="1"/>
      <c r="TI1394" s="1"/>
      <c r="TJ1394" s="1"/>
      <c r="TK1394" s="1"/>
      <c r="TL1394" s="1"/>
      <c r="TM1394" s="1"/>
      <c r="TN1394" s="1"/>
      <c r="TO1394" s="1"/>
      <c r="TP1394" s="1"/>
      <c r="TQ1394" s="1"/>
      <c r="TR1394" s="1"/>
      <c r="TS1394" s="1"/>
      <c r="TT1394" s="1"/>
      <c r="TU1394" s="1"/>
      <c r="TV1394" s="1"/>
      <c r="TW1394" s="1"/>
      <c r="TX1394" s="1"/>
      <c r="TY1394" s="1"/>
      <c r="TZ1394" s="1"/>
      <c r="UA1394" s="1"/>
      <c r="UB1394" s="1"/>
      <c r="UC1394" s="1"/>
      <c r="UD1394" s="1"/>
      <c r="UE1394" s="1"/>
      <c r="UF1394" s="1"/>
      <c r="UG1394" s="1"/>
      <c r="UH1394" s="1"/>
      <c r="UI1394" s="1"/>
      <c r="UJ1394" s="1"/>
      <c r="UK1394" s="1"/>
      <c r="UL1394" s="1"/>
      <c r="UM1394" s="1"/>
      <c r="UN1394" s="1"/>
      <c r="UO1394" s="1"/>
      <c r="UP1394" s="1"/>
      <c r="UQ1394" s="1"/>
      <c r="UR1394" s="1"/>
      <c r="US1394" s="1"/>
      <c r="UT1394" s="1"/>
      <c r="UU1394" s="1"/>
      <c r="UV1394" s="1"/>
      <c r="UW1394" s="1"/>
      <c r="UX1394" s="1"/>
      <c r="UY1394" s="1"/>
      <c r="UZ1394" s="1"/>
      <c r="VA1394" s="1"/>
      <c r="VB1394" s="1"/>
      <c r="VC1394" s="1"/>
      <c r="VD1394" s="1"/>
      <c r="VE1394" s="1"/>
      <c r="VF1394" s="1"/>
      <c r="VG1394" s="1"/>
      <c r="VH1394" s="1"/>
      <c r="VI1394" s="1"/>
      <c r="VJ1394" s="1"/>
      <c r="VK1394" s="1"/>
      <c r="VL1394" s="1"/>
      <c r="VM1394" s="1"/>
      <c r="VN1394" s="1"/>
      <c r="VO1394" s="1"/>
      <c r="VP1394" s="1"/>
      <c r="VQ1394" s="1"/>
      <c r="VR1394" s="1"/>
      <c r="VS1394" s="1"/>
      <c r="VT1394" s="1"/>
      <c r="VU1394" s="1"/>
      <c r="VV1394" s="1"/>
      <c r="VW1394" s="1"/>
      <c r="VX1394" s="1"/>
      <c r="VY1394" s="1"/>
      <c r="VZ1394" s="1"/>
      <c r="WA1394" s="1"/>
      <c r="WB1394" s="1"/>
      <c r="WC1394" s="1"/>
      <c r="WD1394" s="1"/>
      <c r="WE1394" s="1"/>
      <c r="WF1394" s="1"/>
      <c r="WG1394" s="1"/>
      <c r="WH1394" s="1"/>
      <c r="WI1394" s="1"/>
      <c r="WJ1394" s="1"/>
      <c r="WK1394" s="1"/>
      <c r="WL1394" s="1"/>
      <c r="WM1394" s="1"/>
      <c r="WN1394" s="1"/>
      <c r="WO1394" s="1"/>
      <c r="WP1394" s="1"/>
      <c r="WQ1394" s="1"/>
      <c r="WR1394" s="1"/>
      <c r="WS1394" s="1"/>
      <c r="WT1394" s="1"/>
      <c r="WU1394" s="1"/>
      <c r="WV1394" s="1"/>
      <c r="WW1394" s="1"/>
      <c r="WX1394" s="1"/>
      <c r="WY1394" s="1"/>
      <c r="WZ1394" s="1"/>
      <c r="XA1394" s="1"/>
      <c r="XB1394" s="1"/>
      <c r="XC1394" s="1"/>
      <c r="XD1394" s="1"/>
      <c r="XE1394" s="1"/>
      <c r="XF1394" s="1"/>
      <c r="XG1394" s="1"/>
      <c r="XH1394" s="1"/>
      <c r="XI1394" s="1"/>
      <c r="XJ1394" s="1"/>
      <c r="XK1394" s="1"/>
      <c r="XL1394" s="1"/>
      <c r="XM1394" s="1"/>
      <c r="XN1394" s="1"/>
      <c r="XO1394" s="1"/>
      <c r="XP1394" s="1"/>
      <c r="XQ1394" s="1"/>
      <c r="XR1394" s="1"/>
      <c r="XS1394" s="1"/>
      <c r="XT1394" s="1"/>
      <c r="XU1394" s="1"/>
      <c r="XV1394" s="1"/>
      <c r="XW1394" s="1"/>
      <c r="XX1394" s="1"/>
      <c r="XY1394" s="1"/>
      <c r="XZ1394" s="1"/>
      <c r="YA1394" s="1"/>
      <c r="YB1394" s="1"/>
      <c r="YC1394" s="1"/>
      <c r="YD1394" s="1"/>
      <c r="YE1394" s="1"/>
      <c r="YF1394" s="1"/>
      <c r="YG1394" s="1"/>
      <c r="YH1394" s="1"/>
      <c r="YI1394" s="1"/>
      <c r="YJ1394" s="1"/>
      <c r="YK1394" s="1"/>
      <c r="YL1394" s="1"/>
      <c r="YM1394" s="1"/>
      <c r="YN1394" s="1"/>
      <c r="YO1394" s="1"/>
      <c r="YP1394" s="1"/>
      <c r="YQ1394" s="1"/>
      <c r="YR1394" s="1"/>
      <c r="YS1394" s="1"/>
      <c r="YT1394" s="1"/>
      <c r="YU1394" s="1"/>
      <c r="YV1394" s="1"/>
      <c r="YW1394" s="1"/>
      <c r="YX1394" s="1"/>
      <c r="YY1394" s="1"/>
      <c r="YZ1394" s="1"/>
      <c r="ZA1394" s="1"/>
      <c r="ZB1394" s="1"/>
      <c r="ZC1394" s="1"/>
      <c r="ZD1394" s="1"/>
      <c r="ZE1394" s="1"/>
      <c r="ZF1394" s="1"/>
      <c r="ZG1394" s="1"/>
      <c r="ZH1394" s="1"/>
      <c r="ZI1394" s="1"/>
      <c r="ZJ1394" s="1"/>
      <c r="ZK1394" s="1"/>
      <c r="ZL1394" s="1"/>
      <c r="ZM1394" s="1"/>
      <c r="ZN1394" s="1"/>
      <c r="ZO1394" s="1"/>
      <c r="ZP1394" s="1"/>
      <c r="ZQ1394" s="1"/>
      <c r="ZR1394" s="1"/>
      <c r="ZS1394" s="1"/>
      <c r="ZT1394" s="1"/>
      <c r="ZU1394" s="1"/>
      <c r="ZV1394" s="1"/>
      <c r="ZW1394" s="1"/>
      <c r="ZX1394" s="1"/>
      <c r="ZY1394" s="1"/>
      <c r="ZZ1394" s="1"/>
      <c r="AAA1394" s="1"/>
      <c r="AAB1394" s="1"/>
      <c r="AAC1394" s="1"/>
      <c r="AAD1394" s="1"/>
      <c r="AAE1394" s="1"/>
      <c r="AAF1394" s="1"/>
      <c r="AAG1394" s="1"/>
      <c r="AAH1394" s="1"/>
      <c r="AAI1394" s="1"/>
      <c r="AAJ1394" s="1"/>
      <c r="AAK1394" s="1"/>
      <c r="AAL1394" s="1"/>
      <c r="AAM1394" s="1"/>
      <c r="AAN1394" s="1"/>
      <c r="AAO1394" s="1"/>
      <c r="AAP1394" s="1"/>
      <c r="AAQ1394" s="1"/>
      <c r="AAR1394" s="1"/>
      <c r="AAS1394" s="1"/>
      <c r="AAT1394" s="1"/>
      <c r="AAU1394" s="1"/>
      <c r="AAV1394" s="1"/>
      <c r="AAW1394" s="1"/>
      <c r="AAX1394" s="1"/>
      <c r="AAY1394" s="1"/>
      <c r="AAZ1394" s="1"/>
      <c r="ABA1394" s="1"/>
      <c r="ABB1394" s="1"/>
      <c r="ABC1394" s="1"/>
      <c r="ABD1394" s="1"/>
      <c r="ABE1394" s="1"/>
      <c r="ABF1394" s="1"/>
      <c r="ABG1394" s="1"/>
      <c r="ABH1394" s="1"/>
      <c r="ABI1394" s="1"/>
      <c r="ABJ1394" s="1"/>
      <c r="ABK1394" s="1"/>
      <c r="ABL1394" s="1"/>
      <c r="ABM1394" s="1"/>
      <c r="ABN1394" s="1"/>
      <c r="ABO1394" s="1"/>
      <c r="ABP1394" s="1"/>
      <c r="ABQ1394" s="1"/>
      <c r="ABR1394" s="1"/>
      <c r="ABS1394" s="1"/>
      <c r="ABT1394" s="1"/>
      <c r="ABU1394" s="1"/>
      <c r="ABV1394" s="1"/>
      <c r="ABW1394" s="1"/>
      <c r="ABX1394" s="1"/>
      <c r="ABY1394" s="1"/>
      <c r="ABZ1394" s="1"/>
      <c r="ACA1394" s="1"/>
      <c r="ACB1394" s="1"/>
      <c r="ACC1394" s="1"/>
      <c r="ACD1394" s="1"/>
      <c r="ACE1394" s="1"/>
      <c r="ACF1394" s="1"/>
      <c r="ACG1394" s="1"/>
      <c r="ACH1394" s="1"/>
      <c r="ACI1394" s="1"/>
      <c r="ACJ1394" s="1"/>
      <c r="ACK1394" s="1"/>
      <c r="ACL1394" s="1"/>
      <c r="ACM1394" s="1"/>
      <c r="ACN1394" s="1"/>
      <c r="ACO1394" s="1"/>
      <c r="ACP1394" s="1"/>
      <c r="ACQ1394" s="1"/>
      <c r="ACR1394" s="1"/>
      <c r="ACS1394" s="1"/>
      <c r="ACT1394" s="1"/>
      <c r="ACU1394" s="1"/>
      <c r="ACV1394" s="1"/>
      <c r="ACW1394" s="1"/>
      <c r="ACX1394" s="1"/>
      <c r="ACY1394" s="1"/>
      <c r="ACZ1394" s="1"/>
      <c r="ADA1394" s="1"/>
      <c r="ADB1394" s="1"/>
      <c r="ADC1394" s="1"/>
      <c r="ADD1394" s="1"/>
      <c r="ADE1394" s="1"/>
      <c r="ADF1394" s="1"/>
      <c r="ADG1394" s="1"/>
      <c r="ADH1394" s="1"/>
      <c r="ADI1394" s="1"/>
      <c r="ADJ1394" s="1"/>
      <c r="ADK1394" s="1"/>
      <c r="ADL1394" s="1"/>
      <c r="ADM1394" s="1"/>
      <c r="ADN1394" s="1"/>
      <c r="ADO1394" s="1"/>
      <c r="ADP1394" s="1"/>
      <c r="ADQ1394" s="1"/>
      <c r="ADR1394" s="1"/>
      <c r="ADS1394" s="1"/>
      <c r="ADT1394" s="1"/>
      <c r="ADU1394" s="1"/>
      <c r="ADV1394" s="1"/>
      <c r="ADW1394" s="1"/>
      <c r="ADX1394" s="1"/>
      <c r="ADY1394" s="1"/>
      <c r="ADZ1394" s="1"/>
      <c r="AEA1394" s="1"/>
      <c r="AEB1394" s="1"/>
      <c r="AEC1394" s="1"/>
      <c r="AED1394" s="1"/>
      <c r="AEE1394" s="1"/>
      <c r="AEF1394" s="1"/>
      <c r="AEG1394" s="1"/>
      <c r="AEH1394" s="1"/>
      <c r="AEI1394" s="1"/>
      <c r="AEJ1394" s="1"/>
      <c r="AEK1394" s="1"/>
      <c r="AEL1394" s="1"/>
      <c r="AEM1394" s="1"/>
      <c r="AEN1394" s="1"/>
      <c r="AEO1394" s="1"/>
      <c r="AEP1394" s="1"/>
      <c r="AEQ1394" s="1"/>
      <c r="AER1394" s="1"/>
      <c r="AES1394" s="1"/>
      <c r="AET1394" s="1"/>
      <c r="AEU1394" s="1"/>
      <c r="AEV1394" s="1"/>
      <c r="AEW1394" s="1"/>
      <c r="AEX1394" s="1"/>
      <c r="AEY1394" s="1"/>
      <c r="AEZ1394" s="1"/>
      <c r="AFA1394" s="1"/>
      <c r="AFB1394" s="1"/>
      <c r="AFC1394" s="1"/>
      <c r="AFD1394" s="1"/>
      <c r="AFE1394" s="1"/>
      <c r="AFF1394" s="1"/>
      <c r="AFG1394" s="1"/>
      <c r="AFH1394" s="1"/>
      <c r="AFI1394" s="1"/>
      <c r="AFJ1394" s="1"/>
      <c r="AFK1394" s="1"/>
      <c r="AFL1394" s="1"/>
      <c r="AFM1394" s="1"/>
      <c r="AFN1394" s="1"/>
      <c r="AFO1394" s="1"/>
      <c r="AFP1394" s="1"/>
      <c r="AFQ1394" s="1"/>
      <c r="AFR1394" s="1"/>
      <c r="AFS1394" s="1"/>
      <c r="AFT1394" s="1"/>
      <c r="AFU1394" s="1"/>
      <c r="AFV1394" s="1"/>
      <c r="AFW1394" s="1"/>
      <c r="AFX1394" s="1"/>
      <c r="AFY1394" s="1"/>
      <c r="AFZ1394" s="1"/>
      <c r="AGA1394" s="1"/>
      <c r="AGB1394" s="1"/>
      <c r="AGC1394" s="1"/>
      <c r="AGD1394" s="1"/>
      <c r="AGE1394" s="1"/>
      <c r="AGF1394" s="1"/>
      <c r="AGG1394" s="1"/>
      <c r="AGH1394" s="1"/>
      <c r="AGI1394" s="1"/>
      <c r="AGJ1394" s="1"/>
      <c r="AGK1394" s="1"/>
      <c r="AGL1394" s="1"/>
      <c r="AGM1394" s="1"/>
      <c r="AGN1394" s="1"/>
      <c r="AGO1394" s="1"/>
      <c r="AGP1394" s="1"/>
      <c r="AGQ1394" s="1"/>
      <c r="AGR1394" s="1"/>
      <c r="AGS1394" s="1"/>
      <c r="AGT1394" s="1"/>
      <c r="AGU1394" s="1"/>
      <c r="AGV1394" s="1"/>
      <c r="AGW1394" s="1"/>
      <c r="AGX1394" s="1"/>
      <c r="AGY1394" s="1"/>
      <c r="AGZ1394" s="1"/>
      <c r="AHA1394" s="1"/>
      <c r="AHB1394" s="1"/>
      <c r="AHC1394" s="1"/>
      <c r="AHD1394" s="1"/>
      <c r="AHE1394" s="1"/>
      <c r="AHF1394" s="1"/>
      <c r="AHG1394" s="1"/>
      <c r="AHH1394" s="1"/>
      <c r="AHI1394" s="1"/>
      <c r="AHJ1394" s="1"/>
      <c r="AHK1394" s="1"/>
      <c r="AHL1394" s="1"/>
      <c r="AHM1394" s="1"/>
      <c r="AHN1394" s="1"/>
      <c r="AHO1394" s="1"/>
      <c r="AHP1394" s="1"/>
      <c r="AHQ1394" s="1"/>
      <c r="AHR1394" s="1"/>
      <c r="AHS1394" s="1"/>
      <c r="AHT1394" s="1"/>
      <c r="AHU1394" s="1"/>
      <c r="AHV1394" s="1"/>
      <c r="AHW1394" s="1"/>
      <c r="AHX1394" s="1"/>
      <c r="AHY1394" s="1"/>
      <c r="AHZ1394" s="1"/>
      <c r="AIA1394" s="1"/>
      <c r="AIB1394" s="1"/>
      <c r="AIC1394" s="1"/>
      <c r="AID1394" s="1"/>
      <c r="AIE1394" s="1"/>
      <c r="AIF1394" s="1"/>
      <c r="AIG1394" s="1"/>
      <c r="AIH1394" s="1"/>
      <c r="AII1394" s="1"/>
      <c r="AIJ1394" s="1"/>
      <c r="AIK1394" s="1"/>
      <c r="AIL1394" s="1"/>
      <c r="AIM1394" s="1"/>
      <c r="AIN1394" s="1"/>
      <c r="AIO1394" s="1"/>
      <c r="AIP1394" s="1"/>
      <c r="AIQ1394" s="1"/>
      <c r="AIR1394" s="1"/>
      <c r="AIS1394" s="1"/>
      <c r="AIT1394" s="1"/>
      <c r="AIU1394" s="1"/>
    </row>
    <row r="1395" spans="1:931" s="5" customFormat="1" ht="37.5" x14ac:dyDescent="0.3">
      <c r="A1395" s="24">
        <f t="shared" si="284"/>
        <v>58</v>
      </c>
      <c r="B1395" s="111"/>
      <c r="C1395" s="47"/>
      <c r="D1395" s="111"/>
      <c r="E1395" s="111"/>
      <c r="F1395" s="112" t="s">
        <v>216</v>
      </c>
      <c r="G1395" s="111" t="s">
        <v>329</v>
      </c>
      <c r="H1395" s="111"/>
      <c r="I1395" s="113"/>
      <c r="J1395" s="113"/>
      <c r="K1395" s="114" t="s">
        <v>35</v>
      </c>
      <c r="L1395" s="43">
        <f>Q1395*I1394</f>
        <v>1521846.42</v>
      </c>
      <c r="M1395" s="155"/>
      <c r="N1395" s="115">
        <f>I1394*R1395</f>
        <v>90862.930000000008</v>
      </c>
      <c r="O1395" s="115">
        <f t="shared" si="286"/>
        <v>1612709.3499999999</v>
      </c>
      <c r="P1395" s="155"/>
      <c r="Q1395" s="115">
        <v>353.4</v>
      </c>
      <c r="R1395" s="34">
        <v>21.1</v>
      </c>
      <c r="S1395" s="112" t="s">
        <v>183</v>
      </c>
      <c r="T1395" s="112" t="s">
        <v>429</v>
      </c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  <c r="GR1395" s="1"/>
      <c r="GS1395" s="1"/>
      <c r="GT1395" s="1"/>
      <c r="GU1395" s="1"/>
      <c r="GV1395" s="1"/>
      <c r="GW1395" s="1"/>
      <c r="GX1395" s="1"/>
      <c r="GY1395" s="1"/>
      <c r="GZ1395" s="1"/>
      <c r="HA1395" s="1"/>
      <c r="HB1395" s="1"/>
      <c r="HC1395" s="1"/>
      <c r="HD1395" s="1"/>
      <c r="HE1395" s="1"/>
      <c r="HF1395" s="1"/>
      <c r="HG1395" s="1"/>
      <c r="HH1395" s="1"/>
      <c r="HI1395" s="1"/>
      <c r="HJ1395" s="1"/>
      <c r="HK1395" s="1"/>
      <c r="HL1395" s="1"/>
      <c r="HM1395" s="1"/>
      <c r="HN1395" s="1"/>
      <c r="HO1395" s="1"/>
      <c r="HP1395" s="1"/>
      <c r="HQ1395" s="1"/>
      <c r="HR1395" s="1"/>
      <c r="HS1395" s="1"/>
      <c r="HT1395" s="1"/>
      <c r="HU1395" s="1"/>
      <c r="HV1395" s="1"/>
      <c r="HW1395" s="1"/>
      <c r="HX1395" s="1"/>
      <c r="HY1395" s="1"/>
      <c r="HZ1395" s="1"/>
      <c r="IA1395" s="1"/>
      <c r="IB1395" s="1"/>
      <c r="IC1395" s="1"/>
      <c r="ID1395" s="1"/>
      <c r="IE1395" s="1"/>
      <c r="IF1395" s="1"/>
      <c r="IG1395" s="1"/>
      <c r="IH1395" s="1"/>
      <c r="II1395" s="1"/>
      <c r="IJ1395" s="1"/>
      <c r="IK1395" s="1"/>
      <c r="IL1395" s="1"/>
      <c r="IM1395" s="1"/>
      <c r="IN1395" s="1"/>
      <c r="IO1395" s="1"/>
      <c r="IP1395" s="1"/>
      <c r="IQ1395" s="1"/>
      <c r="IR1395" s="1"/>
      <c r="IS1395" s="1"/>
      <c r="IT1395" s="1"/>
      <c r="IU1395" s="1"/>
      <c r="IV1395" s="1"/>
      <c r="IW1395" s="1"/>
      <c r="IX1395" s="1"/>
      <c r="IY1395" s="1"/>
      <c r="IZ1395" s="1"/>
      <c r="JA1395" s="1"/>
      <c r="JB1395" s="1"/>
      <c r="JC1395" s="1"/>
      <c r="JD1395" s="1"/>
      <c r="JE1395" s="1"/>
      <c r="JF1395" s="1"/>
      <c r="JG1395" s="1"/>
      <c r="JH1395" s="1"/>
      <c r="JI1395" s="1"/>
      <c r="JJ1395" s="1"/>
      <c r="JK1395" s="1"/>
      <c r="JL1395" s="1"/>
      <c r="JM1395" s="1"/>
      <c r="JN1395" s="1"/>
      <c r="JO1395" s="1"/>
      <c r="JP1395" s="1"/>
      <c r="JQ1395" s="1"/>
      <c r="JR1395" s="1"/>
      <c r="JS1395" s="1"/>
      <c r="JT1395" s="1"/>
      <c r="JU1395" s="1"/>
      <c r="JV1395" s="1"/>
      <c r="JW1395" s="1"/>
      <c r="JX1395" s="1"/>
      <c r="JY1395" s="1"/>
      <c r="JZ1395" s="1"/>
      <c r="KA1395" s="1"/>
      <c r="KB1395" s="1"/>
      <c r="KC1395" s="1"/>
      <c r="KD1395" s="1"/>
      <c r="KE1395" s="1"/>
      <c r="KF1395" s="1"/>
      <c r="KG1395" s="1"/>
      <c r="KH1395" s="1"/>
      <c r="KI1395" s="1"/>
      <c r="KJ1395" s="1"/>
      <c r="KK1395" s="1"/>
      <c r="KL1395" s="1"/>
      <c r="KM1395" s="1"/>
      <c r="KN1395" s="1"/>
      <c r="KO1395" s="1"/>
      <c r="KP1395" s="1"/>
      <c r="KQ1395" s="1"/>
      <c r="KR1395" s="1"/>
      <c r="KS1395" s="1"/>
      <c r="KT1395" s="1"/>
      <c r="KU1395" s="1"/>
      <c r="KV1395" s="1"/>
      <c r="KW1395" s="1"/>
      <c r="KX1395" s="1"/>
      <c r="KY1395" s="1"/>
      <c r="KZ1395" s="1"/>
      <c r="LA1395" s="1"/>
      <c r="LB1395" s="1"/>
      <c r="LC1395" s="1"/>
      <c r="LD1395" s="1"/>
      <c r="LE1395" s="1"/>
      <c r="LF1395" s="1"/>
      <c r="LG1395" s="1"/>
      <c r="LH1395" s="1"/>
      <c r="LI1395" s="1"/>
      <c r="LJ1395" s="1"/>
      <c r="LK1395" s="1"/>
      <c r="LL1395" s="1"/>
      <c r="LM1395" s="1"/>
      <c r="LN1395" s="1"/>
      <c r="LO1395" s="1"/>
      <c r="LP1395" s="1"/>
      <c r="LQ1395" s="1"/>
      <c r="LR1395" s="1"/>
      <c r="LS1395" s="1"/>
      <c r="LT1395" s="1"/>
      <c r="LU1395" s="1"/>
      <c r="LV1395" s="1"/>
      <c r="LW1395" s="1"/>
      <c r="LX1395" s="1"/>
      <c r="LY1395" s="1"/>
      <c r="LZ1395" s="1"/>
      <c r="MA1395" s="1"/>
      <c r="MB1395" s="1"/>
      <c r="MC1395" s="1"/>
      <c r="MD1395" s="1"/>
      <c r="ME1395" s="1"/>
      <c r="MF1395" s="1"/>
      <c r="MG1395" s="1"/>
      <c r="MH1395" s="1"/>
      <c r="MI1395" s="1"/>
      <c r="MJ1395" s="1"/>
      <c r="MK1395" s="1"/>
      <c r="ML1395" s="1"/>
      <c r="MM1395" s="1"/>
      <c r="MN1395" s="1"/>
      <c r="MO1395" s="1"/>
      <c r="MP1395" s="1"/>
      <c r="MQ1395" s="1"/>
      <c r="MR1395" s="1"/>
      <c r="MS1395" s="1"/>
      <c r="MT1395" s="1"/>
      <c r="MU1395" s="1"/>
      <c r="MV1395" s="1"/>
      <c r="MW1395" s="1"/>
      <c r="MX1395" s="1"/>
      <c r="MY1395" s="1"/>
      <c r="MZ1395" s="1"/>
      <c r="NA1395" s="1"/>
      <c r="NB1395" s="1"/>
      <c r="NC1395" s="1"/>
      <c r="ND1395" s="1"/>
      <c r="NE1395" s="1"/>
      <c r="NF1395" s="1"/>
      <c r="NG1395" s="1"/>
      <c r="NH1395" s="1"/>
      <c r="NI1395" s="1"/>
      <c r="NJ1395" s="1"/>
      <c r="NK1395" s="1"/>
      <c r="NL1395" s="1"/>
      <c r="NM1395" s="1"/>
      <c r="NN1395" s="1"/>
      <c r="NO1395" s="1"/>
      <c r="NP1395" s="1"/>
      <c r="NQ1395" s="1"/>
      <c r="NR1395" s="1"/>
      <c r="NS1395" s="1"/>
      <c r="NT1395" s="1"/>
      <c r="NU1395" s="1"/>
      <c r="NV1395" s="1"/>
      <c r="NW1395" s="1"/>
      <c r="NX1395" s="1"/>
      <c r="NY1395" s="1"/>
      <c r="NZ1395" s="1"/>
      <c r="OA1395" s="1"/>
      <c r="OB1395" s="1"/>
      <c r="OC1395" s="1"/>
      <c r="OD1395" s="1"/>
      <c r="OE1395" s="1"/>
      <c r="OF1395" s="1"/>
      <c r="OG1395" s="1"/>
      <c r="OH1395" s="1"/>
      <c r="OI1395" s="1"/>
      <c r="OJ1395" s="1"/>
      <c r="OK1395" s="1"/>
      <c r="OL1395" s="1"/>
      <c r="OM1395" s="1"/>
      <c r="ON1395" s="1"/>
      <c r="OO1395" s="1"/>
      <c r="OP1395" s="1"/>
      <c r="OQ1395" s="1"/>
      <c r="OR1395" s="1"/>
      <c r="OS1395" s="1"/>
      <c r="OT1395" s="1"/>
      <c r="OU1395" s="1"/>
      <c r="OV1395" s="1"/>
      <c r="OW1395" s="1"/>
      <c r="OX1395" s="1"/>
      <c r="OY1395" s="1"/>
      <c r="OZ1395" s="1"/>
      <c r="PA1395" s="1"/>
      <c r="PB1395" s="1"/>
      <c r="PC1395" s="1"/>
      <c r="PD1395" s="1"/>
      <c r="PE1395" s="1"/>
      <c r="PF1395" s="1"/>
      <c r="PG1395" s="1"/>
      <c r="PH1395" s="1"/>
      <c r="PI1395" s="1"/>
      <c r="PJ1395" s="1"/>
      <c r="PK1395" s="1"/>
      <c r="PL1395" s="1"/>
      <c r="PM1395" s="1"/>
      <c r="PN1395" s="1"/>
      <c r="PO1395" s="1"/>
      <c r="PP1395" s="1"/>
      <c r="PQ1395" s="1"/>
      <c r="PR1395" s="1"/>
      <c r="PS1395" s="1"/>
      <c r="PT1395" s="1"/>
      <c r="PU1395" s="1"/>
      <c r="PV1395" s="1"/>
      <c r="PW1395" s="1"/>
      <c r="PX1395" s="1"/>
      <c r="PY1395" s="1"/>
      <c r="PZ1395" s="1"/>
      <c r="QA1395" s="1"/>
      <c r="QB1395" s="1"/>
      <c r="QC1395" s="1"/>
      <c r="QD1395" s="1"/>
      <c r="QE1395" s="1"/>
      <c r="QF1395" s="1"/>
      <c r="QG1395" s="1"/>
      <c r="QH1395" s="1"/>
      <c r="QI1395" s="1"/>
      <c r="QJ1395" s="1"/>
      <c r="QK1395" s="1"/>
      <c r="QL1395" s="1"/>
      <c r="QM1395" s="1"/>
      <c r="QN1395" s="1"/>
      <c r="QO1395" s="1"/>
      <c r="QP1395" s="1"/>
      <c r="QQ1395" s="1"/>
      <c r="QR1395" s="1"/>
      <c r="QS1395" s="1"/>
      <c r="QT1395" s="1"/>
      <c r="QU1395" s="1"/>
      <c r="QV1395" s="1"/>
      <c r="QW1395" s="1"/>
      <c r="QX1395" s="1"/>
      <c r="QY1395" s="1"/>
      <c r="QZ1395" s="1"/>
      <c r="RA1395" s="1"/>
      <c r="RB1395" s="1"/>
      <c r="RC1395" s="1"/>
      <c r="RD1395" s="1"/>
      <c r="RE1395" s="1"/>
      <c r="RF1395" s="1"/>
      <c r="RG1395" s="1"/>
      <c r="RH1395" s="1"/>
      <c r="RI1395" s="1"/>
      <c r="RJ1395" s="1"/>
      <c r="RK1395" s="1"/>
      <c r="RL1395" s="1"/>
      <c r="RM1395" s="1"/>
      <c r="RN1395" s="1"/>
      <c r="RO1395" s="1"/>
      <c r="RP1395" s="1"/>
      <c r="RQ1395" s="1"/>
      <c r="RR1395" s="1"/>
      <c r="RS1395" s="1"/>
      <c r="RT1395" s="1"/>
      <c r="RU1395" s="1"/>
      <c r="RV1395" s="1"/>
      <c r="RW1395" s="1"/>
      <c r="RX1395" s="1"/>
      <c r="RY1395" s="1"/>
      <c r="RZ1395" s="1"/>
      <c r="SA1395" s="1"/>
      <c r="SB1395" s="1"/>
      <c r="SC1395" s="1"/>
      <c r="SD1395" s="1"/>
      <c r="SE1395" s="1"/>
      <c r="SF1395" s="1"/>
      <c r="SG1395" s="1"/>
      <c r="SH1395" s="1"/>
      <c r="SI1395" s="1"/>
      <c r="SJ1395" s="1"/>
      <c r="SK1395" s="1"/>
      <c r="SL1395" s="1"/>
      <c r="SM1395" s="1"/>
      <c r="SN1395" s="1"/>
      <c r="SO1395" s="1"/>
      <c r="SP1395" s="1"/>
      <c r="SQ1395" s="1"/>
      <c r="SR1395" s="1"/>
      <c r="SS1395" s="1"/>
      <c r="ST1395" s="1"/>
      <c r="SU1395" s="1"/>
      <c r="SV1395" s="1"/>
      <c r="SW1395" s="1"/>
      <c r="SX1395" s="1"/>
      <c r="SY1395" s="1"/>
      <c r="SZ1395" s="1"/>
      <c r="TA1395" s="1"/>
      <c r="TB1395" s="1"/>
      <c r="TC1395" s="1"/>
      <c r="TD1395" s="1"/>
      <c r="TE1395" s="1"/>
      <c r="TF1395" s="1"/>
      <c r="TG1395" s="1"/>
      <c r="TH1395" s="1"/>
      <c r="TI1395" s="1"/>
      <c r="TJ1395" s="1"/>
      <c r="TK1395" s="1"/>
      <c r="TL1395" s="1"/>
      <c r="TM1395" s="1"/>
      <c r="TN1395" s="1"/>
      <c r="TO1395" s="1"/>
      <c r="TP1395" s="1"/>
      <c r="TQ1395" s="1"/>
      <c r="TR1395" s="1"/>
      <c r="TS1395" s="1"/>
      <c r="TT1395" s="1"/>
      <c r="TU1395" s="1"/>
      <c r="TV1395" s="1"/>
      <c r="TW1395" s="1"/>
      <c r="TX1395" s="1"/>
      <c r="TY1395" s="1"/>
      <c r="TZ1395" s="1"/>
      <c r="UA1395" s="1"/>
      <c r="UB1395" s="1"/>
      <c r="UC1395" s="1"/>
      <c r="UD1395" s="1"/>
      <c r="UE1395" s="1"/>
      <c r="UF1395" s="1"/>
      <c r="UG1395" s="1"/>
      <c r="UH1395" s="1"/>
      <c r="UI1395" s="1"/>
      <c r="UJ1395" s="1"/>
      <c r="UK1395" s="1"/>
      <c r="UL1395" s="1"/>
      <c r="UM1395" s="1"/>
      <c r="UN1395" s="1"/>
      <c r="UO1395" s="1"/>
      <c r="UP1395" s="1"/>
      <c r="UQ1395" s="1"/>
      <c r="UR1395" s="1"/>
      <c r="US1395" s="1"/>
      <c r="UT1395" s="1"/>
      <c r="UU1395" s="1"/>
      <c r="UV1395" s="1"/>
      <c r="UW1395" s="1"/>
      <c r="UX1395" s="1"/>
      <c r="UY1395" s="1"/>
      <c r="UZ1395" s="1"/>
      <c r="VA1395" s="1"/>
      <c r="VB1395" s="1"/>
      <c r="VC1395" s="1"/>
      <c r="VD1395" s="1"/>
      <c r="VE1395" s="1"/>
      <c r="VF1395" s="1"/>
      <c r="VG1395" s="1"/>
      <c r="VH1395" s="1"/>
      <c r="VI1395" s="1"/>
      <c r="VJ1395" s="1"/>
      <c r="VK1395" s="1"/>
      <c r="VL1395" s="1"/>
      <c r="VM1395" s="1"/>
      <c r="VN1395" s="1"/>
      <c r="VO1395" s="1"/>
      <c r="VP1395" s="1"/>
      <c r="VQ1395" s="1"/>
      <c r="VR1395" s="1"/>
      <c r="VS1395" s="1"/>
      <c r="VT1395" s="1"/>
      <c r="VU1395" s="1"/>
      <c r="VV1395" s="1"/>
      <c r="VW1395" s="1"/>
      <c r="VX1395" s="1"/>
      <c r="VY1395" s="1"/>
      <c r="VZ1395" s="1"/>
      <c r="WA1395" s="1"/>
      <c r="WB1395" s="1"/>
      <c r="WC1395" s="1"/>
      <c r="WD1395" s="1"/>
      <c r="WE1395" s="1"/>
      <c r="WF1395" s="1"/>
      <c r="WG1395" s="1"/>
      <c r="WH1395" s="1"/>
      <c r="WI1395" s="1"/>
      <c r="WJ1395" s="1"/>
      <c r="WK1395" s="1"/>
      <c r="WL1395" s="1"/>
      <c r="WM1395" s="1"/>
      <c r="WN1395" s="1"/>
      <c r="WO1395" s="1"/>
      <c r="WP1395" s="1"/>
      <c r="WQ1395" s="1"/>
      <c r="WR1395" s="1"/>
      <c r="WS1395" s="1"/>
      <c r="WT1395" s="1"/>
      <c r="WU1395" s="1"/>
      <c r="WV1395" s="1"/>
      <c r="WW1395" s="1"/>
      <c r="WX1395" s="1"/>
      <c r="WY1395" s="1"/>
      <c r="WZ1395" s="1"/>
      <c r="XA1395" s="1"/>
      <c r="XB1395" s="1"/>
      <c r="XC1395" s="1"/>
      <c r="XD1395" s="1"/>
      <c r="XE1395" s="1"/>
      <c r="XF1395" s="1"/>
      <c r="XG1395" s="1"/>
      <c r="XH1395" s="1"/>
      <c r="XI1395" s="1"/>
      <c r="XJ1395" s="1"/>
      <c r="XK1395" s="1"/>
      <c r="XL1395" s="1"/>
      <c r="XM1395" s="1"/>
      <c r="XN1395" s="1"/>
      <c r="XO1395" s="1"/>
      <c r="XP1395" s="1"/>
      <c r="XQ1395" s="1"/>
      <c r="XR1395" s="1"/>
      <c r="XS1395" s="1"/>
      <c r="XT1395" s="1"/>
      <c r="XU1395" s="1"/>
      <c r="XV1395" s="1"/>
      <c r="XW1395" s="1"/>
      <c r="XX1395" s="1"/>
      <c r="XY1395" s="1"/>
      <c r="XZ1395" s="1"/>
      <c r="YA1395" s="1"/>
      <c r="YB1395" s="1"/>
      <c r="YC1395" s="1"/>
      <c r="YD1395" s="1"/>
      <c r="YE1395" s="1"/>
      <c r="YF1395" s="1"/>
      <c r="YG1395" s="1"/>
      <c r="YH1395" s="1"/>
      <c r="YI1395" s="1"/>
      <c r="YJ1395" s="1"/>
      <c r="YK1395" s="1"/>
      <c r="YL1395" s="1"/>
      <c r="YM1395" s="1"/>
      <c r="YN1395" s="1"/>
      <c r="YO1395" s="1"/>
      <c r="YP1395" s="1"/>
      <c r="YQ1395" s="1"/>
      <c r="YR1395" s="1"/>
      <c r="YS1395" s="1"/>
      <c r="YT1395" s="1"/>
      <c r="YU1395" s="1"/>
      <c r="YV1395" s="1"/>
      <c r="YW1395" s="1"/>
      <c r="YX1395" s="1"/>
      <c r="YY1395" s="1"/>
      <c r="YZ1395" s="1"/>
      <c r="ZA1395" s="1"/>
      <c r="ZB1395" s="1"/>
      <c r="ZC1395" s="1"/>
      <c r="ZD1395" s="1"/>
      <c r="ZE1395" s="1"/>
      <c r="ZF1395" s="1"/>
      <c r="ZG1395" s="1"/>
      <c r="ZH1395" s="1"/>
      <c r="ZI1395" s="1"/>
      <c r="ZJ1395" s="1"/>
      <c r="ZK1395" s="1"/>
      <c r="ZL1395" s="1"/>
      <c r="ZM1395" s="1"/>
      <c r="ZN1395" s="1"/>
      <c r="ZO1395" s="1"/>
      <c r="ZP1395" s="1"/>
      <c r="ZQ1395" s="1"/>
      <c r="ZR1395" s="1"/>
      <c r="ZS1395" s="1"/>
      <c r="ZT1395" s="1"/>
      <c r="ZU1395" s="1"/>
      <c r="ZV1395" s="1"/>
      <c r="ZW1395" s="1"/>
      <c r="ZX1395" s="1"/>
      <c r="ZY1395" s="1"/>
      <c r="ZZ1395" s="1"/>
      <c r="AAA1395" s="1"/>
      <c r="AAB1395" s="1"/>
      <c r="AAC1395" s="1"/>
      <c r="AAD1395" s="1"/>
      <c r="AAE1395" s="1"/>
      <c r="AAF1395" s="1"/>
      <c r="AAG1395" s="1"/>
      <c r="AAH1395" s="1"/>
      <c r="AAI1395" s="1"/>
      <c r="AAJ1395" s="1"/>
      <c r="AAK1395" s="1"/>
      <c r="AAL1395" s="1"/>
      <c r="AAM1395" s="1"/>
      <c r="AAN1395" s="1"/>
      <c r="AAO1395" s="1"/>
      <c r="AAP1395" s="1"/>
      <c r="AAQ1395" s="1"/>
      <c r="AAR1395" s="1"/>
      <c r="AAS1395" s="1"/>
      <c r="AAT1395" s="1"/>
      <c r="AAU1395" s="1"/>
      <c r="AAV1395" s="1"/>
      <c r="AAW1395" s="1"/>
      <c r="AAX1395" s="1"/>
      <c r="AAY1395" s="1"/>
      <c r="AAZ1395" s="1"/>
      <c r="ABA1395" s="1"/>
      <c r="ABB1395" s="1"/>
      <c r="ABC1395" s="1"/>
      <c r="ABD1395" s="1"/>
      <c r="ABE1395" s="1"/>
      <c r="ABF1395" s="1"/>
      <c r="ABG1395" s="1"/>
      <c r="ABH1395" s="1"/>
      <c r="ABI1395" s="1"/>
      <c r="ABJ1395" s="1"/>
      <c r="ABK1395" s="1"/>
      <c r="ABL1395" s="1"/>
      <c r="ABM1395" s="1"/>
      <c r="ABN1395" s="1"/>
      <c r="ABO1395" s="1"/>
      <c r="ABP1395" s="1"/>
      <c r="ABQ1395" s="1"/>
      <c r="ABR1395" s="1"/>
      <c r="ABS1395" s="1"/>
      <c r="ABT1395" s="1"/>
      <c r="ABU1395" s="1"/>
      <c r="ABV1395" s="1"/>
      <c r="ABW1395" s="1"/>
      <c r="ABX1395" s="1"/>
      <c r="ABY1395" s="1"/>
      <c r="ABZ1395" s="1"/>
      <c r="ACA1395" s="1"/>
      <c r="ACB1395" s="1"/>
      <c r="ACC1395" s="1"/>
      <c r="ACD1395" s="1"/>
      <c r="ACE1395" s="1"/>
      <c r="ACF1395" s="1"/>
      <c r="ACG1395" s="1"/>
      <c r="ACH1395" s="1"/>
      <c r="ACI1395" s="1"/>
      <c r="ACJ1395" s="1"/>
      <c r="ACK1395" s="1"/>
      <c r="ACL1395" s="1"/>
      <c r="ACM1395" s="1"/>
      <c r="ACN1395" s="1"/>
      <c r="ACO1395" s="1"/>
      <c r="ACP1395" s="1"/>
      <c r="ACQ1395" s="1"/>
      <c r="ACR1395" s="1"/>
      <c r="ACS1395" s="1"/>
      <c r="ACT1395" s="1"/>
      <c r="ACU1395" s="1"/>
      <c r="ACV1395" s="1"/>
      <c r="ACW1395" s="1"/>
      <c r="ACX1395" s="1"/>
      <c r="ACY1395" s="1"/>
      <c r="ACZ1395" s="1"/>
      <c r="ADA1395" s="1"/>
      <c r="ADB1395" s="1"/>
      <c r="ADC1395" s="1"/>
      <c r="ADD1395" s="1"/>
      <c r="ADE1395" s="1"/>
      <c r="ADF1395" s="1"/>
      <c r="ADG1395" s="1"/>
      <c r="ADH1395" s="1"/>
      <c r="ADI1395" s="1"/>
      <c r="ADJ1395" s="1"/>
      <c r="ADK1395" s="1"/>
      <c r="ADL1395" s="1"/>
      <c r="ADM1395" s="1"/>
      <c r="ADN1395" s="1"/>
      <c r="ADO1395" s="1"/>
      <c r="ADP1395" s="1"/>
      <c r="ADQ1395" s="1"/>
      <c r="ADR1395" s="1"/>
      <c r="ADS1395" s="1"/>
      <c r="ADT1395" s="1"/>
      <c r="ADU1395" s="1"/>
      <c r="ADV1395" s="1"/>
      <c r="ADW1395" s="1"/>
      <c r="ADX1395" s="1"/>
      <c r="ADY1395" s="1"/>
      <c r="ADZ1395" s="1"/>
      <c r="AEA1395" s="1"/>
      <c r="AEB1395" s="1"/>
      <c r="AEC1395" s="1"/>
      <c r="AED1395" s="1"/>
      <c r="AEE1395" s="1"/>
      <c r="AEF1395" s="1"/>
      <c r="AEG1395" s="1"/>
      <c r="AEH1395" s="1"/>
      <c r="AEI1395" s="1"/>
      <c r="AEJ1395" s="1"/>
      <c r="AEK1395" s="1"/>
      <c r="AEL1395" s="1"/>
      <c r="AEM1395" s="1"/>
      <c r="AEN1395" s="1"/>
      <c r="AEO1395" s="1"/>
      <c r="AEP1395" s="1"/>
      <c r="AEQ1395" s="1"/>
      <c r="AER1395" s="1"/>
      <c r="AES1395" s="1"/>
      <c r="AET1395" s="1"/>
      <c r="AEU1395" s="1"/>
      <c r="AEV1395" s="1"/>
      <c r="AEW1395" s="1"/>
      <c r="AEX1395" s="1"/>
      <c r="AEY1395" s="1"/>
      <c r="AEZ1395" s="1"/>
      <c r="AFA1395" s="1"/>
      <c r="AFB1395" s="1"/>
      <c r="AFC1395" s="1"/>
      <c r="AFD1395" s="1"/>
      <c r="AFE1395" s="1"/>
      <c r="AFF1395" s="1"/>
      <c r="AFG1395" s="1"/>
      <c r="AFH1395" s="1"/>
      <c r="AFI1395" s="1"/>
      <c r="AFJ1395" s="1"/>
      <c r="AFK1395" s="1"/>
      <c r="AFL1395" s="1"/>
      <c r="AFM1395" s="1"/>
      <c r="AFN1395" s="1"/>
      <c r="AFO1395" s="1"/>
      <c r="AFP1395" s="1"/>
      <c r="AFQ1395" s="1"/>
      <c r="AFR1395" s="1"/>
      <c r="AFS1395" s="1"/>
      <c r="AFT1395" s="1"/>
      <c r="AFU1395" s="1"/>
      <c r="AFV1395" s="1"/>
      <c r="AFW1395" s="1"/>
      <c r="AFX1395" s="1"/>
      <c r="AFY1395" s="1"/>
      <c r="AFZ1395" s="1"/>
      <c r="AGA1395" s="1"/>
      <c r="AGB1395" s="1"/>
      <c r="AGC1395" s="1"/>
      <c r="AGD1395" s="1"/>
      <c r="AGE1395" s="1"/>
      <c r="AGF1395" s="1"/>
      <c r="AGG1395" s="1"/>
      <c r="AGH1395" s="1"/>
      <c r="AGI1395" s="1"/>
      <c r="AGJ1395" s="1"/>
      <c r="AGK1395" s="1"/>
      <c r="AGL1395" s="1"/>
      <c r="AGM1395" s="1"/>
      <c r="AGN1395" s="1"/>
      <c r="AGO1395" s="1"/>
      <c r="AGP1395" s="1"/>
      <c r="AGQ1395" s="1"/>
      <c r="AGR1395" s="1"/>
      <c r="AGS1395" s="1"/>
      <c r="AGT1395" s="1"/>
      <c r="AGU1395" s="1"/>
      <c r="AGV1395" s="1"/>
      <c r="AGW1395" s="1"/>
      <c r="AGX1395" s="1"/>
      <c r="AGY1395" s="1"/>
      <c r="AGZ1395" s="1"/>
      <c r="AHA1395" s="1"/>
      <c r="AHB1395" s="1"/>
      <c r="AHC1395" s="1"/>
      <c r="AHD1395" s="1"/>
      <c r="AHE1395" s="1"/>
      <c r="AHF1395" s="1"/>
      <c r="AHG1395" s="1"/>
      <c r="AHH1395" s="1"/>
      <c r="AHI1395" s="1"/>
      <c r="AHJ1395" s="1"/>
      <c r="AHK1395" s="1"/>
      <c r="AHL1395" s="1"/>
      <c r="AHM1395" s="1"/>
      <c r="AHN1395" s="1"/>
      <c r="AHO1395" s="1"/>
      <c r="AHP1395" s="1"/>
      <c r="AHQ1395" s="1"/>
      <c r="AHR1395" s="1"/>
      <c r="AHS1395" s="1"/>
      <c r="AHT1395" s="1"/>
      <c r="AHU1395" s="1"/>
      <c r="AHV1395" s="1"/>
      <c r="AHW1395" s="1"/>
      <c r="AHX1395" s="1"/>
      <c r="AHY1395" s="1"/>
      <c r="AHZ1395" s="1"/>
      <c r="AIA1395" s="1"/>
      <c r="AIB1395" s="1"/>
      <c r="AIC1395" s="1"/>
      <c r="AID1395" s="1"/>
      <c r="AIE1395" s="1"/>
      <c r="AIF1395" s="1"/>
      <c r="AIG1395" s="1"/>
      <c r="AIH1395" s="1"/>
      <c r="AII1395" s="1"/>
      <c r="AIJ1395" s="1"/>
      <c r="AIK1395" s="1"/>
      <c r="AIL1395" s="1"/>
      <c r="AIM1395" s="1"/>
      <c r="AIN1395" s="1"/>
      <c r="AIO1395" s="1"/>
      <c r="AIP1395" s="1"/>
      <c r="AIQ1395" s="1"/>
      <c r="AIR1395" s="1"/>
      <c r="AIS1395" s="1"/>
      <c r="AIT1395" s="1"/>
      <c r="AIU1395" s="1"/>
    </row>
    <row r="1396" spans="1:931" s="5" customFormat="1" x14ac:dyDescent="0.3">
      <c r="A1396" s="24">
        <f t="shared" si="284"/>
        <v>59</v>
      </c>
      <c r="B1396" s="111"/>
      <c r="C1396" s="47"/>
      <c r="D1396" s="111"/>
      <c r="E1396" s="111"/>
      <c r="F1396" s="112" t="s">
        <v>216</v>
      </c>
      <c r="G1396" s="111" t="s">
        <v>329</v>
      </c>
      <c r="H1396" s="111"/>
      <c r="I1396" s="113"/>
      <c r="J1396" s="113"/>
      <c r="K1396" s="114" t="s">
        <v>154</v>
      </c>
      <c r="L1396" s="43">
        <f>Q1396*I1394</f>
        <v>4814443.4000000004</v>
      </c>
      <c r="M1396" s="155"/>
      <c r="N1396" s="115">
        <f>I1394*R1396</f>
        <v>141332.766</v>
      </c>
      <c r="O1396" s="115">
        <f t="shared" si="286"/>
        <v>4955776.1660000002</v>
      </c>
      <c r="P1396" s="155"/>
      <c r="Q1396" s="115">
        <v>1118</v>
      </c>
      <c r="R1396" s="34">
        <v>32.82</v>
      </c>
      <c r="S1396" s="112" t="s">
        <v>183</v>
      </c>
      <c r="T1396" s="112" t="s">
        <v>429</v>
      </c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  <c r="GR1396" s="1"/>
      <c r="GS1396" s="1"/>
      <c r="GT1396" s="1"/>
      <c r="GU1396" s="1"/>
      <c r="GV1396" s="1"/>
      <c r="GW1396" s="1"/>
      <c r="GX1396" s="1"/>
      <c r="GY1396" s="1"/>
      <c r="GZ1396" s="1"/>
      <c r="HA1396" s="1"/>
      <c r="HB1396" s="1"/>
      <c r="HC1396" s="1"/>
      <c r="HD1396" s="1"/>
      <c r="HE1396" s="1"/>
      <c r="HF1396" s="1"/>
      <c r="HG1396" s="1"/>
      <c r="HH1396" s="1"/>
      <c r="HI1396" s="1"/>
      <c r="HJ1396" s="1"/>
      <c r="HK1396" s="1"/>
      <c r="HL1396" s="1"/>
      <c r="HM1396" s="1"/>
      <c r="HN1396" s="1"/>
      <c r="HO1396" s="1"/>
      <c r="HP1396" s="1"/>
      <c r="HQ1396" s="1"/>
      <c r="HR1396" s="1"/>
      <c r="HS1396" s="1"/>
      <c r="HT1396" s="1"/>
      <c r="HU1396" s="1"/>
      <c r="HV1396" s="1"/>
      <c r="HW1396" s="1"/>
      <c r="HX1396" s="1"/>
      <c r="HY1396" s="1"/>
      <c r="HZ1396" s="1"/>
      <c r="IA1396" s="1"/>
      <c r="IB1396" s="1"/>
      <c r="IC1396" s="1"/>
      <c r="ID1396" s="1"/>
      <c r="IE1396" s="1"/>
      <c r="IF1396" s="1"/>
      <c r="IG1396" s="1"/>
      <c r="IH1396" s="1"/>
      <c r="II1396" s="1"/>
      <c r="IJ1396" s="1"/>
      <c r="IK1396" s="1"/>
      <c r="IL1396" s="1"/>
      <c r="IM1396" s="1"/>
      <c r="IN1396" s="1"/>
      <c r="IO1396" s="1"/>
      <c r="IP1396" s="1"/>
      <c r="IQ1396" s="1"/>
      <c r="IR1396" s="1"/>
      <c r="IS1396" s="1"/>
      <c r="IT1396" s="1"/>
      <c r="IU1396" s="1"/>
      <c r="IV1396" s="1"/>
      <c r="IW1396" s="1"/>
      <c r="IX1396" s="1"/>
      <c r="IY1396" s="1"/>
      <c r="IZ1396" s="1"/>
      <c r="JA1396" s="1"/>
      <c r="JB1396" s="1"/>
      <c r="JC1396" s="1"/>
      <c r="JD1396" s="1"/>
      <c r="JE1396" s="1"/>
      <c r="JF1396" s="1"/>
      <c r="JG1396" s="1"/>
      <c r="JH1396" s="1"/>
      <c r="JI1396" s="1"/>
      <c r="JJ1396" s="1"/>
      <c r="JK1396" s="1"/>
      <c r="JL1396" s="1"/>
      <c r="JM1396" s="1"/>
      <c r="JN1396" s="1"/>
      <c r="JO1396" s="1"/>
      <c r="JP1396" s="1"/>
      <c r="JQ1396" s="1"/>
      <c r="JR1396" s="1"/>
      <c r="JS1396" s="1"/>
      <c r="JT1396" s="1"/>
      <c r="JU1396" s="1"/>
      <c r="JV1396" s="1"/>
      <c r="JW1396" s="1"/>
      <c r="JX1396" s="1"/>
      <c r="JY1396" s="1"/>
      <c r="JZ1396" s="1"/>
      <c r="KA1396" s="1"/>
      <c r="KB1396" s="1"/>
      <c r="KC1396" s="1"/>
      <c r="KD1396" s="1"/>
      <c r="KE1396" s="1"/>
      <c r="KF1396" s="1"/>
      <c r="KG1396" s="1"/>
      <c r="KH1396" s="1"/>
      <c r="KI1396" s="1"/>
      <c r="KJ1396" s="1"/>
      <c r="KK1396" s="1"/>
      <c r="KL1396" s="1"/>
      <c r="KM1396" s="1"/>
      <c r="KN1396" s="1"/>
      <c r="KO1396" s="1"/>
      <c r="KP1396" s="1"/>
      <c r="KQ1396" s="1"/>
      <c r="KR1396" s="1"/>
      <c r="KS1396" s="1"/>
      <c r="KT1396" s="1"/>
      <c r="KU1396" s="1"/>
      <c r="KV1396" s="1"/>
      <c r="KW1396" s="1"/>
      <c r="KX1396" s="1"/>
      <c r="KY1396" s="1"/>
      <c r="KZ1396" s="1"/>
      <c r="LA1396" s="1"/>
      <c r="LB1396" s="1"/>
      <c r="LC1396" s="1"/>
      <c r="LD1396" s="1"/>
      <c r="LE1396" s="1"/>
      <c r="LF1396" s="1"/>
      <c r="LG1396" s="1"/>
      <c r="LH1396" s="1"/>
      <c r="LI1396" s="1"/>
      <c r="LJ1396" s="1"/>
      <c r="LK1396" s="1"/>
      <c r="LL1396" s="1"/>
      <c r="LM1396" s="1"/>
      <c r="LN1396" s="1"/>
      <c r="LO1396" s="1"/>
      <c r="LP1396" s="1"/>
      <c r="LQ1396" s="1"/>
      <c r="LR1396" s="1"/>
      <c r="LS1396" s="1"/>
      <c r="LT1396" s="1"/>
      <c r="LU1396" s="1"/>
      <c r="LV1396" s="1"/>
      <c r="LW1396" s="1"/>
      <c r="LX1396" s="1"/>
      <c r="LY1396" s="1"/>
      <c r="LZ1396" s="1"/>
      <c r="MA1396" s="1"/>
      <c r="MB1396" s="1"/>
      <c r="MC1396" s="1"/>
      <c r="MD1396" s="1"/>
      <c r="ME1396" s="1"/>
      <c r="MF1396" s="1"/>
      <c r="MG1396" s="1"/>
      <c r="MH1396" s="1"/>
      <c r="MI1396" s="1"/>
      <c r="MJ1396" s="1"/>
      <c r="MK1396" s="1"/>
      <c r="ML1396" s="1"/>
      <c r="MM1396" s="1"/>
      <c r="MN1396" s="1"/>
      <c r="MO1396" s="1"/>
      <c r="MP1396" s="1"/>
      <c r="MQ1396" s="1"/>
      <c r="MR1396" s="1"/>
      <c r="MS1396" s="1"/>
      <c r="MT1396" s="1"/>
      <c r="MU1396" s="1"/>
      <c r="MV1396" s="1"/>
      <c r="MW1396" s="1"/>
      <c r="MX1396" s="1"/>
      <c r="MY1396" s="1"/>
      <c r="MZ1396" s="1"/>
      <c r="NA1396" s="1"/>
      <c r="NB1396" s="1"/>
      <c r="NC1396" s="1"/>
      <c r="ND1396" s="1"/>
      <c r="NE1396" s="1"/>
      <c r="NF1396" s="1"/>
      <c r="NG1396" s="1"/>
      <c r="NH1396" s="1"/>
      <c r="NI1396" s="1"/>
      <c r="NJ1396" s="1"/>
      <c r="NK1396" s="1"/>
      <c r="NL1396" s="1"/>
      <c r="NM1396" s="1"/>
      <c r="NN1396" s="1"/>
      <c r="NO1396" s="1"/>
      <c r="NP1396" s="1"/>
      <c r="NQ1396" s="1"/>
      <c r="NR1396" s="1"/>
      <c r="NS1396" s="1"/>
      <c r="NT1396" s="1"/>
      <c r="NU1396" s="1"/>
      <c r="NV1396" s="1"/>
      <c r="NW1396" s="1"/>
      <c r="NX1396" s="1"/>
      <c r="NY1396" s="1"/>
      <c r="NZ1396" s="1"/>
      <c r="OA1396" s="1"/>
      <c r="OB1396" s="1"/>
      <c r="OC1396" s="1"/>
      <c r="OD1396" s="1"/>
      <c r="OE1396" s="1"/>
      <c r="OF1396" s="1"/>
      <c r="OG1396" s="1"/>
      <c r="OH1396" s="1"/>
      <c r="OI1396" s="1"/>
      <c r="OJ1396" s="1"/>
      <c r="OK1396" s="1"/>
      <c r="OL1396" s="1"/>
      <c r="OM1396" s="1"/>
      <c r="ON1396" s="1"/>
      <c r="OO1396" s="1"/>
      <c r="OP1396" s="1"/>
      <c r="OQ1396" s="1"/>
      <c r="OR1396" s="1"/>
      <c r="OS1396" s="1"/>
      <c r="OT1396" s="1"/>
      <c r="OU1396" s="1"/>
      <c r="OV1396" s="1"/>
      <c r="OW1396" s="1"/>
      <c r="OX1396" s="1"/>
      <c r="OY1396" s="1"/>
      <c r="OZ1396" s="1"/>
      <c r="PA1396" s="1"/>
      <c r="PB1396" s="1"/>
      <c r="PC1396" s="1"/>
      <c r="PD1396" s="1"/>
      <c r="PE1396" s="1"/>
      <c r="PF1396" s="1"/>
      <c r="PG1396" s="1"/>
      <c r="PH1396" s="1"/>
      <c r="PI1396" s="1"/>
      <c r="PJ1396" s="1"/>
      <c r="PK1396" s="1"/>
      <c r="PL1396" s="1"/>
      <c r="PM1396" s="1"/>
      <c r="PN1396" s="1"/>
      <c r="PO1396" s="1"/>
      <c r="PP1396" s="1"/>
      <c r="PQ1396" s="1"/>
      <c r="PR1396" s="1"/>
      <c r="PS1396" s="1"/>
      <c r="PT1396" s="1"/>
      <c r="PU1396" s="1"/>
      <c r="PV1396" s="1"/>
      <c r="PW1396" s="1"/>
      <c r="PX1396" s="1"/>
      <c r="PY1396" s="1"/>
      <c r="PZ1396" s="1"/>
      <c r="QA1396" s="1"/>
      <c r="QB1396" s="1"/>
      <c r="QC1396" s="1"/>
      <c r="QD1396" s="1"/>
      <c r="QE1396" s="1"/>
      <c r="QF1396" s="1"/>
      <c r="QG1396" s="1"/>
      <c r="QH1396" s="1"/>
      <c r="QI1396" s="1"/>
      <c r="QJ1396" s="1"/>
      <c r="QK1396" s="1"/>
      <c r="QL1396" s="1"/>
      <c r="QM1396" s="1"/>
      <c r="QN1396" s="1"/>
      <c r="QO1396" s="1"/>
      <c r="QP1396" s="1"/>
      <c r="QQ1396" s="1"/>
      <c r="QR1396" s="1"/>
      <c r="QS1396" s="1"/>
      <c r="QT1396" s="1"/>
      <c r="QU1396" s="1"/>
      <c r="QV1396" s="1"/>
      <c r="QW1396" s="1"/>
      <c r="QX1396" s="1"/>
      <c r="QY1396" s="1"/>
      <c r="QZ1396" s="1"/>
      <c r="RA1396" s="1"/>
      <c r="RB1396" s="1"/>
      <c r="RC1396" s="1"/>
      <c r="RD1396" s="1"/>
      <c r="RE1396" s="1"/>
      <c r="RF1396" s="1"/>
      <c r="RG1396" s="1"/>
      <c r="RH1396" s="1"/>
      <c r="RI1396" s="1"/>
      <c r="RJ1396" s="1"/>
      <c r="RK1396" s="1"/>
      <c r="RL1396" s="1"/>
      <c r="RM1396" s="1"/>
      <c r="RN1396" s="1"/>
      <c r="RO1396" s="1"/>
      <c r="RP1396" s="1"/>
      <c r="RQ1396" s="1"/>
      <c r="RR1396" s="1"/>
      <c r="RS1396" s="1"/>
      <c r="RT1396" s="1"/>
      <c r="RU1396" s="1"/>
      <c r="RV1396" s="1"/>
      <c r="RW1396" s="1"/>
      <c r="RX1396" s="1"/>
      <c r="RY1396" s="1"/>
      <c r="RZ1396" s="1"/>
      <c r="SA1396" s="1"/>
      <c r="SB1396" s="1"/>
      <c r="SC1396" s="1"/>
      <c r="SD1396" s="1"/>
      <c r="SE1396" s="1"/>
      <c r="SF1396" s="1"/>
      <c r="SG1396" s="1"/>
      <c r="SH1396" s="1"/>
      <c r="SI1396" s="1"/>
      <c r="SJ1396" s="1"/>
      <c r="SK1396" s="1"/>
      <c r="SL1396" s="1"/>
      <c r="SM1396" s="1"/>
      <c r="SN1396" s="1"/>
      <c r="SO1396" s="1"/>
      <c r="SP1396" s="1"/>
      <c r="SQ1396" s="1"/>
      <c r="SR1396" s="1"/>
      <c r="SS1396" s="1"/>
      <c r="ST1396" s="1"/>
      <c r="SU1396" s="1"/>
      <c r="SV1396" s="1"/>
      <c r="SW1396" s="1"/>
      <c r="SX1396" s="1"/>
      <c r="SY1396" s="1"/>
      <c r="SZ1396" s="1"/>
      <c r="TA1396" s="1"/>
      <c r="TB1396" s="1"/>
      <c r="TC1396" s="1"/>
      <c r="TD1396" s="1"/>
      <c r="TE1396" s="1"/>
      <c r="TF1396" s="1"/>
      <c r="TG1396" s="1"/>
      <c r="TH1396" s="1"/>
      <c r="TI1396" s="1"/>
      <c r="TJ1396" s="1"/>
      <c r="TK1396" s="1"/>
      <c r="TL1396" s="1"/>
      <c r="TM1396" s="1"/>
      <c r="TN1396" s="1"/>
      <c r="TO1396" s="1"/>
      <c r="TP1396" s="1"/>
      <c r="TQ1396" s="1"/>
      <c r="TR1396" s="1"/>
      <c r="TS1396" s="1"/>
      <c r="TT1396" s="1"/>
      <c r="TU1396" s="1"/>
      <c r="TV1396" s="1"/>
      <c r="TW1396" s="1"/>
      <c r="TX1396" s="1"/>
      <c r="TY1396" s="1"/>
      <c r="TZ1396" s="1"/>
      <c r="UA1396" s="1"/>
      <c r="UB1396" s="1"/>
      <c r="UC1396" s="1"/>
      <c r="UD1396" s="1"/>
      <c r="UE1396" s="1"/>
      <c r="UF1396" s="1"/>
      <c r="UG1396" s="1"/>
      <c r="UH1396" s="1"/>
      <c r="UI1396" s="1"/>
      <c r="UJ1396" s="1"/>
      <c r="UK1396" s="1"/>
      <c r="UL1396" s="1"/>
      <c r="UM1396" s="1"/>
      <c r="UN1396" s="1"/>
      <c r="UO1396" s="1"/>
      <c r="UP1396" s="1"/>
      <c r="UQ1396" s="1"/>
      <c r="UR1396" s="1"/>
      <c r="US1396" s="1"/>
      <c r="UT1396" s="1"/>
      <c r="UU1396" s="1"/>
      <c r="UV1396" s="1"/>
      <c r="UW1396" s="1"/>
      <c r="UX1396" s="1"/>
      <c r="UY1396" s="1"/>
      <c r="UZ1396" s="1"/>
      <c r="VA1396" s="1"/>
      <c r="VB1396" s="1"/>
      <c r="VC1396" s="1"/>
      <c r="VD1396" s="1"/>
      <c r="VE1396" s="1"/>
      <c r="VF1396" s="1"/>
      <c r="VG1396" s="1"/>
      <c r="VH1396" s="1"/>
      <c r="VI1396" s="1"/>
      <c r="VJ1396" s="1"/>
      <c r="VK1396" s="1"/>
      <c r="VL1396" s="1"/>
      <c r="VM1396" s="1"/>
      <c r="VN1396" s="1"/>
      <c r="VO1396" s="1"/>
      <c r="VP1396" s="1"/>
      <c r="VQ1396" s="1"/>
      <c r="VR1396" s="1"/>
      <c r="VS1396" s="1"/>
      <c r="VT1396" s="1"/>
      <c r="VU1396" s="1"/>
      <c r="VV1396" s="1"/>
      <c r="VW1396" s="1"/>
      <c r="VX1396" s="1"/>
      <c r="VY1396" s="1"/>
      <c r="VZ1396" s="1"/>
      <c r="WA1396" s="1"/>
      <c r="WB1396" s="1"/>
      <c r="WC1396" s="1"/>
      <c r="WD1396" s="1"/>
      <c r="WE1396" s="1"/>
      <c r="WF1396" s="1"/>
      <c r="WG1396" s="1"/>
      <c r="WH1396" s="1"/>
      <c r="WI1396" s="1"/>
      <c r="WJ1396" s="1"/>
      <c r="WK1396" s="1"/>
      <c r="WL1396" s="1"/>
      <c r="WM1396" s="1"/>
      <c r="WN1396" s="1"/>
      <c r="WO1396" s="1"/>
      <c r="WP1396" s="1"/>
      <c r="WQ1396" s="1"/>
      <c r="WR1396" s="1"/>
      <c r="WS1396" s="1"/>
      <c r="WT1396" s="1"/>
      <c r="WU1396" s="1"/>
      <c r="WV1396" s="1"/>
      <c r="WW1396" s="1"/>
      <c r="WX1396" s="1"/>
      <c r="WY1396" s="1"/>
      <c r="WZ1396" s="1"/>
      <c r="XA1396" s="1"/>
      <c r="XB1396" s="1"/>
      <c r="XC1396" s="1"/>
      <c r="XD1396" s="1"/>
      <c r="XE1396" s="1"/>
      <c r="XF1396" s="1"/>
      <c r="XG1396" s="1"/>
      <c r="XH1396" s="1"/>
      <c r="XI1396" s="1"/>
      <c r="XJ1396" s="1"/>
      <c r="XK1396" s="1"/>
      <c r="XL1396" s="1"/>
      <c r="XM1396" s="1"/>
      <c r="XN1396" s="1"/>
      <c r="XO1396" s="1"/>
      <c r="XP1396" s="1"/>
      <c r="XQ1396" s="1"/>
      <c r="XR1396" s="1"/>
      <c r="XS1396" s="1"/>
      <c r="XT1396" s="1"/>
      <c r="XU1396" s="1"/>
      <c r="XV1396" s="1"/>
      <c r="XW1396" s="1"/>
      <c r="XX1396" s="1"/>
      <c r="XY1396" s="1"/>
      <c r="XZ1396" s="1"/>
      <c r="YA1396" s="1"/>
      <c r="YB1396" s="1"/>
      <c r="YC1396" s="1"/>
      <c r="YD1396" s="1"/>
      <c r="YE1396" s="1"/>
      <c r="YF1396" s="1"/>
      <c r="YG1396" s="1"/>
      <c r="YH1396" s="1"/>
      <c r="YI1396" s="1"/>
      <c r="YJ1396" s="1"/>
      <c r="YK1396" s="1"/>
      <c r="YL1396" s="1"/>
      <c r="YM1396" s="1"/>
      <c r="YN1396" s="1"/>
      <c r="YO1396" s="1"/>
      <c r="YP1396" s="1"/>
      <c r="YQ1396" s="1"/>
      <c r="YR1396" s="1"/>
      <c r="YS1396" s="1"/>
      <c r="YT1396" s="1"/>
      <c r="YU1396" s="1"/>
      <c r="YV1396" s="1"/>
      <c r="YW1396" s="1"/>
      <c r="YX1396" s="1"/>
      <c r="YY1396" s="1"/>
      <c r="YZ1396" s="1"/>
      <c r="ZA1396" s="1"/>
      <c r="ZB1396" s="1"/>
      <c r="ZC1396" s="1"/>
      <c r="ZD1396" s="1"/>
      <c r="ZE1396" s="1"/>
      <c r="ZF1396" s="1"/>
      <c r="ZG1396" s="1"/>
      <c r="ZH1396" s="1"/>
      <c r="ZI1396" s="1"/>
      <c r="ZJ1396" s="1"/>
      <c r="ZK1396" s="1"/>
      <c r="ZL1396" s="1"/>
      <c r="ZM1396" s="1"/>
      <c r="ZN1396" s="1"/>
      <c r="ZO1396" s="1"/>
      <c r="ZP1396" s="1"/>
      <c r="ZQ1396" s="1"/>
      <c r="ZR1396" s="1"/>
      <c r="ZS1396" s="1"/>
      <c r="ZT1396" s="1"/>
      <c r="ZU1396" s="1"/>
      <c r="ZV1396" s="1"/>
      <c r="ZW1396" s="1"/>
      <c r="ZX1396" s="1"/>
      <c r="ZY1396" s="1"/>
      <c r="ZZ1396" s="1"/>
      <c r="AAA1396" s="1"/>
      <c r="AAB1396" s="1"/>
      <c r="AAC1396" s="1"/>
      <c r="AAD1396" s="1"/>
      <c r="AAE1396" s="1"/>
      <c r="AAF1396" s="1"/>
      <c r="AAG1396" s="1"/>
      <c r="AAH1396" s="1"/>
      <c r="AAI1396" s="1"/>
      <c r="AAJ1396" s="1"/>
      <c r="AAK1396" s="1"/>
      <c r="AAL1396" s="1"/>
      <c r="AAM1396" s="1"/>
      <c r="AAN1396" s="1"/>
      <c r="AAO1396" s="1"/>
      <c r="AAP1396" s="1"/>
      <c r="AAQ1396" s="1"/>
      <c r="AAR1396" s="1"/>
      <c r="AAS1396" s="1"/>
      <c r="AAT1396" s="1"/>
      <c r="AAU1396" s="1"/>
      <c r="AAV1396" s="1"/>
      <c r="AAW1396" s="1"/>
      <c r="AAX1396" s="1"/>
      <c r="AAY1396" s="1"/>
      <c r="AAZ1396" s="1"/>
      <c r="ABA1396" s="1"/>
      <c r="ABB1396" s="1"/>
      <c r="ABC1396" s="1"/>
      <c r="ABD1396" s="1"/>
      <c r="ABE1396" s="1"/>
      <c r="ABF1396" s="1"/>
      <c r="ABG1396" s="1"/>
      <c r="ABH1396" s="1"/>
      <c r="ABI1396" s="1"/>
      <c r="ABJ1396" s="1"/>
      <c r="ABK1396" s="1"/>
      <c r="ABL1396" s="1"/>
      <c r="ABM1396" s="1"/>
      <c r="ABN1396" s="1"/>
      <c r="ABO1396" s="1"/>
      <c r="ABP1396" s="1"/>
      <c r="ABQ1396" s="1"/>
      <c r="ABR1396" s="1"/>
      <c r="ABS1396" s="1"/>
      <c r="ABT1396" s="1"/>
      <c r="ABU1396" s="1"/>
      <c r="ABV1396" s="1"/>
      <c r="ABW1396" s="1"/>
      <c r="ABX1396" s="1"/>
      <c r="ABY1396" s="1"/>
      <c r="ABZ1396" s="1"/>
      <c r="ACA1396" s="1"/>
      <c r="ACB1396" s="1"/>
      <c r="ACC1396" s="1"/>
      <c r="ACD1396" s="1"/>
      <c r="ACE1396" s="1"/>
      <c r="ACF1396" s="1"/>
      <c r="ACG1396" s="1"/>
      <c r="ACH1396" s="1"/>
      <c r="ACI1396" s="1"/>
      <c r="ACJ1396" s="1"/>
      <c r="ACK1396" s="1"/>
      <c r="ACL1396" s="1"/>
      <c r="ACM1396" s="1"/>
      <c r="ACN1396" s="1"/>
      <c r="ACO1396" s="1"/>
      <c r="ACP1396" s="1"/>
      <c r="ACQ1396" s="1"/>
      <c r="ACR1396" s="1"/>
      <c r="ACS1396" s="1"/>
      <c r="ACT1396" s="1"/>
      <c r="ACU1396" s="1"/>
      <c r="ACV1396" s="1"/>
      <c r="ACW1396" s="1"/>
      <c r="ACX1396" s="1"/>
      <c r="ACY1396" s="1"/>
      <c r="ACZ1396" s="1"/>
      <c r="ADA1396" s="1"/>
      <c r="ADB1396" s="1"/>
      <c r="ADC1396" s="1"/>
      <c r="ADD1396" s="1"/>
      <c r="ADE1396" s="1"/>
      <c r="ADF1396" s="1"/>
      <c r="ADG1396" s="1"/>
      <c r="ADH1396" s="1"/>
      <c r="ADI1396" s="1"/>
      <c r="ADJ1396" s="1"/>
      <c r="ADK1396" s="1"/>
      <c r="ADL1396" s="1"/>
      <c r="ADM1396" s="1"/>
      <c r="ADN1396" s="1"/>
      <c r="ADO1396" s="1"/>
      <c r="ADP1396" s="1"/>
      <c r="ADQ1396" s="1"/>
      <c r="ADR1396" s="1"/>
      <c r="ADS1396" s="1"/>
      <c r="ADT1396" s="1"/>
      <c r="ADU1396" s="1"/>
      <c r="ADV1396" s="1"/>
      <c r="ADW1396" s="1"/>
      <c r="ADX1396" s="1"/>
      <c r="ADY1396" s="1"/>
      <c r="ADZ1396" s="1"/>
      <c r="AEA1396" s="1"/>
      <c r="AEB1396" s="1"/>
      <c r="AEC1396" s="1"/>
      <c r="AED1396" s="1"/>
      <c r="AEE1396" s="1"/>
      <c r="AEF1396" s="1"/>
      <c r="AEG1396" s="1"/>
      <c r="AEH1396" s="1"/>
      <c r="AEI1396" s="1"/>
      <c r="AEJ1396" s="1"/>
      <c r="AEK1396" s="1"/>
      <c r="AEL1396" s="1"/>
      <c r="AEM1396" s="1"/>
      <c r="AEN1396" s="1"/>
      <c r="AEO1396" s="1"/>
      <c r="AEP1396" s="1"/>
      <c r="AEQ1396" s="1"/>
      <c r="AER1396" s="1"/>
      <c r="AES1396" s="1"/>
      <c r="AET1396" s="1"/>
      <c r="AEU1396" s="1"/>
      <c r="AEV1396" s="1"/>
      <c r="AEW1396" s="1"/>
      <c r="AEX1396" s="1"/>
      <c r="AEY1396" s="1"/>
      <c r="AEZ1396" s="1"/>
      <c r="AFA1396" s="1"/>
      <c r="AFB1396" s="1"/>
      <c r="AFC1396" s="1"/>
      <c r="AFD1396" s="1"/>
      <c r="AFE1396" s="1"/>
      <c r="AFF1396" s="1"/>
      <c r="AFG1396" s="1"/>
      <c r="AFH1396" s="1"/>
      <c r="AFI1396" s="1"/>
      <c r="AFJ1396" s="1"/>
      <c r="AFK1396" s="1"/>
      <c r="AFL1396" s="1"/>
      <c r="AFM1396" s="1"/>
      <c r="AFN1396" s="1"/>
      <c r="AFO1396" s="1"/>
      <c r="AFP1396" s="1"/>
      <c r="AFQ1396" s="1"/>
      <c r="AFR1396" s="1"/>
      <c r="AFS1396" s="1"/>
      <c r="AFT1396" s="1"/>
      <c r="AFU1396" s="1"/>
      <c r="AFV1396" s="1"/>
      <c r="AFW1396" s="1"/>
      <c r="AFX1396" s="1"/>
      <c r="AFY1396" s="1"/>
      <c r="AFZ1396" s="1"/>
      <c r="AGA1396" s="1"/>
      <c r="AGB1396" s="1"/>
      <c r="AGC1396" s="1"/>
      <c r="AGD1396" s="1"/>
      <c r="AGE1396" s="1"/>
      <c r="AGF1396" s="1"/>
      <c r="AGG1396" s="1"/>
      <c r="AGH1396" s="1"/>
      <c r="AGI1396" s="1"/>
      <c r="AGJ1396" s="1"/>
      <c r="AGK1396" s="1"/>
      <c r="AGL1396" s="1"/>
      <c r="AGM1396" s="1"/>
      <c r="AGN1396" s="1"/>
      <c r="AGO1396" s="1"/>
      <c r="AGP1396" s="1"/>
      <c r="AGQ1396" s="1"/>
      <c r="AGR1396" s="1"/>
      <c r="AGS1396" s="1"/>
      <c r="AGT1396" s="1"/>
      <c r="AGU1396" s="1"/>
      <c r="AGV1396" s="1"/>
      <c r="AGW1396" s="1"/>
      <c r="AGX1396" s="1"/>
      <c r="AGY1396" s="1"/>
      <c r="AGZ1396" s="1"/>
      <c r="AHA1396" s="1"/>
      <c r="AHB1396" s="1"/>
      <c r="AHC1396" s="1"/>
      <c r="AHD1396" s="1"/>
      <c r="AHE1396" s="1"/>
      <c r="AHF1396" s="1"/>
      <c r="AHG1396" s="1"/>
      <c r="AHH1396" s="1"/>
      <c r="AHI1396" s="1"/>
      <c r="AHJ1396" s="1"/>
      <c r="AHK1396" s="1"/>
      <c r="AHL1396" s="1"/>
      <c r="AHM1396" s="1"/>
      <c r="AHN1396" s="1"/>
      <c r="AHO1396" s="1"/>
      <c r="AHP1396" s="1"/>
      <c r="AHQ1396" s="1"/>
      <c r="AHR1396" s="1"/>
      <c r="AHS1396" s="1"/>
      <c r="AHT1396" s="1"/>
      <c r="AHU1396" s="1"/>
      <c r="AHV1396" s="1"/>
      <c r="AHW1396" s="1"/>
      <c r="AHX1396" s="1"/>
      <c r="AHY1396" s="1"/>
      <c r="AHZ1396" s="1"/>
      <c r="AIA1396" s="1"/>
      <c r="AIB1396" s="1"/>
      <c r="AIC1396" s="1"/>
      <c r="AID1396" s="1"/>
      <c r="AIE1396" s="1"/>
      <c r="AIF1396" s="1"/>
      <c r="AIG1396" s="1"/>
      <c r="AIH1396" s="1"/>
      <c r="AII1396" s="1"/>
      <c r="AIJ1396" s="1"/>
      <c r="AIK1396" s="1"/>
      <c r="AIL1396" s="1"/>
      <c r="AIM1396" s="1"/>
      <c r="AIN1396" s="1"/>
      <c r="AIO1396" s="1"/>
      <c r="AIP1396" s="1"/>
      <c r="AIQ1396" s="1"/>
      <c r="AIR1396" s="1"/>
      <c r="AIS1396" s="1"/>
      <c r="AIT1396" s="1"/>
      <c r="AIU1396" s="1"/>
    </row>
    <row r="1397" spans="1:931" s="5" customFormat="1" x14ac:dyDescent="0.3">
      <c r="A1397" s="24">
        <f t="shared" si="284"/>
        <v>60</v>
      </c>
      <c r="B1397" s="111"/>
      <c r="C1397" s="47"/>
      <c r="D1397" s="111"/>
      <c r="E1397" s="111"/>
      <c r="F1397" s="112" t="s">
        <v>216</v>
      </c>
      <c r="G1397" s="111" t="s">
        <v>329</v>
      </c>
      <c r="H1397" s="111"/>
      <c r="I1397" s="113"/>
      <c r="J1397" s="113"/>
      <c r="K1397" s="114" t="s">
        <v>63</v>
      </c>
      <c r="L1397" s="43">
        <f>Q1397*I1394</f>
        <v>2947317.8459999999</v>
      </c>
      <c r="M1397" s="146"/>
      <c r="N1397" s="115">
        <f>I1394*R1397</f>
        <v>104212.46</v>
      </c>
      <c r="O1397" s="115">
        <f t="shared" si="286"/>
        <v>3051530.3059999999</v>
      </c>
      <c r="P1397" s="146"/>
      <c r="Q1397" s="115">
        <v>684.42</v>
      </c>
      <c r="R1397" s="34">
        <v>24.2</v>
      </c>
      <c r="S1397" s="112" t="s">
        <v>183</v>
      </c>
      <c r="T1397" s="112" t="s">
        <v>429</v>
      </c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  <c r="GR1397" s="1"/>
      <c r="GS1397" s="1"/>
      <c r="GT1397" s="1"/>
      <c r="GU1397" s="1"/>
      <c r="GV1397" s="1"/>
      <c r="GW1397" s="1"/>
      <c r="GX1397" s="1"/>
      <c r="GY1397" s="1"/>
      <c r="GZ1397" s="1"/>
      <c r="HA1397" s="1"/>
      <c r="HB1397" s="1"/>
      <c r="HC1397" s="1"/>
      <c r="HD1397" s="1"/>
      <c r="HE1397" s="1"/>
      <c r="HF1397" s="1"/>
      <c r="HG1397" s="1"/>
      <c r="HH1397" s="1"/>
      <c r="HI1397" s="1"/>
      <c r="HJ1397" s="1"/>
      <c r="HK1397" s="1"/>
      <c r="HL1397" s="1"/>
      <c r="HM1397" s="1"/>
      <c r="HN1397" s="1"/>
      <c r="HO1397" s="1"/>
      <c r="HP1397" s="1"/>
      <c r="HQ1397" s="1"/>
      <c r="HR1397" s="1"/>
      <c r="HS1397" s="1"/>
      <c r="HT1397" s="1"/>
      <c r="HU1397" s="1"/>
      <c r="HV1397" s="1"/>
      <c r="HW1397" s="1"/>
      <c r="HX1397" s="1"/>
      <c r="HY1397" s="1"/>
      <c r="HZ1397" s="1"/>
      <c r="IA1397" s="1"/>
      <c r="IB1397" s="1"/>
      <c r="IC1397" s="1"/>
      <c r="ID1397" s="1"/>
      <c r="IE1397" s="1"/>
      <c r="IF1397" s="1"/>
      <c r="IG1397" s="1"/>
      <c r="IH1397" s="1"/>
      <c r="II1397" s="1"/>
      <c r="IJ1397" s="1"/>
      <c r="IK1397" s="1"/>
      <c r="IL1397" s="1"/>
      <c r="IM1397" s="1"/>
      <c r="IN1397" s="1"/>
      <c r="IO1397" s="1"/>
      <c r="IP1397" s="1"/>
      <c r="IQ1397" s="1"/>
      <c r="IR1397" s="1"/>
      <c r="IS1397" s="1"/>
      <c r="IT1397" s="1"/>
      <c r="IU1397" s="1"/>
      <c r="IV1397" s="1"/>
      <c r="IW1397" s="1"/>
      <c r="IX1397" s="1"/>
      <c r="IY1397" s="1"/>
      <c r="IZ1397" s="1"/>
      <c r="JA1397" s="1"/>
      <c r="JB1397" s="1"/>
      <c r="JC1397" s="1"/>
      <c r="JD1397" s="1"/>
      <c r="JE1397" s="1"/>
      <c r="JF1397" s="1"/>
      <c r="JG1397" s="1"/>
      <c r="JH1397" s="1"/>
      <c r="JI1397" s="1"/>
      <c r="JJ1397" s="1"/>
      <c r="JK1397" s="1"/>
      <c r="JL1397" s="1"/>
      <c r="JM1397" s="1"/>
      <c r="JN1397" s="1"/>
      <c r="JO1397" s="1"/>
      <c r="JP1397" s="1"/>
      <c r="JQ1397" s="1"/>
      <c r="JR1397" s="1"/>
      <c r="JS1397" s="1"/>
      <c r="JT1397" s="1"/>
      <c r="JU1397" s="1"/>
      <c r="JV1397" s="1"/>
      <c r="JW1397" s="1"/>
      <c r="JX1397" s="1"/>
      <c r="JY1397" s="1"/>
      <c r="JZ1397" s="1"/>
      <c r="KA1397" s="1"/>
      <c r="KB1397" s="1"/>
      <c r="KC1397" s="1"/>
      <c r="KD1397" s="1"/>
      <c r="KE1397" s="1"/>
      <c r="KF1397" s="1"/>
      <c r="KG1397" s="1"/>
      <c r="KH1397" s="1"/>
      <c r="KI1397" s="1"/>
      <c r="KJ1397" s="1"/>
      <c r="KK1397" s="1"/>
      <c r="KL1397" s="1"/>
      <c r="KM1397" s="1"/>
      <c r="KN1397" s="1"/>
      <c r="KO1397" s="1"/>
      <c r="KP1397" s="1"/>
      <c r="KQ1397" s="1"/>
      <c r="KR1397" s="1"/>
      <c r="KS1397" s="1"/>
      <c r="KT1397" s="1"/>
      <c r="KU1397" s="1"/>
      <c r="KV1397" s="1"/>
      <c r="KW1397" s="1"/>
      <c r="KX1397" s="1"/>
      <c r="KY1397" s="1"/>
      <c r="KZ1397" s="1"/>
      <c r="LA1397" s="1"/>
      <c r="LB1397" s="1"/>
      <c r="LC1397" s="1"/>
      <c r="LD1397" s="1"/>
      <c r="LE1397" s="1"/>
      <c r="LF1397" s="1"/>
      <c r="LG1397" s="1"/>
      <c r="LH1397" s="1"/>
      <c r="LI1397" s="1"/>
      <c r="LJ1397" s="1"/>
      <c r="LK1397" s="1"/>
      <c r="LL1397" s="1"/>
      <c r="LM1397" s="1"/>
      <c r="LN1397" s="1"/>
      <c r="LO1397" s="1"/>
      <c r="LP1397" s="1"/>
      <c r="LQ1397" s="1"/>
      <c r="LR1397" s="1"/>
      <c r="LS1397" s="1"/>
      <c r="LT1397" s="1"/>
      <c r="LU1397" s="1"/>
      <c r="LV1397" s="1"/>
      <c r="LW1397" s="1"/>
      <c r="LX1397" s="1"/>
      <c r="LY1397" s="1"/>
      <c r="LZ1397" s="1"/>
      <c r="MA1397" s="1"/>
      <c r="MB1397" s="1"/>
      <c r="MC1397" s="1"/>
      <c r="MD1397" s="1"/>
      <c r="ME1397" s="1"/>
      <c r="MF1397" s="1"/>
      <c r="MG1397" s="1"/>
      <c r="MH1397" s="1"/>
      <c r="MI1397" s="1"/>
      <c r="MJ1397" s="1"/>
      <c r="MK1397" s="1"/>
      <c r="ML1397" s="1"/>
      <c r="MM1397" s="1"/>
      <c r="MN1397" s="1"/>
      <c r="MO1397" s="1"/>
      <c r="MP1397" s="1"/>
      <c r="MQ1397" s="1"/>
      <c r="MR1397" s="1"/>
      <c r="MS1397" s="1"/>
      <c r="MT1397" s="1"/>
      <c r="MU1397" s="1"/>
      <c r="MV1397" s="1"/>
      <c r="MW1397" s="1"/>
      <c r="MX1397" s="1"/>
      <c r="MY1397" s="1"/>
      <c r="MZ1397" s="1"/>
      <c r="NA1397" s="1"/>
      <c r="NB1397" s="1"/>
      <c r="NC1397" s="1"/>
      <c r="ND1397" s="1"/>
      <c r="NE1397" s="1"/>
      <c r="NF1397" s="1"/>
      <c r="NG1397" s="1"/>
      <c r="NH1397" s="1"/>
      <c r="NI1397" s="1"/>
      <c r="NJ1397" s="1"/>
      <c r="NK1397" s="1"/>
      <c r="NL1397" s="1"/>
      <c r="NM1397" s="1"/>
      <c r="NN1397" s="1"/>
      <c r="NO1397" s="1"/>
      <c r="NP1397" s="1"/>
      <c r="NQ1397" s="1"/>
      <c r="NR1397" s="1"/>
      <c r="NS1397" s="1"/>
      <c r="NT1397" s="1"/>
      <c r="NU1397" s="1"/>
      <c r="NV1397" s="1"/>
      <c r="NW1397" s="1"/>
      <c r="NX1397" s="1"/>
      <c r="NY1397" s="1"/>
      <c r="NZ1397" s="1"/>
      <c r="OA1397" s="1"/>
      <c r="OB1397" s="1"/>
      <c r="OC1397" s="1"/>
      <c r="OD1397" s="1"/>
      <c r="OE1397" s="1"/>
      <c r="OF1397" s="1"/>
      <c r="OG1397" s="1"/>
      <c r="OH1397" s="1"/>
      <c r="OI1397" s="1"/>
      <c r="OJ1397" s="1"/>
      <c r="OK1397" s="1"/>
      <c r="OL1397" s="1"/>
      <c r="OM1397" s="1"/>
      <c r="ON1397" s="1"/>
      <c r="OO1397" s="1"/>
      <c r="OP1397" s="1"/>
      <c r="OQ1397" s="1"/>
      <c r="OR1397" s="1"/>
      <c r="OS1397" s="1"/>
      <c r="OT1397" s="1"/>
      <c r="OU1397" s="1"/>
      <c r="OV1397" s="1"/>
      <c r="OW1397" s="1"/>
      <c r="OX1397" s="1"/>
      <c r="OY1397" s="1"/>
      <c r="OZ1397" s="1"/>
      <c r="PA1397" s="1"/>
      <c r="PB1397" s="1"/>
      <c r="PC1397" s="1"/>
      <c r="PD1397" s="1"/>
      <c r="PE1397" s="1"/>
      <c r="PF1397" s="1"/>
      <c r="PG1397" s="1"/>
      <c r="PH1397" s="1"/>
      <c r="PI1397" s="1"/>
      <c r="PJ1397" s="1"/>
      <c r="PK1397" s="1"/>
      <c r="PL1397" s="1"/>
      <c r="PM1397" s="1"/>
      <c r="PN1397" s="1"/>
      <c r="PO1397" s="1"/>
      <c r="PP1397" s="1"/>
      <c r="PQ1397" s="1"/>
      <c r="PR1397" s="1"/>
      <c r="PS1397" s="1"/>
      <c r="PT1397" s="1"/>
      <c r="PU1397" s="1"/>
      <c r="PV1397" s="1"/>
      <c r="PW1397" s="1"/>
      <c r="PX1397" s="1"/>
      <c r="PY1397" s="1"/>
      <c r="PZ1397" s="1"/>
      <c r="QA1397" s="1"/>
      <c r="QB1397" s="1"/>
      <c r="QC1397" s="1"/>
      <c r="QD1397" s="1"/>
      <c r="QE1397" s="1"/>
      <c r="QF1397" s="1"/>
      <c r="QG1397" s="1"/>
      <c r="QH1397" s="1"/>
      <c r="QI1397" s="1"/>
      <c r="QJ1397" s="1"/>
      <c r="QK1397" s="1"/>
      <c r="QL1397" s="1"/>
      <c r="QM1397" s="1"/>
      <c r="QN1397" s="1"/>
      <c r="QO1397" s="1"/>
      <c r="QP1397" s="1"/>
      <c r="QQ1397" s="1"/>
      <c r="QR1397" s="1"/>
      <c r="QS1397" s="1"/>
      <c r="QT1397" s="1"/>
      <c r="QU1397" s="1"/>
      <c r="QV1397" s="1"/>
      <c r="QW1397" s="1"/>
      <c r="QX1397" s="1"/>
      <c r="QY1397" s="1"/>
      <c r="QZ1397" s="1"/>
      <c r="RA1397" s="1"/>
      <c r="RB1397" s="1"/>
      <c r="RC1397" s="1"/>
      <c r="RD1397" s="1"/>
      <c r="RE1397" s="1"/>
      <c r="RF1397" s="1"/>
      <c r="RG1397" s="1"/>
      <c r="RH1397" s="1"/>
      <c r="RI1397" s="1"/>
      <c r="RJ1397" s="1"/>
      <c r="RK1397" s="1"/>
      <c r="RL1397" s="1"/>
      <c r="RM1397" s="1"/>
      <c r="RN1397" s="1"/>
      <c r="RO1397" s="1"/>
      <c r="RP1397" s="1"/>
      <c r="RQ1397" s="1"/>
      <c r="RR1397" s="1"/>
      <c r="RS1397" s="1"/>
      <c r="RT1397" s="1"/>
      <c r="RU1397" s="1"/>
      <c r="RV1397" s="1"/>
      <c r="RW1397" s="1"/>
      <c r="RX1397" s="1"/>
      <c r="RY1397" s="1"/>
      <c r="RZ1397" s="1"/>
      <c r="SA1397" s="1"/>
      <c r="SB1397" s="1"/>
      <c r="SC1397" s="1"/>
      <c r="SD1397" s="1"/>
      <c r="SE1397" s="1"/>
      <c r="SF1397" s="1"/>
      <c r="SG1397" s="1"/>
      <c r="SH1397" s="1"/>
      <c r="SI1397" s="1"/>
      <c r="SJ1397" s="1"/>
      <c r="SK1397" s="1"/>
      <c r="SL1397" s="1"/>
      <c r="SM1397" s="1"/>
      <c r="SN1397" s="1"/>
      <c r="SO1397" s="1"/>
      <c r="SP1397" s="1"/>
      <c r="SQ1397" s="1"/>
      <c r="SR1397" s="1"/>
      <c r="SS1397" s="1"/>
      <c r="ST1397" s="1"/>
      <c r="SU1397" s="1"/>
      <c r="SV1397" s="1"/>
      <c r="SW1397" s="1"/>
      <c r="SX1397" s="1"/>
      <c r="SY1397" s="1"/>
      <c r="SZ1397" s="1"/>
      <c r="TA1397" s="1"/>
      <c r="TB1397" s="1"/>
      <c r="TC1397" s="1"/>
      <c r="TD1397" s="1"/>
      <c r="TE1397" s="1"/>
      <c r="TF1397" s="1"/>
      <c r="TG1397" s="1"/>
      <c r="TH1397" s="1"/>
      <c r="TI1397" s="1"/>
      <c r="TJ1397" s="1"/>
      <c r="TK1397" s="1"/>
      <c r="TL1397" s="1"/>
      <c r="TM1397" s="1"/>
      <c r="TN1397" s="1"/>
      <c r="TO1397" s="1"/>
      <c r="TP1397" s="1"/>
      <c r="TQ1397" s="1"/>
      <c r="TR1397" s="1"/>
      <c r="TS1397" s="1"/>
      <c r="TT1397" s="1"/>
      <c r="TU1397" s="1"/>
      <c r="TV1397" s="1"/>
      <c r="TW1397" s="1"/>
      <c r="TX1397" s="1"/>
      <c r="TY1397" s="1"/>
      <c r="TZ1397" s="1"/>
      <c r="UA1397" s="1"/>
      <c r="UB1397" s="1"/>
      <c r="UC1397" s="1"/>
      <c r="UD1397" s="1"/>
      <c r="UE1397" s="1"/>
      <c r="UF1397" s="1"/>
      <c r="UG1397" s="1"/>
      <c r="UH1397" s="1"/>
      <c r="UI1397" s="1"/>
      <c r="UJ1397" s="1"/>
      <c r="UK1397" s="1"/>
      <c r="UL1397" s="1"/>
      <c r="UM1397" s="1"/>
      <c r="UN1397" s="1"/>
      <c r="UO1397" s="1"/>
      <c r="UP1397" s="1"/>
      <c r="UQ1397" s="1"/>
      <c r="UR1397" s="1"/>
      <c r="US1397" s="1"/>
      <c r="UT1397" s="1"/>
      <c r="UU1397" s="1"/>
      <c r="UV1397" s="1"/>
      <c r="UW1397" s="1"/>
      <c r="UX1397" s="1"/>
      <c r="UY1397" s="1"/>
      <c r="UZ1397" s="1"/>
      <c r="VA1397" s="1"/>
      <c r="VB1397" s="1"/>
      <c r="VC1397" s="1"/>
      <c r="VD1397" s="1"/>
      <c r="VE1397" s="1"/>
      <c r="VF1397" s="1"/>
      <c r="VG1397" s="1"/>
      <c r="VH1397" s="1"/>
      <c r="VI1397" s="1"/>
      <c r="VJ1397" s="1"/>
      <c r="VK1397" s="1"/>
      <c r="VL1397" s="1"/>
      <c r="VM1397" s="1"/>
      <c r="VN1397" s="1"/>
      <c r="VO1397" s="1"/>
      <c r="VP1397" s="1"/>
      <c r="VQ1397" s="1"/>
      <c r="VR1397" s="1"/>
      <c r="VS1397" s="1"/>
      <c r="VT1397" s="1"/>
      <c r="VU1397" s="1"/>
      <c r="VV1397" s="1"/>
      <c r="VW1397" s="1"/>
      <c r="VX1397" s="1"/>
      <c r="VY1397" s="1"/>
      <c r="VZ1397" s="1"/>
      <c r="WA1397" s="1"/>
      <c r="WB1397" s="1"/>
      <c r="WC1397" s="1"/>
      <c r="WD1397" s="1"/>
      <c r="WE1397" s="1"/>
      <c r="WF1397" s="1"/>
      <c r="WG1397" s="1"/>
      <c r="WH1397" s="1"/>
      <c r="WI1397" s="1"/>
      <c r="WJ1397" s="1"/>
      <c r="WK1397" s="1"/>
      <c r="WL1397" s="1"/>
      <c r="WM1397" s="1"/>
      <c r="WN1397" s="1"/>
      <c r="WO1397" s="1"/>
      <c r="WP1397" s="1"/>
      <c r="WQ1397" s="1"/>
      <c r="WR1397" s="1"/>
      <c r="WS1397" s="1"/>
      <c r="WT1397" s="1"/>
      <c r="WU1397" s="1"/>
      <c r="WV1397" s="1"/>
      <c r="WW1397" s="1"/>
      <c r="WX1397" s="1"/>
      <c r="WY1397" s="1"/>
      <c r="WZ1397" s="1"/>
      <c r="XA1397" s="1"/>
      <c r="XB1397" s="1"/>
      <c r="XC1397" s="1"/>
      <c r="XD1397" s="1"/>
      <c r="XE1397" s="1"/>
      <c r="XF1397" s="1"/>
      <c r="XG1397" s="1"/>
      <c r="XH1397" s="1"/>
      <c r="XI1397" s="1"/>
      <c r="XJ1397" s="1"/>
      <c r="XK1397" s="1"/>
      <c r="XL1397" s="1"/>
      <c r="XM1397" s="1"/>
      <c r="XN1397" s="1"/>
      <c r="XO1397" s="1"/>
      <c r="XP1397" s="1"/>
      <c r="XQ1397" s="1"/>
      <c r="XR1397" s="1"/>
      <c r="XS1397" s="1"/>
      <c r="XT1397" s="1"/>
      <c r="XU1397" s="1"/>
      <c r="XV1397" s="1"/>
      <c r="XW1397" s="1"/>
      <c r="XX1397" s="1"/>
      <c r="XY1397" s="1"/>
      <c r="XZ1397" s="1"/>
      <c r="YA1397" s="1"/>
      <c r="YB1397" s="1"/>
      <c r="YC1397" s="1"/>
      <c r="YD1397" s="1"/>
      <c r="YE1397" s="1"/>
      <c r="YF1397" s="1"/>
      <c r="YG1397" s="1"/>
      <c r="YH1397" s="1"/>
      <c r="YI1397" s="1"/>
      <c r="YJ1397" s="1"/>
      <c r="YK1397" s="1"/>
      <c r="YL1397" s="1"/>
      <c r="YM1397" s="1"/>
      <c r="YN1397" s="1"/>
      <c r="YO1397" s="1"/>
      <c r="YP1397" s="1"/>
      <c r="YQ1397" s="1"/>
      <c r="YR1397" s="1"/>
      <c r="YS1397" s="1"/>
      <c r="YT1397" s="1"/>
      <c r="YU1397" s="1"/>
      <c r="YV1397" s="1"/>
      <c r="YW1397" s="1"/>
      <c r="YX1397" s="1"/>
      <c r="YY1397" s="1"/>
      <c r="YZ1397" s="1"/>
      <c r="ZA1397" s="1"/>
      <c r="ZB1397" s="1"/>
      <c r="ZC1397" s="1"/>
      <c r="ZD1397" s="1"/>
      <c r="ZE1397" s="1"/>
      <c r="ZF1397" s="1"/>
      <c r="ZG1397" s="1"/>
      <c r="ZH1397" s="1"/>
      <c r="ZI1397" s="1"/>
      <c r="ZJ1397" s="1"/>
      <c r="ZK1397" s="1"/>
      <c r="ZL1397" s="1"/>
      <c r="ZM1397" s="1"/>
      <c r="ZN1397" s="1"/>
      <c r="ZO1397" s="1"/>
      <c r="ZP1397" s="1"/>
      <c r="ZQ1397" s="1"/>
      <c r="ZR1397" s="1"/>
      <c r="ZS1397" s="1"/>
      <c r="ZT1397" s="1"/>
      <c r="ZU1397" s="1"/>
      <c r="ZV1397" s="1"/>
      <c r="ZW1397" s="1"/>
      <c r="ZX1397" s="1"/>
      <c r="ZY1397" s="1"/>
      <c r="ZZ1397" s="1"/>
      <c r="AAA1397" s="1"/>
      <c r="AAB1397" s="1"/>
      <c r="AAC1397" s="1"/>
      <c r="AAD1397" s="1"/>
      <c r="AAE1397" s="1"/>
      <c r="AAF1397" s="1"/>
      <c r="AAG1397" s="1"/>
      <c r="AAH1397" s="1"/>
      <c r="AAI1397" s="1"/>
      <c r="AAJ1397" s="1"/>
      <c r="AAK1397" s="1"/>
      <c r="AAL1397" s="1"/>
      <c r="AAM1397" s="1"/>
      <c r="AAN1397" s="1"/>
      <c r="AAO1397" s="1"/>
      <c r="AAP1397" s="1"/>
      <c r="AAQ1397" s="1"/>
      <c r="AAR1397" s="1"/>
      <c r="AAS1397" s="1"/>
      <c r="AAT1397" s="1"/>
      <c r="AAU1397" s="1"/>
      <c r="AAV1397" s="1"/>
      <c r="AAW1397" s="1"/>
      <c r="AAX1397" s="1"/>
      <c r="AAY1397" s="1"/>
      <c r="AAZ1397" s="1"/>
      <c r="ABA1397" s="1"/>
      <c r="ABB1397" s="1"/>
      <c r="ABC1397" s="1"/>
      <c r="ABD1397" s="1"/>
      <c r="ABE1397" s="1"/>
      <c r="ABF1397" s="1"/>
      <c r="ABG1397" s="1"/>
      <c r="ABH1397" s="1"/>
      <c r="ABI1397" s="1"/>
      <c r="ABJ1397" s="1"/>
      <c r="ABK1397" s="1"/>
      <c r="ABL1397" s="1"/>
      <c r="ABM1397" s="1"/>
      <c r="ABN1397" s="1"/>
      <c r="ABO1397" s="1"/>
      <c r="ABP1397" s="1"/>
      <c r="ABQ1397" s="1"/>
      <c r="ABR1397" s="1"/>
      <c r="ABS1397" s="1"/>
      <c r="ABT1397" s="1"/>
      <c r="ABU1397" s="1"/>
      <c r="ABV1397" s="1"/>
      <c r="ABW1397" s="1"/>
      <c r="ABX1397" s="1"/>
      <c r="ABY1397" s="1"/>
      <c r="ABZ1397" s="1"/>
      <c r="ACA1397" s="1"/>
      <c r="ACB1397" s="1"/>
      <c r="ACC1397" s="1"/>
      <c r="ACD1397" s="1"/>
      <c r="ACE1397" s="1"/>
      <c r="ACF1397" s="1"/>
      <c r="ACG1397" s="1"/>
      <c r="ACH1397" s="1"/>
      <c r="ACI1397" s="1"/>
      <c r="ACJ1397" s="1"/>
      <c r="ACK1397" s="1"/>
      <c r="ACL1397" s="1"/>
      <c r="ACM1397" s="1"/>
      <c r="ACN1397" s="1"/>
      <c r="ACO1397" s="1"/>
      <c r="ACP1397" s="1"/>
      <c r="ACQ1397" s="1"/>
      <c r="ACR1397" s="1"/>
      <c r="ACS1397" s="1"/>
      <c r="ACT1397" s="1"/>
      <c r="ACU1397" s="1"/>
      <c r="ACV1397" s="1"/>
      <c r="ACW1397" s="1"/>
      <c r="ACX1397" s="1"/>
      <c r="ACY1397" s="1"/>
      <c r="ACZ1397" s="1"/>
      <c r="ADA1397" s="1"/>
      <c r="ADB1397" s="1"/>
      <c r="ADC1397" s="1"/>
      <c r="ADD1397" s="1"/>
      <c r="ADE1397" s="1"/>
      <c r="ADF1397" s="1"/>
      <c r="ADG1397" s="1"/>
      <c r="ADH1397" s="1"/>
      <c r="ADI1397" s="1"/>
      <c r="ADJ1397" s="1"/>
      <c r="ADK1397" s="1"/>
      <c r="ADL1397" s="1"/>
      <c r="ADM1397" s="1"/>
      <c r="ADN1397" s="1"/>
      <c r="ADO1397" s="1"/>
      <c r="ADP1397" s="1"/>
      <c r="ADQ1397" s="1"/>
      <c r="ADR1397" s="1"/>
      <c r="ADS1397" s="1"/>
      <c r="ADT1397" s="1"/>
      <c r="ADU1397" s="1"/>
      <c r="ADV1397" s="1"/>
      <c r="ADW1397" s="1"/>
      <c r="ADX1397" s="1"/>
      <c r="ADY1397" s="1"/>
      <c r="ADZ1397" s="1"/>
      <c r="AEA1397" s="1"/>
      <c r="AEB1397" s="1"/>
      <c r="AEC1397" s="1"/>
      <c r="AED1397" s="1"/>
      <c r="AEE1397" s="1"/>
      <c r="AEF1397" s="1"/>
      <c r="AEG1397" s="1"/>
      <c r="AEH1397" s="1"/>
      <c r="AEI1397" s="1"/>
      <c r="AEJ1397" s="1"/>
      <c r="AEK1397" s="1"/>
      <c r="AEL1397" s="1"/>
      <c r="AEM1397" s="1"/>
      <c r="AEN1397" s="1"/>
      <c r="AEO1397" s="1"/>
      <c r="AEP1397" s="1"/>
      <c r="AEQ1397" s="1"/>
      <c r="AER1397" s="1"/>
      <c r="AES1397" s="1"/>
      <c r="AET1397" s="1"/>
      <c r="AEU1397" s="1"/>
      <c r="AEV1397" s="1"/>
      <c r="AEW1397" s="1"/>
      <c r="AEX1397" s="1"/>
      <c r="AEY1397" s="1"/>
      <c r="AEZ1397" s="1"/>
      <c r="AFA1397" s="1"/>
      <c r="AFB1397" s="1"/>
      <c r="AFC1397" s="1"/>
      <c r="AFD1397" s="1"/>
      <c r="AFE1397" s="1"/>
      <c r="AFF1397" s="1"/>
      <c r="AFG1397" s="1"/>
      <c r="AFH1397" s="1"/>
      <c r="AFI1397" s="1"/>
      <c r="AFJ1397" s="1"/>
      <c r="AFK1397" s="1"/>
      <c r="AFL1397" s="1"/>
      <c r="AFM1397" s="1"/>
      <c r="AFN1397" s="1"/>
      <c r="AFO1397" s="1"/>
      <c r="AFP1397" s="1"/>
      <c r="AFQ1397" s="1"/>
      <c r="AFR1397" s="1"/>
      <c r="AFS1397" s="1"/>
      <c r="AFT1397" s="1"/>
      <c r="AFU1397" s="1"/>
      <c r="AFV1397" s="1"/>
      <c r="AFW1397" s="1"/>
      <c r="AFX1397" s="1"/>
      <c r="AFY1397" s="1"/>
      <c r="AFZ1397" s="1"/>
      <c r="AGA1397" s="1"/>
      <c r="AGB1397" s="1"/>
      <c r="AGC1397" s="1"/>
      <c r="AGD1397" s="1"/>
      <c r="AGE1397" s="1"/>
      <c r="AGF1397" s="1"/>
      <c r="AGG1397" s="1"/>
      <c r="AGH1397" s="1"/>
      <c r="AGI1397" s="1"/>
      <c r="AGJ1397" s="1"/>
      <c r="AGK1397" s="1"/>
      <c r="AGL1397" s="1"/>
      <c r="AGM1397" s="1"/>
      <c r="AGN1397" s="1"/>
      <c r="AGO1397" s="1"/>
      <c r="AGP1397" s="1"/>
      <c r="AGQ1397" s="1"/>
      <c r="AGR1397" s="1"/>
      <c r="AGS1397" s="1"/>
      <c r="AGT1397" s="1"/>
      <c r="AGU1397" s="1"/>
      <c r="AGV1397" s="1"/>
      <c r="AGW1397" s="1"/>
      <c r="AGX1397" s="1"/>
      <c r="AGY1397" s="1"/>
      <c r="AGZ1397" s="1"/>
      <c r="AHA1397" s="1"/>
      <c r="AHB1397" s="1"/>
      <c r="AHC1397" s="1"/>
      <c r="AHD1397" s="1"/>
      <c r="AHE1397" s="1"/>
      <c r="AHF1397" s="1"/>
      <c r="AHG1397" s="1"/>
      <c r="AHH1397" s="1"/>
      <c r="AHI1397" s="1"/>
      <c r="AHJ1397" s="1"/>
      <c r="AHK1397" s="1"/>
      <c r="AHL1397" s="1"/>
      <c r="AHM1397" s="1"/>
      <c r="AHN1397" s="1"/>
      <c r="AHO1397" s="1"/>
      <c r="AHP1397" s="1"/>
      <c r="AHQ1397" s="1"/>
      <c r="AHR1397" s="1"/>
      <c r="AHS1397" s="1"/>
      <c r="AHT1397" s="1"/>
      <c r="AHU1397" s="1"/>
      <c r="AHV1397" s="1"/>
      <c r="AHW1397" s="1"/>
      <c r="AHX1397" s="1"/>
      <c r="AHY1397" s="1"/>
      <c r="AHZ1397" s="1"/>
      <c r="AIA1397" s="1"/>
      <c r="AIB1397" s="1"/>
      <c r="AIC1397" s="1"/>
      <c r="AID1397" s="1"/>
      <c r="AIE1397" s="1"/>
      <c r="AIF1397" s="1"/>
      <c r="AIG1397" s="1"/>
      <c r="AIH1397" s="1"/>
      <c r="AII1397" s="1"/>
      <c r="AIJ1397" s="1"/>
      <c r="AIK1397" s="1"/>
      <c r="AIL1397" s="1"/>
      <c r="AIM1397" s="1"/>
      <c r="AIN1397" s="1"/>
      <c r="AIO1397" s="1"/>
      <c r="AIP1397" s="1"/>
      <c r="AIQ1397" s="1"/>
      <c r="AIR1397" s="1"/>
      <c r="AIS1397" s="1"/>
      <c r="AIT1397" s="1"/>
      <c r="AIU1397" s="1"/>
    </row>
    <row r="1398" spans="1:931" s="5" customFormat="1" ht="37.5" x14ac:dyDescent="0.3">
      <c r="A1398" s="24">
        <f t="shared" si="284"/>
        <v>61</v>
      </c>
      <c r="B1398" s="111">
        <v>25</v>
      </c>
      <c r="C1398" s="47" t="s">
        <v>632</v>
      </c>
      <c r="D1398" s="111">
        <v>1971</v>
      </c>
      <c r="E1398" s="111" t="s">
        <v>24</v>
      </c>
      <c r="F1398" s="112" t="s">
        <v>216</v>
      </c>
      <c r="G1398" s="111" t="s">
        <v>25</v>
      </c>
      <c r="H1398" s="111">
        <v>5</v>
      </c>
      <c r="I1398" s="113">
        <f>J1398*1.8</f>
        <v>8427.348</v>
      </c>
      <c r="J1398" s="113">
        <v>4681.8599999999997</v>
      </c>
      <c r="K1398" s="114" t="s">
        <v>32</v>
      </c>
      <c r="L1398" s="115">
        <f>Q1398*I1398</f>
        <v>1792496.9195999999</v>
      </c>
      <c r="M1398" s="115">
        <f>L1398</f>
        <v>1792496.9195999999</v>
      </c>
      <c r="N1398" s="115">
        <f>I1398*R1398</f>
        <v>174277.55664</v>
      </c>
      <c r="O1398" s="115">
        <f t="shared" si="286"/>
        <v>1966774.47624</v>
      </c>
      <c r="P1398" s="115">
        <f t="shared" si="290"/>
        <v>1966774.47624</v>
      </c>
      <c r="Q1398" s="115">
        <v>212.7</v>
      </c>
      <c r="R1398" s="34">
        <v>20.68</v>
      </c>
      <c r="S1398" s="112" t="s">
        <v>183</v>
      </c>
      <c r="T1398" s="112" t="s">
        <v>429</v>
      </c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  <c r="GR1398" s="1"/>
      <c r="GS1398" s="1"/>
      <c r="GT1398" s="1"/>
      <c r="GU1398" s="1"/>
      <c r="GV1398" s="1"/>
      <c r="GW1398" s="1"/>
      <c r="GX1398" s="1"/>
      <c r="GY1398" s="1"/>
      <c r="GZ1398" s="1"/>
      <c r="HA1398" s="1"/>
      <c r="HB1398" s="1"/>
      <c r="HC1398" s="1"/>
      <c r="HD1398" s="1"/>
      <c r="HE1398" s="1"/>
      <c r="HF1398" s="1"/>
      <c r="HG1398" s="1"/>
      <c r="HH1398" s="1"/>
      <c r="HI1398" s="1"/>
      <c r="HJ1398" s="1"/>
      <c r="HK1398" s="1"/>
      <c r="HL1398" s="1"/>
      <c r="HM1398" s="1"/>
      <c r="HN1398" s="1"/>
      <c r="HO1398" s="1"/>
      <c r="HP1398" s="1"/>
      <c r="HQ1398" s="1"/>
      <c r="HR1398" s="1"/>
      <c r="HS1398" s="1"/>
      <c r="HT1398" s="1"/>
      <c r="HU1398" s="1"/>
      <c r="HV1398" s="1"/>
      <c r="HW1398" s="1"/>
      <c r="HX1398" s="1"/>
      <c r="HY1398" s="1"/>
      <c r="HZ1398" s="1"/>
      <c r="IA1398" s="1"/>
      <c r="IB1398" s="1"/>
      <c r="IC1398" s="1"/>
      <c r="ID1398" s="1"/>
      <c r="IE1398" s="1"/>
      <c r="IF1398" s="1"/>
      <c r="IG1398" s="1"/>
      <c r="IH1398" s="1"/>
      <c r="II1398" s="1"/>
      <c r="IJ1398" s="1"/>
      <c r="IK1398" s="1"/>
      <c r="IL1398" s="1"/>
      <c r="IM1398" s="1"/>
      <c r="IN1398" s="1"/>
      <c r="IO1398" s="1"/>
      <c r="IP1398" s="1"/>
      <c r="IQ1398" s="1"/>
      <c r="IR1398" s="1"/>
      <c r="IS1398" s="1"/>
      <c r="IT1398" s="1"/>
      <c r="IU1398" s="1"/>
      <c r="IV1398" s="1"/>
      <c r="IW1398" s="1"/>
      <c r="IX1398" s="1"/>
      <c r="IY1398" s="1"/>
      <c r="IZ1398" s="1"/>
      <c r="JA1398" s="1"/>
      <c r="JB1398" s="1"/>
      <c r="JC1398" s="1"/>
      <c r="JD1398" s="1"/>
      <c r="JE1398" s="1"/>
      <c r="JF1398" s="1"/>
      <c r="JG1398" s="1"/>
      <c r="JH1398" s="1"/>
      <c r="JI1398" s="1"/>
      <c r="JJ1398" s="1"/>
      <c r="JK1398" s="1"/>
      <c r="JL1398" s="1"/>
      <c r="JM1398" s="1"/>
      <c r="JN1398" s="1"/>
      <c r="JO1398" s="1"/>
      <c r="JP1398" s="1"/>
      <c r="JQ1398" s="1"/>
      <c r="JR1398" s="1"/>
      <c r="JS1398" s="1"/>
      <c r="JT1398" s="1"/>
      <c r="JU1398" s="1"/>
      <c r="JV1398" s="1"/>
      <c r="JW1398" s="1"/>
      <c r="JX1398" s="1"/>
      <c r="JY1398" s="1"/>
      <c r="JZ1398" s="1"/>
      <c r="KA1398" s="1"/>
      <c r="KB1398" s="1"/>
      <c r="KC1398" s="1"/>
      <c r="KD1398" s="1"/>
      <c r="KE1398" s="1"/>
      <c r="KF1398" s="1"/>
      <c r="KG1398" s="1"/>
      <c r="KH1398" s="1"/>
      <c r="KI1398" s="1"/>
      <c r="KJ1398" s="1"/>
      <c r="KK1398" s="1"/>
      <c r="KL1398" s="1"/>
      <c r="KM1398" s="1"/>
      <c r="KN1398" s="1"/>
      <c r="KO1398" s="1"/>
      <c r="KP1398" s="1"/>
      <c r="KQ1398" s="1"/>
      <c r="KR1398" s="1"/>
      <c r="KS1398" s="1"/>
      <c r="KT1398" s="1"/>
      <c r="KU1398" s="1"/>
      <c r="KV1398" s="1"/>
      <c r="KW1398" s="1"/>
      <c r="KX1398" s="1"/>
      <c r="KY1398" s="1"/>
      <c r="KZ1398" s="1"/>
      <c r="LA1398" s="1"/>
      <c r="LB1398" s="1"/>
      <c r="LC1398" s="1"/>
      <c r="LD1398" s="1"/>
      <c r="LE1398" s="1"/>
      <c r="LF1398" s="1"/>
      <c r="LG1398" s="1"/>
      <c r="LH1398" s="1"/>
      <c r="LI1398" s="1"/>
      <c r="LJ1398" s="1"/>
      <c r="LK1398" s="1"/>
      <c r="LL1398" s="1"/>
      <c r="LM1398" s="1"/>
      <c r="LN1398" s="1"/>
      <c r="LO1398" s="1"/>
      <c r="LP1398" s="1"/>
      <c r="LQ1398" s="1"/>
      <c r="LR1398" s="1"/>
      <c r="LS1398" s="1"/>
      <c r="LT1398" s="1"/>
      <c r="LU1398" s="1"/>
      <c r="LV1398" s="1"/>
      <c r="LW1398" s="1"/>
      <c r="LX1398" s="1"/>
      <c r="LY1398" s="1"/>
      <c r="LZ1398" s="1"/>
      <c r="MA1398" s="1"/>
      <c r="MB1398" s="1"/>
      <c r="MC1398" s="1"/>
      <c r="MD1398" s="1"/>
      <c r="ME1398" s="1"/>
      <c r="MF1398" s="1"/>
      <c r="MG1398" s="1"/>
      <c r="MH1398" s="1"/>
      <c r="MI1398" s="1"/>
      <c r="MJ1398" s="1"/>
      <c r="MK1398" s="1"/>
      <c r="ML1398" s="1"/>
      <c r="MM1398" s="1"/>
      <c r="MN1398" s="1"/>
      <c r="MO1398" s="1"/>
      <c r="MP1398" s="1"/>
      <c r="MQ1398" s="1"/>
      <c r="MR1398" s="1"/>
      <c r="MS1398" s="1"/>
      <c r="MT1398" s="1"/>
      <c r="MU1398" s="1"/>
      <c r="MV1398" s="1"/>
      <c r="MW1398" s="1"/>
      <c r="MX1398" s="1"/>
      <c r="MY1398" s="1"/>
      <c r="MZ1398" s="1"/>
      <c r="NA1398" s="1"/>
      <c r="NB1398" s="1"/>
      <c r="NC1398" s="1"/>
      <c r="ND1398" s="1"/>
      <c r="NE1398" s="1"/>
      <c r="NF1398" s="1"/>
      <c r="NG1398" s="1"/>
      <c r="NH1398" s="1"/>
      <c r="NI1398" s="1"/>
      <c r="NJ1398" s="1"/>
      <c r="NK1398" s="1"/>
      <c r="NL1398" s="1"/>
      <c r="NM1398" s="1"/>
      <c r="NN1398" s="1"/>
      <c r="NO1398" s="1"/>
      <c r="NP1398" s="1"/>
      <c r="NQ1398" s="1"/>
      <c r="NR1398" s="1"/>
      <c r="NS1398" s="1"/>
      <c r="NT1398" s="1"/>
      <c r="NU1398" s="1"/>
      <c r="NV1398" s="1"/>
      <c r="NW1398" s="1"/>
      <c r="NX1398" s="1"/>
      <c r="NY1398" s="1"/>
      <c r="NZ1398" s="1"/>
      <c r="OA1398" s="1"/>
      <c r="OB1398" s="1"/>
      <c r="OC1398" s="1"/>
      <c r="OD1398" s="1"/>
      <c r="OE1398" s="1"/>
      <c r="OF1398" s="1"/>
      <c r="OG1398" s="1"/>
      <c r="OH1398" s="1"/>
      <c r="OI1398" s="1"/>
      <c r="OJ1398" s="1"/>
      <c r="OK1398" s="1"/>
      <c r="OL1398" s="1"/>
      <c r="OM1398" s="1"/>
      <c r="ON1398" s="1"/>
      <c r="OO1398" s="1"/>
      <c r="OP1398" s="1"/>
      <c r="OQ1398" s="1"/>
      <c r="OR1398" s="1"/>
      <c r="OS1398" s="1"/>
      <c r="OT1398" s="1"/>
      <c r="OU1398" s="1"/>
      <c r="OV1398" s="1"/>
      <c r="OW1398" s="1"/>
      <c r="OX1398" s="1"/>
      <c r="OY1398" s="1"/>
      <c r="OZ1398" s="1"/>
      <c r="PA1398" s="1"/>
      <c r="PB1398" s="1"/>
      <c r="PC1398" s="1"/>
      <c r="PD1398" s="1"/>
      <c r="PE1398" s="1"/>
      <c r="PF1398" s="1"/>
      <c r="PG1398" s="1"/>
      <c r="PH1398" s="1"/>
      <c r="PI1398" s="1"/>
      <c r="PJ1398" s="1"/>
      <c r="PK1398" s="1"/>
      <c r="PL1398" s="1"/>
      <c r="PM1398" s="1"/>
      <c r="PN1398" s="1"/>
      <c r="PO1398" s="1"/>
      <c r="PP1398" s="1"/>
      <c r="PQ1398" s="1"/>
      <c r="PR1398" s="1"/>
      <c r="PS1398" s="1"/>
      <c r="PT1398" s="1"/>
      <c r="PU1398" s="1"/>
      <c r="PV1398" s="1"/>
      <c r="PW1398" s="1"/>
      <c r="PX1398" s="1"/>
      <c r="PY1398" s="1"/>
      <c r="PZ1398" s="1"/>
      <c r="QA1398" s="1"/>
      <c r="QB1398" s="1"/>
      <c r="QC1398" s="1"/>
      <c r="QD1398" s="1"/>
      <c r="QE1398" s="1"/>
      <c r="QF1398" s="1"/>
      <c r="QG1398" s="1"/>
      <c r="QH1398" s="1"/>
      <c r="QI1398" s="1"/>
      <c r="QJ1398" s="1"/>
      <c r="QK1398" s="1"/>
      <c r="QL1398" s="1"/>
      <c r="QM1398" s="1"/>
      <c r="QN1398" s="1"/>
      <c r="QO1398" s="1"/>
      <c r="QP1398" s="1"/>
      <c r="QQ1398" s="1"/>
      <c r="QR1398" s="1"/>
      <c r="QS1398" s="1"/>
      <c r="QT1398" s="1"/>
      <c r="QU1398" s="1"/>
      <c r="QV1398" s="1"/>
      <c r="QW1398" s="1"/>
      <c r="QX1398" s="1"/>
      <c r="QY1398" s="1"/>
      <c r="QZ1398" s="1"/>
      <c r="RA1398" s="1"/>
      <c r="RB1398" s="1"/>
      <c r="RC1398" s="1"/>
      <c r="RD1398" s="1"/>
      <c r="RE1398" s="1"/>
      <c r="RF1398" s="1"/>
      <c r="RG1398" s="1"/>
      <c r="RH1398" s="1"/>
      <c r="RI1398" s="1"/>
      <c r="RJ1398" s="1"/>
      <c r="RK1398" s="1"/>
      <c r="RL1398" s="1"/>
      <c r="RM1398" s="1"/>
      <c r="RN1398" s="1"/>
      <c r="RO1398" s="1"/>
      <c r="RP1398" s="1"/>
      <c r="RQ1398" s="1"/>
      <c r="RR1398" s="1"/>
      <c r="RS1398" s="1"/>
      <c r="RT1398" s="1"/>
      <c r="RU1398" s="1"/>
      <c r="RV1398" s="1"/>
      <c r="RW1398" s="1"/>
      <c r="RX1398" s="1"/>
      <c r="RY1398" s="1"/>
      <c r="RZ1398" s="1"/>
      <c r="SA1398" s="1"/>
      <c r="SB1398" s="1"/>
      <c r="SC1398" s="1"/>
      <c r="SD1398" s="1"/>
      <c r="SE1398" s="1"/>
      <c r="SF1398" s="1"/>
      <c r="SG1398" s="1"/>
      <c r="SH1398" s="1"/>
      <c r="SI1398" s="1"/>
      <c r="SJ1398" s="1"/>
      <c r="SK1398" s="1"/>
      <c r="SL1398" s="1"/>
      <c r="SM1398" s="1"/>
      <c r="SN1398" s="1"/>
      <c r="SO1398" s="1"/>
      <c r="SP1398" s="1"/>
      <c r="SQ1398" s="1"/>
      <c r="SR1398" s="1"/>
      <c r="SS1398" s="1"/>
      <c r="ST1398" s="1"/>
      <c r="SU1398" s="1"/>
      <c r="SV1398" s="1"/>
      <c r="SW1398" s="1"/>
      <c r="SX1398" s="1"/>
      <c r="SY1398" s="1"/>
      <c r="SZ1398" s="1"/>
      <c r="TA1398" s="1"/>
      <c r="TB1398" s="1"/>
      <c r="TC1398" s="1"/>
      <c r="TD1398" s="1"/>
      <c r="TE1398" s="1"/>
      <c r="TF1398" s="1"/>
      <c r="TG1398" s="1"/>
      <c r="TH1398" s="1"/>
      <c r="TI1398" s="1"/>
      <c r="TJ1398" s="1"/>
      <c r="TK1398" s="1"/>
      <c r="TL1398" s="1"/>
      <c r="TM1398" s="1"/>
      <c r="TN1398" s="1"/>
      <c r="TO1398" s="1"/>
      <c r="TP1398" s="1"/>
      <c r="TQ1398" s="1"/>
      <c r="TR1398" s="1"/>
      <c r="TS1398" s="1"/>
      <c r="TT1398" s="1"/>
      <c r="TU1398" s="1"/>
      <c r="TV1398" s="1"/>
      <c r="TW1398" s="1"/>
      <c r="TX1398" s="1"/>
      <c r="TY1398" s="1"/>
      <c r="TZ1398" s="1"/>
      <c r="UA1398" s="1"/>
      <c r="UB1398" s="1"/>
      <c r="UC1398" s="1"/>
      <c r="UD1398" s="1"/>
      <c r="UE1398" s="1"/>
      <c r="UF1398" s="1"/>
      <c r="UG1398" s="1"/>
      <c r="UH1398" s="1"/>
      <c r="UI1398" s="1"/>
      <c r="UJ1398" s="1"/>
      <c r="UK1398" s="1"/>
      <c r="UL1398" s="1"/>
      <c r="UM1398" s="1"/>
      <c r="UN1398" s="1"/>
      <c r="UO1398" s="1"/>
      <c r="UP1398" s="1"/>
      <c r="UQ1398" s="1"/>
      <c r="UR1398" s="1"/>
      <c r="US1398" s="1"/>
      <c r="UT1398" s="1"/>
      <c r="UU1398" s="1"/>
      <c r="UV1398" s="1"/>
      <c r="UW1398" s="1"/>
      <c r="UX1398" s="1"/>
      <c r="UY1398" s="1"/>
      <c r="UZ1398" s="1"/>
      <c r="VA1398" s="1"/>
      <c r="VB1398" s="1"/>
      <c r="VC1398" s="1"/>
      <c r="VD1398" s="1"/>
      <c r="VE1398" s="1"/>
      <c r="VF1398" s="1"/>
      <c r="VG1398" s="1"/>
      <c r="VH1398" s="1"/>
      <c r="VI1398" s="1"/>
      <c r="VJ1398" s="1"/>
      <c r="VK1398" s="1"/>
      <c r="VL1398" s="1"/>
      <c r="VM1398" s="1"/>
      <c r="VN1398" s="1"/>
      <c r="VO1398" s="1"/>
      <c r="VP1398" s="1"/>
      <c r="VQ1398" s="1"/>
      <c r="VR1398" s="1"/>
      <c r="VS1398" s="1"/>
      <c r="VT1398" s="1"/>
      <c r="VU1398" s="1"/>
      <c r="VV1398" s="1"/>
      <c r="VW1398" s="1"/>
      <c r="VX1398" s="1"/>
      <c r="VY1398" s="1"/>
      <c r="VZ1398" s="1"/>
      <c r="WA1398" s="1"/>
      <c r="WB1398" s="1"/>
      <c r="WC1398" s="1"/>
      <c r="WD1398" s="1"/>
      <c r="WE1398" s="1"/>
      <c r="WF1398" s="1"/>
      <c r="WG1398" s="1"/>
      <c r="WH1398" s="1"/>
      <c r="WI1398" s="1"/>
      <c r="WJ1398" s="1"/>
      <c r="WK1398" s="1"/>
      <c r="WL1398" s="1"/>
      <c r="WM1398" s="1"/>
      <c r="WN1398" s="1"/>
      <c r="WO1398" s="1"/>
      <c r="WP1398" s="1"/>
      <c r="WQ1398" s="1"/>
      <c r="WR1398" s="1"/>
      <c r="WS1398" s="1"/>
      <c r="WT1398" s="1"/>
      <c r="WU1398" s="1"/>
      <c r="WV1398" s="1"/>
      <c r="WW1398" s="1"/>
      <c r="WX1398" s="1"/>
      <c r="WY1398" s="1"/>
      <c r="WZ1398" s="1"/>
      <c r="XA1398" s="1"/>
      <c r="XB1398" s="1"/>
      <c r="XC1398" s="1"/>
      <c r="XD1398" s="1"/>
      <c r="XE1398" s="1"/>
      <c r="XF1398" s="1"/>
      <c r="XG1398" s="1"/>
      <c r="XH1398" s="1"/>
      <c r="XI1398" s="1"/>
      <c r="XJ1398" s="1"/>
      <c r="XK1398" s="1"/>
      <c r="XL1398" s="1"/>
      <c r="XM1398" s="1"/>
      <c r="XN1398" s="1"/>
      <c r="XO1398" s="1"/>
      <c r="XP1398" s="1"/>
      <c r="XQ1398" s="1"/>
      <c r="XR1398" s="1"/>
      <c r="XS1398" s="1"/>
      <c r="XT1398" s="1"/>
      <c r="XU1398" s="1"/>
      <c r="XV1398" s="1"/>
      <c r="XW1398" s="1"/>
      <c r="XX1398" s="1"/>
      <c r="XY1398" s="1"/>
      <c r="XZ1398" s="1"/>
      <c r="YA1398" s="1"/>
      <c r="YB1398" s="1"/>
      <c r="YC1398" s="1"/>
      <c r="YD1398" s="1"/>
      <c r="YE1398" s="1"/>
      <c r="YF1398" s="1"/>
      <c r="YG1398" s="1"/>
      <c r="YH1398" s="1"/>
      <c r="YI1398" s="1"/>
      <c r="YJ1398" s="1"/>
      <c r="YK1398" s="1"/>
      <c r="YL1398" s="1"/>
      <c r="YM1398" s="1"/>
      <c r="YN1398" s="1"/>
      <c r="YO1398" s="1"/>
      <c r="YP1398" s="1"/>
      <c r="YQ1398" s="1"/>
      <c r="YR1398" s="1"/>
      <c r="YS1398" s="1"/>
      <c r="YT1398" s="1"/>
      <c r="YU1398" s="1"/>
      <c r="YV1398" s="1"/>
      <c r="YW1398" s="1"/>
      <c r="YX1398" s="1"/>
      <c r="YY1398" s="1"/>
      <c r="YZ1398" s="1"/>
      <c r="ZA1398" s="1"/>
      <c r="ZB1398" s="1"/>
      <c r="ZC1398" s="1"/>
      <c r="ZD1398" s="1"/>
      <c r="ZE1398" s="1"/>
      <c r="ZF1398" s="1"/>
      <c r="ZG1398" s="1"/>
      <c r="ZH1398" s="1"/>
      <c r="ZI1398" s="1"/>
      <c r="ZJ1398" s="1"/>
      <c r="ZK1398" s="1"/>
      <c r="ZL1398" s="1"/>
      <c r="ZM1398" s="1"/>
      <c r="ZN1398" s="1"/>
      <c r="ZO1398" s="1"/>
      <c r="ZP1398" s="1"/>
      <c r="ZQ1398" s="1"/>
      <c r="ZR1398" s="1"/>
      <c r="ZS1398" s="1"/>
      <c r="ZT1398" s="1"/>
      <c r="ZU1398" s="1"/>
      <c r="ZV1398" s="1"/>
      <c r="ZW1398" s="1"/>
      <c r="ZX1398" s="1"/>
      <c r="ZY1398" s="1"/>
      <c r="ZZ1398" s="1"/>
      <c r="AAA1398" s="1"/>
      <c r="AAB1398" s="1"/>
      <c r="AAC1398" s="1"/>
      <c r="AAD1398" s="1"/>
      <c r="AAE1398" s="1"/>
      <c r="AAF1398" s="1"/>
      <c r="AAG1398" s="1"/>
      <c r="AAH1398" s="1"/>
      <c r="AAI1398" s="1"/>
      <c r="AAJ1398" s="1"/>
      <c r="AAK1398" s="1"/>
      <c r="AAL1398" s="1"/>
      <c r="AAM1398" s="1"/>
      <c r="AAN1398" s="1"/>
      <c r="AAO1398" s="1"/>
      <c r="AAP1398" s="1"/>
      <c r="AAQ1398" s="1"/>
      <c r="AAR1398" s="1"/>
      <c r="AAS1398" s="1"/>
      <c r="AAT1398" s="1"/>
      <c r="AAU1398" s="1"/>
      <c r="AAV1398" s="1"/>
      <c r="AAW1398" s="1"/>
      <c r="AAX1398" s="1"/>
      <c r="AAY1398" s="1"/>
      <c r="AAZ1398" s="1"/>
      <c r="ABA1398" s="1"/>
      <c r="ABB1398" s="1"/>
      <c r="ABC1398" s="1"/>
      <c r="ABD1398" s="1"/>
      <c r="ABE1398" s="1"/>
      <c r="ABF1398" s="1"/>
      <c r="ABG1398" s="1"/>
      <c r="ABH1398" s="1"/>
      <c r="ABI1398" s="1"/>
      <c r="ABJ1398" s="1"/>
      <c r="ABK1398" s="1"/>
      <c r="ABL1398" s="1"/>
      <c r="ABM1398" s="1"/>
      <c r="ABN1398" s="1"/>
      <c r="ABO1398" s="1"/>
      <c r="ABP1398" s="1"/>
      <c r="ABQ1398" s="1"/>
      <c r="ABR1398" s="1"/>
      <c r="ABS1398" s="1"/>
      <c r="ABT1398" s="1"/>
      <c r="ABU1398" s="1"/>
      <c r="ABV1398" s="1"/>
      <c r="ABW1398" s="1"/>
      <c r="ABX1398" s="1"/>
      <c r="ABY1398" s="1"/>
      <c r="ABZ1398" s="1"/>
      <c r="ACA1398" s="1"/>
      <c r="ACB1398" s="1"/>
      <c r="ACC1398" s="1"/>
      <c r="ACD1398" s="1"/>
      <c r="ACE1398" s="1"/>
      <c r="ACF1398" s="1"/>
      <c r="ACG1398" s="1"/>
      <c r="ACH1398" s="1"/>
      <c r="ACI1398" s="1"/>
      <c r="ACJ1398" s="1"/>
      <c r="ACK1398" s="1"/>
      <c r="ACL1398" s="1"/>
      <c r="ACM1398" s="1"/>
      <c r="ACN1398" s="1"/>
      <c r="ACO1398" s="1"/>
      <c r="ACP1398" s="1"/>
      <c r="ACQ1398" s="1"/>
      <c r="ACR1398" s="1"/>
      <c r="ACS1398" s="1"/>
      <c r="ACT1398" s="1"/>
      <c r="ACU1398" s="1"/>
      <c r="ACV1398" s="1"/>
      <c r="ACW1398" s="1"/>
      <c r="ACX1398" s="1"/>
      <c r="ACY1398" s="1"/>
      <c r="ACZ1398" s="1"/>
      <c r="ADA1398" s="1"/>
      <c r="ADB1398" s="1"/>
      <c r="ADC1398" s="1"/>
      <c r="ADD1398" s="1"/>
      <c r="ADE1398" s="1"/>
      <c r="ADF1398" s="1"/>
      <c r="ADG1398" s="1"/>
      <c r="ADH1398" s="1"/>
      <c r="ADI1398" s="1"/>
      <c r="ADJ1398" s="1"/>
      <c r="ADK1398" s="1"/>
      <c r="ADL1398" s="1"/>
      <c r="ADM1398" s="1"/>
      <c r="ADN1398" s="1"/>
      <c r="ADO1398" s="1"/>
      <c r="ADP1398" s="1"/>
      <c r="ADQ1398" s="1"/>
      <c r="ADR1398" s="1"/>
      <c r="ADS1398" s="1"/>
      <c r="ADT1398" s="1"/>
      <c r="ADU1398" s="1"/>
      <c r="ADV1398" s="1"/>
      <c r="ADW1398" s="1"/>
      <c r="ADX1398" s="1"/>
      <c r="ADY1398" s="1"/>
      <c r="ADZ1398" s="1"/>
      <c r="AEA1398" s="1"/>
      <c r="AEB1398" s="1"/>
      <c r="AEC1398" s="1"/>
      <c r="AED1398" s="1"/>
      <c r="AEE1398" s="1"/>
      <c r="AEF1398" s="1"/>
      <c r="AEG1398" s="1"/>
      <c r="AEH1398" s="1"/>
      <c r="AEI1398" s="1"/>
      <c r="AEJ1398" s="1"/>
      <c r="AEK1398" s="1"/>
      <c r="AEL1398" s="1"/>
      <c r="AEM1398" s="1"/>
      <c r="AEN1398" s="1"/>
      <c r="AEO1398" s="1"/>
      <c r="AEP1398" s="1"/>
      <c r="AEQ1398" s="1"/>
      <c r="AER1398" s="1"/>
      <c r="AES1398" s="1"/>
      <c r="AET1398" s="1"/>
      <c r="AEU1398" s="1"/>
      <c r="AEV1398" s="1"/>
      <c r="AEW1398" s="1"/>
      <c r="AEX1398" s="1"/>
      <c r="AEY1398" s="1"/>
      <c r="AEZ1398" s="1"/>
      <c r="AFA1398" s="1"/>
      <c r="AFB1398" s="1"/>
      <c r="AFC1398" s="1"/>
      <c r="AFD1398" s="1"/>
      <c r="AFE1398" s="1"/>
      <c r="AFF1398" s="1"/>
      <c r="AFG1398" s="1"/>
      <c r="AFH1398" s="1"/>
      <c r="AFI1398" s="1"/>
      <c r="AFJ1398" s="1"/>
      <c r="AFK1398" s="1"/>
      <c r="AFL1398" s="1"/>
      <c r="AFM1398" s="1"/>
      <c r="AFN1398" s="1"/>
      <c r="AFO1398" s="1"/>
      <c r="AFP1398" s="1"/>
      <c r="AFQ1398" s="1"/>
      <c r="AFR1398" s="1"/>
      <c r="AFS1398" s="1"/>
      <c r="AFT1398" s="1"/>
      <c r="AFU1398" s="1"/>
      <c r="AFV1398" s="1"/>
      <c r="AFW1398" s="1"/>
      <c r="AFX1398" s="1"/>
      <c r="AFY1398" s="1"/>
      <c r="AFZ1398" s="1"/>
      <c r="AGA1398" s="1"/>
      <c r="AGB1398" s="1"/>
      <c r="AGC1398" s="1"/>
      <c r="AGD1398" s="1"/>
      <c r="AGE1398" s="1"/>
      <c r="AGF1398" s="1"/>
      <c r="AGG1398" s="1"/>
      <c r="AGH1398" s="1"/>
      <c r="AGI1398" s="1"/>
      <c r="AGJ1398" s="1"/>
      <c r="AGK1398" s="1"/>
      <c r="AGL1398" s="1"/>
      <c r="AGM1398" s="1"/>
      <c r="AGN1398" s="1"/>
      <c r="AGO1398" s="1"/>
      <c r="AGP1398" s="1"/>
      <c r="AGQ1398" s="1"/>
      <c r="AGR1398" s="1"/>
      <c r="AGS1398" s="1"/>
      <c r="AGT1398" s="1"/>
      <c r="AGU1398" s="1"/>
      <c r="AGV1398" s="1"/>
      <c r="AGW1398" s="1"/>
      <c r="AGX1398" s="1"/>
      <c r="AGY1398" s="1"/>
      <c r="AGZ1398" s="1"/>
      <c r="AHA1398" s="1"/>
      <c r="AHB1398" s="1"/>
      <c r="AHC1398" s="1"/>
      <c r="AHD1398" s="1"/>
      <c r="AHE1398" s="1"/>
      <c r="AHF1398" s="1"/>
      <c r="AHG1398" s="1"/>
      <c r="AHH1398" s="1"/>
      <c r="AHI1398" s="1"/>
      <c r="AHJ1398" s="1"/>
      <c r="AHK1398" s="1"/>
      <c r="AHL1398" s="1"/>
      <c r="AHM1398" s="1"/>
      <c r="AHN1398" s="1"/>
      <c r="AHO1398" s="1"/>
      <c r="AHP1398" s="1"/>
      <c r="AHQ1398" s="1"/>
      <c r="AHR1398" s="1"/>
      <c r="AHS1398" s="1"/>
      <c r="AHT1398" s="1"/>
      <c r="AHU1398" s="1"/>
      <c r="AHV1398" s="1"/>
      <c r="AHW1398" s="1"/>
      <c r="AHX1398" s="1"/>
      <c r="AHY1398" s="1"/>
      <c r="AHZ1398" s="1"/>
      <c r="AIA1398" s="1"/>
      <c r="AIB1398" s="1"/>
      <c r="AIC1398" s="1"/>
      <c r="AID1398" s="1"/>
      <c r="AIE1398" s="1"/>
      <c r="AIF1398" s="1"/>
      <c r="AIG1398" s="1"/>
      <c r="AIH1398" s="1"/>
      <c r="AII1398" s="1"/>
      <c r="AIJ1398" s="1"/>
      <c r="AIK1398" s="1"/>
      <c r="AIL1398" s="1"/>
      <c r="AIM1398" s="1"/>
      <c r="AIN1398" s="1"/>
      <c r="AIO1398" s="1"/>
      <c r="AIP1398" s="1"/>
      <c r="AIQ1398" s="1"/>
      <c r="AIR1398" s="1"/>
      <c r="AIS1398" s="1"/>
      <c r="AIT1398" s="1"/>
      <c r="AIU1398" s="1"/>
    </row>
    <row r="1399" spans="1:931" s="5" customFormat="1" ht="37.5" x14ac:dyDescent="0.3">
      <c r="A1399" s="24">
        <f t="shared" si="284"/>
        <v>62</v>
      </c>
      <c r="B1399" s="111">
        <v>26</v>
      </c>
      <c r="C1399" s="47" t="s">
        <v>633</v>
      </c>
      <c r="D1399" s="111">
        <v>1956</v>
      </c>
      <c r="E1399" s="111" t="s">
        <v>24</v>
      </c>
      <c r="F1399" s="112" t="s">
        <v>216</v>
      </c>
      <c r="G1399" s="111" t="s">
        <v>25</v>
      </c>
      <c r="H1399" s="111">
        <v>3</v>
      </c>
      <c r="I1399" s="113">
        <f>J1399*1.8</f>
        <v>3962.16</v>
      </c>
      <c r="J1399" s="113">
        <v>2201.1999999999998</v>
      </c>
      <c r="K1399" s="114" t="s">
        <v>32</v>
      </c>
      <c r="L1399" s="115">
        <f>Q1399*I1399</f>
        <v>780545.52</v>
      </c>
      <c r="M1399" s="115">
        <f>L1399</f>
        <v>780545.52</v>
      </c>
      <c r="N1399" s="115">
        <f>I1399*R1399</f>
        <v>81937.468800000002</v>
      </c>
      <c r="O1399" s="115">
        <f t="shared" si="286"/>
        <v>862482.98880000005</v>
      </c>
      <c r="P1399" s="115">
        <f t="shared" si="290"/>
        <v>862482.98880000005</v>
      </c>
      <c r="Q1399" s="115">
        <v>197</v>
      </c>
      <c r="R1399" s="34">
        <v>20.68</v>
      </c>
      <c r="S1399" s="112" t="s">
        <v>183</v>
      </c>
      <c r="T1399" s="112" t="s">
        <v>429</v>
      </c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  <c r="GR1399" s="1"/>
      <c r="GS1399" s="1"/>
      <c r="GT1399" s="1"/>
      <c r="GU1399" s="1"/>
      <c r="GV1399" s="1"/>
      <c r="GW1399" s="1"/>
      <c r="GX1399" s="1"/>
      <c r="GY1399" s="1"/>
      <c r="GZ1399" s="1"/>
      <c r="HA1399" s="1"/>
      <c r="HB1399" s="1"/>
      <c r="HC1399" s="1"/>
      <c r="HD1399" s="1"/>
      <c r="HE1399" s="1"/>
      <c r="HF1399" s="1"/>
      <c r="HG1399" s="1"/>
      <c r="HH1399" s="1"/>
      <c r="HI1399" s="1"/>
      <c r="HJ1399" s="1"/>
      <c r="HK1399" s="1"/>
      <c r="HL1399" s="1"/>
      <c r="HM1399" s="1"/>
      <c r="HN1399" s="1"/>
      <c r="HO1399" s="1"/>
      <c r="HP1399" s="1"/>
      <c r="HQ1399" s="1"/>
      <c r="HR1399" s="1"/>
      <c r="HS1399" s="1"/>
      <c r="HT1399" s="1"/>
      <c r="HU1399" s="1"/>
      <c r="HV1399" s="1"/>
      <c r="HW1399" s="1"/>
      <c r="HX1399" s="1"/>
      <c r="HY1399" s="1"/>
      <c r="HZ1399" s="1"/>
      <c r="IA1399" s="1"/>
      <c r="IB1399" s="1"/>
      <c r="IC1399" s="1"/>
      <c r="ID1399" s="1"/>
      <c r="IE1399" s="1"/>
      <c r="IF1399" s="1"/>
      <c r="IG1399" s="1"/>
      <c r="IH1399" s="1"/>
      <c r="II1399" s="1"/>
      <c r="IJ1399" s="1"/>
      <c r="IK1399" s="1"/>
      <c r="IL1399" s="1"/>
      <c r="IM1399" s="1"/>
      <c r="IN1399" s="1"/>
      <c r="IO1399" s="1"/>
      <c r="IP1399" s="1"/>
      <c r="IQ1399" s="1"/>
      <c r="IR1399" s="1"/>
      <c r="IS1399" s="1"/>
      <c r="IT1399" s="1"/>
      <c r="IU1399" s="1"/>
      <c r="IV1399" s="1"/>
      <c r="IW1399" s="1"/>
      <c r="IX1399" s="1"/>
      <c r="IY1399" s="1"/>
      <c r="IZ1399" s="1"/>
      <c r="JA1399" s="1"/>
      <c r="JB1399" s="1"/>
      <c r="JC1399" s="1"/>
      <c r="JD1399" s="1"/>
      <c r="JE1399" s="1"/>
      <c r="JF1399" s="1"/>
      <c r="JG1399" s="1"/>
      <c r="JH1399" s="1"/>
      <c r="JI1399" s="1"/>
      <c r="JJ1399" s="1"/>
      <c r="JK1399" s="1"/>
      <c r="JL1399" s="1"/>
      <c r="JM1399" s="1"/>
      <c r="JN1399" s="1"/>
      <c r="JO1399" s="1"/>
      <c r="JP1399" s="1"/>
      <c r="JQ1399" s="1"/>
      <c r="JR1399" s="1"/>
      <c r="JS1399" s="1"/>
      <c r="JT1399" s="1"/>
      <c r="JU1399" s="1"/>
      <c r="JV1399" s="1"/>
      <c r="JW1399" s="1"/>
      <c r="JX1399" s="1"/>
      <c r="JY1399" s="1"/>
      <c r="JZ1399" s="1"/>
      <c r="KA1399" s="1"/>
      <c r="KB1399" s="1"/>
      <c r="KC1399" s="1"/>
      <c r="KD1399" s="1"/>
      <c r="KE1399" s="1"/>
      <c r="KF1399" s="1"/>
      <c r="KG1399" s="1"/>
      <c r="KH1399" s="1"/>
      <c r="KI1399" s="1"/>
      <c r="KJ1399" s="1"/>
      <c r="KK1399" s="1"/>
      <c r="KL1399" s="1"/>
      <c r="KM1399" s="1"/>
      <c r="KN1399" s="1"/>
      <c r="KO1399" s="1"/>
      <c r="KP1399" s="1"/>
      <c r="KQ1399" s="1"/>
      <c r="KR1399" s="1"/>
      <c r="KS1399" s="1"/>
      <c r="KT1399" s="1"/>
      <c r="KU1399" s="1"/>
      <c r="KV1399" s="1"/>
      <c r="KW1399" s="1"/>
      <c r="KX1399" s="1"/>
      <c r="KY1399" s="1"/>
      <c r="KZ1399" s="1"/>
      <c r="LA1399" s="1"/>
      <c r="LB1399" s="1"/>
      <c r="LC1399" s="1"/>
      <c r="LD1399" s="1"/>
      <c r="LE1399" s="1"/>
      <c r="LF1399" s="1"/>
      <c r="LG1399" s="1"/>
      <c r="LH1399" s="1"/>
      <c r="LI1399" s="1"/>
      <c r="LJ1399" s="1"/>
      <c r="LK1399" s="1"/>
      <c r="LL1399" s="1"/>
      <c r="LM1399" s="1"/>
      <c r="LN1399" s="1"/>
      <c r="LO1399" s="1"/>
      <c r="LP1399" s="1"/>
      <c r="LQ1399" s="1"/>
      <c r="LR1399" s="1"/>
      <c r="LS1399" s="1"/>
      <c r="LT1399" s="1"/>
      <c r="LU1399" s="1"/>
      <c r="LV1399" s="1"/>
      <c r="LW1399" s="1"/>
      <c r="LX1399" s="1"/>
      <c r="LY1399" s="1"/>
      <c r="LZ1399" s="1"/>
      <c r="MA1399" s="1"/>
      <c r="MB1399" s="1"/>
      <c r="MC1399" s="1"/>
      <c r="MD1399" s="1"/>
      <c r="ME1399" s="1"/>
      <c r="MF1399" s="1"/>
      <c r="MG1399" s="1"/>
      <c r="MH1399" s="1"/>
      <c r="MI1399" s="1"/>
      <c r="MJ1399" s="1"/>
      <c r="MK1399" s="1"/>
      <c r="ML1399" s="1"/>
      <c r="MM1399" s="1"/>
      <c r="MN1399" s="1"/>
      <c r="MO1399" s="1"/>
      <c r="MP1399" s="1"/>
      <c r="MQ1399" s="1"/>
      <c r="MR1399" s="1"/>
      <c r="MS1399" s="1"/>
      <c r="MT1399" s="1"/>
      <c r="MU1399" s="1"/>
      <c r="MV1399" s="1"/>
      <c r="MW1399" s="1"/>
      <c r="MX1399" s="1"/>
      <c r="MY1399" s="1"/>
      <c r="MZ1399" s="1"/>
      <c r="NA1399" s="1"/>
      <c r="NB1399" s="1"/>
      <c r="NC1399" s="1"/>
      <c r="ND1399" s="1"/>
      <c r="NE1399" s="1"/>
      <c r="NF1399" s="1"/>
      <c r="NG1399" s="1"/>
      <c r="NH1399" s="1"/>
      <c r="NI1399" s="1"/>
      <c r="NJ1399" s="1"/>
      <c r="NK1399" s="1"/>
      <c r="NL1399" s="1"/>
      <c r="NM1399" s="1"/>
      <c r="NN1399" s="1"/>
      <c r="NO1399" s="1"/>
      <c r="NP1399" s="1"/>
      <c r="NQ1399" s="1"/>
      <c r="NR1399" s="1"/>
      <c r="NS1399" s="1"/>
      <c r="NT1399" s="1"/>
      <c r="NU1399" s="1"/>
      <c r="NV1399" s="1"/>
      <c r="NW1399" s="1"/>
      <c r="NX1399" s="1"/>
      <c r="NY1399" s="1"/>
      <c r="NZ1399" s="1"/>
      <c r="OA1399" s="1"/>
      <c r="OB1399" s="1"/>
      <c r="OC1399" s="1"/>
      <c r="OD1399" s="1"/>
      <c r="OE1399" s="1"/>
      <c r="OF1399" s="1"/>
      <c r="OG1399" s="1"/>
      <c r="OH1399" s="1"/>
      <c r="OI1399" s="1"/>
      <c r="OJ1399" s="1"/>
      <c r="OK1399" s="1"/>
      <c r="OL1399" s="1"/>
      <c r="OM1399" s="1"/>
      <c r="ON1399" s="1"/>
      <c r="OO1399" s="1"/>
      <c r="OP1399" s="1"/>
      <c r="OQ1399" s="1"/>
      <c r="OR1399" s="1"/>
      <c r="OS1399" s="1"/>
      <c r="OT1399" s="1"/>
      <c r="OU1399" s="1"/>
      <c r="OV1399" s="1"/>
      <c r="OW1399" s="1"/>
      <c r="OX1399" s="1"/>
      <c r="OY1399" s="1"/>
      <c r="OZ1399" s="1"/>
      <c r="PA1399" s="1"/>
      <c r="PB1399" s="1"/>
      <c r="PC1399" s="1"/>
      <c r="PD1399" s="1"/>
      <c r="PE1399" s="1"/>
      <c r="PF1399" s="1"/>
      <c r="PG1399" s="1"/>
      <c r="PH1399" s="1"/>
      <c r="PI1399" s="1"/>
      <c r="PJ1399" s="1"/>
      <c r="PK1399" s="1"/>
      <c r="PL1399" s="1"/>
      <c r="PM1399" s="1"/>
      <c r="PN1399" s="1"/>
      <c r="PO1399" s="1"/>
      <c r="PP1399" s="1"/>
      <c r="PQ1399" s="1"/>
      <c r="PR1399" s="1"/>
      <c r="PS1399" s="1"/>
      <c r="PT1399" s="1"/>
      <c r="PU1399" s="1"/>
      <c r="PV1399" s="1"/>
      <c r="PW1399" s="1"/>
      <c r="PX1399" s="1"/>
      <c r="PY1399" s="1"/>
      <c r="PZ1399" s="1"/>
      <c r="QA1399" s="1"/>
      <c r="QB1399" s="1"/>
      <c r="QC1399" s="1"/>
      <c r="QD1399" s="1"/>
      <c r="QE1399" s="1"/>
      <c r="QF1399" s="1"/>
      <c r="QG1399" s="1"/>
      <c r="QH1399" s="1"/>
      <c r="QI1399" s="1"/>
      <c r="QJ1399" s="1"/>
      <c r="QK1399" s="1"/>
      <c r="QL1399" s="1"/>
      <c r="QM1399" s="1"/>
      <c r="QN1399" s="1"/>
      <c r="QO1399" s="1"/>
      <c r="QP1399" s="1"/>
      <c r="QQ1399" s="1"/>
      <c r="QR1399" s="1"/>
      <c r="QS1399" s="1"/>
      <c r="QT1399" s="1"/>
      <c r="QU1399" s="1"/>
      <c r="QV1399" s="1"/>
      <c r="QW1399" s="1"/>
      <c r="QX1399" s="1"/>
      <c r="QY1399" s="1"/>
      <c r="QZ1399" s="1"/>
      <c r="RA1399" s="1"/>
      <c r="RB1399" s="1"/>
      <c r="RC1399" s="1"/>
      <c r="RD1399" s="1"/>
      <c r="RE1399" s="1"/>
      <c r="RF1399" s="1"/>
      <c r="RG1399" s="1"/>
      <c r="RH1399" s="1"/>
      <c r="RI1399" s="1"/>
      <c r="RJ1399" s="1"/>
      <c r="RK1399" s="1"/>
      <c r="RL1399" s="1"/>
      <c r="RM1399" s="1"/>
      <c r="RN1399" s="1"/>
      <c r="RO1399" s="1"/>
      <c r="RP1399" s="1"/>
      <c r="RQ1399" s="1"/>
      <c r="RR1399" s="1"/>
      <c r="RS1399" s="1"/>
      <c r="RT1399" s="1"/>
      <c r="RU1399" s="1"/>
      <c r="RV1399" s="1"/>
      <c r="RW1399" s="1"/>
      <c r="RX1399" s="1"/>
      <c r="RY1399" s="1"/>
      <c r="RZ1399" s="1"/>
      <c r="SA1399" s="1"/>
      <c r="SB1399" s="1"/>
      <c r="SC1399" s="1"/>
      <c r="SD1399" s="1"/>
      <c r="SE1399" s="1"/>
      <c r="SF1399" s="1"/>
      <c r="SG1399" s="1"/>
      <c r="SH1399" s="1"/>
      <c r="SI1399" s="1"/>
      <c r="SJ1399" s="1"/>
      <c r="SK1399" s="1"/>
      <c r="SL1399" s="1"/>
      <c r="SM1399" s="1"/>
      <c r="SN1399" s="1"/>
      <c r="SO1399" s="1"/>
      <c r="SP1399" s="1"/>
      <c r="SQ1399" s="1"/>
      <c r="SR1399" s="1"/>
      <c r="SS1399" s="1"/>
      <c r="ST1399" s="1"/>
      <c r="SU1399" s="1"/>
      <c r="SV1399" s="1"/>
      <c r="SW1399" s="1"/>
      <c r="SX1399" s="1"/>
      <c r="SY1399" s="1"/>
      <c r="SZ1399" s="1"/>
      <c r="TA1399" s="1"/>
      <c r="TB1399" s="1"/>
      <c r="TC1399" s="1"/>
      <c r="TD1399" s="1"/>
      <c r="TE1399" s="1"/>
      <c r="TF1399" s="1"/>
      <c r="TG1399" s="1"/>
      <c r="TH1399" s="1"/>
      <c r="TI1399" s="1"/>
      <c r="TJ1399" s="1"/>
      <c r="TK1399" s="1"/>
      <c r="TL1399" s="1"/>
      <c r="TM1399" s="1"/>
      <c r="TN1399" s="1"/>
      <c r="TO1399" s="1"/>
      <c r="TP1399" s="1"/>
      <c r="TQ1399" s="1"/>
      <c r="TR1399" s="1"/>
      <c r="TS1399" s="1"/>
      <c r="TT1399" s="1"/>
      <c r="TU1399" s="1"/>
      <c r="TV1399" s="1"/>
      <c r="TW1399" s="1"/>
      <c r="TX1399" s="1"/>
      <c r="TY1399" s="1"/>
      <c r="TZ1399" s="1"/>
      <c r="UA1399" s="1"/>
      <c r="UB1399" s="1"/>
      <c r="UC1399" s="1"/>
      <c r="UD1399" s="1"/>
      <c r="UE1399" s="1"/>
      <c r="UF1399" s="1"/>
      <c r="UG1399" s="1"/>
      <c r="UH1399" s="1"/>
      <c r="UI1399" s="1"/>
      <c r="UJ1399" s="1"/>
      <c r="UK1399" s="1"/>
      <c r="UL1399" s="1"/>
      <c r="UM1399" s="1"/>
      <c r="UN1399" s="1"/>
      <c r="UO1399" s="1"/>
      <c r="UP1399" s="1"/>
      <c r="UQ1399" s="1"/>
      <c r="UR1399" s="1"/>
      <c r="US1399" s="1"/>
      <c r="UT1399" s="1"/>
      <c r="UU1399" s="1"/>
      <c r="UV1399" s="1"/>
      <c r="UW1399" s="1"/>
      <c r="UX1399" s="1"/>
      <c r="UY1399" s="1"/>
      <c r="UZ1399" s="1"/>
      <c r="VA1399" s="1"/>
      <c r="VB1399" s="1"/>
      <c r="VC1399" s="1"/>
      <c r="VD1399" s="1"/>
      <c r="VE1399" s="1"/>
      <c r="VF1399" s="1"/>
      <c r="VG1399" s="1"/>
      <c r="VH1399" s="1"/>
      <c r="VI1399" s="1"/>
      <c r="VJ1399" s="1"/>
      <c r="VK1399" s="1"/>
      <c r="VL1399" s="1"/>
      <c r="VM1399" s="1"/>
      <c r="VN1399" s="1"/>
      <c r="VO1399" s="1"/>
      <c r="VP1399" s="1"/>
      <c r="VQ1399" s="1"/>
      <c r="VR1399" s="1"/>
      <c r="VS1399" s="1"/>
      <c r="VT1399" s="1"/>
      <c r="VU1399" s="1"/>
      <c r="VV1399" s="1"/>
      <c r="VW1399" s="1"/>
      <c r="VX1399" s="1"/>
      <c r="VY1399" s="1"/>
      <c r="VZ1399" s="1"/>
      <c r="WA1399" s="1"/>
      <c r="WB1399" s="1"/>
      <c r="WC1399" s="1"/>
      <c r="WD1399" s="1"/>
      <c r="WE1399" s="1"/>
      <c r="WF1399" s="1"/>
      <c r="WG1399" s="1"/>
      <c r="WH1399" s="1"/>
      <c r="WI1399" s="1"/>
      <c r="WJ1399" s="1"/>
      <c r="WK1399" s="1"/>
      <c r="WL1399" s="1"/>
      <c r="WM1399" s="1"/>
      <c r="WN1399" s="1"/>
      <c r="WO1399" s="1"/>
      <c r="WP1399" s="1"/>
      <c r="WQ1399" s="1"/>
      <c r="WR1399" s="1"/>
      <c r="WS1399" s="1"/>
      <c r="WT1399" s="1"/>
      <c r="WU1399" s="1"/>
      <c r="WV1399" s="1"/>
      <c r="WW1399" s="1"/>
      <c r="WX1399" s="1"/>
      <c r="WY1399" s="1"/>
      <c r="WZ1399" s="1"/>
      <c r="XA1399" s="1"/>
      <c r="XB1399" s="1"/>
      <c r="XC1399" s="1"/>
      <c r="XD1399" s="1"/>
      <c r="XE1399" s="1"/>
      <c r="XF1399" s="1"/>
      <c r="XG1399" s="1"/>
      <c r="XH1399" s="1"/>
      <c r="XI1399" s="1"/>
      <c r="XJ1399" s="1"/>
      <c r="XK1399" s="1"/>
      <c r="XL1399" s="1"/>
      <c r="XM1399" s="1"/>
      <c r="XN1399" s="1"/>
      <c r="XO1399" s="1"/>
      <c r="XP1399" s="1"/>
      <c r="XQ1399" s="1"/>
      <c r="XR1399" s="1"/>
      <c r="XS1399" s="1"/>
      <c r="XT1399" s="1"/>
      <c r="XU1399" s="1"/>
      <c r="XV1399" s="1"/>
      <c r="XW1399" s="1"/>
      <c r="XX1399" s="1"/>
      <c r="XY1399" s="1"/>
      <c r="XZ1399" s="1"/>
      <c r="YA1399" s="1"/>
      <c r="YB1399" s="1"/>
      <c r="YC1399" s="1"/>
      <c r="YD1399" s="1"/>
      <c r="YE1399" s="1"/>
      <c r="YF1399" s="1"/>
      <c r="YG1399" s="1"/>
      <c r="YH1399" s="1"/>
      <c r="YI1399" s="1"/>
      <c r="YJ1399" s="1"/>
      <c r="YK1399" s="1"/>
      <c r="YL1399" s="1"/>
      <c r="YM1399" s="1"/>
      <c r="YN1399" s="1"/>
      <c r="YO1399" s="1"/>
      <c r="YP1399" s="1"/>
      <c r="YQ1399" s="1"/>
      <c r="YR1399" s="1"/>
      <c r="YS1399" s="1"/>
      <c r="YT1399" s="1"/>
      <c r="YU1399" s="1"/>
      <c r="YV1399" s="1"/>
      <c r="YW1399" s="1"/>
      <c r="YX1399" s="1"/>
      <c r="YY1399" s="1"/>
      <c r="YZ1399" s="1"/>
      <c r="ZA1399" s="1"/>
      <c r="ZB1399" s="1"/>
      <c r="ZC1399" s="1"/>
      <c r="ZD1399" s="1"/>
      <c r="ZE1399" s="1"/>
      <c r="ZF1399" s="1"/>
      <c r="ZG1399" s="1"/>
      <c r="ZH1399" s="1"/>
      <c r="ZI1399" s="1"/>
      <c r="ZJ1399" s="1"/>
      <c r="ZK1399" s="1"/>
      <c r="ZL1399" s="1"/>
      <c r="ZM1399" s="1"/>
      <c r="ZN1399" s="1"/>
      <c r="ZO1399" s="1"/>
      <c r="ZP1399" s="1"/>
      <c r="ZQ1399" s="1"/>
      <c r="ZR1399" s="1"/>
      <c r="ZS1399" s="1"/>
      <c r="ZT1399" s="1"/>
      <c r="ZU1399" s="1"/>
      <c r="ZV1399" s="1"/>
      <c r="ZW1399" s="1"/>
      <c r="ZX1399" s="1"/>
      <c r="ZY1399" s="1"/>
      <c r="ZZ1399" s="1"/>
      <c r="AAA1399" s="1"/>
      <c r="AAB1399" s="1"/>
      <c r="AAC1399" s="1"/>
      <c r="AAD1399" s="1"/>
      <c r="AAE1399" s="1"/>
      <c r="AAF1399" s="1"/>
      <c r="AAG1399" s="1"/>
      <c r="AAH1399" s="1"/>
      <c r="AAI1399" s="1"/>
      <c r="AAJ1399" s="1"/>
      <c r="AAK1399" s="1"/>
      <c r="AAL1399" s="1"/>
      <c r="AAM1399" s="1"/>
      <c r="AAN1399" s="1"/>
      <c r="AAO1399" s="1"/>
      <c r="AAP1399" s="1"/>
      <c r="AAQ1399" s="1"/>
      <c r="AAR1399" s="1"/>
      <c r="AAS1399" s="1"/>
      <c r="AAT1399" s="1"/>
      <c r="AAU1399" s="1"/>
      <c r="AAV1399" s="1"/>
      <c r="AAW1399" s="1"/>
      <c r="AAX1399" s="1"/>
      <c r="AAY1399" s="1"/>
      <c r="AAZ1399" s="1"/>
      <c r="ABA1399" s="1"/>
      <c r="ABB1399" s="1"/>
      <c r="ABC1399" s="1"/>
      <c r="ABD1399" s="1"/>
      <c r="ABE1399" s="1"/>
      <c r="ABF1399" s="1"/>
      <c r="ABG1399" s="1"/>
      <c r="ABH1399" s="1"/>
      <c r="ABI1399" s="1"/>
      <c r="ABJ1399" s="1"/>
      <c r="ABK1399" s="1"/>
      <c r="ABL1399" s="1"/>
      <c r="ABM1399" s="1"/>
      <c r="ABN1399" s="1"/>
      <c r="ABO1399" s="1"/>
      <c r="ABP1399" s="1"/>
      <c r="ABQ1399" s="1"/>
      <c r="ABR1399" s="1"/>
      <c r="ABS1399" s="1"/>
      <c r="ABT1399" s="1"/>
      <c r="ABU1399" s="1"/>
      <c r="ABV1399" s="1"/>
      <c r="ABW1399" s="1"/>
      <c r="ABX1399" s="1"/>
      <c r="ABY1399" s="1"/>
      <c r="ABZ1399" s="1"/>
      <c r="ACA1399" s="1"/>
      <c r="ACB1399" s="1"/>
      <c r="ACC1399" s="1"/>
      <c r="ACD1399" s="1"/>
      <c r="ACE1399" s="1"/>
      <c r="ACF1399" s="1"/>
      <c r="ACG1399" s="1"/>
      <c r="ACH1399" s="1"/>
      <c r="ACI1399" s="1"/>
      <c r="ACJ1399" s="1"/>
      <c r="ACK1399" s="1"/>
      <c r="ACL1399" s="1"/>
      <c r="ACM1399" s="1"/>
      <c r="ACN1399" s="1"/>
      <c r="ACO1399" s="1"/>
      <c r="ACP1399" s="1"/>
      <c r="ACQ1399" s="1"/>
      <c r="ACR1399" s="1"/>
      <c r="ACS1399" s="1"/>
      <c r="ACT1399" s="1"/>
      <c r="ACU1399" s="1"/>
      <c r="ACV1399" s="1"/>
      <c r="ACW1399" s="1"/>
      <c r="ACX1399" s="1"/>
      <c r="ACY1399" s="1"/>
      <c r="ACZ1399" s="1"/>
      <c r="ADA1399" s="1"/>
      <c r="ADB1399" s="1"/>
      <c r="ADC1399" s="1"/>
      <c r="ADD1399" s="1"/>
      <c r="ADE1399" s="1"/>
      <c r="ADF1399" s="1"/>
      <c r="ADG1399" s="1"/>
      <c r="ADH1399" s="1"/>
      <c r="ADI1399" s="1"/>
      <c r="ADJ1399" s="1"/>
      <c r="ADK1399" s="1"/>
      <c r="ADL1399" s="1"/>
      <c r="ADM1399" s="1"/>
      <c r="ADN1399" s="1"/>
      <c r="ADO1399" s="1"/>
      <c r="ADP1399" s="1"/>
      <c r="ADQ1399" s="1"/>
      <c r="ADR1399" s="1"/>
      <c r="ADS1399" s="1"/>
      <c r="ADT1399" s="1"/>
      <c r="ADU1399" s="1"/>
      <c r="ADV1399" s="1"/>
      <c r="ADW1399" s="1"/>
      <c r="ADX1399" s="1"/>
      <c r="ADY1399" s="1"/>
      <c r="ADZ1399" s="1"/>
      <c r="AEA1399" s="1"/>
      <c r="AEB1399" s="1"/>
      <c r="AEC1399" s="1"/>
      <c r="AED1399" s="1"/>
      <c r="AEE1399" s="1"/>
      <c r="AEF1399" s="1"/>
      <c r="AEG1399" s="1"/>
      <c r="AEH1399" s="1"/>
      <c r="AEI1399" s="1"/>
      <c r="AEJ1399" s="1"/>
      <c r="AEK1399" s="1"/>
      <c r="AEL1399" s="1"/>
      <c r="AEM1399" s="1"/>
      <c r="AEN1399" s="1"/>
      <c r="AEO1399" s="1"/>
      <c r="AEP1399" s="1"/>
      <c r="AEQ1399" s="1"/>
      <c r="AER1399" s="1"/>
      <c r="AES1399" s="1"/>
      <c r="AET1399" s="1"/>
      <c r="AEU1399" s="1"/>
      <c r="AEV1399" s="1"/>
      <c r="AEW1399" s="1"/>
      <c r="AEX1399" s="1"/>
      <c r="AEY1399" s="1"/>
      <c r="AEZ1399" s="1"/>
      <c r="AFA1399" s="1"/>
      <c r="AFB1399" s="1"/>
      <c r="AFC1399" s="1"/>
      <c r="AFD1399" s="1"/>
      <c r="AFE1399" s="1"/>
      <c r="AFF1399" s="1"/>
      <c r="AFG1399" s="1"/>
      <c r="AFH1399" s="1"/>
      <c r="AFI1399" s="1"/>
      <c r="AFJ1399" s="1"/>
      <c r="AFK1399" s="1"/>
      <c r="AFL1399" s="1"/>
      <c r="AFM1399" s="1"/>
      <c r="AFN1399" s="1"/>
      <c r="AFO1399" s="1"/>
      <c r="AFP1399" s="1"/>
      <c r="AFQ1399" s="1"/>
      <c r="AFR1399" s="1"/>
      <c r="AFS1399" s="1"/>
      <c r="AFT1399" s="1"/>
      <c r="AFU1399" s="1"/>
      <c r="AFV1399" s="1"/>
      <c r="AFW1399" s="1"/>
      <c r="AFX1399" s="1"/>
      <c r="AFY1399" s="1"/>
      <c r="AFZ1399" s="1"/>
      <c r="AGA1399" s="1"/>
      <c r="AGB1399" s="1"/>
      <c r="AGC1399" s="1"/>
      <c r="AGD1399" s="1"/>
      <c r="AGE1399" s="1"/>
      <c r="AGF1399" s="1"/>
      <c r="AGG1399" s="1"/>
      <c r="AGH1399" s="1"/>
      <c r="AGI1399" s="1"/>
      <c r="AGJ1399" s="1"/>
      <c r="AGK1399" s="1"/>
      <c r="AGL1399" s="1"/>
      <c r="AGM1399" s="1"/>
      <c r="AGN1399" s="1"/>
      <c r="AGO1399" s="1"/>
      <c r="AGP1399" s="1"/>
      <c r="AGQ1399" s="1"/>
      <c r="AGR1399" s="1"/>
      <c r="AGS1399" s="1"/>
      <c r="AGT1399" s="1"/>
      <c r="AGU1399" s="1"/>
      <c r="AGV1399" s="1"/>
      <c r="AGW1399" s="1"/>
      <c r="AGX1399" s="1"/>
      <c r="AGY1399" s="1"/>
      <c r="AGZ1399" s="1"/>
      <c r="AHA1399" s="1"/>
      <c r="AHB1399" s="1"/>
      <c r="AHC1399" s="1"/>
      <c r="AHD1399" s="1"/>
      <c r="AHE1399" s="1"/>
      <c r="AHF1399" s="1"/>
      <c r="AHG1399" s="1"/>
      <c r="AHH1399" s="1"/>
      <c r="AHI1399" s="1"/>
      <c r="AHJ1399" s="1"/>
      <c r="AHK1399" s="1"/>
      <c r="AHL1399" s="1"/>
      <c r="AHM1399" s="1"/>
      <c r="AHN1399" s="1"/>
      <c r="AHO1399" s="1"/>
      <c r="AHP1399" s="1"/>
      <c r="AHQ1399" s="1"/>
      <c r="AHR1399" s="1"/>
      <c r="AHS1399" s="1"/>
      <c r="AHT1399" s="1"/>
      <c r="AHU1399" s="1"/>
      <c r="AHV1399" s="1"/>
      <c r="AHW1399" s="1"/>
      <c r="AHX1399" s="1"/>
      <c r="AHY1399" s="1"/>
      <c r="AHZ1399" s="1"/>
      <c r="AIA1399" s="1"/>
      <c r="AIB1399" s="1"/>
      <c r="AIC1399" s="1"/>
      <c r="AID1399" s="1"/>
      <c r="AIE1399" s="1"/>
      <c r="AIF1399" s="1"/>
      <c r="AIG1399" s="1"/>
      <c r="AIH1399" s="1"/>
      <c r="AII1399" s="1"/>
      <c r="AIJ1399" s="1"/>
      <c r="AIK1399" s="1"/>
      <c r="AIL1399" s="1"/>
      <c r="AIM1399" s="1"/>
      <c r="AIN1399" s="1"/>
      <c r="AIO1399" s="1"/>
      <c r="AIP1399" s="1"/>
      <c r="AIQ1399" s="1"/>
      <c r="AIR1399" s="1"/>
      <c r="AIS1399" s="1"/>
      <c r="AIT1399" s="1"/>
      <c r="AIU1399" s="1"/>
    </row>
    <row r="1400" spans="1:931" s="5" customFormat="1" ht="37.5" x14ac:dyDescent="0.3">
      <c r="A1400" s="24">
        <f t="shared" si="284"/>
        <v>63</v>
      </c>
      <c r="B1400" s="111">
        <v>27</v>
      </c>
      <c r="C1400" s="47" t="s">
        <v>634</v>
      </c>
      <c r="D1400" s="111">
        <v>1956</v>
      </c>
      <c r="E1400" s="111" t="s">
        <v>24</v>
      </c>
      <c r="F1400" s="112" t="s">
        <v>199</v>
      </c>
      <c r="G1400" s="111" t="s">
        <v>25</v>
      </c>
      <c r="H1400" s="111">
        <v>2</v>
      </c>
      <c r="I1400" s="113">
        <v>1528.1</v>
      </c>
      <c r="J1400" s="113">
        <v>840.7</v>
      </c>
      <c r="K1400" s="114" t="s">
        <v>32</v>
      </c>
      <c r="L1400" s="115">
        <f>Q1400*I1400</f>
        <v>520562.54600000003</v>
      </c>
      <c r="M1400" s="145">
        <f>L1400+L1401+L1402++L1403+L1404+L1405</f>
        <v>4119558.9470000002</v>
      </c>
      <c r="N1400" s="115">
        <f>I1400*R1400</f>
        <v>53666.871999999996</v>
      </c>
      <c r="O1400" s="115">
        <f t="shared" si="286"/>
        <v>574229.41800000006</v>
      </c>
      <c r="P1400" s="145">
        <f>O1400+O1401+O1402+O1403+O1404+O1405</f>
        <v>4459270.858</v>
      </c>
      <c r="Q1400" s="115">
        <v>340.66</v>
      </c>
      <c r="R1400" s="34">
        <v>35.119999999999997</v>
      </c>
      <c r="S1400" s="112" t="s">
        <v>183</v>
      </c>
      <c r="T1400" s="112" t="s">
        <v>429</v>
      </c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  <c r="GR1400" s="1"/>
      <c r="GS1400" s="1"/>
      <c r="GT1400" s="1"/>
      <c r="GU1400" s="1"/>
      <c r="GV1400" s="1"/>
      <c r="GW1400" s="1"/>
      <c r="GX1400" s="1"/>
      <c r="GY1400" s="1"/>
      <c r="GZ1400" s="1"/>
      <c r="HA1400" s="1"/>
      <c r="HB1400" s="1"/>
      <c r="HC1400" s="1"/>
      <c r="HD1400" s="1"/>
      <c r="HE1400" s="1"/>
      <c r="HF1400" s="1"/>
      <c r="HG1400" s="1"/>
      <c r="HH1400" s="1"/>
      <c r="HI1400" s="1"/>
      <c r="HJ1400" s="1"/>
      <c r="HK1400" s="1"/>
      <c r="HL1400" s="1"/>
      <c r="HM1400" s="1"/>
      <c r="HN1400" s="1"/>
      <c r="HO1400" s="1"/>
      <c r="HP1400" s="1"/>
      <c r="HQ1400" s="1"/>
      <c r="HR1400" s="1"/>
      <c r="HS1400" s="1"/>
      <c r="HT1400" s="1"/>
      <c r="HU1400" s="1"/>
      <c r="HV1400" s="1"/>
      <c r="HW1400" s="1"/>
      <c r="HX1400" s="1"/>
      <c r="HY1400" s="1"/>
      <c r="HZ1400" s="1"/>
      <c r="IA1400" s="1"/>
      <c r="IB1400" s="1"/>
      <c r="IC1400" s="1"/>
      <c r="ID1400" s="1"/>
      <c r="IE1400" s="1"/>
      <c r="IF1400" s="1"/>
      <c r="IG1400" s="1"/>
      <c r="IH1400" s="1"/>
      <c r="II1400" s="1"/>
      <c r="IJ1400" s="1"/>
      <c r="IK1400" s="1"/>
      <c r="IL1400" s="1"/>
      <c r="IM1400" s="1"/>
      <c r="IN1400" s="1"/>
      <c r="IO1400" s="1"/>
      <c r="IP1400" s="1"/>
      <c r="IQ1400" s="1"/>
      <c r="IR1400" s="1"/>
      <c r="IS1400" s="1"/>
      <c r="IT1400" s="1"/>
      <c r="IU1400" s="1"/>
      <c r="IV1400" s="1"/>
      <c r="IW1400" s="1"/>
      <c r="IX1400" s="1"/>
      <c r="IY1400" s="1"/>
      <c r="IZ1400" s="1"/>
      <c r="JA1400" s="1"/>
      <c r="JB1400" s="1"/>
      <c r="JC1400" s="1"/>
      <c r="JD1400" s="1"/>
      <c r="JE1400" s="1"/>
      <c r="JF1400" s="1"/>
      <c r="JG1400" s="1"/>
      <c r="JH1400" s="1"/>
      <c r="JI1400" s="1"/>
      <c r="JJ1400" s="1"/>
      <c r="JK1400" s="1"/>
      <c r="JL1400" s="1"/>
      <c r="JM1400" s="1"/>
      <c r="JN1400" s="1"/>
      <c r="JO1400" s="1"/>
      <c r="JP1400" s="1"/>
      <c r="JQ1400" s="1"/>
      <c r="JR1400" s="1"/>
      <c r="JS1400" s="1"/>
      <c r="JT1400" s="1"/>
      <c r="JU1400" s="1"/>
      <c r="JV1400" s="1"/>
      <c r="JW1400" s="1"/>
      <c r="JX1400" s="1"/>
      <c r="JY1400" s="1"/>
      <c r="JZ1400" s="1"/>
      <c r="KA1400" s="1"/>
      <c r="KB1400" s="1"/>
      <c r="KC1400" s="1"/>
      <c r="KD1400" s="1"/>
      <c r="KE1400" s="1"/>
      <c r="KF1400" s="1"/>
      <c r="KG1400" s="1"/>
      <c r="KH1400" s="1"/>
      <c r="KI1400" s="1"/>
      <c r="KJ1400" s="1"/>
      <c r="KK1400" s="1"/>
      <c r="KL1400" s="1"/>
      <c r="KM1400" s="1"/>
      <c r="KN1400" s="1"/>
      <c r="KO1400" s="1"/>
      <c r="KP1400" s="1"/>
      <c r="KQ1400" s="1"/>
      <c r="KR1400" s="1"/>
      <c r="KS1400" s="1"/>
      <c r="KT1400" s="1"/>
      <c r="KU1400" s="1"/>
      <c r="KV1400" s="1"/>
      <c r="KW1400" s="1"/>
      <c r="KX1400" s="1"/>
      <c r="KY1400" s="1"/>
      <c r="KZ1400" s="1"/>
      <c r="LA1400" s="1"/>
      <c r="LB1400" s="1"/>
      <c r="LC1400" s="1"/>
      <c r="LD1400" s="1"/>
      <c r="LE1400" s="1"/>
      <c r="LF1400" s="1"/>
      <c r="LG1400" s="1"/>
      <c r="LH1400" s="1"/>
      <c r="LI1400" s="1"/>
      <c r="LJ1400" s="1"/>
      <c r="LK1400" s="1"/>
      <c r="LL1400" s="1"/>
      <c r="LM1400" s="1"/>
      <c r="LN1400" s="1"/>
      <c r="LO1400" s="1"/>
      <c r="LP1400" s="1"/>
      <c r="LQ1400" s="1"/>
      <c r="LR1400" s="1"/>
      <c r="LS1400" s="1"/>
      <c r="LT1400" s="1"/>
      <c r="LU1400" s="1"/>
      <c r="LV1400" s="1"/>
      <c r="LW1400" s="1"/>
      <c r="LX1400" s="1"/>
      <c r="LY1400" s="1"/>
      <c r="LZ1400" s="1"/>
      <c r="MA1400" s="1"/>
      <c r="MB1400" s="1"/>
      <c r="MC1400" s="1"/>
      <c r="MD1400" s="1"/>
      <c r="ME1400" s="1"/>
      <c r="MF1400" s="1"/>
      <c r="MG1400" s="1"/>
      <c r="MH1400" s="1"/>
      <c r="MI1400" s="1"/>
      <c r="MJ1400" s="1"/>
      <c r="MK1400" s="1"/>
      <c r="ML1400" s="1"/>
      <c r="MM1400" s="1"/>
      <c r="MN1400" s="1"/>
      <c r="MO1400" s="1"/>
      <c r="MP1400" s="1"/>
      <c r="MQ1400" s="1"/>
      <c r="MR1400" s="1"/>
      <c r="MS1400" s="1"/>
      <c r="MT1400" s="1"/>
      <c r="MU1400" s="1"/>
      <c r="MV1400" s="1"/>
      <c r="MW1400" s="1"/>
      <c r="MX1400" s="1"/>
      <c r="MY1400" s="1"/>
      <c r="MZ1400" s="1"/>
      <c r="NA1400" s="1"/>
      <c r="NB1400" s="1"/>
      <c r="NC1400" s="1"/>
      <c r="ND1400" s="1"/>
      <c r="NE1400" s="1"/>
      <c r="NF1400" s="1"/>
      <c r="NG1400" s="1"/>
      <c r="NH1400" s="1"/>
      <c r="NI1400" s="1"/>
      <c r="NJ1400" s="1"/>
      <c r="NK1400" s="1"/>
      <c r="NL1400" s="1"/>
      <c r="NM1400" s="1"/>
      <c r="NN1400" s="1"/>
      <c r="NO1400" s="1"/>
      <c r="NP1400" s="1"/>
      <c r="NQ1400" s="1"/>
      <c r="NR1400" s="1"/>
      <c r="NS1400" s="1"/>
      <c r="NT1400" s="1"/>
      <c r="NU1400" s="1"/>
      <c r="NV1400" s="1"/>
      <c r="NW1400" s="1"/>
      <c r="NX1400" s="1"/>
      <c r="NY1400" s="1"/>
      <c r="NZ1400" s="1"/>
      <c r="OA1400" s="1"/>
      <c r="OB1400" s="1"/>
      <c r="OC1400" s="1"/>
      <c r="OD1400" s="1"/>
      <c r="OE1400" s="1"/>
      <c r="OF1400" s="1"/>
      <c r="OG1400" s="1"/>
      <c r="OH1400" s="1"/>
      <c r="OI1400" s="1"/>
      <c r="OJ1400" s="1"/>
      <c r="OK1400" s="1"/>
      <c r="OL1400" s="1"/>
      <c r="OM1400" s="1"/>
      <c r="ON1400" s="1"/>
      <c r="OO1400" s="1"/>
      <c r="OP1400" s="1"/>
      <c r="OQ1400" s="1"/>
      <c r="OR1400" s="1"/>
      <c r="OS1400" s="1"/>
      <c r="OT1400" s="1"/>
      <c r="OU1400" s="1"/>
      <c r="OV1400" s="1"/>
      <c r="OW1400" s="1"/>
      <c r="OX1400" s="1"/>
      <c r="OY1400" s="1"/>
      <c r="OZ1400" s="1"/>
      <c r="PA1400" s="1"/>
      <c r="PB1400" s="1"/>
      <c r="PC1400" s="1"/>
      <c r="PD1400" s="1"/>
      <c r="PE1400" s="1"/>
      <c r="PF1400" s="1"/>
      <c r="PG1400" s="1"/>
      <c r="PH1400" s="1"/>
      <c r="PI1400" s="1"/>
      <c r="PJ1400" s="1"/>
      <c r="PK1400" s="1"/>
      <c r="PL1400" s="1"/>
      <c r="PM1400" s="1"/>
      <c r="PN1400" s="1"/>
      <c r="PO1400" s="1"/>
      <c r="PP1400" s="1"/>
      <c r="PQ1400" s="1"/>
      <c r="PR1400" s="1"/>
      <c r="PS1400" s="1"/>
      <c r="PT1400" s="1"/>
      <c r="PU1400" s="1"/>
      <c r="PV1400" s="1"/>
      <c r="PW1400" s="1"/>
      <c r="PX1400" s="1"/>
      <c r="PY1400" s="1"/>
      <c r="PZ1400" s="1"/>
      <c r="QA1400" s="1"/>
      <c r="QB1400" s="1"/>
      <c r="QC1400" s="1"/>
      <c r="QD1400" s="1"/>
      <c r="QE1400" s="1"/>
      <c r="QF1400" s="1"/>
      <c r="QG1400" s="1"/>
      <c r="QH1400" s="1"/>
      <c r="QI1400" s="1"/>
      <c r="QJ1400" s="1"/>
      <c r="QK1400" s="1"/>
      <c r="QL1400" s="1"/>
      <c r="QM1400" s="1"/>
      <c r="QN1400" s="1"/>
      <c r="QO1400" s="1"/>
      <c r="QP1400" s="1"/>
      <c r="QQ1400" s="1"/>
      <c r="QR1400" s="1"/>
      <c r="QS1400" s="1"/>
      <c r="QT1400" s="1"/>
      <c r="QU1400" s="1"/>
      <c r="QV1400" s="1"/>
      <c r="QW1400" s="1"/>
      <c r="QX1400" s="1"/>
      <c r="QY1400" s="1"/>
      <c r="QZ1400" s="1"/>
      <c r="RA1400" s="1"/>
      <c r="RB1400" s="1"/>
      <c r="RC1400" s="1"/>
      <c r="RD1400" s="1"/>
      <c r="RE1400" s="1"/>
      <c r="RF1400" s="1"/>
      <c r="RG1400" s="1"/>
      <c r="RH1400" s="1"/>
      <c r="RI1400" s="1"/>
      <c r="RJ1400" s="1"/>
      <c r="RK1400" s="1"/>
      <c r="RL1400" s="1"/>
      <c r="RM1400" s="1"/>
      <c r="RN1400" s="1"/>
      <c r="RO1400" s="1"/>
      <c r="RP1400" s="1"/>
      <c r="RQ1400" s="1"/>
      <c r="RR1400" s="1"/>
      <c r="RS1400" s="1"/>
      <c r="RT1400" s="1"/>
      <c r="RU1400" s="1"/>
      <c r="RV1400" s="1"/>
      <c r="RW1400" s="1"/>
      <c r="RX1400" s="1"/>
      <c r="RY1400" s="1"/>
      <c r="RZ1400" s="1"/>
      <c r="SA1400" s="1"/>
      <c r="SB1400" s="1"/>
      <c r="SC1400" s="1"/>
      <c r="SD1400" s="1"/>
      <c r="SE1400" s="1"/>
      <c r="SF1400" s="1"/>
      <c r="SG1400" s="1"/>
      <c r="SH1400" s="1"/>
      <c r="SI1400" s="1"/>
      <c r="SJ1400" s="1"/>
      <c r="SK1400" s="1"/>
      <c r="SL1400" s="1"/>
      <c r="SM1400" s="1"/>
      <c r="SN1400" s="1"/>
      <c r="SO1400" s="1"/>
      <c r="SP1400" s="1"/>
      <c r="SQ1400" s="1"/>
      <c r="SR1400" s="1"/>
      <c r="SS1400" s="1"/>
      <c r="ST1400" s="1"/>
      <c r="SU1400" s="1"/>
      <c r="SV1400" s="1"/>
      <c r="SW1400" s="1"/>
      <c r="SX1400" s="1"/>
      <c r="SY1400" s="1"/>
      <c r="SZ1400" s="1"/>
      <c r="TA1400" s="1"/>
      <c r="TB1400" s="1"/>
      <c r="TC1400" s="1"/>
      <c r="TD1400" s="1"/>
      <c r="TE1400" s="1"/>
      <c r="TF1400" s="1"/>
      <c r="TG1400" s="1"/>
      <c r="TH1400" s="1"/>
      <c r="TI1400" s="1"/>
      <c r="TJ1400" s="1"/>
      <c r="TK1400" s="1"/>
      <c r="TL1400" s="1"/>
      <c r="TM1400" s="1"/>
      <c r="TN1400" s="1"/>
      <c r="TO1400" s="1"/>
      <c r="TP1400" s="1"/>
      <c r="TQ1400" s="1"/>
      <c r="TR1400" s="1"/>
      <c r="TS1400" s="1"/>
      <c r="TT1400" s="1"/>
      <c r="TU1400" s="1"/>
      <c r="TV1400" s="1"/>
      <c r="TW1400" s="1"/>
      <c r="TX1400" s="1"/>
      <c r="TY1400" s="1"/>
      <c r="TZ1400" s="1"/>
      <c r="UA1400" s="1"/>
      <c r="UB1400" s="1"/>
      <c r="UC1400" s="1"/>
      <c r="UD1400" s="1"/>
      <c r="UE1400" s="1"/>
      <c r="UF1400" s="1"/>
      <c r="UG1400" s="1"/>
      <c r="UH1400" s="1"/>
      <c r="UI1400" s="1"/>
      <c r="UJ1400" s="1"/>
      <c r="UK1400" s="1"/>
      <c r="UL1400" s="1"/>
      <c r="UM1400" s="1"/>
      <c r="UN1400" s="1"/>
      <c r="UO1400" s="1"/>
      <c r="UP1400" s="1"/>
      <c r="UQ1400" s="1"/>
      <c r="UR1400" s="1"/>
      <c r="US1400" s="1"/>
      <c r="UT1400" s="1"/>
      <c r="UU1400" s="1"/>
      <c r="UV1400" s="1"/>
      <c r="UW1400" s="1"/>
      <c r="UX1400" s="1"/>
      <c r="UY1400" s="1"/>
      <c r="UZ1400" s="1"/>
      <c r="VA1400" s="1"/>
      <c r="VB1400" s="1"/>
      <c r="VC1400" s="1"/>
      <c r="VD1400" s="1"/>
      <c r="VE1400" s="1"/>
      <c r="VF1400" s="1"/>
      <c r="VG1400" s="1"/>
      <c r="VH1400" s="1"/>
      <c r="VI1400" s="1"/>
      <c r="VJ1400" s="1"/>
      <c r="VK1400" s="1"/>
      <c r="VL1400" s="1"/>
      <c r="VM1400" s="1"/>
      <c r="VN1400" s="1"/>
      <c r="VO1400" s="1"/>
      <c r="VP1400" s="1"/>
      <c r="VQ1400" s="1"/>
      <c r="VR1400" s="1"/>
      <c r="VS1400" s="1"/>
      <c r="VT1400" s="1"/>
      <c r="VU1400" s="1"/>
      <c r="VV1400" s="1"/>
      <c r="VW1400" s="1"/>
      <c r="VX1400" s="1"/>
      <c r="VY1400" s="1"/>
      <c r="VZ1400" s="1"/>
      <c r="WA1400" s="1"/>
      <c r="WB1400" s="1"/>
      <c r="WC1400" s="1"/>
      <c r="WD1400" s="1"/>
      <c r="WE1400" s="1"/>
      <c r="WF1400" s="1"/>
      <c r="WG1400" s="1"/>
      <c r="WH1400" s="1"/>
      <c r="WI1400" s="1"/>
      <c r="WJ1400" s="1"/>
      <c r="WK1400" s="1"/>
      <c r="WL1400" s="1"/>
      <c r="WM1400" s="1"/>
      <c r="WN1400" s="1"/>
      <c r="WO1400" s="1"/>
      <c r="WP1400" s="1"/>
      <c r="WQ1400" s="1"/>
      <c r="WR1400" s="1"/>
      <c r="WS1400" s="1"/>
      <c r="WT1400" s="1"/>
      <c r="WU1400" s="1"/>
      <c r="WV1400" s="1"/>
      <c r="WW1400" s="1"/>
      <c r="WX1400" s="1"/>
      <c r="WY1400" s="1"/>
      <c r="WZ1400" s="1"/>
      <c r="XA1400" s="1"/>
      <c r="XB1400" s="1"/>
      <c r="XC1400" s="1"/>
      <c r="XD1400" s="1"/>
      <c r="XE1400" s="1"/>
      <c r="XF1400" s="1"/>
      <c r="XG1400" s="1"/>
      <c r="XH1400" s="1"/>
      <c r="XI1400" s="1"/>
      <c r="XJ1400" s="1"/>
      <c r="XK1400" s="1"/>
      <c r="XL1400" s="1"/>
      <c r="XM1400" s="1"/>
      <c r="XN1400" s="1"/>
      <c r="XO1400" s="1"/>
      <c r="XP1400" s="1"/>
      <c r="XQ1400" s="1"/>
      <c r="XR1400" s="1"/>
      <c r="XS1400" s="1"/>
      <c r="XT1400" s="1"/>
      <c r="XU1400" s="1"/>
      <c r="XV1400" s="1"/>
      <c r="XW1400" s="1"/>
      <c r="XX1400" s="1"/>
      <c r="XY1400" s="1"/>
      <c r="XZ1400" s="1"/>
      <c r="YA1400" s="1"/>
      <c r="YB1400" s="1"/>
      <c r="YC1400" s="1"/>
      <c r="YD1400" s="1"/>
      <c r="YE1400" s="1"/>
      <c r="YF1400" s="1"/>
      <c r="YG1400" s="1"/>
      <c r="YH1400" s="1"/>
      <c r="YI1400" s="1"/>
      <c r="YJ1400" s="1"/>
      <c r="YK1400" s="1"/>
      <c r="YL1400" s="1"/>
      <c r="YM1400" s="1"/>
      <c r="YN1400" s="1"/>
      <c r="YO1400" s="1"/>
      <c r="YP1400" s="1"/>
      <c r="YQ1400" s="1"/>
      <c r="YR1400" s="1"/>
      <c r="YS1400" s="1"/>
      <c r="YT1400" s="1"/>
      <c r="YU1400" s="1"/>
      <c r="YV1400" s="1"/>
      <c r="YW1400" s="1"/>
      <c r="YX1400" s="1"/>
      <c r="YY1400" s="1"/>
      <c r="YZ1400" s="1"/>
      <c r="ZA1400" s="1"/>
      <c r="ZB1400" s="1"/>
      <c r="ZC1400" s="1"/>
      <c r="ZD1400" s="1"/>
      <c r="ZE1400" s="1"/>
      <c r="ZF1400" s="1"/>
      <c r="ZG1400" s="1"/>
      <c r="ZH1400" s="1"/>
      <c r="ZI1400" s="1"/>
      <c r="ZJ1400" s="1"/>
      <c r="ZK1400" s="1"/>
      <c r="ZL1400" s="1"/>
      <c r="ZM1400" s="1"/>
      <c r="ZN1400" s="1"/>
      <c r="ZO1400" s="1"/>
      <c r="ZP1400" s="1"/>
      <c r="ZQ1400" s="1"/>
      <c r="ZR1400" s="1"/>
      <c r="ZS1400" s="1"/>
      <c r="ZT1400" s="1"/>
      <c r="ZU1400" s="1"/>
      <c r="ZV1400" s="1"/>
      <c r="ZW1400" s="1"/>
      <c r="ZX1400" s="1"/>
      <c r="ZY1400" s="1"/>
      <c r="ZZ1400" s="1"/>
      <c r="AAA1400" s="1"/>
      <c r="AAB1400" s="1"/>
      <c r="AAC1400" s="1"/>
      <c r="AAD1400" s="1"/>
      <c r="AAE1400" s="1"/>
      <c r="AAF1400" s="1"/>
      <c r="AAG1400" s="1"/>
      <c r="AAH1400" s="1"/>
      <c r="AAI1400" s="1"/>
      <c r="AAJ1400" s="1"/>
      <c r="AAK1400" s="1"/>
      <c r="AAL1400" s="1"/>
      <c r="AAM1400" s="1"/>
      <c r="AAN1400" s="1"/>
      <c r="AAO1400" s="1"/>
      <c r="AAP1400" s="1"/>
      <c r="AAQ1400" s="1"/>
      <c r="AAR1400" s="1"/>
      <c r="AAS1400" s="1"/>
      <c r="AAT1400" s="1"/>
      <c r="AAU1400" s="1"/>
      <c r="AAV1400" s="1"/>
      <c r="AAW1400" s="1"/>
      <c r="AAX1400" s="1"/>
      <c r="AAY1400" s="1"/>
      <c r="AAZ1400" s="1"/>
      <c r="ABA1400" s="1"/>
      <c r="ABB1400" s="1"/>
      <c r="ABC1400" s="1"/>
      <c r="ABD1400" s="1"/>
      <c r="ABE1400" s="1"/>
      <c r="ABF1400" s="1"/>
      <c r="ABG1400" s="1"/>
      <c r="ABH1400" s="1"/>
      <c r="ABI1400" s="1"/>
      <c r="ABJ1400" s="1"/>
      <c r="ABK1400" s="1"/>
      <c r="ABL1400" s="1"/>
      <c r="ABM1400" s="1"/>
      <c r="ABN1400" s="1"/>
      <c r="ABO1400" s="1"/>
      <c r="ABP1400" s="1"/>
      <c r="ABQ1400" s="1"/>
      <c r="ABR1400" s="1"/>
      <c r="ABS1400" s="1"/>
      <c r="ABT1400" s="1"/>
      <c r="ABU1400" s="1"/>
      <c r="ABV1400" s="1"/>
      <c r="ABW1400" s="1"/>
      <c r="ABX1400" s="1"/>
      <c r="ABY1400" s="1"/>
      <c r="ABZ1400" s="1"/>
      <c r="ACA1400" s="1"/>
      <c r="ACB1400" s="1"/>
      <c r="ACC1400" s="1"/>
      <c r="ACD1400" s="1"/>
      <c r="ACE1400" s="1"/>
      <c r="ACF1400" s="1"/>
      <c r="ACG1400" s="1"/>
      <c r="ACH1400" s="1"/>
      <c r="ACI1400" s="1"/>
      <c r="ACJ1400" s="1"/>
      <c r="ACK1400" s="1"/>
      <c r="ACL1400" s="1"/>
      <c r="ACM1400" s="1"/>
      <c r="ACN1400" s="1"/>
      <c r="ACO1400" s="1"/>
      <c r="ACP1400" s="1"/>
      <c r="ACQ1400" s="1"/>
      <c r="ACR1400" s="1"/>
      <c r="ACS1400" s="1"/>
      <c r="ACT1400" s="1"/>
      <c r="ACU1400" s="1"/>
      <c r="ACV1400" s="1"/>
      <c r="ACW1400" s="1"/>
      <c r="ACX1400" s="1"/>
      <c r="ACY1400" s="1"/>
      <c r="ACZ1400" s="1"/>
      <c r="ADA1400" s="1"/>
      <c r="ADB1400" s="1"/>
      <c r="ADC1400" s="1"/>
      <c r="ADD1400" s="1"/>
      <c r="ADE1400" s="1"/>
      <c r="ADF1400" s="1"/>
      <c r="ADG1400" s="1"/>
      <c r="ADH1400" s="1"/>
      <c r="ADI1400" s="1"/>
      <c r="ADJ1400" s="1"/>
      <c r="ADK1400" s="1"/>
      <c r="ADL1400" s="1"/>
      <c r="ADM1400" s="1"/>
      <c r="ADN1400" s="1"/>
      <c r="ADO1400" s="1"/>
      <c r="ADP1400" s="1"/>
      <c r="ADQ1400" s="1"/>
      <c r="ADR1400" s="1"/>
      <c r="ADS1400" s="1"/>
      <c r="ADT1400" s="1"/>
      <c r="ADU1400" s="1"/>
      <c r="ADV1400" s="1"/>
      <c r="ADW1400" s="1"/>
      <c r="ADX1400" s="1"/>
      <c r="ADY1400" s="1"/>
      <c r="ADZ1400" s="1"/>
      <c r="AEA1400" s="1"/>
      <c r="AEB1400" s="1"/>
      <c r="AEC1400" s="1"/>
      <c r="AED1400" s="1"/>
      <c r="AEE1400" s="1"/>
      <c r="AEF1400" s="1"/>
      <c r="AEG1400" s="1"/>
      <c r="AEH1400" s="1"/>
      <c r="AEI1400" s="1"/>
      <c r="AEJ1400" s="1"/>
      <c r="AEK1400" s="1"/>
      <c r="AEL1400" s="1"/>
      <c r="AEM1400" s="1"/>
      <c r="AEN1400" s="1"/>
      <c r="AEO1400" s="1"/>
      <c r="AEP1400" s="1"/>
      <c r="AEQ1400" s="1"/>
      <c r="AER1400" s="1"/>
      <c r="AES1400" s="1"/>
      <c r="AET1400" s="1"/>
      <c r="AEU1400" s="1"/>
      <c r="AEV1400" s="1"/>
      <c r="AEW1400" s="1"/>
      <c r="AEX1400" s="1"/>
      <c r="AEY1400" s="1"/>
      <c r="AEZ1400" s="1"/>
      <c r="AFA1400" s="1"/>
      <c r="AFB1400" s="1"/>
      <c r="AFC1400" s="1"/>
      <c r="AFD1400" s="1"/>
      <c r="AFE1400" s="1"/>
      <c r="AFF1400" s="1"/>
      <c r="AFG1400" s="1"/>
      <c r="AFH1400" s="1"/>
      <c r="AFI1400" s="1"/>
      <c r="AFJ1400" s="1"/>
      <c r="AFK1400" s="1"/>
      <c r="AFL1400" s="1"/>
      <c r="AFM1400" s="1"/>
      <c r="AFN1400" s="1"/>
      <c r="AFO1400" s="1"/>
      <c r="AFP1400" s="1"/>
      <c r="AFQ1400" s="1"/>
      <c r="AFR1400" s="1"/>
      <c r="AFS1400" s="1"/>
      <c r="AFT1400" s="1"/>
      <c r="AFU1400" s="1"/>
      <c r="AFV1400" s="1"/>
      <c r="AFW1400" s="1"/>
      <c r="AFX1400" s="1"/>
      <c r="AFY1400" s="1"/>
      <c r="AFZ1400" s="1"/>
      <c r="AGA1400" s="1"/>
      <c r="AGB1400" s="1"/>
      <c r="AGC1400" s="1"/>
      <c r="AGD1400" s="1"/>
      <c r="AGE1400" s="1"/>
      <c r="AGF1400" s="1"/>
      <c r="AGG1400" s="1"/>
      <c r="AGH1400" s="1"/>
      <c r="AGI1400" s="1"/>
      <c r="AGJ1400" s="1"/>
      <c r="AGK1400" s="1"/>
      <c r="AGL1400" s="1"/>
      <c r="AGM1400" s="1"/>
      <c r="AGN1400" s="1"/>
      <c r="AGO1400" s="1"/>
      <c r="AGP1400" s="1"/>
      <c r="AGQ1400" s="1"/>
      <c r="AGR1400" s="1"/>
      <c r="AGS1400" s="1"/>
      <c r="AGT1400" s="1"/>
      <c r="AGU1400" s="1"/>
      <c r="AGV1400" s="1"/>
      <c r="AGW1400" s="1"/>
      <c r="AGX1400" s="1"/>
      <c r="AGY1400" s="1"/>
      <c r="AGZ1400" s="1"/>
      <c r="AHA1400" s="1"/>
      <c r="AHB1400" s="1"/>
      <c r="AHC1400" s="1"/>
      <c r="AHD1400" s="1"/>
      <c r="AHE1400" s="1"/>
      <c r="AHF1400" s="1"/>
      <c r="AHG1400" s="1"/>
      <c r="AHH1400" s="1"/>
      <c r="AHI1400" s="1"/>
      <c r="AHJ1400" s="1"/>
      <c r="AHK1400" s="1"/>
      <c r="AHL1400" s="1"/>
      <c r="AHM1400" s="1"/>
      <c r="AHN1400" s="1"/>
      <c r="AHO1400" s="1"/>
      <c r="AHP1400" s="1"/>
      <c r="AHQ1400" s="1"/>
      <c r="AHR1400" s="1"/>
      <c r="AHS1400" s="1"/>
      <c r="AHT1400" s="1"/>
      <c r="AHU1400" s="1"/>
      <c r="AHV1400" s="1"/>
      <c r="AHW1400" s="1"/>
      <c r="AHX1400" s="1"/>
      <c r="AHY1400" s="1"/>
      <c r="AHZ1400" s="1"/>
      <c r="AIA1400" s="1"/>
      <c r="AIB1400" s="1"/>
      <c r="AIC1400" s="1"/>
      <c r="AID1400" s="1"/>
      <c r="AIE1400" s="1"/>
      <c r="AIF1400" s="1"/>
      <c r="AIG1400" s="1"/>
      <c r="AIH1400" s="1"/>
      <c r="AII1400" s="1"/>
      <c r="AIJ1400" s="1"/>
      <c r="AIK1400" s="1"/>
      <c r="AIL1400" s="1"/>
      <c r="AIM1400" s="1"/>
      <c r="AIN1400" s="1"/>
      <c r="AIO1400" s="1"/>
      <c r="AIP1400" s="1"/>
      <c r="AIQ1400" s="1"/>
      <c r="AIR1400" s="1"/>
      <c r="AIS1400" s="1"/>
      <c r="AIT1400" s="1"/>
      <c r="AIU1400" s="1"/>
    </row>
    <row r="1401" spans="1:931" s="5" customFormat="1" x14ac:dyDescent="0.3">
      <c r="A1401" s="24">
        <f t="shared" si="284"/>
        <v>64</v>
      </c>
      <c r="B1401" s="111"/>
      <c r="C1401" s="47"/>
      <c r="D1401" s="111"/>
      <c r="E1401" s="111"/>
      <c r="F1401" s="112"/>
      <c r="G1401" s="111"/>
      <c r="H1401" s="111"/>
      <c r="I1401" s="113"/>
      <c r="J1401" s="113"/>
      <c r="K1401" s="114" t="s">
        <v>154</v>
      </c>
      <c r="L1401" s="115">
        <f>Q1401*I1400</f>
        <v>2298262.4</v>
      </c>
      <c r="M1401" s="155"/>
      <c r="N1401" s="115">
        <f>I1400*R1401</f>
        <v>136764.94999999998</v>
      </c>
      <c r="O1401" s="115">
        <f t="shared" ref="O1401:O1430" si="291">L1401+N1401</f>
        <v>2435027.35</v>
      </c>
      <c r="P1401" s="155"/>
      <c r="Q1401" s="115">
        <v>1504</v>
      </c>
      <c r="R1401" s="34">
        <v>89.5</v>
      </c>
      <c r="S1401" s="112" t="s">
        <v>183</v>
      </c>
      <c r="T1401" s="112" t="s">
        <v>429</v>
      </c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  <c r="GR1401" s="1"/>
      <c r="GS1401" s="1"/>
      <c r="GT1401" s="1"/>
      <c r="GU1401" s="1"/>
      <c r="GV1401" s="1"/>
      <c r="GW1401" s="1"/>
      <c r="GX1401" s="1"/>
      <c r="GY1401" s="1"/>
      <c r="GZ1401" s="1"/>
      <c r="HA1401" s="1"/>
      <c r="HB1401" s="1"/>
      <c r="HC1401" s="1"/>
      <c r="HD1401" s="1"/>
      <c r="HE1401" s="1"/>
      <c r="HF1401" s="1"/>
      <c r="HG1401" s="1"/>
      <c r="HH1401" s="1"/>
      <c r="HI1401" s="1"/>
      <c r="HJ1401" s="1"/>
      <c r="HK1401" s="1"/>
      <c r="HL1401" s="1"/>
      <c r="HM1401" s="1"/>
      <c r="HN1401" s="1"/>
      <c r="HO1401" s="1"/>
      <c r="HP1401" s="1"/>
      <c r="HQ1401" s="1"/>
      <c r="HR1401" s="1"/>
      <c r="HS1401" s="1"/>
      <c r="HT1401" s="1"/>
      <c r="HU1401" s="1"/>
      <c r="HV1401" s="1"/>
      <c r="HW1401" s="1"/>
      <c r="HX1401" s="1"/>
      <c r="HY1401" s="1"/>
      <c r="HZ1401" s="1"/>
      <c r="IA1401" s="1"/>
      <c r="IB1401" s="1"/>
      <c r="IC1401" s="1"/>
      <c r="ID1401" s="1"/>
      <c r="IE1401" s="1"/>
      <c r="IF1401" s="1"/>
      <c r="IG1401" s="1"/>
      <c r="IH1401" s="1"/>
      <c r="II1401" s="1"/>
      <c r="IJ1401" s="1"/>
      <c r="IK1401" s="1"/>
      <c r="IL1401" s="1"/>
      <c r="IM1401" s="1"/>
      <c r="IN1401" s="1"/>
      <c r="IO1401" s="1"/>
      <c r="IP1401" s="1"/>
      <c r="IQ1401" s="1"/>
      <c r="IR1401" s="1"/>
      <c r="IS1401" s="1"/>
      <c r="IT1401" s="1"/>
      <c r="IU1401" s="1"/>
      <c r="IV1401" s="1"/>
      <c r="IW1401" s="1"/>
      <c r="IX1401" s="1"/>
      <c r="IY1401" s="1"/>
      <c r="IZ1401" s="1"/>
      <c r="JA1401" s="1"/>
      <c r="JB1401" s="1"/>
      <c r="JC1401" s="1"/>
      <c r="JD1401" s="1"/>
      <c r="JE1401" s="1"/>
      <c r="JF1401" s="1"/>
      <c r="JG1401" s="1"/>
      <c r="JH1401" s="1"/>
      <c r="JI1401" s="1"/>
      <c r="JJ1401" s="1"/>
      <c r="JK1401" s="1"/>
      <c r="JL1401" s="1"/>
      <c r="JM1401" s="1"/>
      <c r="JN1401" s="1"/>
      <c r="JO1401" s="1"/>
      <c r="JP1401" s="1"/>
      <c r="JQ1401" s="1"/>
      <c r="JR1401" s="1"/>
      <c r="JS1401" s="1"/>
      <c r="JT1401" s="1"/>
      <c r="JU1401" s="1"/>
      <c r="JV1401" s="1"/>
      <c r="JW1401" s="1"/>
      <c r="JX1401" s="1"/>
      <c r="JY1401" s="1"/>
      <c r="JZ1401" s="1"/>
      <c r="KA1401" s="1"/>
      <c r="KB1401" s="1"/>
      <c r="KC1401" s="1"/>
      <c r="KD1401" s="1"/>
      <c r="KE1401" s="1"/>
      <c r="KF1401" s="1"/>
      <c r="KG1401" s="1"/>
      <c r="KH1401" s="1"/>
      <c r="KI1401" s="1"/>
      <c r="KJ1401" s="1"/>
      <c r="KK1401" s="1"/>
      <c r="KL1401" s="1"/>
      <c r="KM1401" s="1"/>
      <c r="KN1401" s="1"/>
      <c r="KO1401" s="1"/>
      <c r="KP1401" s="1"/>
      <c r="KQ1401" s="1"/>
      <c r="KR1401" s="1"/>
      <c r="KS1401" s="1"/>
      <c r="KT1401" s="1"/>
      <c r="KU1401" s="1"/>
      <c r="KV1401" s="1"/>
      <c r="KW1401" s="1"/>
      <c r="KX1401" s="1"/>
      <c r="KY1401" s="1"/>
      <c r="KZ1401" s="1"/>
      <c r="LA1401" s="1"/>
      <c r="LB1401" s="1"/>
      <c r="LC1401" s="1"/>
      <c r="LD1401" s="1"/>
      <c r="LE1401" s="1"/>
      <c r="LF1401" s="1"/>
      <c r="LG1401" s="1"/>
      <c r="LH1401" s="1"/>
      <c r="LI1401" s="1"/>
      <c r="LJ1401" s="1"/>
      <c r="LK1401" s="1"/>
      <c r="LL1401" s="1"/>
      <c r="LM1401" s="1"/>
      <c r="LN1401" s="1"/>
      <c r="LO1401" s="1"/>
      <c r="LP1401" s="1"/>
      <c r="LQ1401" s="1"/>
      <c r="LR1401" s="1"/>
      <c r="LS1401" s="1"/>
      <c r="LT1401" s="1"/>
      <c r="LU1401" s="1"/>
      <c r="LV1401" s="1"/>
      <c r="LW1401" s="1"/>
      <c r="LX1401" s="1"/>
      <c r="LY1401" s="1"/>
      <c r="LZ1401" s="1"/>
      <c r="MA1401" s="1"/>
      <c r="MB1401" s="1"/>
      <c r="MC1401" s="1"/>
      <c r="MD1401" s="1"/>
      <c r="ME1401" s="1"/>
      <c r="MF1401" s="1"/>
      <c r="MG1401" s="1"/>
      <c r="MH1401" s="1"/>
      <c r="MI1401" s="1"/>
      <c r="MJ1401" s="1"/>
      <c r="MK1401" s="1"/>
      <c r="ML1401" s="1"/>
      <c r="MM1401" s="1"/>
      <c r="MN1401" s="1"/>
      <c r="MO1401" s="1"/>
      <c r="MP1401" s="1"/>
      <c r="MQ1401" s="1"/>
      <c r="MR1401" s="1"/>
      <c r="MS1401" s="1"/>
      <c r="MT1401" s="1"/>
      <c r="MU1401" s="1"/>
      <c r="MV1401" s="1"/>
      <c r="MW1401" s="1"/>
      <c r="MX1401" s="1"/>
      <c r="MY1401" s="1"/>
      <c r="MZ1401" s="1"/>
      <c r="NA1401" s="1"/>
      <c r="NB1401" s="1"/>
      <c r="NC1401" s="1"/>
      <c r="ND1401" s="1"/>
      <c r="NE1401" s="1"/>
      <c r="NF1401" s="1"/>
      <c r="NG1401" s="1"/>
      <c r="NH1401" s="1"/>
      <c r="NI1401" s="1"/>
      <c r="NJ1401" s="1"/>
      <c r="NK1401" s="1"/>
      <c r="NL1401" s="1"/>
      <c r="NM1401" s="1"/>
      <c r="NN1401" s="1"/>
      <c r="NO1401" s="1"/>
      <c r="NP1401" s="1"/>
      <c r="NQ1401" s="1"/>
      <c r="NR1401" s="1"/>
      <c r="NS1401" s="1"/>
      <c r="NT1401" s="1"/>
      <c r="NU1401" s="1"/>
      <c r="NV1401" s="1"/>
      <c r="NW1401" s="1"/>
      <c r="NX1401" s="1"/>
      <c r="NY1401" s="1"/>
      <c r="NZ1401" s="1"/>
      <c r="OA1401" s="1"/>
      <c r="OB1401" s="1"/>
      <c r="OC1401" s="1"/>
      <c r="OD1401" s="1"/>
      <c r="OE1401" s="1"/>
      <c r="OF1401" s="1"/>
      <c r="OG1401" s="1"/>
      <c r="OH1401" s="1"/>
      <c r="OI1401" s="1"/>
      <c r="OJ1401" s="1"/>
      <c r="OK1401" s="1"/>
      <c r="OL1401" s="1"/>
      <c r="OM1401" s="1"/>
      <c r="ON1401" s="1"/>
      <c r="OO1401" s="1"/>
      <c r="OP1401" s="1"/>
      <c r="OQ1401" s="1"/>
      <c r="OR1401" s="1"/>
      <c r="OS1401" s="1"/>
      <c r="OT1401" s="1"/>
      <c r="OU1401" s="1"/>
      <c r="OV1401" s="1"/>
      <c r="OW1401" s="1"/>
      <c r="OX1401" s="1"/>
      <c r="OY1401" s="1"/>
      <c r="OZ1401" s="1"/>
      <c r="PA1401" s="1"/>
      <c r="PB1401" s="1"/>
      <c r="PC1401" s="1"/>
      <c r="PD1401" s="1"/>
      <c r="PE1401" s="1"/>
      <c r="PF1401" s="1"/>
      <c r="PG1401" s="1"/>
      <c r="PH1401" s="1"/>
      <c r="PI1401" s="1"/>
      <c r="PJ1401" s="1"/>
      <c r="PK1401" s="1"/>
      <c r="PL1401" s="1"/>
      <c r="PM1401" s="1"/>
      <c r="PN1401" s="1"/>
      <c r="PO1401" s="1"/>
      <c r="PP1401" s="1"/>
      <c r="PQ1401" s="1"/>
      <c r="PR1401" s="1"/>
      <c r="PS1401" s="1"/>
      <c r="PT1401" s="1"/>
      <c r="PU1401" s="1"/>
      <c r="PV1401" s="1"/>
      <c r="PW1401" s="1"/>
      <c r="PX1401" s="1"/>
      <c r="PY1401" s="1"/>
      <c r="PZ1401" s="1"/>
      <c r="QA1401" s="1"/>
      <c r="QB1401" s="1"/>
      <c r="QC1401" s="1"/>
      <c r="QD1401" s="1"/>
      <c r="QE1401" s="1"/>
      <c r="QF1401" s="1"/>
      <c r="QG1401" s="1"/>
      <c r="QH1401" s="1"/>
      <c r="QI1401" s="1"/>
      <c r="QJ1401" s="1"/>
      <c r="QK1401" s="1"/>
      <c r="QL1401" s="1"/>
      <c r="QM1401" s="1"/>
      <c r="QN1401" s="1"/>
      <c r="QO1401" s="1"/>
      <c r="QP1401" s="1"/>
      <c r="QQ1401" s="1"/>
      <c r="QR1401" s="1"/>
      <c r="QS1401" s="1"/>
      <c r="QT1401" s="1"/>
      <c r="QU1401" s="1"/>
      <c r="QV1401" s="1"/>
      <c r="QW1401" s="1"/>
      <c r="QX1401" s="1"/>
      <c r="QY1401" s="1"/>
      <c r="QZ1401" s="1"/>
      <c r="RA1401" s="1"/>
      <c r="RB1401" s="1"/>
      <c r="RC1401" s="1"/>
      <c r="RD1401" s="1"/>
      <c r="RE1401" s="1"/>
      <c r="RF1401" s="1"/>
      <c r="RG1401" s="1"/>
      <c r="RH1401" s="1"/>
      <c r="RI1401" s="1"/>
      <c r="RJ1401" s="1"/>
      <c r="RK1401" s="1"/>
      <c r="RL1401" s="1"/>
      <c r="RM1401" s="1"/>
      <c r="RN1401" s="1"/>
      <c r="RO1401" s="1"/>
      <c r="RP1401" s="1"/>
      <c r="RQ1401" s="1"/>
      <c r="RR1401" s="1"/>
      <c r="RS1401" s="1"/>
      <c r="RT1401" s="1"/>
      <c r="RU1401" s="1"/>
      <c r="RV1401" s="1"/>
      <c r="RW1401" s="1"/>
      <c r="RX1401" s="1"/>
      <c r="RY1401" s="1"/>
      <c r="RZ1401" s="1"/>
      <c r="SA1401" s="1"/>
      <c r="SB1401" s="1"/>
      <c r="SC1401" s="1"/>
      <c r="SD1401" s="1"/>
      <c r="SE1401" s="1"/>
      <c r="SF1401" s="1"/>
      <c r="SG1401" s="1"/>
      <c r="SH1401" s="1"/>
      <c r="SI1401" s="1"/>
      <c r="SJ1401" s="1"/>
      <c r="SK1401" s="1"/>
      <c r="SL1401" s="1"/>
      <c r="SM1401" s="1"/>
      <c r="SN1401" s="1"/>
      <c r="SO1401" s="1"/>
      <c r="SP1401" s="1"/>
      <c r="SQ1401" s="1"/>
      <c r="SR1401" s="1"/>
      <c r="SS1401" s="1"/>
      <c r="ST1401" s="1"/>
      <c r="SU1401" s="1"/>
      <c r="SV1401" s="1"/>
      <c r="SW1401" s="1"/>
      <c r="SX1401" s="1"/>
      <c r="SY1401" s="1"/>
      <c r="SZ1401" s="1"/>
      <c r="TA1401" s="1"/>
      <c r="TB1401" s="1"/>
      <c r="TC1401" s="1"/>
      <c r="TD1401" s="1"/>
      <c r="TE1401" s="1"/>
      <c r="TF1401" s="1"/>
      <c r="TG1401" s="1"/>
      <c r="TH1401" s="1"/>
      <c r="TI1401" s="1"/>
      <c r="TJ1401" s="1"/>
      <c r="TK1401" s="1"/>
      <c r="TL1401" s="1"/>
      <c r="TM1401" s="1"/>
      <c r="TN1401" s="1"/>
      <c r="TO1401" s="1"/>
      <c r="TP1401" s="1"/>
      <c r="TQ1401" s="1"/>
      <c r="TR1401" s="1"/>
      <c r="TS1401" s="1"/>
      <c r="TT1401" s="1"/>
      <c r="TU1401" s="1"/>
      <c r="TV1401" s="1"/>
      <c r="TW1401" s="1"/>
      <c r="TX1401" s="1"/>
      <c r="TY1401" s="1"/>
      <c r="TZ1401" s="1"/>
      <c r="UA1401" s="1"/>
      <c r="UB1401" s="1"/>
      <c r="UC1401" s="1"/>
      <c r="UD1401" s="1"/>
      <c r="UE1401" s="1"/>
      <c r="UF1401" s="1"/>
      <c r="UG1401" s="1"/>
      <c r="UH1401" s="1"/>
      <c r="UI1401" s="1"/>
      <c r="UJ1401" s="1"/>
      <c r="UK1401" s="1"/>
      <c r="UL1401" s="1"/>
      <c r="UM1401" s="1"/>
      <c r="UN1401" s="1"/>
      <c r="UO1401" s="1"/>
      <c r="UP1401" s="1"/>
      <c r="UQ1401" s="1"/>
      <c r="UR1401" s="1"/>
      <c r="US1401" s="1"/>
      <c r="UT1401" s="1"/>
      <c r="UU1401" s="1"/>
      <c r="UV1401" s="1"/>
      <c r="UW1401" s="1"/>
      <c r="UX1401" s="1"/>
      <c r="UY1401" s="1"/>
      <c r="UZ1401" s="1"/>
      <c r="VA1401" s="1"/>
      <c r="VB1401" s="1"/>
      <c r="VC1401" s="1"/>
      <c r="VD1401" s="1"/>
      <c r="VE1401" s="1"/>
      <c r="VF1401" s="1"/>
      <c r="VG1401" s="1"/>
      <c r="VH1401" s="1"/>
      <c r="VI1401" s="1"/>
      <c r="VJ1401" s="1"/>
      <c r="VK1401" s="1"/>
      <c r="VL1401" s="1"/>
      <c r="VM1401" s="1"/>
      <c r="VN1401" s="1"/>
      <c r="VO1401" s="1"/>
      <c r="VP1401" s="1"/>
      <c r="VQ1401" s="1"/>
      <c r="VR1401" s="1"/>
      <c r="VS1401" s="1"/>
      <c r="VT1401" s="1"/>
      <c r="VU1401" s="1"/>
      <c r="VV1401" s="1"/>
      <c r="VW1401" s="1"/>
      <c r="VX1401" s="1"/>
      <c r="VY1401" s="1"/>
      <c r="VZ1401" s="1"/>
      <c r="WA1401" s="1"/>
      <c r="WB1401" s="1"/>
      <c r="WC1401" s="1"/>
      <c r="WD1401" s="1"/>
      <c r="WE1401" s="1"/>
      <c r="WF1401" s="1"/>
      <c r="WG1401" s="1"/>
      <c r="WH1401" s="1"/>
      <c r="WI1401" s="1"/>
      <c r="WJ1401" s="1"/>
      <c r="WK1401" s="1"/>
      <c r="WL1401" s="1"/>
      <c r="WM1401" s="1"/>
      <c r="WN1401" s="1"/>
      <c r="WO1401" s="1"/>
      <c r="WP1401" s="1"/>
      <c r="WQ1401" s="1"/>
      <c r="WR1401" s="1"/>
      <c r="WS1401" s="1"/>
      <c r="WT1401" s="1"/>
      <c r="WU1401" s="1"/>
      <c r="WV1401" s="1"/>
      <c r="WW1401" s="1"/>
      <c r="WX1401" s="1"/>
      <c r="WY1401" s="1"/>
      <c r="WZ1401" s="1"/>
      <c r="XA1401" s="1"/>
      <c r="XB1401" s="1"/>
      <c r="XC1401" s="1"/>
      <c r="XD1401" s="1"/>
      <c r="XE1401" s="1"/>
      <c r="XF1401" s="1"/>
      <c r="XG1401" s="1"/>
      <c r="XH1401" s="1"/>
      <c r="XI1401" s="1"/>
      <c r="XJ1401" s="1"/>
      <c r="XK1401" s="1"/>
      <c r="XL1401" s="1"/>
      <c r="XM1401" s="1"/>
      <c r="XN1401" s="1"/>
      <c r="XO1401" s="1"/>
      <c r="XP1401" s="1"/>
      <c r="XQ1401" s="1"/>
      <c r="XR1401" s="1"/>
      <c r="XS1401" s="1"/>
      <c r="XT1401" s="1"/>
      <c r="XU1401" s="1"/>
      <c r="XV1401" s="1"/>
      <c r="XW1401" s="1"/>
      <c r="XX1401" s="1"/>
      <c r="XY1401" s="1"/>
      <c r="XZ1401" s="1"/>
      <c r="YA1401" s="1"/>
      <c r="YB1401" s="1"/>
      <c r="YC1401" s="1"/>
      <c r="YD1401" s="1"/>
      <c r="YE1401" s="1"/>
      <c r="YF1401" s="1"/>
      <c r="YG1401" s="1"/>
      <c r="YH1401" s="1"/>
      <c r="YI1401" s="1"/>
      <c r="YJ1401" s="1"/>
      <c r="YK1401" s="1"/>
      <c r="YL1401" s="1"/>
      <c r="YM1401" s="1"/>
      <c r="YN1401" s="1"/>
      <c r="YO1401" s="1"/>
      <c r="YP1401" s="1"/>
      <c r="YQ1401" s="1"/>
      <c r="YR1401" s="1"/>
      <c r="YS1401" s="1"/>
      <c r="YT1401" s="1"/>
      <c r="YU1401" s="1"/>
      <c r="YV1401" s="1"/>
      <c r="YW1401" s="1"/>
      <c r="YX1401" s="1"/>
      <c r="YY1401" s="1"/>
      <c r="YZ1401" s="1"/>
      <c r="ZA1401" s="1"/>
      <c r="ZB1401" s="1"/>
      <c r="ZC1401" s="1"/>
      <c r="ZD1401" s="1"/>
      <c r="ZE1401" s="1"/>
      <c r="ZF1401" s="1"/>
      <c r="ZG1401" s="1"/>
      <c r="ZH1401" s="1"/>
      <c r="ZI1401" s="1"/>
      <c r="ZJ1401" s="1"/>
      <c r="ZK1401" s="1"/>
      <c r="ZL1401" s="1"/>
      <c r="ZM1401" s="1"/>
      <c r="ZN1401" s="1"/>
      <c r="ZO1401" s="1"/>
      <c r="ZP1401" s="1"/>
      <c r="ZQ1401" s="1"/>
      <c r="ZR1401" s="1"/>
      <c r="ZS1401" s="1"/>
      <c r="ZT1401" s="1"/>
      <c r="ZU1401" s="1"/>
      <c r="ZV1401" s="1"/>
      <c r="ZW1401" s="1"/>
      <c r="ZX1401" s="1"/>
      <c r="ZY1401" s="1"/>
      <c r="ZZ1401" s="1"/>
      <c r="AAA1401" s="1"/>
      <c r="AAB1401" s="1"/>
      <c r="AAC1401" s="1"/>
      <c r="AAD1401" s="1"/>
      <c r="AAE1401" s="1"/>
      <c r="AAF1401" s="1"/>
      <c r="AAG1401" s="1"/>
      <c r="AAH1401" s="1"/>
      <c r="AAI1401" s="1"/>
      <c r="AAJ1401" s="1"/>
      <c r="AAK1401" s="1"/>
      <c r="AAL1401" s="1"/>
      <c r="AAM1401" s="1"/>
      <c r="AAN1401" s="1"/>
      <c r="AAO1401" s="1"/>
      <c r="AAP1401" s="1"/>
      <c r="AAQ1401" s="1"/>
      <c r="AAR1401" s="1"/>
      <c r="AAS1401" s="1"/>
      <c r="AAT1401" s="1"/>
      <c r="AAU1401" s="1"/>
      <c r="AAV1401" s="1"/>
      <c r="AAW1401" s="1"/>
      <c r="AAX1401" s="1"/>
      <c r="AAY1401" s="1"/>
      <c r="AAZ1401" s="1"/>
      <c r="ABA1401" s="1"/>
      <c r="ABB1401" s="1"/>
      <c r="ABC1401" s="1"/>
      <c r="ABD1401" s="1"/>
      <c r="ABE1401" s="1"/>
      <c r="ABF1401" s="1"/>
      <c r="ABG1401" s="1"/>
      <c r="ABH1401" s="1"/>
      <c r="ABI1401" s="1"/>
      <c r="ABJ1401" s="1"/>
      <c r="ABK1401" s="1"/>
      <c r="ABL1401" s="1"/>
      <c r="ABM1401" s="1"/>
      <c r="ABN1401" s="1"/>
      <c r="ABO1401" s="1"/>
      <c r="ABP1401" s="1"/>
      <c r="ABQ1401" s="1"/>
      <c r="ABR1401" s="1"/>
      <c r="ABS1401" s="1"/>
      <c r="ABT1401" s="1"/>
      <c r="ABU1401" s="1"/>
      <c r="ABV1401" s="1"/>
      <c r="ABW1401" s="1"/>
      <c r="ABX1401" s="1"/>
      <c r="ABY1401" s="1"/>
      <c r="ABZ1401" s="1"/>
      <c r="ACA1401" s="1"/>
      <c r="ACB1401" s="1"/>
      <c r="ACC1401" s="1"/>
      <c r="ACD1401" s="1"/>
      <c r="ACE1401" s="1"/>
      <c r="ACF1401" s="1"/>
      <c r="ACG1401" s="1"/>
      <c r="ACH1401" s="1"/>
      <c r="ACI1401" s="1"/>
      <c r="ACJ1401" s="1"/>
      <c r="ACK1401" s="1"/>
      <c r="ACL1401" s="1"/>
      <c r="ACM1401" s="1"/>
      <c r="ACN1401" s="1"/>
      <c r="ACO1401" s="1"/>
      <c r="ACP1401" s="1"/>
      <c r="ACQ1401" s="1"/>
      <c r="ACR1401" s="1"/>
      <c r="ACS1401" s="1"/>
      <c r="ACT1401" s="1"/>
      <c r="ACU1401" s="1"/>
      <c r="ACV1401" s="1"/>
      <c r="ACW1401" s="1"/>
      <c r="ACX1401" s="1"/>
      <c r="ACY1401" s="1"/>
      <c r="ACZ1401" s="1"/>
      <c r="ADA1401" s="1"/>
      <c r="ADB1401" s="1"/>
      <c r="ADC1401" s="1"/>
      <c r="ADD1401" s="1"/>
      <c r="ADE1401" s="1"/>
      <c r="ADF1401" s="1"/>
      <c r="ADG1401" s="1"/>
      <c r="ADH1401" s="1"/>
      <c r="ADI1401" s="1"/>
      <c r="ADJ1401" s="1"/>
      <c r="ADK1401" s="1"/>
      <c r="ADL1401" s="1"/>
      <c r="ADM1401" s="1"/>
      <c r="ADN1401" s="1"/>
      <c r="ADO1401" s="1"/>
      <c r="ADP1401" s="1"/>
      <c r="ADQ1401" s="1"/>
      <c r="ADR1401" s="1"/>
      <c r="ADS1401" s="1"/>
      <c r="ADT1401" s="1"/>
      <c r="ADU1401" s="1"/>
      <c r="ADV1401" s="1"/>
      <c r="ADW1401" s="1"/>
      <c r="ADX1401" s="1"/>
      <c r="ADY1401" s="1"/>
      <c r="ADZ1401" s="1"/>
      <c r="AEA1401" s="1"/>
      <c r="AEB1401" s="1"/>
      <c r="AEC1401" s="1"/>
      <c r="AED1401" s="1"/>
      <c r="AEE1401" s="1"/>
      <c r="AEF1401" s="1"/>
      <c r="AEG1401" s="1"/>
      <c r="AEH1401" s="1"/>
      <c r="AEI1401" s="1"/>
      <c r="AEJ1401" s="1"/>
      <c r="AEK1401" s="1"/>
      <c r="AEL1401" s="1"/>
      <c r="AEM1401" s="1"/>
      <c r="AEN1401" s="1"/>
      <c r="AEO1401" s="1"/>
      <c r="AEP1401" s="1"/>
      <c r="AEQ1401" s="1"/>
      <c r="AER1401" s="1"/>
      <c r="AES1401" s="1"/>
      <c r="AET1401" s="1"/>
      <c r="AEU1401" s="1"/>
      <c r="AEV1401" s="1"/>
      <c r="AEW1401" s="1"/>
      <c r="AEX1401" s="1"/>
      <c r="AEY1401" s="1"/>
      <c r="AEZ1401" s="1"/>
      <c r="AFA1401" s="1"/>
      <c r="AFB1401" s="1"/>
      <c r="AFC1401" s="1"/>
      <c r="AFD1401" s="1"/>
      <c r="AFE1401" s="1"/>
      <c r="AFF1401" s="1"/>
      <c r="AFG1401" s="1"/>
      <c r="AFH1401" s="1"/>
      <c r="AFI1401" s="1"/>
      <c r="AFJ1401" s="1"/>
      <c r="AFK1401" s="1"/>
      <c r="AFL1401" s="1"/>
      <c r="AFM1401" s="1"/>
      <c r="AFN1401" s="1"/>
      <c r="AFO1401" s="1"/>
      <c r="AFP1401" s="1"/>
      <c r="AFQ1401" s="1"/>
      <c r="AFR1401" s="1"/>
      <c r="AFS1401" s="1"/>
      <c r="AFT1401" s="1"/>
      <c r="AFU1401" s="1"/>
      <c r="AFV1401" s="1"/>
      <c r="AFW1401" s="1"/>
      <c r="AFX1401" s="1"/>
      <c r="AFY1401" s="1"/>
      <c r="AFZ1401" s="1"/>
      <c r="AGA1401" s="1"/>
      <c r="AGB1401" s="1"/>
      <c r="AGC1401" s="1"/>
      <c r="AGD1401" s="1"/>
      <c r="AGE1401" s="1"/>
      <c r="AGF1401" s="1"/>
      <c r="AGG1401" s="1"/>
      <c r="AGH1401" s="1"/>
      <c r="AGI1401" s="1"/>
      <c r="AGJ1401" s="1"/>
      <c r="AGK1401" s="1"/>
      <c r="AGL1401" s="1"/>
      <c r="AGM1401" s="1"/>
      <c r="AGN1401" s="1"/>
      <c r="AGO1401" s="1"/>
      <c r="AGP1401" s="1"/>
      <c r="AGQ1401" s="1"/>
      <c r="AGR1401" s="1"/>
      <c r="AGS1401" s="1"/>
      <c r="AGT1401" s="1"/>
      <c r="AGU1401" s="1"/>
      <c r="AGV1401" s="1"/>
      <c r="AGW1401" s="1"/>
      <c r="AGX1401" s="1"/>
      <c r="AGY1401" s="1"/>
      <c r="AGZ1401" s="1"/>
      <c r="AHA1401" s="1"/>
      <c r="AHB1401" s="1"/>
      <c r="AHC1401" s="1"/>
      <c r="AHD1401" s="1"/>
      <c r="AHE1401" s="1"/>
      <c r="AHF1401" s="1"/>
      <c r="AHG1401" s="1"/>
      <c r="AHH1401" s="1"/>
      <c r="AHI1401" s="1"/>
      <c r="AHJ1401" s="1"/>
      <c r="AHK1401" s="1"/>
      <c r="AHL1401" s="1"/>
      <c r="AHM1401" s="1"/>
      <c r="AHN1401" s="1"/>
      <c r="AHO1401" s="1"/>
      <c r="AHP1401" s="1"/>
      <c r="AHQ1401" s="1"/>
      <c r="AHR1401" s="1"/>
      <c r="AHS1401" s="1"/>
      <c r="AHT1401" s="1"/>
      <c r="AHU1401" s="1"/>
      <c r="AHV1401" s="1"/>
      <c r="AHW1401" s="1"/>
      <c r="AHX1401" s="1"/>
      <c r="AHY1401" s="1"/>
      <c r="AHZ1401" s="1"/>
      <c r="AIA1401" s="1"/>
      <c r="AIB1401" s="1"/>
      <c r="AIC1401" s="1"/>
      <c r="AID1401" s="1"/>
      <c r="AIE1401" s="1"/>
      <c r="AIF1401" s="1"/>
      <c r="AIG1401" s="1"/>
      <c r="AIH1401" s="1"/>
      <c r="AII1401" s="1"/>
      <c r="AIJ1401" s="1"/>
      <c r="AIK1401" s="1"/>
      <c r="AIL1401" s="1"/>
      <c r="AIM1401" s="1"/>
      <c r="AIN1401" s="1"/>
      <c r="AIO1401" s="1"/>
      <c r="AIP1401" s="1"/>
      <c r="AIQ1401" s="1"/>
      <c r="AIR1401" s="1"/>
      <c r="AIS1401" s="1"/>
      <c r="AIT1401" s="1"/>
      <c r="AIU1401" s="1"/>
    </row>
    <row r="1402" spans="1:931" s="5" customFormat="1" ht="37.5" x14ac:dyDescent="0.3">
      <c r="A1402" s="24">
        <f t="shared" si="284"/>
        <v>65</v>
      </c>
      <c r="B1402" s="111"/>
      <c r="C1402" s="47"/>
      <c r="D1402" s="111"/>
      <c r="E1402" s="111"/>
      <c r="F1402" s="112"/>
      <c r="G1402" s="111"/>
      <c r="H1402" s="111"/>
      <c r="I1402" s="113"/>
      <c r="J1402" s="113"/>
      <c r="K1402" s="114" t="s">
        <v>35</v>
      </c>
      <c r="L1402" s="115">
        <f>Q1402*I1400</f>
        <v>687645</v>
      </c>
      <c r="M1402" s="155"/>
      <c r="N1402" s="115">
        <f>I1400*R1402</f>
        <v>43825.907999999996</v>
      </c>
      <c r="O1402" s="115">
        <f t="shared" si="291"/>
        <v>731470.90800000005</v>
      </c>
      <c r="P1402" s="155"/>
      <c r="Q1402" s="115">
        <v>450</v>
      </c>
      <c r="R1402" s="34">
        <v>28.68</v>
      </c>
      <c r="S1402" s="112" t="s">
        <v>183</v>
      </c>
      <c r="T1402" s="112" t="s">
        <v>429</v>
      </c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  <c r="GR1402" s="1"/>
      <c r="GS1402" s="1"/>
      <c r="GT1402" s="1"/>
      <c r="GU1402" s="1"/>
      <c r="GV1402" s="1"/>
      <c r="GW1402" s="1"/>
      <c r="GX1402" s="1"/>
      <c r="GY1402" s="1"/>
      <c r="GZ1402" s="1"/>
      <c r="HA1402" s="1"/>
      <c r="HB1402" s="1"/>
      <c r="HC1402" s="1"/>
      <c r="HD1402" s="1"/>
      <c r="HE1402" s="1"/>
      <c r="HF1402" s="1"/>
      <c r="HG1402" s="1"/>
      <c r="HH1402" s="1"/>
      <c r="HI1402" s="1"/>
      <c r="HJ1402" s="1"/>
      <c r="HK1402" s="1"/>
      <c r="HL1402" s="1"/>
      <c r="HM1402" s="1"/>
      <c r="HN1402" s="1"/>
      <c r="HO1402" s="1"/>
      <c r="HP1402" s="1"/>
      <c r="HQ1402" s="1"/>
      <c r="HR1402" s="1"/>
      <c r="HS1402" s="1"/>
      <c r="HT1402" s="1"/>
      <c r="HU1402" s="1"/>
      <c r="HV1402" s="1"/>
      <c r="HW1402" s="1"/>
      <c r="HX1402" s="1"/>
      <c r="HY1402" s="1"/>
      <c r="HZ1402" s="1"/>
      <c r="IA1402" s="1"/>
      <c r="IB1402" s="1"/>
      <c r="IC1402" s="1"/>
      <c r="ID1402" s="1"/>
      <c r="IE1402" s="1"/>
      <c r="IF1402" s="1"/>
      <c r="IG1402" s="1"/>
      <c r="IH1402" s="1"/>
      <c r="II1402" s="1"/>
      <c r="IJ1402" s="1"/>
      <c r="IK1402" s="1"/>
      <c r="IL1402" s="1"/>
      <c r="IM1402" s="1"/>
      <c r="IN1402" s="1"/>
      <c r="IO1402" s="1"/>
      <c r="IP1402" s="1"/>
      <c r="IQ1402" s="1"/>
      <c r="IR1402" s="1"/>
      <c r="IS1402" s="1"/>
      <c r="IT1402" s="1"/>
      <c r="IU1402" s="1"/>
      <c r="IV1402" s="1"/>
      <c r="IW1402" s="1"/>
      <c r="IX1402" s="1"/>
      <c r="IY1402" s="1"/>
      <c r="IZ1402" s="1"/>
      <c r="JA1402" s="1"/>
      <c r="JB1402" s="1"/>
      <c r="JC1402" s="1"/>
      <c r="JD1402" s="1"/>
      <c r="JE1402" s="1"/>
      <c r="JF1402" s="1"/>
      <c r="JG1402" s="1"/>
      <c r="JH1402" s="1"/>
      <c r="JI1402" s="1"/>
      <c r="JJ1402" s="1"/>
      <c r="JK1402" s="1"/>
      <c r="JL1402" s="1"/>
      <c r="JM1402" s="1"/>
      <c r="JN1402" s="1"/>
      <c r="JO1402" s="1"/>
      <c r="JP1402" s="1"/>
      <c r="JQ1402" s="1"/>
      <c r="JR1402" s="1"/>
      <c r="JS1402" s="1"/>
      <c r="JT1402" s="1"/>
      <c r="JU1402" s="1"/>
      <c r="JV1402" s="1"/>
      <c r="JW1402" s="1"/>
      <c r="JX1402" s="1"/>
      <c r="JY1402" s="1"/>
      <c r="JZ1402" s="1"/>
      <c r="KA1402" s="1"/>
      <c r="KB1402" s="1"/>
      <c r="KC1402" s="1"/>
      <c r="KD1402" s="1"/>
      <c r="KE1402" s="1"/>
      <c r="KF1402" s="1"/>
      <c r="KG1402" s="1"/>
      <c r="KH1402" s="1"/>
      <c r="KI1402" s="1"/>
      <c r="KJ1402" s="1"/>
      <c r="KK1402" s="1"/>
      <c r="KL1402" s="1"/>
      <c r="KM1402" s="1"/>
      <c r="KN1402" s="1"/>
      <c r="KO1402" s="1"/>
      <c r="KP1402" s="1"/>
      <c r="KQ1402" s="1"/>
      <c r="KR1402" s="1"/>
      <c r="KS1402" s="1"/>
      <c r="KT1402" s="1"/>
      <c r="KU1402" s="1"/>
      <c r="KV1402" s="1"/>
      <c r="KW1402" s="1"/>
      <c r="KX1402" s="1"/>
      <c r="KY1402" s="1"/>
      <c r="KZ1402" s="1"/>
      <c r="LA1402" s="1"/>
      <c r="LB1402" s="1"/>
      <c r="LC1402" s="1"/>
      <c r="LD1402" s="1"/>
      <c r="LE1402" s="1"/>
      <c r="LF1402" s="1"/>
      <c r="LG1402" s="1"/>
      <c r="LH1402" s="1"/>
      <c r="LI1402" s="1"/>
      <c r="LJ1402" s="1"/>
      <c r="LK1402" s="1"/>
      <c r="LL1402" s="1"/>
      <c r="LM1402" s="1"/>
      <c r="LN1402" s="1"/>
      <c r="LO1402" s="1"/>
      <c r="LP1402" s="1"/>
      <c r="LQ1402" s="1"/>
      <c r="LR1402" s="1"/>
      <c r="LS1402" s="1"/>
      <c r="LT1402" s="1"/>
      <c r="LU1402" s="1"/>
      <c r="LV1402" s="1"/>
      <c r="LW1402" s="1"/>
      <c r="LX1402" s="1"/>
      <c r="LY1402" s="1"/>
      <c r="LZ1402" s="1"/>
      <c r="MA1402" s="1"/>
      <c r="MB1402" s="1"/>
      <c r="MC1402" s="1"/>
      <c r="MD1402" s="1"/>
      <c r="ME1402" s="1"/>
      <c r="MF1402" s="1"/>
      <c r="MG1402" s="1"/>
      <c r="MH1402" s="1"/>
      <c r="MI1402" s="1"/>
      <c r="MJ1402" s="1"/>
      <c r="MK1402" s="1"/>
      <c r="ML1402" s="1"/>
      <c r="MM1402" s="1"/>
      <c r="MN1402" s="1"/>
      <c r="MO1402" s="1"/>
      <c r="MP1402" s="1"/>
      <c r="MQ1402" s="1"/>
      <c r="MR1402" s="1"/>
      <c r="MS1402" s="1"/>
      <c r="MT1402" s="1"/>
      <c r="MU1402" s="1"/>
      <c r="MV1402" s="1"/>
      <c r="MW1402" s="1"/>
      <c r="MX1402" s="1"/>
      <c r="MY1402" s="1"/>
      <c r="MZ1402" s="1"/>
      <c r="NA1402" s="1"/>
      <c r="NB1402" s="1"/>
      <c r="NC1402" s="1"/>
      <c r="ND1402" s="1"/>
      <c r="NE1402" s="1"/>
      <c r="NF1402" s="1"/>
      <c r="NG1402" s="1"/>
      <c r="NH1402" s="1"/>
      <c r="NI1402" s="1"/>
      <c r="NJ1402" s="1"/>
      <c r="NK1402" s="1"/>
      <c r="NL1402" s="1"/>
      <c r="NM1402" s="1"/>
      <c r="NN1402" s="1"/>
      <c r="NO1402" s="1"/>
      <c r="NP1402" s="1"/>
      <c r="NQ1402" s="1"/>
      <c r="NR1402" s="1"/>
      <c r="NS1402" s="1"/>
      <c r="NT1402" s="1"/>
      <c r="NU1402" s="1"/>
      <c r="NV1402" s="1"/>
      <c r="NW1402" s="1"/>
      <c r="NX1402" s="1"/>
      <c r="NY1402" s="1"/>
      <c r="NZ1402" s="1"/>
      <c r="OA1402" s="1"/>
      <c r="OB1402" s="1"/>
      <c r="OC1402" s="1"/>
      <c r="OD1402" s="1"/>
      <c r="OE1402" s="1"/>
      <c r="OF1402" s="1"/>
      <c r="OG1402" s="1"/>
      <c r="OH1402" s="1"/>
      <c r="OI1402" s="1"/>
      <c r="OJ1402" s="1"/>
      <c r="OK1402" s="1"/>
      <c r="OL1402" s="1"/>
      <c r="OM1402" s="1"/>
      <c r="ON1402" s="1"/>
      <c r="OO1402" s="1"/>
      <c r="OP1402" s="1"/>
      <c r="OQ1402" s="1"/>
      <c r="OR1402" s="1"/>
      <c r="OS1402" s="1"/>
      <c r="OT1402" s="1"/>
      <c r="OU1402" s="1"/>
      <c r="OV1402" s="1"/>
      <c r="OW1402" s="1"/>
      <c r="OX1402" s="1"/>
      <c r="OY1402" s="1"/>
      <c r="OZ1402" s="1"/>
      <c r="PA1402" s="1"/>
      <c r="PB1402" s="1"/>
      <c r="PC1402" s="1"/>
      <c r="PD1402" s="1"/>
      <c r="PE1402" s="1"/>
      <c r="PF1402" s="1"/>
      <c r="PG1402" s="1"/>
      <c r="PH1402" s="1"/>
      <c r="PI1402" s="1"/>
      <c r="PJ1402" s="1"/>
      <c r="PK1402" s="1"/>
      <c r="PL1402" s="1"/>
      <c r="PM1402" s="1"/>
      <c r="PN1402" s="1"/>
      <c r="PO1402" s="1"/>
      <c r="PP1402" s="1"/>
      <c r="PQ1402" s="1"/>
      <c r="PR1402" s="1"/>
      <c r="PS1402" s="1"/>
      <c r="PT1402" s="1"/>
      <c r="PU1402" s="1"/>
      <c r="PV1402" s="1"/>
      <c r="PW1402" s="1"/>
      <c r="PX1402" s="1"/>
      <c r="PY1402" s="1"/>
      <c r="PZ1402" s="1"/>
      <c r="QA1402" s="1"/>
      <c r="QB1402" s="1"/>
      <c r="QC1402" s="1"/>
      <c r="QD1402" s="1"/>
      <c r="QE1402" s="1"/>
      <c r="QF1402" s="1"/>
      <c r="QG1402" s="1"/>
      <c r="QH1402" s="1"/>
      <c r="QI1402" s="1"/>
      <c r="QJ1402" s="1"/>
      <c r="QK1402" s="1"/>
      <c r="QL1402" s="1"/>
      <c r="QM1402" s="1"/>
      <c r="QN1402" s="1"/>
      <c r="QO1402" s="1"/>
      <c r="QP1402" s="1"/>
      <c r="QQ1402" s="1"/>
      <c r="QR1402" s="1"/>
      <c r="QS1402" s="1"/>
      <c r="QT1402" s="1"/>
      <c r="QU1402" s="1"/>
      <c r="QV1402" s="1"/>
      <c r="QW1402" s="1"/>
      <c r="QX1402" s="1"/>
      <c r="QY1402" s="1"/>
      <c r="QZ1402" s="1"/>
      <c r="RA1402" s="1"/>
      <c r="RB1402" s="1"/>
      <c r="RC1402" s="1"/>
      <c r="RD1402" s="1"/>
      <c r="RE1402" s="1"/>
      <c r="RF1402" s="1"/>
      <c r="RG1402" s="1"/>
      <c r="RH1402" s="1"/>
      <c r="RI1402" s="1"/>
      <c r="RJ1402" s="1"/>
      <c r="RK1402" s="1"/>
      <c r="RL1402" s="1"/>
      <c r="RM1402" s="1"/>
      <c r="RN1402" s="1"/>
      <c r="RO1402" s="1"/>
      <c r="RP1402" s="1"/>
      <c r="RQ1402" s="1"/>
      <c r="RR1402" s="1"/>
      <c r="RS1402" s="1"/>
      <c r="RT1402" s="1"/>
      <c r="RU1402" s="1"/>
      <c r="RV1402" s="1"/>
      <c r="RW1402" s="1"/>
      <c r="RX1402" s="1"/>
      <c r="RY1402" s="1"/>
      <c r="RZ1402" s="1"/>
      <c r="SA1402" s="1"/>
      <c r="SB1402" s="1"/>
      <c r="SC1402" s="1"/>
      <c r="SD1402" s="1"/>
      <c r="SE1402" s="1"/>
      <c r="SF1402" s="1"/>
      <c r="SG1402" s="1"/>
      <c r="SH1402" s="1"/>
      <c r="SI1402" s="1"/>
      <c r="SJ1402" s="1"/>
      <c r="SK1402" s="1"/>
      <c r="SL1402" s="1"/>
      <c r="SM1402" s="1"/>
      <c r="SN1402" s="1"/>
      <c r="SO1402" s="1"/>
      <c r="SP1402" s="1"/>
      <c r="SQ1402" s="1"/>
      <c r="SR1402" s="1"/>
      <c r="SS1402" s="1"/>
      <c r="ST1402" s="1"/>
      <c r="SU1402" s="1"/>
      <c r="SV1402" s="1"/>
      <c r="SW1402" s="1"/>
      <c r="SX1402" s="1"/>
      <c r="SY1402" s="1"/>
      <c r="SZ1402" s="1"/>
      <c r="TA1402" s="1"/>
      <c r="TB1402" s="1"/>
      <c r="TC1402" s="1"/>
      <c r="TD1402" s="1"/>
      <c r="TE1402" s="1"/>
      <c r="TF1402" s="1"/>
      <c r="TG1402" s="1"/>
      <c r="TH1402" s="1"/>
      <c r="TI1402" s="1"/>
      <c r="TJ1402" s="1"/>
      <c r="TK1402" s="1"/>
      <c r="TL1402" s="1"/>
      <c r="TM1402" s="1"/>
      <c r="TN1402" s="1"/>
      <c r="TO1402" s="1"/>
      <c r="TP1402" s="1"/>
      <c r="TQ1402" s="1"/>
      <c r="TR1402" s="1"/>
      <c r="TS1402" s="1"/>
      <c r="TT1402" s="1"/>
      <c r="TU1402" s="1"/>
      <c r="TV1402" s="1"/>
      <c r="TW1402" s="1"/>
      <c r="TX1402" s="1"/>
      <c r="TY1402" s="1"/>
      <c r="TZ1402" s="1"/>
      <c r="UA1402" s="1"/>
      <c r="UB1402" s="1"/>
      <c r="UC1402" s="1"/>
      <c r="UD1402" s="1"/>
      <c r="UE1402" s="1"/>
      <c r="UF1402" s="1"/>
      <c r="UG1402" s="1"/>
      <c r="UH1402" s="1"/>
      <c r="UI1402" s="1"/>
      <c r="UJ1402" s="1"/>
      <c r="UK1402" s="1"/>
      <c r="UL1402" s="1"/>
      <c r="UM1402" s="1"/>
      <c r="UN1402" s="1"/>
      <c r="UO1402" s="1"/>
      <c r="UP1402" s="1"/>
      <c r="UQ1402" s="1"/>
      <c r="UR1402" s="1"/>
      <c r="US1402" s="1"/>
      <c r="UT1402" s="1"/>
      <c r="UU1402" s="1"/>
      <c r="UV1402" s="1"/>
      <c r="UW1402" s="1"/>
      <c r="UX1402" s="1"/>
      <c r="UY1402" s="1"/>
      <c r="UZ1402" s="1"/>
      <c r="VA1402" s="1"/>
      <c r="VB1402" s="1"/>
      <c r="VC1402" s="1"/>
      <c r="VD1402" s="1"/>
      <c r="VE1402" s="1"/>
      <c r="VF1402" s="1"/>
      <c r="VG1402" s="1"/>
      <c r="VH1402" s="1"/>
      <c r="VI1402" s="1"/>
      <c r="VJ1402" s="1"/>
      <c r="VK1402" s="1"/>
      <c r="VL1402" s="1"/>
      <c r="VM1402" s="1"/>
      <c r="VN1402" s="1"/>
      <c r="VO1402" s="1"/>
      <c r="VP1402" s="1"/>
      <c r="VQ1402" s="1"/>
      <c r="VR1402" s="1"/>
      <c r="VS1402" s="1"/>
      <c r="VT1402" s="1"/>
      <c r="VU1402" s="1"/>
      <c r="VV1402" s="1"/>
      <c r="VW1402" s="1"/>
      <c r="VX1402" s="1"/>
      <c r="VY1402" s="1"/>
      <c r="VZ1402" s="1"/>
      <c r="WA1402" s="1"/>
      <c r="WB1402" s="1"/>
      <c r="WC1402" s="1"/>
      <c r="WD1402" s="1"/>
      <c r="WE1402" s="1"/>
      <c r="WF1402" s="1"/>
      <c r="WG1402" s="1"/>
      <c r="WH1402" s="1"/>
      <c r="WI1402" s="1"/>
      <c r="WJ1402" s="1"/>
      <c r="WK1402" s="1"/>
      <c r="WL1402" s="1"/>
      <c r="WM1402" s="1"/>
      <c r="WN1402" s="1"/>
      <c r="WO1402" s="1"/>
      <c r="WP1402" s="1"/>
      <c r="WQ1402" s="1"/>
      <c r="WR1402" s="1"/>
      <c r="WS1402" s="1"/>
      <c r="WT1402" s="1"/>
      <c r="WU1402" s="1"/>
      <c r="WV1402" s="1"/>
      <c r="WW1402" s="1"/>
      <c r="WX1402" s="1"/>
      <c r="WY1402" s="1"/>
      <c r="WZ1402" s="1"/>
      <c r="XA1402" s="1"/>
      <c r="XB1402" s="1"/>
      <c r="XC1402" s="1"/>
      <c r="XD1402" s="1"/>
      <c r="XE1402" s="1"/>
      <c r="XF1402" s="1"/>
      <c r="XG1402" s="1"/>
      <c r="XH1402" s="1"/>
      <c r="XI1402" s="1"/>
      <c r="XJ1402" s="1"/>
      <c r="XK1402" s="1"/>
      <c r="XL1402" s="1"/>
      <c r="XM1402" s="1"/>
      <c r="XN1402" s="1"/>
      <c r="XO1402" s="1"/>
      <c r="XP1402" s="1"/>
      <c r="XQ1402" s="1"/>
      <c r="XR1402" s="1"/>
      <c r="XS1402" s="1"/>
      <c r="XT1402" s="1"/>
      <c r="XU1402" s="1"/>
      <c r="XV1402" s="1"/>
      <c r="XW1402" s="1"/>
      <c r="XX1402" s="1"/>
      <c r="XY1402" s="1"/>
      <c r="XZ1402" s="1"/>
      <c r="YA1402" s="1"/>
      <c r="YB1402" s="1"/>
      <c r="YC1402" s="1"/>
      <c r="YD1402" s="1"/>
      <c r="YE1402" s="1"/>
      <c r="YF1402" s="1"/>
      <c r="YG1402" s="1"/>
      <c r="YH1402" s="1"/>
      <c r="YI1402" s="1"/>
      <c r="YJ1402" s="1"/>
      <c r="YK1402" s="1"/>
      <c r="YL1402" s="1"/>
      <c r="YM1402" s="1"/>
      <c r="YN1402" s="1"/>
      <c r="YO1402" s="1"/>
      <c r="YP1402" s="1"/>
      <c r="YQ1402" s="1"/>
      <c r="YR1402" s="1"/>
      <c r="YS1402" s="1"/>
      <c r="YT1402" s="1"/>
      <c r="YU1402" s="1"/>
      <c r="YV1402" s="1"/>
      <c r="YW1402" s="1"/>
      <c r="YX1402" s="1"/>
      <c r="YY1402" s="1"/>
      <c r="YZ1402" s="1"/>
      <c r="ZA1402" s="1"/>
      <c r="ZB1402" s="1"/>
      <c r="ZC1402" s="1"/>
      <c r="ZD1402" s="1"/>
      <c r="ZE1402" s="1"/>
      <c r="ZF1402" s="1"/>
      <c r="ZG1402" s="1"/>
      <c r="ZH1402" s="1"/>
      <c r="ZI1402" s="1"/>
      <c r="ZJ1402" s="1"/>
      <c r="ZK1402" s="1"/>
      <c r="ZL1402" s="1"/>
      <c r="ZM1402" s="1"/>
      <c r="ZN1402" s="1"/>
      <c r="ZO1402" s="1"/>
      <c r="ZP1402" s="1"/>
      <c r="ZQ1402" s="1"/>
      <c r="ZR1402" s="1"/>
      <c r="ZS1402" s="1"/>
      <c r="ZT1402" s="1"/>
      <c r="ZU1402" s="1"/>
      <c r="ZV1402" s="1"/>
      <c r="ZW1402" s="1"/>
      <c r="ZX1402" s="1"/>
      <c r="ZY1402" s="1"/>
      <c r="ZZ1402" s="1"/>
      <c r="AAA1402" s="1"/>
      <c r="AAB1402" s="1"/>
      <c r="AAC1402" s="1"/>
      <c r="AAD1402" s="1"/>
      <c r="AAE1402" s="1"/>
      <c r="AAF1402" s="1"/>
      <c r="AAG1402" s="1"/>
      <c r="AAH1402" s="1"/>
      <c r="AAI1402" s="1"/>
      <c r="AAJ1402" s="1"/>
      <c r="AAK1402" s="1"/>
      <c r="AAL1402" s="1"/>
      <c r="AAM1402" s="1"/>
      <c r="AAN1402" s="1"/>
      <c r="AAO1402" s="1"/>
      <c r="AAP1402" s="1"/>
      <c r="AAQ1402" s="1"/>
      <c r="AAR1402" s="1"/>
      <c r="AAS1402" s="1"/>
      <c r="AAT1402" s="1"/>
      <c r="AAU1402" s="1"/>
      <c r="AAV1402" s="1"/>
      <c r="AAW1402" s="1"/>
      <c r="AAX1402" s="1"/>
      <c r="AAY1402" s="1"/>
      <c r="AAZ1402" s="1"/>
      <c r="ABA1402" s="1"/>
      <c r="ABB1402" s="1"/>
      <c r="ABC1402" s="1"/>
      <c r="ABD1402" s="1"/>
      <c r="ABE1402" s="1"/>
      <c r="ABF1402" s="1"/>
      <c r="ABG1402" s="1"/>
      <c r="ABH1402" s="1"/>
      <c r="ABI1402" s="1"/>
      <c r="ABJ1402" s="1"/>
      <c r="ABK1402" s="1"/>
      <c r="ABL1402" s="1"/>
      <c r="ABM1402" s="1"/>
      <c r="ABN1402" s="1"/>
      <c r="ABO1402" s="1"/>
      <c r="ABP1402" s="1"/>
      <c r="ABQ1402" s="1"/>
      <c r="ABR1402" s="1"/>
      <c r="ABS1402" s="1"/>
      <c r="ABT1402" s="1"/>
      <c r="ABU1402" s="1"/>
      <c r="ABV1402" s="1"/>
      <c r="ABW1402" s="1"/>
      <c r="ABX1402" s="1"/>
      <c r="ABY1402" s="1"/>
      <c r="ABZ1402" s="1"/>
      <c r="ACA1402" s="1"/>
      <c r="ACB1402" s="1"/>
      <c r="ACC1402" s="1"/>
      <c r="ACD1402" s="1"/>
      <c r="ACE1402" s="1"/>
      <c r="ACF1402" s="1"/>
      <c r="ACG1402" s="1"/>
      <c r="ACH1402" s="1"/>
      <c r="ACI1402" s="1"/>
      <c r="ACJ1402" s="1"/>
      <c r="ACK1402" s="1"/>
      <c r="ACL1402" s="1"/>
      <c r="ACM1402" s="1"/>
      <c r="ACN1402" s="1"/>
      <c r="ACO1402" s="1"/>
      <c r="ACP1402" s="1"/>
      <c r="ACQ1402" s="1"/>
      <c r="ACR1402" s="1"/>
      <c r="ACS1402" s="1"/>
      <c r="ACT1402" s="1"/>
      <c r="ACU1402" s="1"/>
      <c r="ACV1402" s="1"/>
      <c r="ACW1402" s="1"/>
      <c r="ACX1402" s="1"/>
      <c r="ACY1402" s="1"/>
      <c r="ACZ1402" s="1"/>
      <c r="ADA1402" s="1"/>
      <c r="ADB1402" s="1"/>
      <c r="ADC1402" s="1"/>
      <c r="ADD1402" s="1"/>
      <c r="ADE1402" s="1"/>
      <c r="ADF1402" s="1"/>
      <c r="ADG1402" s="1"/>
      <c r="ADH1402" s="1"/>
      <c r="ADI1402" s="1"/>
      <c r="ADJ1402" s="1"/>
      <c r="ADK1402" s="1"/>
      <c r="ADL1402" s="1"/>
      <c r="ADM1402" s="1"/>
      <c r="ADN1402" s="1"/>
      <c r="ADO1402" s="1"/>
      <c r="ADP1402" s="1"/>
      <c r="ADQ1402" s="1"/>
      <c r="ADR1402" s="1"/>
      <c r="ADS1402" s="1"/>
      <c r="ADT1402" s="1"/>
      <c r="ADU1402" s="1"/>
      <c r="ADV1402" s="1"/>
      <c r="ADW1402" s="1"/>
      <c r="ADX1402" s="1"/>
      <c r="ADY1402" s="1"/>
      <c r="ADZ1402" s="1"/>
      <c r="AEA1402" s="1"/>
      <c r="AEB1402" s="1"/>
      <c r="AEC1402" s="1"/>
      <c r="AED1402" s="1"/>
      <c r="AEE1402" s="1"/>
      <c r="AEF1402" s="1"/>
      <c r="AEG1402" s="1"/>
      <c r="AEH1402" s="1"/>
      <c r="AEI1402" s="1"/>
      <c r="AEJ1402" s="1"/>
      <c r="AEK1402" s="1"/>
      <c r="AEL1402" s="1"/>
      <c r="AEM1402" s="1"/>
      <c r="AEN1402" s="1"/>
      <c r="AEO1402" s="1"/>
      <c r="AEP1402" s="1"/>
      <c r="AEQ1402" s="1"/>
      <c r="AER1402" s="1"/>
      <c r="AES1402" s="1"/>
      <c r="AET1402" s="1"/>
      <c r="AEU1402" s="1"/>
      <c r="AEV1402" s="1"/>
      <c r="AEW1402" s="1"/>
      <c r="AEX1402" s="1"/>
      <c r="AEY1402" s="1"/>
      <c r="AEZ1402" s="1"/>
      <c r="AFA1402" s="1"/>
      <c r="AFB1402" s="1"/>
      <c r="AFC1402" s="1"/>
      <c r="AFD1402" s="1"/>
      <c r="AFE1402" s="1"/>
      <c r="AFF1402" s="1"/>
      <c r="AFG1402" s="1"/>
      <c r="AFH1402" s="1"/>
      <c r="AFI1402" s="1"/>
      <c r="AFJ1402" s="1"/>
      <c r="AFK1402" s="1"/>
      <c r="AFL1402" s="1"/>
      <c r="AFM1402" s="1"/>
      <c r="AFN1402" s="1"/>
      <c r="AFO1402" s="1"/>
      <c r="AFP1402" s="1"/>
      <c r="AFQ1402" s="1"/>
      <c r="AFR1402" s="1"/>
      <c r="AFS1402" s="1"/>
      <c r="AFT1402" s="1"/>
      <c r="AFU1402" s="1"/>
      <c r="AFV1402" s="1"/>
      <c r="AFW1402" s="1"/>
      <c r="AFX1402" s="1"/>
      <c r="AFY1402" s="1"/>
      <c r="AFZ1402" s="1"/>
      <c r="AGA1402" s="1"/>
      <c r="AGB1402" s="1"/>
      <c r="AGC1402" s="1"/>
      <c r="AGD1402" s="1"/>
      <c r="AGE1402" s="1"/>
      <c r="AGF1402" s="1"/>
      <c r="AGG1402" s="1"/>
      <c r="AGH1402" s="1"/>
      <c r="AGI1402" s="1"/>
      <c r="AGJ1402" s="1"/>
      <c r="AGK1402" s="1"/>
      <c r="AGL1402" s="1"/>
      <c r="AGM1402" s="1"/>
      <c r="AGN1402" s="1"/>
      <c r="AGO1402" s="1"/>
      <c r="AGP1402" s="1"/>
      <c r="AGQ1402" s="1"/>
      <c r="AGR1402" s="1"/>
      <c r="AGS1402" s="1"/>
      <c r="AGT1402" s="1"/>
      <c r="AGU1402" s="1"/>
      <c r="AGV1402" s="1"/>
      <c r="AGW1402" s="1"/>
      <c r="AGX1402" s="1"/>
      <c r="AGY1402" s="1"/>
      <c r="AGZ1402" s="1"/>
      <c r="AHA1402" s="1"/>
      <c r="AHB1402" s="1"/>
      <c r="AHC1402" s="1"/>
      <c r="AHD1402" s="1"/>
      <c r="AHE1402" s="1"/>
      <c r="AHF1402" s="1"/>
      <c r="AHG1402" s="1"/>
      <c r="AHH1402" s="1"/>
      <c r="AHI1402" s="1"/>
      <c r="AHJ1402" s="1"/>
      <c r="AHK1402" s="1"/>
      <c r="AHL1402" s="1"/>
      <c r="AHM1402" s="1"/>
      <c r="AHN1402" s="1"/>
      <c r="AHO1402" s="1"/>
      <c r="AHP1402" s="1"/>
      <c r="AHQ1402" s="1"/>
      <c r="AHR1402" s="1"/>
      <c r="AHS1402" s="1"/>
      <c r="AHT1402" s="1"/>
      <c r="AHU1402" s="1"/>
      <c r="AHV1402" s="1"/>
      <c r="AHW1402" s="1"/>
      <c r="AHX1402" s="1"/>
      <c r="AHY1402" s="1"/>
      <c r="AHZ1402" s="1"/>
      <c r="AIA1402" s="1"/>
      <c r="AIB1402" s="1"/>
      <c r="AIC1402" s="1"/>
      <c r="AID1402" s="1"/>
      <c r="AIE1402" s="1"/>
      <c r="AIF1402" s="1"/>
      <c r="AIG1402" s="1"/>
      <c r="AIH1402" s="1"/>
      <c r="AII1402" s="1"/>
      <c r="AIJ1402" s="1"/>
      <c r="AIK1402" s="1"/>
      <c r="AIL1402" s="1"/>
      <c r="AIM1402" s="1"/>
      <c r="AIN1402" s="1"/>
      <c r="AIO1402" s="1"/>
      <c r="AIP1402" s="1"/>
      <c r="AIQ1402" s="1"/>
      <c r="AIR1402" s="1"/>
      <c r="AIS1402" s="1"/>
      <c r="AIT1402" s="1"/>
      <c r="AIU1402" s="1"/>
    </row>
    <row r="1403" spans="1:931" s="5" customFormat="1" ht="56.25" x14ac:dyDescent="0.3">
      <c r="A1403" s="24">
        <f t="shared" si="284"/>
        <v>66</v>
      </c>
      <c r="B1403" s="111"/>
      <c r="C1403" s="47"/>
      <c r="D1403" s="111"/>
      <c r="E1403" s="111"/>
      <c r="F1403" s="112"/>
      <c r="G1403" s="111"/>
      <c r="H1403" s="111"/>
      <c r="I1403" s="113"/>
      <c r="J1403" s="113"/>
      <c r="K1403" s="114" t="s">
        <v>58</v>
      </c>
      <c r="L1403" s="115">
        <f>Q1403*I1400</f>
        <v>289559.66899999999</v>
      </c>
      <c r="M1403" s="155"/>
      <c r="N1403" s="115">
        <f>I1400*R1403</f>
        <v>41426.790999999997</v>
      </c>
      <c r="O1403" s="115">
        <f t="shared" si="291"/>
        <v>330986.45999999996</v>
      </c>
      <c r="P1403" s="155"/>
      <c r="Q1403" s="115">
        <v>189.49</v>
      </c>
      <c r="R1403" s="34">
        <v>27.11</v>
      </c>
      <c r="S1403" s="112" t="s">
        <v>183</v>
      </c>
      <c r="T1403" s="112" t="s">
        <v>429</v>
      </c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  <c r="GR1403" s="1"/>
      <c r="GS1403" s="1"/>
      <c r="GT1403" s="1"/>
      <c r="GU1403" s="1"/>
      <c r="GV1403" s="1"/>
      <c r="GW1403" s="1"/>
      <c r="GX1403" s="1"/>
      <c r="GY1403" s="1"/>
      <c r="GZ1403" s="1"/>
      <c r="HA1403" s="1"/>
      <c r="HB1403" s="1"/>
      <c r="HC1403" s="1"/>
      <c r="HD1403" s="1"/>
      <c r="HE1403" s="1"/>
      <c r="HF1403" s="1"/>
      <c r="HG1403" s="1"/>
      <c r="HH1403" s="1"/>
      <c r="HI1403" s="1"/>
      <c r="HJ1403" s="1"/>
      <c r="HK1403" s="1"/>
      <c r="HL1403" s="1"/>
      <c r="HM1403" s="1"/>
      <c r="HN1403" s="1"/>
      <c r="HO1403" s="1"/>
      <c r="HP1403" s="1"/>
      <c r="HQ1403" s="1"/>
      <c r="HR1403" s="1"/>
      <c r="HS1403" s="1"/>
      <c r="HT1403" s="1"/>
      <c r="HU1403" s="1"/>
      <c r="HV1403" s="1"/>
      <c r="HW1403" s="1"/>
      <c r="HX1403" s="1"/>
      <c r="HY1403" s="1"/>
      <c r="HZ1403" s="1"/>
      <c r="IA1403" s="1"/>
      <c r="IB1403" s="1"/>
      <c r="IC1403" s="1"/>
      <c r="ID1403" s="1"/>
      <c r="IE1403" s="1"/>
      <c r="IF1403" s="1"/>
      <c r="IG1403" s="1"/>
      <c r="IH1403" s="1"/>
      <c r="II1403" s="1"/>
      <c r="IJ1403" s="1"/>
      <c r="IK1403" s="1"/>
      <c r="IL1403" s="1"/>
      <c r="IM1403" s="1"/>
      <c r="IN1403" s="1"/>
      <c r="IO1403" s="1"/>
      <c r="IP1403" s="1"/>
      <c r="IQ1403" s="1"/>
      <c r="IR1403" s="1"/>
      <c r="IS1403" s="1"/>
      <c r="IT1403" s="1"/>
      <c r="IU1403" s="1"/>
      <c r="IV1403" s="1"/>
      <c r="IW1403" s="1"/>
      <c r="IX1403" s="1"/>
      <c r="IY1403" s="1"/>
      <c r="IZ1403" s="1"/>
      <c r="JA1403" s="1"/>
      <c r="JB1403" s="1"/>
      <c r="JC1403" s="1"/>
      <c r="JD1403" s="1"/>
      <c r="JE1403" s="1"/>
      <c r="JF1403" s="1"/>
      <c r="JG1403" s="1"/>
      <c r="JH1403" s="1"/>
      <c r="JI1403" s="1"/>
      <c r="JJ1403" s="1"/>
      <c r="JK1403" s="1"/>
      <c r="JL1403" s="1"/>
      <c r="JM1403" s="1"/>
      <c r="JN1403" s="1"/>
      <c r="JO1403" s="1"/>
      <c r="JP1403" s="1"/>
      <c r="JQ1403" s="1"/>
      <c r="JR1403" s="1"/>
      <c r="JS1403" s="1"/>
      <c r="JT1403" s="1"/>
      <c r="JU1403" s="1"/>
      <c r="JV1403" s="1"/>
      <c r="JW1403" s="1"/>
      <c r="JX1403" s="1"/>
      <c r="JY1403" s="1"/>
      <c r="JZ1403" s="1"/>
      <c r="KA1403" s="1"/>
      <c r="KB1403" s="1"/>
      <c r="KC1403" s="1"/>
      <c r="KD1403" s="1"/>
      <c r="KE1403" s="1"/>
      <c r="KF1403" s="1"/>
      <c r="KG1403" s="1"/>
      <c r="KH1403" s="1"/>
      <c r="KI1403" s="1"/>
      <c r="KJ1403" s="1"/>
      <c r="KK1403" s="1"/>
      <c r="KL1403" s="1"/>
      <c r="KM1403" s="1"/>
      <c r="KN1403" s="1"/>
      <c r="KO1403" s="1"/>
      <c r="KP1403" s="1"/>
      <c r="KQ1403" s="1"/>
      <c r="KR1403" s="1"/>
      <c r="KS1403" s="1"/>
      <c r="KT1403" s="1"/>
      <c r="KU1403" s="1"/>
      <c r="KV1403" s="1"/>
      <c r="KW1403" s="1"/>
      <c r="KX1403" s="1"/>
      <c r="KY1403" s="1"/>
      <c r="KZ1403" s="1"/>
      <c r="LA1403" s="1"/>
      <c r="LB1403" s="1"/>
      <c r="LC1403" s="1"/>
      <c r="LD1403" s="1"/>
      <c r="LE1403" s="1"/>
      <c r="LF1403" s="1"/>
      <c r="LG1403" s="1"/>
      <c r="LH1403" s="1"/>
      <c r="LI1403" s="1"/>
      <c r="LJ1403" s="1"/>
      <c r="LK1403" s="1"/>
      <c r="LL1403" s="1"/>
      <c r="LM1403" s="1"/>
      <c r="LN1403" s="1"/>
      <c r="LO1403" s="1"/>
      <c r="LP1403" s="1"/>
      <c r="LQ1403" s="1"/>
      <c r="LR1403" s="1"/>
      <c r="LS1403" s="1"/>
      <c r="LT1403" s="1"/>
      <c r="LU1403" s="1"/>
      <c r="LV1403" s="1"/>
      <c r="LW1403" s="1"/>
      <c r="LX1403" s="1"/>
      <c r="LY1403" s="1"/>
      <c r="LZ1403" s="1"/>
      <c r="MA1403" s="1"/>
      <c r="MB1403" s="1"/>
      <c r="MC1403" s="1"/>
      <c r="MD1403" s="1"/>
      <c r="ME1403" s="1"/>
      <c r="MF1403" s="1"/>
      <c r="MG1403" s="1"/>
      <c r="MH1403" s="1"/>
      <c r="MI1403" s="1"/>
      <c r="MJ1403" s="1"/>
      <c r="MK1403" s="1"/>
      <c r="ML1403" s="1"/>
      <c r="MM1403" s="1"/>
      <c r="MN1403" s="1"/>
      <c r="MO1403" s="1"/>
      <c r="MP1403" s="1"/>
      <c r="MQ1403" s="1"/>
      <c r="MR1403" s="1"/>
      <c r="MS1403" s="1"/>
      <c r="MT1403" s="1"/>
      <c r="MU1403" s="1"/>
      <c r="MV1403" s="1"/>
      <c r="MW1403" s="1"/>
      <c r="MX1403" s="1"/>
      <c r="MY1403" s="1"/>
      <c r="MZ1403" s="1"/>
      <c r="NA1403" s="1"/>
      <c r="NB1403" s="1"/>
      <c r="NC1403" s="1"/>
      <c r="ND1403" s="1"/>
      <c r="NE1403" s="1"/>
      <c r="NF1403" s="1"/>
      <c r="NG1403" s="1"/>
      <c r="NH1403" s="1"/>
      <c r="NI1403" s="1"/>
      <c r="NJ1403" s="1"/>
      <c r="NK1403" s="1"/>
      <c r="NL1403" s="1"/>
      <c r="NM1403" s="1"/>
      <c r="NN1403" s="1"/>
      <c r="NO1403" s="1"/>
      <c r="NP1403" s="1"/>
      <c r="NQ1403" s="1"/>
      <c r="NR1403" s="1"/>
      <c r="NS1403" s="1"/>
      <c r="NT1403" s="1"/>
      <c r="NU1403" s="1"/>
      <c r="NV1403" s="1"/>
      <c r="NW1403" s="1"/>
      <c r="NX1403" s="1"/>
      <c r="NY1403" s="1"/>
      <c r="NZ1403" s="1"/>
      <c r="OA1403" s="1"/>
      <c r="OB1403" s="1"/>
      <c r="OC1403" s="1"/>
      <c r="OD1403" s="1"/>
      <c r="OE1403" s="1"/>
      <c r="OF1403" s="1"/>
      <c r="OG1403" s="1"/>
      <c r="OH1403" s="1"/>
      <c r="OI1403" s="1"/>
      <c r="OJ1403" s="1"/>
      <c r="OK1403" s="1"/>
      <c r="OL1403" s="1"/>
      <c r="OM1403" s="1"/>
      <c r="ON1403" s="1"/>
      <c r="OO1403" s="1"/>
      <c r="OP1403" s="1"/>
      <c r="OQ1403" s="1"/>
      <c r="OR1403" s="1"/>
      <c r="OS1403" s="1"/>
      <c r="OT1403" s="1"/>
      <c r="OU1403" s="1"/>
      <c r="OV1403" s="1"/>
      <c r="OW1403" s="1"/>
      <c r="OX1403" s="1"/>
      <c r="OY1403" s="1"/>
      <c r="OZ1403" s="1"/>
      <c r="PA1403" s="1"/>
      <c r="PB1403" s="1"/>
      <c r="PC1403" s="1"/>
      <c r="PD1403" s="1"/>
      <c r="PE1403" s="1"/>
      <c r="PF1403" s="1"/>
      <c r="PG1403" s="1"/>
      <c r="PH1403" s="1"/>
      <c r="PI1403" s="1"/>
      <c r="PJ1403" s="1"/>
      <c r="PK1403" s="1"/>
      <c r="PL1403" s="1"/>
      <c r="PM1403" s="1"/>
      <c r="PN1403" s="1"/>
      <c r="PO1403" s="1"/>
      <c r="PP1403" s="1"/>
      <c r="PQ1403" s="1"/>
      <c r="PR1403" s="1"/>
      <c r="PS1403" s="1"/>
      <c r="PT1403" s="1"/>
      <c r="PU1403" s="1"/>
      <c r="PV1403" s="1"/>
      <c r="PW1403" s="1"/>
      <c r="PX1403" s="1"/>
      <c r="PY1403" s="1"/>
      <c r="PZ1403" s="1"/>
      <c r="QA1403" s="1"/>
      <c r="QB1403" s="1"/>
      <c r="QC1403" s="1"/>
      <c r="QD1403" s="1"/>
      <c r="QE1403" s="1"/>
      <c r="QF1403" s="1"/>
      <c r="QG1403" s="1"/>
      <c r="QH1403" s="1"/>
      <c r="QI1403" s="1"/>
      <c r="QJ1403" s="1"/>
      <c r="QK1403" s="1"/>
      <c r="QL1403" s="1"/>
      <c r="QM1403" s="1"/>
      <c r="QN1403" s="1"/>
      <c r="QO1403" s="1"/>
      <c r="QP1403" s="1"/>
      <c r="QQ1403" s="1"/>
      <c r="QR1403" s="1"/>
      <c r="QS1403" s="1"/>
      <c r="QT1403" s="1"/>
      <c r="QU1403" s="1"/>
      <c r="QV1403" s="1"/>
      <c r="QW1403" s="1"/>
      <c r="QX1403" s="1"/>
      <c r="QY1403" s="1"/>
      <c r="QZ1403" s="1"/>
      <c r="RA1403" s="1"/>
      <c r="RB1403" s="1"/>
      <c r="RC1403" s="1"/>
      <c r="RD1403" s="1"/>
      <c r="RE1403" s="1"/>
      <c r="RF1403" s="1"/>
      <c r="RG1403" s="1"/>
      <c r="RH1403" s="1"/>
      <c r="RI1403" s="1"/>
      <c r="RJ1403" s="1"/>
      <c r="RK1403" s="1"/>
      <c r="RL1403" s="1"/>
      <c r="RM1403" s="1"/>
      <c r="RN1403" s="1"/>
      <c r="RO1403" s="1"/>
      <c r="RP1403" s="1"/>
      <c r="RQ1403" s="1"/>
      <c r="RR1403" s="1"/>
      <c r="RS1403" s="1"/>
      <c r="RT1403" s="1"/>
      <c r="RU1403" s="1"/>
      <c r="RV1403" s="1"/>
      <c r="RW1403" s="1"/>
      <c r="RX1403" s="1"/>
      <c r="RY1403" s="1"/>
      <c r="RZ1403" s="1"/>
      <c r="SA1403" s="1"/>
      <c r="SB1403" s="1"/>
      <c r="SC1403" s="1"/>
      <c r="SD1403" s="1"/>
      <c r="SE1403" s="1"/>
      <c r="SF1403" s="1"/>
      <c r="SG1403" s="1"/>
      <c r="SH1403" s="1"/>
      <c r="SI1403" s="1"/>
      <c r="SJ1403" s="1"/>
      <c r="SK1403" s="1"/>
      <c r="SL1403" s="1"/>
      <c r="SM1403" s="1"/>
      <c r="SN1403" s="1"/>
      <c r="SO1403" s="1"/>
      <c r="SP1403" s="1"/>
      <c r="SQ1403" s="1"/>
      <c r="SR1403" s="1"/>
      <c r="SS1403" s="1"/>
      <c r="ST1403" s="1"/>
      <c r="SU1403" s="1"/>
      <c r="SV1403" s="1"/>
      <c r="SW1403" s="1"/>
      <c r="SX1403" s="1"/>
      <c r="SY1403" s="1"/>
      <c r="SZ1403" s="1"/>
      <c r="TA1403" s="1"/>
      <c r="TB1403" s="1"/>
      <c r="TC1403" s="1"/>
      <c r="TD1403" s="1"/>
      <c r="TE1403" s="1"/>
      <c r="TF1403" s="1"/>
      <c r="TG1403" s="1"/>
      <c r="TH1403" s="1"/>
      <c r="TI1403" s="1"/>
      <c r="TJ1403" s="1"/>
      <c r="TK1403" s="1"/>
      <c r="TL1403" s="1"/>
      <c r="TM1403" s="1"/>
      <c r="TN1403" s="1"/>
      <c r="TO1403" s="1"/>
      <c r="TP1403" s="1"/>
      <c r="TQ1403" s="1"/>
      <c r="TR1403" s="1"/>
      <c r="TS1403" s="1"/>
      <c r="TT1403" s="1"/>
      <c r="TU1403" s="1"/>
      <c r="TV1403" s="1"/>
      <c r="TW1403" s="1"/>
      <c r="TX1403" s="1"/>
      <c r="TY1403" s="1"/>
      <c r="TZ1403" s="1"/>
      <c r="UA1403" s="1"/>
      <c r="UB1403" s="1"/>
      <c r="UC1403" s="1"/>
      <c r="UD1403" s="1"/>
      <c r="UE1403" s="1"/>
      <c r="UF1403" s="1"/>
      <c r="UG1403" s="1"/>
      <c r="UH1403" s="1"/>
      <c r="UI1403" s="1"/>
      <c r="UJ1403" s="1"/>
      <c r="UK1403" s="1"/>
      <c r="UL1403" s="1"/>
      <c r="UM1403" s="1"/>
      <c r="UN1403" s="1"/>
      <c r="UO1403" s="1"/>
      <c r="UP1403" s="1"/>
      <c r="UQ1403" s="1"/>
      <c r="UR1403" s="1"/>
      <c r="US1403" s="1"/>
      <c r="UT1403" s="1"/>
      <c r="UU1403" s="1"/>
      <c r="UV1403" s="1"/>
      <c r="UW1403" s="1"/>
      <c r="UX1403" s="1"/>
      <c r="UY1403" s="1"/>
      <c r="UZ1403" s="1"/>
      <c r="VA1403" s="1"/>
      <c r="VB1403" s="1"/>
      <c r="VC1403" s="1"/>
      <c r="VD1403" s="1"/>
      <c r="VE1403" s="1"/>
      <c r="VF1403" s="1"/>
      <c r="VG1403" s="1"/>
      <c r="VH1403" s="1"/>
      <c r="VI1403" s="1"/>
      <c r="VJ1403" s="1"/>
      <c r="VK1403" s="1"/>
      <c r="VL1403" s="1"/>
      <c r="VM1403" s="1"/>
      <c r="VN1403" s="1"/>
      <c r="VO1403" s="1"/>
      <c r="VP1403" s="1"/>
      <c r="VQ1403" s="1"/>
      <c r="VR1403" s="1"/>
      <c r="VS1403" s="1"/>
      <c r="VT1403" s="1"/>
      <c r="VU1403" s="1"/>
      <c r="VV1403" s="1"/>
      <c r="VW1403" s="1"/>
      <c r="VX1403" s="1"/>
      <c r="VY1403" s="1"/>
      <c r="VZ1403" s="1"/>
      <c r="WA1403" s="1"/>
      <c r="WB1403" s="1"/>
      <c r="WC1403" s="1"/>
      <c r="WD1403" s="1"/>
      <c r="WE1403" s="1"/>
      <c r="WF1403" s="1"/>
      <c r="WG1403" s="1"/>
      <c r="WH1403" s="1"/>
      <c r="WI1403" s="1"/>
      <c r="WJ1403" s="1"/>
      <c r="WK1403" s="1"/>
      <c r="WL1403" s="1"/>
      <c r="WM1403" s="1"/>
      <c r="WN1403" s="1"/>
      <c r="WO1403" s="1"/>
      <c r="WP1403" s="1"/>
      <c r="WQ1403" s="1"/>
      <c r="WR1403" s="1"/>
      <c r="WS1403" s="1"/>
      <c r="WT1403" s="1"/>
      <c r="WU1403" s="1"/>
      <c r="WV1403" s="1"/>
      <c r="WW1403" s="1"/>
      <c r="WX1403" s="1"/>
      <c r="WY1403" s="1"/>
      <c r="WZ1403" s="1"/>
      <c r="XA1403" s="1"/>
      <c r="XB1403" s="1"/>
      <c r="XC1403" s="1"/>
      <c r="XD1403" s="1"/>
      <c r="XE1403" s="1"/>
      <c r="XF1403" s="1"/>
      <c r="XG1403" s="1"/>
      <c r="XH1403" s="1"/>
      <c r="XI1403" s="1"/>
      <c r="XJ1403" s="1"/>
      <c r="XK1403" s="1"/>
      <c r="XL1403" s="1"/>
      <c r="XM1403" s="1"/>
      <c r="XN1403" s="1"/>
      <c r="XO1403" s="1"/>
      <c r="XP1403" s="1"/>
      <c r="XQ1403" s="1"/>
      <c r="XR1403" s="1"/>
      <c r="XS1403" s="1"/>
      <c r="XT1403" s="1"/>
      <c r="XU1403" s="1"/>
      <c r="XV1403" s="1"/>
      <c r="XW1403" s="1"/>
      <c r="XX1403" s="1"/>
      <c r="XY1403" s="1"/>
      <c r="XZ1403" s="1"/>
      <c r="YA1403" s="1"/>
      <c r="YB1403" s="1"/>
      <c r="YC1403" s="1"/>
      <c r="YD1403" s="1"/>
      <c r="YE1403" s="1"/>
      <c r="YF1403" s="1"/>
      <c r="YG1403" s="1"/>
      <c r="YH1403" s="1"/>
      <c r="YI1403" s="1"/>
      <c r="YJ1403" s="1"/>
      <c r="YK1403" s="1"/>
      <c r="YL1403" s="1"/>
      <c r="YM1403" s="1"/>
      <c r="YN1403" s="1"/>
      <c r="YO1403" s="1"/>
      <c r="YP1403" s="1"/>
      <c r="YQ1403" s="1"/>
      <c r="YR1403" s="1"/>
      <c r="YS1403" s="1"/>
      <c r="YT1403" s="1"/>
      <c r="YU1403" s="1"/>
      <c r="YV1403" s="1"/>
      <c r="YW1403" s="1"/>
      <c r="YX1403" s="1"/>
      <c r="YY1403" s="1"/>
      <c r="YZ1403" s="1"/>
      <c r="ZA1403" s="1"/>
      <c r="ZB1403" s="1"/>
      <c r="ZC1403" s="1"/>
      <c r="ZD1403" s="1"/>
      <c r="ZE1403" s="1"/>
      <c r="ZF1403" s="1"/>
      <c r="ZG1403" s="1"/>
      <c r="ZH1403" s="1"/>
      <c r="ZI1403" s="1"/>
      <c r="ZJ1403" s="1"/>
      <c r="ZK1403" s="1"/>
      <c r="ZL1403" s="1"/>
      <c r="ZM1403" s="1"/>
      <c r="ZN1403" s="1"/>
      <c r="ZO1403" s="1"/>
      <c r="ZP1403" s="1"/>
      <c r="ZQ1403" s="1"/>
      <c r="ZR1403" s="1"/>
      <c r="ZS1403" s="1"/>
      <c r="ZT1403" s="1"/>
      <c r="ZU1403" s="1"/>
      <c r="ZV1403" s="1"/>
      <c r="ZW1403" s="1"/>
      <c r="ZX1403" s="1"/>
      <c r="ZY1403" s="1"/>
      <c r="ZZ1403" s="1"/>
      <c r="AAA1403" s="1"/>
      <c r="AAB1403" s="1"/>
      <c r="AAC1403" s="1"/>
      <c r="AAD1403" s="1"/>
      <c r="AAE1403" s="1"/>
      <c r="AAF1403" s="1"/>
      <c r="AAG1403" s="1"/>
      <c r="AAH1403" s="1"/>
      <c r="AAI1403" s="1"/>
      <c r="AAJ1403" s="1"/>
      <c r="AAK1403" s="1"/>
      <c r="AAL1403" s="1"/>
      <c r="AAM1403" s="1"/>
      <c r="AAN1403" s="1"/>
      <c r="AAO1403" s="1"/>
      <c r="AAP1403" s="1"/>
      <c r="AAQ1403" s="1"/>
      <c r="AAR1403" s="1"/>
      <c r="AAS1403" s="1"/>
      <c r="AAT1403" s="1"/>
      <c r="AAU1403" s="1"/>
      <c r="AAV1403" s="1"/>
      <c r="AAW1403" s="1"/>
      <c r="AAX1403" s="1"/>
      <c r="AAY1403" s="1"/>
      <c r="AAZ1403" s="1"/>
      <c r="ABA1403" s="1"/>
      <c r="ABB1403" s="1"/>
      <c r="ABC1403" s="1"/>
      <c r="ABD1403" s="1"/>
      <c r="ABE1403" s="1"/>
      <c r="ABF1403" s="1"/>
      <c r="ABG1403" s="1"/>
      <c r="ABH1403" s="1"/>
      <c r="ABI1403" s="1"/>
      <c r="ABJ1403" s="1"/>
      <c r="ABK1403" s="1"/>
      <c r="ABL1403" s="1"/>
      <c r="ABM1403" s="1"/>
      <c r="ABN1403" s="1"/>
      <c r="ABO1403" s="1"/>
      <c r="ABP1403" s="1"/>
      <c r="ABQ1403" s="1"/>
      <c r="ABR1403" s="1"/>
      <c r="ABS1403" s="1"/>
      <c r="ABT1403" s="1"/>
      <c r="ABU1403" s="1"/>
      <c r="ABV1403" s="1"/>
      <c r="ABW1403" s="1"/>
      <c r="ABX1403" s="1"/>
      <c r="ABY1403" s="1"/>
      <c r="ABZ1403" s="1"/>
      <c r="ACA1403" s="1"/>
      <c r="ACB1403" s="1"/>
      <c r="ACC1403" s="1"/>
      <c r="ACD1403" s="1"/>
      <c r="ACE1403" s="1"/>
      <c r="ACF1403" s="1"/>
      <c r="ACG1403" s="1"/>
      <c r="ACH1403" s="1"/>
      <c r="ACI1403" s="1"/>
      <c r="ACJ1403" s="1"/>
      <c r="ACK1403" s="1"/>
      <c r="ACL1403" s="1"/>
      <c r="ACM1403" s="1"/>
      <c r="ACN1403" s="1"/>
      <c r="ACO1403" s="1"/>
      <c r="ACP1403" s="1"/>
      <c r="ACQ1403" s="1"/>
      <c r="ACR1403" s="1"/>
      <c r="ACS1403" s="1"/>
      <c r="ACT1403" s="1"/>
      <c r="ACU1403" s="1"/>
      <c r="ACV1403" s="1"/>
      <c r="ACW1403" s="1"/>
      <c r="ACX1403" s="1"/>
      <c r="ACY1403" s="1"/>
      <c r="ACZ1403" s="1"/>
      <c r="ADA1403" s="1"/>
      <c r="ADB1403" s="1"/>
      <c r="ADC1403" s="1"/>
      <c r="ADD1403" s="1"/>
      <c r="ADE1403" s="1"/>
      <c r="ADF1403" s="1"/>
      <c r="ADG1403" s="1"/>
      <c r="ADH1403" s="1"/>
      <c r="ADI1403" s="1"/>
      <c r="ADJ1403" s="1"/>
      <c r="ADK1403" s="1"/>
      <c r="ADL1403" s="1"/>
      <c r="ADM1403" s="1"/>
      <c r="ADN1403" s="1"/>
      <c r="ADO1403" s="1"/>
      <c r="ADP1403" s="1"/>
      <c r="ADQ1403" s="1"/>
      <c r="ADR1403" s="1"/>
      <c r="ADS1403" s="1"/>
      <c r="ADT1403" s="1"/>
      <c r="ADU1403" s="1"/>
      <c r="ADV1403" s="1"/>
      <c r="ADW1403" s="1"/>
      <c r="ADX1403" s="1"/>
      <c r="ADY1403" s="1"/>
      <c r="ADZ1403" s="1"/>
      <c r="AEA1403" s="1"/>
      <c r="AEB1403" s="1"/>
      <c r="AEC1403" s="1"/>
      <c r="AED1403" s="1"/>
      <c r="AEE1403" s="1"/>
      <c r="AEF1403" s="1"/>
      <c r="AEG1403" s="1"/>
      <c r="AEH1403" s="1"/>
      <c r="AEI1403" s="1"/>
      <c r="AEJ1403" s="1"/>
      <c r="AEK1403" s="1"/>
      <c r="AEL1403" s="1"/>
      <c r="AEM1403" s="1"/>
      <c r="AEN1403" s="1"/>
      <c r="AEO1403" s="1"/>
      <c r="AEP1403" s="1"/>
      <c r="AEQ1403" s="1"/>
      <c r="AER1403" s="1"/>
      <c r="AES1403" s="1"/>
      <c r="AET1403" s="1"/>
      <c r="AEU1403" s="1"/>
      <c r="AEV1403" s="1"/>
      <c r="AEW1403" s="1"/>
      <c r="AEX1403" s="1"/>
      <c r="AEY1403" s="1"/>
      <c r="AEZ1403" s="1"/>
      <c r="AFA1403" s="1"/>
      <c r="AFB1403" s="1"/>
      <c r="AFC1403" s="1"/>
      <c r="AFD1403" s="1"/>
      <c r="AFE1403" s="1"/>
      <c r="AFF1403" s="1"/>
      <c r="AFG1403" s="1"/>
      <c r="AFH1403" s="1"/>
      <c r="AFI1403" s="1"/>
      <c r="AFJ1403" s="1"/>
      <c r="AFK1403" s="1"/>
      <c r="AFL1403" s="1"/>
      <c r="AFM1403" s="1"/>
      <c r="AFN1403" s="1"/>
      <c r="AFO1403" s="1"/>
      <c r="AFP1403" s="1"/>
      <c r="AFQ1403" s="1"/>
      <c r="AFR1403" s="1"/>
      <c r="AFS1403" s="1"/>
      <c r="AFT1403" s="1"/>
      <c r="AFU1403" s="1"/>
      <c r="AFV1403" s="1"/>
      <c r="AFW1403" s="1"/>
      <c r="AFX1403" s="1"/>
      <c r="AFY1403" s="1"/>
      <c r="AFZ1403" s="1"/>
      <c r="AGA1403" s="1"/>
      <c r="AGB1403" s="1"/>
      <c r="AGC1403" s="1"/>
      <c r="AGD1403" s="1"/>
      <c r="AGE1403" s="1"/>
      <c r="AGF1403" s="1"/>
      <c r="AGG1403" s="1"/>
      <c r="AGH1403" s="1"/>
      <c r="AGI1403" s="1"/>
      <c r="AGJ1403" s="1"/>
      <c r="AGK1403" s="1"/>
      <c r="AGL1403" s="1"/>
      <c r="AGM1403" s="1"/>
      <c r="AGN1403" s="1"/>
      <c r="AGO1403" s="1"/>
      <c r="AGP1403" s="1"/>
      <c r="AGQ1403" s="1"/>
      <c r="AGR1403" s="1"/>
      <c r="AGS1403" s="1"/>
      <c r="AGT1403" s="1"/>
      <c r="AGU1403" s="1"/>
      <c r="AGV1403" s="1"/>
      <c r="AGW1403" s="1"/>
      <c r="AGX1403" s="1"/>
      <c r="AGY1403" s="1"/>
      <c r="AGZ1403" s="1"/>
      <c r="AHA1403" s="1"/>
      <c r="AHB1403" s="1"/>
      <c r="AHC1403" s="1"/>
      <c r="AHD1403" s="1"/>
      <c r="AHE1403" s="1"/>
      <c r="AHF1403" s="1"/>
      <c r="AHG1403" s="1"/>
      <c r="AHH1403" s="1"/>
      <c r="AHI1403" s="1"/>
      <c r="AHJ1403" s="1"/>
      <c r="AHK1403" s="1"/>
      <c r="AHL1403" s="1"/>
      <c r="AHM1403" s="1"/>
      <c r="AHN1403" s="1"/>
      <c r="AHO1403" s="1"/>
      <c r="AHP1403" s="1"/>
      <c r="AHQ1403" s="1"/>
      <c r="AHR1403" s="1"/>
      <c r="AHS1403" s="1"/>
      <c r="AHT1403" s="1"/>
      <c r="AHU1403" s="1"/>
      <c r="AHV1403" s="1"/>
      <c r="AHW1403" s="1"/>
      <c r="AHX1403" s="1"/>
      <c r="AHY1403" s="1"/>
      <c r="AHZ1403" s="1"/>
      <c r="AIA1403" s="1"/>
      <c r="AIB1403" s="1"/>
      <c r="AIC1403" s="1"/>
      <c r="AID1403" s="1"/>
      <c r="AIE1403" s="1"/>
      <c r="AIF1403" s="1"/>
      <c r="AIG1403" s="1"/>
      <c r="AIH1403" s="1"/>
      <c r="AII1403" s="1"/>
      <c r="AIJ1403" s="1"/>
      <c r="AIK1403" s="1"/>
      <c r="AIL1403" s="1"/>
      <c r="AIM1403" s="1"/>
      <c r="AIN1403" s="1"/>
      <c r="AIO1403" s="1"/>
      <c r="AIP1403" s="1"/>
      <c r="AIQ1403" s="1"/>
      <c r="AIR1403" s="1"/>
      <c r="AIS1403" s="1"/>
      <c r="AIT1403" s="1"/>
      <c r="AIU1403" s="1"/>
    </row>
    <row r="1404" spans="1:931" s="5" customFormat="1" ht="56.25" x14ac:dyDescent="0.3">
      <c r="A1404" s="24">
        <f t="shared" ref="A1404:A1466" si="292">A1403+1</f>
        <v>67</v>
      </c>
      <c r="B1404" s="111"/>
      <c r="C1404" s="47"/>
      <c r="D1404" s="111"/>
      <c r="E1404" s="111"/>
      <c r="F1404" s="112"/>
      <c r="G1404" s="111"/>
      <c r="H1404" s="111"/>
      <c r="I1404" s="113"/>
      <c r="J1404" s="113"/>
      <c r="K1404" s="114" t="s">
        <v>26</v>
      </c>
      <c r="L1404" s="115">
        <f>Q1404*I1400</f>
        <v>175731.5</v>
      </c>
      <c r="M1404" s="155"/>
      <c r="N1404" s="115">
        <f>I1400*R1404</f>
        <v>39516.665999999997</v>
      </c>
      <c r="O1404" s="115">
        <f t="shared" si="291"/>
        <v>215248.166</v>
      </c>
      <c r="P1404" s="155"/>
      <c r="Q1404" s="115">
        <v>115</v>
      </c>
      <c r="R1404" s="34">
        <v>25.86</v>
      </c>
      <c r="S1404" s="112" t="s">
        <v>183</v>
      </c>
      <c r="T1404" s="112" t="s">
        <v>429</v>
      </c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  <c r="GR1404" s="1"/>
      <c r="GS1404" s="1"/>
      <c r="GT1404" s="1"/>
      <c r="GU1404" s="1"/>
      <c r="GV1404" s="1"/>
      <c r="GW1404" s="1"/>
      <c r="GX1404" s="1"/>
      <c r="GY1404" s="1"/>
      <c r="GZ1404" s="1"/>
      <c r="HA1404" s="1"/>
      <c r="HB1404" s="1"/>
      <c r="HC1404" s="1"/>
      <c r="HD1404" s="1"/>
      <c r="HE1404" s="1"/>
      <c r="HF1404" s="1"/>
      <c r="HG1404" s="1"/>
      <c r="HH1404" s="1"/>
      <c r="HI1404" s="1"/>
      <c r="HJ1404" s="1"/>
      <c r="HK1404" s="1"/>
      <c r="HL1404" s="1"/>
      <c r="HM1404" s="1"/>
      <c r="HN1404" s="1"/>
      <c r="HO1404" s="1"/>
      <c r="HP1404" s="1"/>
      <c r="HQ1404" s="1"/>
      <c r="HR1404" s="1"/>
      <c r="HS1404" s="1"/>
      <c r="HT1404" s="1"/>
      <c r="HU1404" s="1"/>
      <c r="HV1404" s="1"/>
      <c r="HW1404" s="1"/>
      <c r="HX1404" s="1"/>
      <c r="HY1404" s="1"/>
      <c r="HZ1404" s="1"/>
      <c r="IA1404" s="1"/>
      <c r="IB1404" s="1"/>
      <c r="IC1404" s="1"/>
      <c r="ID1404" s="1"/>
      <c r="IE1404" s="1"/>
      <c r="IF1404" s="1"/>
      <c r="IG1404" s="1"/>
      <c r="IH1404" s="1"/>
      <c r="II1404" s="1"/>
      <c r="IJ1404" s="1"/>
      <c r="IK1404" s="1"/>
      <c r="IL1404" s="1"/>
      <c r="IM1404" s="1"/>
      <c r="IN1404" s="1"/>
      <c r="IO1404" s="1"/>
      <c r="IP1404" s="1"/>
      <c r="IQ1404" s="1"/>
      <c r="IR1404" s="1"/>
      <c r="IS1404" s="1"/>
      <c r="IT1404" s="1"/>
      <c r="IU1404" s="1"/>
      <c r="IV1404" s="1"/>
      <c r="IW1404" s="1"/>
      <c r="IX1404" s="1"/>
      <c r="IY1404" s="1"/>
      <c r="IZ1404" s="1"/>
      <c r="JA1404" s="1"/>
      <c r="JB1404" s="1"/>
      <c r="JC1404" s="1"/>
      <c r="JD1404" s="1"/>
      <c r="JE1404" s="1"/>
      <c r="JF1404" s="1"/>
      <c r="JG1404" s="1"/>
      <c r="JH1404" s="1"/>
      <c r="JI1404" s="1"/>
      <c r="JJ1404" s="1"/>
      <c r="JK1404" s="1"/>
      <c r="JL1404" s="1"/>
      <c r="JM1404" s="1"/>
      <c r="JN1404" s="1"/>
      <c r="JO1404" s="1"/>
      <c r="JP1404" s="1"/>
      <c r="JQ1404" s="1"/>
      <c r="JR1404" s="1"/>
      <c r="JS1404" s="1"/>
      <c r="JT1404" s="1"/>
      <c r="JU1404" s="1"/>
      <c r="JV1404" s="1"/>
      <c r="JW1404" s="1"/>
      <c r="JX1404" s="1"/>
      <c r="JY1404" s="1"/>
      <c r="JZ1404" s="1"/>
      <c r="KA1404" s="1"/>
      <c r="KB1404" s="1"/>
      <c r="KC1404" s="1"/>
      <c r="KD1404" s="1"/>
      <c r="KE1404" s="1"/>
      <c r="KF1404" s="1"/>
      <c r="KG1404" s="1"/>
      <c r="KH1404" s="1"/>
      <c r="KI1404" s="1"/>
      <c r="KJ1404" s="1"/>
      <c r="KK1404" s="1"/>
      <c r="KL1404" s="1"/>
      <c r="KM1404" s="1"/>
      <c r="KN1404" s="1"/>
      <c r="KO1404" s="1"/>
      <c r="KP1404" s="1"/>
      <c r="KQ1404" s="1"/>
      <c r="KR1404" s="1"/>
      <c r="KS1404" s="1"/>
      <c r="KT1404" s="1"/>
      <c r="KU1404" s="1"/>
      <c r="KV1404" s="1"/>
      <c r="KW1404" s="1"/>
      <c r="KX1404" s="1"/>
      <c r="KY1404" s="1"/>
      <c r="KZ1404" s="1"/>
      <c r="LA1404" s="1"/>
      <c r="LB1404" s="1"/>
      <c r="LC1404" s="1"/>
      <c r="LD1404" s="1"/>
      <c r="LE1404" s="1"/>
      <c r="LF1404" s="1"/>
      <c r="LG1404" s="1"/>
      <c r="LH1404" s="1"/>
      <c r="LI1404" s="1"/>
      <c r="LJ1404" s="1"/>
      <c r="LK1404" s="1"/>
      <c r="LL1404" s="1"/>
      <c r="LM1404" s="1"/>
      <c r="LN1404" s="1"/>
      <c r="LO1404" s="1"/>
      <c r="LP1404" s="1"/>
      <c r="LQ1404" s="1"/>
      <c r="LR1404" s="1"/>
      <c r="LS1404" s="1"/>
      <c r="LT1404" s="1"/>
      <c r="LU1404" s="1"/>
      <c r="LV1404" s="1"/>
      <c r="LW1404" s="1"/>
      <c r="LX1404" s="1"/>
      <c r="LY1404" s="1"/>
      <c r="LZ1404" s="1"/>
      <c r="MA1404" s="1"/>
      <c r="MB1404" s="1"/>
      <c r="MC1404" s="1"/>
      <c r="MD1404" s="1"/>
      <c r="ME1404" s="1"/>
      <c r="MF1404" s="1"/>
      <c r="MG1404" s="1"/>
      <c r="MH1404" s="1"/>
      <c r="MI1404" s="1"/>
      <c r="MJ1404" s="1"/>
      <c r="MK1404" s="1"/>
      <c r="ML1404" s="1"/>
      <c r="MM1404" s="1"/>
      <c r="MN1404" s="1"/>
      <c r="MO1404" s="1"/>
      <c r="MP1404" s="1"/>
      <c r="MQ1404" s="1"/>
      <c r="MR1404" s="1"/>
      <c r="MS1404" s="1"/>
      <c r="MT1404" s="1"/>
      <c r="MU1404" s="1"/>
      <c r="MV1404" s="1"/>
      <c r="MW1404" s="1"/>
      <c r="MX1404" s="1"/>
      <c r="MY1404" s="1"/>
      <c r="MZ1404" s="1"/>
      <c r="NA1404" s="1"/>
      <c r="NB1404" s="1"/>
      <c r="NC1404" s="1"/>
      <c r="ND1404" s="1"/>
      <c r="NE1404" s="1"/>
      <c r="NF1404" s="1"/>
      <c r="NG1404" s="1"/>
      <c r="NH1404" s="1"/>
      <c r="NI1404" s="1"/>
      <c r="NJ1404" s="1"/>
      <c r="NK1404" s="1"/>
      <c r="NL1404" s="1"/>
      <c r="NM1404" s="1"/>
      <c r="NN1404" s="1"/>
      <c r="NO1404" s="1"/>
      <c r="NP1404" s="1"/>
      <c r="NQ1404" s="1"/>
      <c r="NR1404" s="1"/>
      <c r="NS1404" s="1"/>
      <c r="NT1404" s="1"/>
      <c r="NU1404" s="1"/>
      <c r="NV1404" s="1"/>
      <c r="NW1404" s="1"/>
      <c r="NX1404" s="1"/>
      <c r="NY1404" s="1"/>
      <c r="NZ1404" s="1"/>
      <c r="OA1404" s="1"/>
      <c r="OB1404" s="1"/>
      <c r="OC1404" s="1"/>
      <c r="OD1404" s="1"/>
      <c r="OE1404" s="1"/>
      <c r="OF1404" s="1"/>
      <c r="OG1404" s="1"/>
      <c r="OH1404" s="1"/>
      <c r="OI1404" s="1"/>
      <c r="OJ1404" s="1"/>
      <c r="OK1404" s="1"/>
      <c r="OL1404" s="1"/>
      <c r="OM1404" s="1"/>
      <c r="ON1404" s="1"/>
      <c r="OO1404" s="1"/>
      <c r="OP1404" s="1"/>
      <c r="OQ1404" s="1"/>
      <c r="OR1404" s="1"/>
      <c r="OS1404" s="1"/>
      <c r="OT1404" s="1"/>
      <c r="OU1404" s="1"/>
      <c r="OV1404" s="1"/>
      <c r="OW1404" s="1"/>
      <c r="OX1404" s="1"/>
      <c r="OY1404" s="1"/>
      <c r="OZ1404" s="1"/>
      <c r="PA1404" s="1"/>
      <c r="PB1404" s="1"/>
      <c r="PC1404" s="1"/>
      <c r="PD1404" s="1"/>
      <c r="PE1404" s="1"/>
      <c r="PF1404" s="1"/>
      <c r="PG1404" s="1"/>
      <c r="PH1404" s="1"/>
      <c r="PI1404" s="1"/>
      <c r="PJ1404" s="1"/>
      <c r="PK1404" s="1"/>
      <c r="PL1404" s="1"/>
      <c r="PM1404" s="1"/>
      <c r="PN1404" s="1"/>
      <c r="PO1404" s="1"/>
      <c r="PP1404" s="1"/>
      <c r="PQ1404" s="1"/>
      <c r="PR1404" s="1"/>
      <c r="PS1404" s="1"/>
      <c r="PT1404" s="1"/>
      <c r="PU1404" s="1"/>
      <c r="PV1404" s="1"/>
      <c r="PW1404" s="1"/>
      <c r="PX1404" s="1"/>
      <c r="PY1404" s="1"/>
      <c r="PZ1404" s="1"/>
      <c r="QA1404" s="1"/>
      <c r="QB1404" s="1"/>
      <c r="QC1404" s="1"/>
      <c r="QD1404" s="1"/>
      <c r="QE1404" s="1"/>
      <c r="QF1404" s="1"/>
      <c r="QG1404" s="1"/>
      <c r="QH1404" s="1"/>
      <c r="QI1404" s="1"/>
      <c r="QJ1404" s="1"/>
      <c r="QK1404" s="1"/>
      <c r="QL1404" s="1"/>
      <c r="QM1404" s="1"/>
      <c r="QN1404" s="1"/>
      <c r="QO1404" s="1"/>
      <c r="QP1404" s="1"/>
      <c r="QQ1404" s="1"/>
      <c r="QR1404" s="1"/>
      <c r="QS1404" s="1"/>
      <c r="QT1404" s="1"/>
      <c r="QU1404" s="1"/>
      <c r="QV1404" s="1"/>
      <c r="QW1404" s="1"/>
      <c r="QX1404" s="1"/>
      <c r="QY1404" s="1"/>
      <c r="QZ1404" s="1"/>
      <c r="RA1404" s="1"/>
      <c r="RB1404" s="1"/>
      <c r="RC1404" s="1"/>
      <c r="RD1404" s="1"/>
      <c r="RE1404" s="1"/>
      <c r="RF1404" s="1"/>
      <c r="RG1404" s="1"/>
      <c r="RH1404" s="1"/>
      <c r="RI1404" s="1"/>
      <c r="RJ1404" s="1"/>
      <c r="RK1404" s="1"/>
      <c r="RL1404" s="1"/>
      <c r="RM1404" s="1"/>
      <c r="RN1404" s="1"/>
      <c r="RO1404" s="1"/>
      <c r="RP1404" s="1"/>
      <c r="RQ1404" s="1"/>
      <c r="RR1404" s="1"/>
      <c r="RS1404" s="1"/>
      <c r="RT1404" s="1"/>
      <c r="RU1404" s="1"/>
      <c r="RV1404" s="1"/>
      <c r="RW1404" s="1"/>
      <c r="RX1404" s="1"/>
      <c r="RY1404" s="1"/>
      <c r="RZ1404" s="1"/>
      <c r="SA1404" s="1"/>
      <c r="SB1404" s="1"/>
      <c r="SC1404" s="1"/>
      <c r="SD1404" s="1"/>
      <c r="SE1404" s="1"/>
      <c r="SF1404" s="1"/>
      <c r="SG1404" s="1"/>
      <c r="SH1404" s="1"/>
      <c r="SI1404" s="1"/>
      <c r="SJ1404" s="1"/>
      <c r="SK1404" s="1"/>
      <c r="SL1404" s="1"/>
      <c r="SM1404" s="1"/>
      <c r="SN1404" s="1"/>
      <c r="SO1404" s="1"/>
      <c r="SP1404" s="1"/>
      <c r="SQ1404" s="1"/>
      <c r="SR1404" s="1"/>
      <c r="SS1404" s="1"/>
      <c r="ST1404" s="1"/>
      <c r="SU1404" s="1"/>
      <c r="SV1404" s="1"/>
      <c r="SW1404" s="1"/>
      <c r="SX1404" s="1"/>
      <c r="SY1404" s="1"/>
      <c r="SZ1404" s="1"/>
      <c r="TA1404" s="1"/>
      <c r="TB1404" s="1"/>
      <c r="TC1404" s="1"/>
      <c r="TD1404" s="1"/>
      <c r="TE1404" s="1"/>
      <c r="TF1404" s="1"/>
      <c r="TG1404" s="1"/>
      <c r="TH1404" s="1"/>
      <c r="TI1404" s="1"/>
      <c r="TJ1404" s="1"/>
      <c r="TK1404" s="1"/>
      <c r="TL1404" s="1"/>
      <c r="TM1404" s="1"/>
      <c r="TN1404" s="1"/>
      <c r="TO1404" s="1"/>
      <c r="TP1404" s="1"/>
      <c r="TQ1404" s="1"/>
      <c r="TR1404" s="1"/>
      <c r="TS1404" s="1"/>
      <c r="TT1404" s="1"/>
      <c r="TU1404" s="1"/>
      <c r="TV1404" s="1"/>
      <c r="TW1404" s="1"/>
      <c r="TX1404" s="1"/>
      <c r="TY1404" s="1"/>
      <c r="TZ1404" s="1"/>
      <c r="UA1404" s="1"/>
      <c r="UB1404" s="1"/>
      <c r="UC1404" s="1"/>
      <c r="UD1404" s="1"/>
      <c r="UE1404" s="1"/>
      <c r="UF1404" s="1"/>
      <c r="UG1404" s="1"/>
      <c r="UH1404" s="1"/>
      <c r="UI1404" s="1"/>
      <c r="UJ1404" s="1"/>
      <c r="UK1404" s="1"/>
      <c r="UL1404" s="1"/>
      <c r="UM1404" s="1"/>
      <c r="UN1404" s="1"/>
      <c r="UO1404" s="1"/>
      <c r="UP1404" s="1"/>
      <c r="UQ1404" s="1"/>
      <c r="UR1404" s="1"/>
      <c r="US1404" s="1"/>
      <c r="UT1404" s="1"/>
      <c r="UU1404" s="1"/>
      <c r="UV1404" s="1"/>
      <c r="UW1404" s="1"/>
      <c r="UX1404" s="1"/>
      <c r="UY1404" s="1"/>
      <c r="UZ1404" s="1"/>
      <c r="VA1404" s="1"/>
      <c r="VB1404" s="1"/>
      <c r="VC1404" s="1"/>
      <c r="VD1404" s="1"/>
      <c r="VE1404" s="1"/>
      <c r="VF1404" s="1"/>
      <c r="VG1404" s="1"/>
      <c r="VH1404" s="1"/>
      <c r="VI1404" s="1"/>
      <c r="VJ1404" s="1"/>
      <c r="VK1404" s="1"/>
      <c r="VL1404" s="1"/>
      <c r="VM1404" s="1"/>
      <c r="VN1404" s="1"/>
      <c r="VO1404" s="1"/>
      <c r="VP1404" s="1"/>
      <c r="VQ1404" s="1"/>
      <c r="VR1404" s="1"/>
      <c r="VS1404" s="1"/>
      <c r="VT1404" s="1"/>
      <c r="VU1404" s="1"/>
      <c r="VV1404" s="1"/>
      <c r="VW1404" s="1"/>
      <c r="VX1404" s="1"/>
      <c r="VY1404" s="1"/>
      <c r="VZ1404" s="1"/>
      <c r="WA1404" s="1"/>
      <c r="WB1404" s="1"/>
      <c r="WC1404" s="1"/>
      <c r="WD1404" s="1"/>
      <c r="WE1404" s="1"/>
      <c r="WF1404" s="1"/>
      <c r="WG1404" s="1"/>
      <c r="WH1404" s="1"/>
      <c r="WI1404" s="1"/>
      <c r="WJ1404" s="1"/>
      <c r="WK1404" s="1"/>
      <c r="WL1404" s="1"/>
      <c r="WM1404" s="1"/>
      <c r="WN1404" s="1"/>
      <c r="WO1404" s="1"/>
      <c r="WP1404" s="1"/>
      <c r="WQ1404" s="1"/>
      <c r="WR1404" s="1"/>
      <c r="WS1404" s="1"/>
      <c r="WT1404" s="1"/>
      <c r="WU1404" s="1"/>
      <c r="WV1404" s="1"/>
      <c r="WW1404" s="1"/>
      <c r="WX1404" s="1"/>
      <c r="WY1404" s="1"/>
      <c r="WZ1404" s="1"/>
      <c r="XA1404" s="1"/>
      <c r="XB1404" s="1"/>
      <c r="XC1404" s="1"/>
      <c r="XD1404" s="1"/>
      <c r="XE1404" s="1"/>
      <c r="XF1404" s="1"/>
      <c r="XG1404" s="1"/>
      <c r="XH1404" s="1"/>
      <c r="XI1404" s="1"/>
      <c r="XJ1404" s="1"/>
      <c r="XK1404" s="1"/>
      <c r="XL1404" s="1"/>
      <c r="XM1404" s="1"/>
      <c r="XN1404" s="1"/>
      <c r="XO1404" s="1"/>
      <c r="XP1404" s="1"/>
      <c r="XQ1404" s="1"/>
      <c r="XR1404" s="1"/>
      <c r="XS1404" s="1"/>
      <c r="XT1404" s="1"/>
      <c r="XU1404" s="1"/>
      <c r="XV1404" s="1"/>
      <c r="XW1404" s="1"/>
      <c r="XX1404" s="1"/>
      <c r="XY1404" s="1"/>
      <c r="XZ1404" s="1"/>
      <c r="YA1404" s="1"/>
      <c r="YB1404" s="1"/>
      <c r="YC1404" s="1"/>
      <c r="YD1404" s="1"/>
      <c r="YE1404" s="1"/>
      <c r="YF1404" s="1"/>
      <c r="YG1404" s="1"/>
      <c r="YH1404" s="1"/>
      <c r="YI1404" s="1"/>
      <c r="YJ1404" s="1"/>
      <c r="YK1404" s="1"/>
      <c r="YL1404" s="1"/>
      <c r="YM1404" s="1"/>
      <c r="YN1404" s="1"/>
      <c r="YO1404" s="1"/>
      <c r="YP1404" s="1"/>
      <c r="YQ1404" s="1"/>
      <c r="YR1404" s="1"/>
      <c r="YS1404" s="1"/>
      <c r="YT1404" s="1"/>
      <c r="YU1404" s="1"/>
      <c r="YV1404" s="1"/>
      <c r="YW1404" s="1"/>
      <c r="YX1404" s="1"/>
      <c r="YY1404" s="1"/>
      <c r="YZ1404" s="1"/>
      <c r="ZA1404" s="1"/>
      <c r="ZB1404" s="1"/>
      <c r="ZC1404" s="1"/>
      <c r="ZD1404" s="1"/>
      <c r="ZE1404" s="1"/>
      <c r="ZF1404" s="1"/>
      <c r="ZG1404" s="1"/>
      <c r="ZH1404" s="1"/>
      <c r="ZI1404" s="1"/>
      <c r="ZJ1404" s="1"/>
      <c r="ZK1404" s="1"/>
      <c r="ZL1404" s="1"/>
      <c r="ZM1404" s="1"/>
      <c r="ZN1404" s="1"/>
      <c r="ZO1404" s="1"/>
      <c r="ZP1404" s="1"/>
      <c r="ZQ1404" s="1"/>
      <c r="ZR1404" s="1"/>
      <c r="ZS1404" s="1"/>
      <c r="ZT1404" s="1"/>
      <c r="ZU1404" s="1"/>
      <c r="ZV1404" s="1"/>
      <c r="ZW1404" s="1"/>
      <c r="ZX1404" s="1"/>
      <c r="ZY1404" s="1"/>
      <c r="ZZ1404" s="1"/>
      <c r="AAA1404" s="1"/>
      <c r="AAB1404" s="1"/>
      <c r="AAC1404" s="1"/>
      <c r="AAD1404" s="1"/>
      <c r="AAE1404" s="1"/>
      <c r="AAF1404" s="1"/>
      <c r="AAG1404" s="1"/>
      <c r="AAH1404" s="1"/>
      <c r="AAI1404" s="1"/>
      <c r="AAJ1404" s="1"/>
      <c r="AAK1404" s="1"/>
      <c r="AAL1404" s="1"/>
      <c r="AAM1404" s="1"/>
      <c r="AAN1404" s="1"/>
      <c r="AAO1404" s="1"/>
      <c r="AAP1404" s="1"/>
      <c r="AAQ1404" s="1"/>
      <c r="AAR1404" s="1"/>
      <c r="AAS1404" s="1"/>
      <c r="AAT1404" s="1"/>
      <c r="AAU1404" s="1"/>
      <c r="AAV1404" s="1"/>
      <c r="AAW1404" s="1"/>
      <c r="AAX1404" s="1"/>
      <c r="AAY1404" s="1"/>
      <c r="AAZ1404" s="1"/>
      <c r="ABA1404" s="1"/>
      <c r="ABB1404" s="1"/>
      <c r="ABC1404" s="1"/>
      <c r="ABD1404" s="1"/>
      <c r="ABE1404" s="1"/>
      <c r="ABF1404" s="1"/>
      <c r="ABG1404" s="1"/>
      <c r="ABH1404" s="1"/>
      <c r="ABI1404" s="1"/>
      <c r="ABJ1404" s="1"/>
      <c r="ABK1404" s="1"/>
      <c r="ABL1404" s="1"/>
      <c r="ABM1404" s="1"/>
      <c r="ABN1404" s="1"/>
      <c r="ABO1404" s="1"/>
      <c r="ABP1404" s="1"/>
      <c r="ABQ1404" s="1"/>
      <c r="ABR1404" s="1"/>
      <c r="ABS1404" s="1"/>
      <c r="ABT1404" s="1"/>
      <c r="ABU1404" s="1"/>
      <c r="ABV1404" s="1"/>
      <c r="ABW1404" s="1"/>
      <c r="ABX1404" s="1"/>
      <c r="ABY1404" s="1"/>
      <c r="ABZ1404" s="1"/>
      <c r="ACA1404" s="1"/>
      <c r="ACB1404" s="1"/>
      <c r="ACC1404" s="1"/>
      <c r="ACD1404" s="1"/>
      <c r="ACE1404" s="1"/>
      <c r="ACF1404" s="1"/>
      <c r="ACG1404" s="1"/>
      <c r="ACH1404" s="1"/>
      <c r="ACI1404" s="1"/>
      <c r="ACJ1404" s="1"/>
      <c r="ACK1404" s="1"/>
      <c r="ACL1404" s="1"/>
      <c r="ACM1404" s="1"/>
      <c r="ACN1404" s="1"/>
      <c r="ACO1404" s="1"/>
      <c r="ACP1404" s="1"/>
      <c r="ACQ1404" s="1"/>
      <c r="ACR1404" s="1"/>
      <c r="ACS1404" s="1"/>
      <c r="ACT1404" s="1"/>
      <c r="ACU1404" s="1"/>
      <c r="ACV1404" s="1"/>
      <c r="ACW1404" s="1"/>
      <c r="ACX1404" s="1"/>
      <c r="ACY1404" s="1"/>
      <c r="ACZ1404" s="1"/>
      <c r="ADA1404" s="1"/>
      <c r="ADB1404" s="1"/>
      <c r="ADC1404" s="1"/>
      <c r="ADD1404" s="1"/>
      <c r="ADE1404" s="1"/>
      <c r="ADF1404" s="1"/>
      <c r="ADG1404" s="1"/>
      <c r="ADH1404" s="1"/>
      <c r="ADI1404" s="1"/>
      <c r="ADJ1404" s="1"/>
      <c r="ADK1404" s="1"/>
      <c r="ADL1404" s="1"/>
      <c r="ADM1404" s="1"/>
      <c r="ADN1404" s="1"/>
      <c r="ADO1404" s="1"/>
      <c r="ADP1404" s="1"/>
      <c r="ADQ1404" s="1"/>
      <c r="ADR1404" s="1"/>
      <c r="ADS1404" s="1"/>
      <c r="ADT1404" s="1"/>
      <c r="ADU1404" s="1"/>
      <c r="ADV1404" s="1"/>
      <c r="ADW1404" s="1"/>
      <c r="ADX1404" s="1"/>
      <c r="ADY1404" s="1"/>
      <c r="ADZ1404" s="1"/>
      <c r="AEA1404" s="1"/>
      <c r="AEB1404" s="1"/>
      <c r="AEC1404" s="1"/>
      <c r="AED1404" s="1"/>
      <c r="AEE1404" s="1"/>
      <c r="AEF1404" s="1"/>
      <c r="AEG1404" s="1"/>
      <c r="AEH1404" s="1"/>
      <c r="AEI1404" s="1"/>
      <c r="AEJ1404" s="1"/>
      <c r="AEK1404" s="1"/>
      <c r="AEL1404" s="1"/>
      <c r="AEM1404" s="1"/>
      <c r="AEN1404" s="1"/>
      <c r="AEO1404" s="1"/>
      <c r="AEP1404" s="1"/>
      <c r="AEQ1404" s="1"/>
      <c r="AER1404" s="1"/>
      <c r="AES1404" s="1"/>
      <c r="AET1404" s="1"/>
      <c r="AEU1404" s="1"/>
      <c r="AEV1404" s="1"/>
      <c r="AEW1404" s="1"/>
      <c r="AEX1404" s="1"/>
      <c r="AEY1404" s="1"/>
      <c r="AEZ1404" s="1"/>
      <c r="AFA1404" s="1"/>
      <c r="AFB1404" s="1"/>
      <c r="AFC1404" s="1"/>
      <c r="AFD1404" s="1"/>
      <c r="AFE1404" s="1"/>
      <c r="AFF1404" s="1"/>
      <c r="AFG1404" s="1"/>
      <c r="AFH1404" s="1"/>
      <c r="AFI1404" s="1"/>
      <c r="AFJ1404" s="1"/>
      <c r="AFK1404" s="1"/>
      <c r="AFL1404" s="1"/>
      <c r="AFM1404" s="1"/>
      <c r="AFN1404" s="1"/>
      <c r="AFO1404" s="1"/>
      <c r="AFP1404" s="1"/>
      <c r="AFQ1404" s="1"/>
      <c r="AFR1404" s="1"/>
      <c r="AFS1404" s="1"/>
      <c r="AFT1404" s="1"/>
      <c r="AFU1404" s="1"/>
      <c r="AFV1404" s="1"/>
      <c r="AFW1404" s="1"/>
      <c r="AFX1404" s="1"/>
      <c r="AFY1404" s="1"/>
      <c r="AFZ1404" s="1"/>
      <c r="AGA1404" s="1"/>
      <c r="AGB1404" s="1"/>
      <c r="AGC1404" s="1"/>
      <c r="AGD1404" s="1"/>
      <c r="AGE1404" s="1"/>
      <c r="AGF1404" s="1"/>
      <c r="AGG1404" s="1"/>
      <c r="AGH1404" s="1"/>
      <c r="AGI1404" s="1"/>
      <c r="AGJ1404" s="1"/>
      <c r="AGK1404" s="1"/>
      <c r="AGL1404" s="1"/>
      <c r="AGM1404" s="1"/>
      <c r="AGN1404" s="1"/>
      <c r="AGO1404" s="1"/>
      <c r="AGP1404" s="1"/>
      <c r="AGQ1404" s="1"/>
      <c r="AGR1404" s="1"/>
      <c r="AGS1404" s="1"/>
      <c r="AGT1404" s="1"/>
      <c r="AGU1404" s="1"/>
      <c r="AGV1404" s="1"/>
      <c r="AGW1404" s="1"/>
      <c r="AGX1404" s="1"/>
      <c r="AGY1404" s="1"/>
      <c r="AGZ1404" s="1"/>
      <c r="AHA1404" s="1"/>
      <c r="AHB1404" s="1"/>
      <c r="AHC1404" s="1"/>
      <c r="AHD1404" s="1"/>
      <c r="AHE1404" s="1"/>
      <c r="AHF1404" s="1"/>
      <c r="AHG1404" s="1"/>
      <c r="AHH1404" s="1"/>
      <c r="AHI1404" s="1"/>
      <c r="AHJ1404" s="1"/>
      <c r="AHK1404" s="1"/>
      <c r="AHL1404" s="1"/>
      <c r="AHM1404" s="1"/>
      <c r="AHN1404" s="1"/>
      <c r="AHO1404" s="1"/>
      <c r="AHP1404" s="1"/>
      <c r="AHQ1404" s="1"/>
      <c r="AHR1404" s="1"/>
      <c r="AHS1404" s="1"/>
      <c r="AHT1404" s="1"/>
      <c r="AHU1404" s="1"/>
      <c r="AHV1404" s="1"/>
      <c r="AHW1404" s="1"/>
      <c r="AHX1404" s="1"/>
      <c r="AHY1404" s="1"/>
      <c r="AHZ1404" s="1"/>
      <c r="AIA1404" s="1"/>
      <c r="AIB1404" s="1"/>
      <c r="AIC1404" s="1"/>
      <c r="AID1404" s="1"/>
      <c r="AIE1404" s="1"/>
      <c r="AIF1404" s="1"/>
      <c r="AIG1404" s="1"/>
      <c r="AIH1404" s="1"/>
      <c r="AII1404" s="1"/>
      <c r="AIJ1404" s="1"/>
      <c r="AIK1404" s="1"/>
      <c r="AIL1404" s="1"/>
      <c r="AIM1404" s="1"/>
      <c r="AIN1404" s="1"/>
      <c r="AIO1404" s="1"/>
      <c r="AIP1404" s="1"/>
      <c r="AIQ1404" s="1"/>
      <c r="AIR1404" s="1"/>
      <c r="AIS1404" s="1"/>
      <c r="AIT1404" s="1"/>
      <c r="AIU1404" s="1"/>
    </row>
    <row r="1405" spans="1:931" s="5" customFormat="1" ht="56.25" x14ac:dyDescent="0.3">
      <c r="A1405" s="24">
        <f t="shared" si="292"/>
        <v>68</v>
      </c>
      <c r="B1405" s="111"/>
      <c r="C1405" s="47"/>
      <c r="D1405" s="111"/>
      <c r="E1405" s="111"/>
      <c r="F1405" s="112"/>
      <c r="G1405" s="111"/>
      <c r="H1405" s="111"/>
      <c r="I1405" s="113"/>
      <c r="J1405" s="113"/>
      <c r="K1405" s="114" t="s">
        <v>29</v>
      </c>
      <c r="L1405" s="115">
        <f>Q1405*I1400</f>
        <v>147797.83199999999</v>
      </c>
      <c r="M1405" s="146"/>
      <c r="N1405" s="115">
        <f>I1400*R1405</f>
        <v>24510.723999999998</v>
      </c>
      <c r="O1405" s="115">
        <f t="shared" si="291"/>
        <v>172308.55599999998</v>
      </c>
      <c r="P1405" s="146"/>
      <c r="Q1405" s="115">
        <v>96.72</v>
      </c>
      <c r="R1405" s="34">
        <v>16.04</v>
      </c>
      <c r="S1405" s="112" t="s">
        <v>183</v>
      </c>
      <c r="T1405" s="112" t="s">
        <v>429</v>
      </c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  <c r="GR1405" s="1"/>
      <c r="GS1405" s="1"/>
      <c r="GT1405" s="1"/>
      <c r="GU1405" s="1"/>
      <c r="GV1405" s="1"/>
      <c r="GW1405" s="1"/>
      <c r="GX1405" s="1"/>
      <c r="GY1405" s="1"/>
      <c r="GZ1405" s="1"/>
      <c r="HA1405" s="1"/>
      <c r="HB1405" s="1"/>
      <c r="HC1405" s="1"/>
      <c r="HD1405" s="1"/>
      <c r="HE1405" s="1"/>
      <c r="HF1405" s="1"/>
      <c r="HG1405" s="1"/>
      <c r="HH1405" s="1"/>
      <c r="HI1405" s="1"/>
      <c r="HJ1405" s="1"/>
      <c r="HK1405" s="1"/>
      <c r="HL1405" s="1"/>
      <c r="HM1405" s="1"/>
      <c r="HN1405" s="1"/>
      <c r="HO1405" s="1"/>
      <c r="HP1405" s="1"/>
      <c r="HQ1405" s="1"/>
      <c r="HR1405" s="1"/>
      <c r="HS1405" s="1"/>
      <c r="HT1405" s="1"/>
      <c r="HU1405" s="1"/>
      <c r="HV1405" s="1"/>
      <c r="HW1405" s="1"/>
      <c r="HX1405" s="1"/>
      <c r="HY1405" s="1"/>
      <c r="HZ1405" s="1"/>
      <c r="IA1405" s="1"/>
      <c r="IB1405" s="1"/>
      <c r="IC1405" s="1"/>
      <c r="ID1405" s="1"/>
      <c r="IE1405" s="1"/>
      <c r="IF1405" s="1"/>
      <c r="IG1405" s="1"/>
      <c r="IH1405" s="1"/>
      <c r="II1405" s="1"/>
      <c r="IJ1405" s="1"/>
      <c r="IK1405" s="1"/>
      <c r="IL1405" s="1"/>
      <c r="IM1405" s="1"/>
      <c r="IN1405" s="1"/>
      <c r="IO1405" s="1"/>
      <c r="IP1405" s="1"/>
      <c r="IQ1405" s="1"/>
      <c r="IR1405" s="1"/>
      <c r="IS1405" s="1"/>
      <c r="IT1405" s="1"/>
      <c r="IU1405" s="1"/>
      <c r="IV1405" s="1"/>
      <c r="IW1405" s="1"/>
      <c r="IX1405" s="1"/>
      <c r="IY1405" s="1"/>
      <c r="IZ1405" s="1"/>
      <c r="JA1405" s="1"/>
      <c r="JB1405" s="1"/>
      <c r="JC1405" s="1"/>
      <c r="JD1405" s="1"/>
      <c r="JE1405" s="1"/>
      <c r="JF1405" s="1"/>
      <c r="JG1405" s="1"/>
      <c r="JH1405" s="1"/>
      <c r="JI1405" s="1"/>
      <c r="JJ1405" s="1"/>
      <c r="JK1405" s="1"/>
      <c r="JL1405" s="1"/>
      <c r="JM1405" s="1"/>
      <c r="JN1405" s="1"/>
      <c r="JO1405" s="1"/>
      <c r="JP1405" s="1"/>
      <c r="JQ1405" s="1"/>
      <c r="JR1405" s="1"/>
      <c r="JS1405" s="1"/>
      <c r="JT1405" s="1"/>
      <c r="JU1405" s="1"/>
      <c r="JV1405" s="1"/>
      <c r="JW1405" s="1"/>
      <c r="JX1405" s="1"/>
      <c r="JY1405" s="1"/>
      <c r="JZ1405" s="1"/>
      <c r="KA1405" s="1"/>
      <c r="KB1405" s="1"/>
      <c r="KC1405" s="1"/>
      <c r="KD1405" s="1"/>
      <c r="KE1405" s="1"/>
      <c r="KF1405" s="1"/>
      <c r="KG1405" s="1"/>
      <c r="KH1405" s="1"/>
      <c r="KI1405" s="1"/>
      <c r="KJ1405" s="1"/>
      <c r="KK1405" s="1"/>
      <c r="KL1405" s="1"/>
      <c r="KM1405" s="1"/>
      <c r="KN1405" s="1"/>
      <c r="KO1405" s="1"/>
      <c r="KP1405" s="1"/>
      <c r="KQ1405" s="1"/>
      <c r="KR1405" s="1"/>
      <c r="KS1405" s="1"/>
      <c r="KT1405" s="1"/>
      <c r="KU1405" s="1"/>
      <c r="KV1405" s="1"/>
      <c r="KW1405" s="1"/>
      <c r="KX1405" s="1"/>
      <c r="KY1405" s="1"/>
      <c r="KZ1405" s="1"/>
      <c r="LA1405" s="1"/>
      <c r="LB1405" s="1"/>
      <c r="LC1405" s="1"/>
      <c r="LD1405" s="1"/>
      <c r="LE1405" s="1"/>
      <c r="LF1405" s="1"/>
      <c r="LG1405" s="1"/>
      <c r="LH1405" s="1"/>
      <c r="LI1405" s="1"/>
      <c r="LJ1405" s="1"/>
      <c r="LK1405" s="1"/>
      <c r="LL1405" s="1"/>
      <c r="LM1405" s="1"/>
      <c r="LN1405" s="1"/>
      <c r="LO1405" s="1"/>
      <c r="LP1405" s="1"/>
      <c r="LQ1405" s="1"/>
      <c r="LR1405" s="1"/>
      <c r="LS1405" s="1"/>
      <c r="LT1405" s="1"/>
      <c r="LU1405" s="1"/>
      <c r="LV1405" s="1"/>
      <c r="LW1405" s="1"/>
      <c r="LX1405" s="1"/>
      <c r="LY1405" s="1"/>
      <c r="LZ1405" s="1"/>
      <c r="MA1405" s="1"/>
      <c r="MB1405" s="1"/>
      <c r="MC1405" s="1"/>
      <c r="MD1405" s="1"/>
      <c r="ME1405" s="1"/>
      <c r="MF1405" s="1"/>
      <c r="MG1405" s="1"/>
      <c r="MH1405" s="1"/>
      <c r="MI1405" s="1"/>
      <c r="MJ1405" s="1"/>
      <c r="MK1405" s="1"/>
      <c r="ML1405" s="1"/>
      <c r="MM1405" s="1"/>
      <c r="MN1405" s="1"/>
      <c r="MO1405" s="1"/>
      <c r="MP1405" s="1"/>
      <c r="MQ1405" s="1"/>
      <c r="MR1405" s="1"/>
      <c r="MS1405" s="1"/>
      <c r="MT1405" s="1"/>
      <c r="MU1405" s="1"/>
      <c r="MV1405" s="1"/>
      <c r="MW1405" s="1"/>
      <c r="MX1405" s="1"/>
      <c r="MY1405" s="1"/>
      <c r="MZ1405" s="1"/>
      <c r="NA1405" s="1"/>
      <c r="NB1405" s="1"/>
      <c r="NC1405" s="1"/>
      <c r="ND1405" s="1"/>
      <c r="NE1405" s="1"/>
      <c r="NF1405" s="1"/>
      <c r="NG1405" s="1"/>
      <c r="NH1405" s="1"/>
      <c r="NI1405" s="1"/>
      <c r="NJ1405" s="1"/>
      <c r="NK1405" s="1"/>
      <c r="NL1405" s="1"/>
      <c r="NM1405" s="1"/>
      <c r="NN1405" s="1"/>
      <c r="NO1405" s="1"/>
      <c r="NP1405" s="1"/>
      <c r="NQ1405" s="1"/>
      <c r="NR1405" s="1"/>
      <c r="NS1405" s="1"/>
      <c r="NT1405" s="1"/>
      <c r="NU1405" s="1"/>
      <c r="NV1405" s="1"/>
      <c r="NW1405" s="1"/>
      <c r="NX1405" s="1"/>
      <c r="NY1405" s="1"/>
      <c r="NZ1405" s="1"/>
      <c r="OA1405" s="1"/>
      <c r="OB1405" s="1"/>
      <c r="OC1405" s="1"/>
      <c r="OD1405" s="1"/>
      <c r="OE1405" s="1"/>
      <c r="OF1405" s="1"/>
      <c r="OG1405" s="1"/>
      <c r="OH1405" s="1"/>
      <c r="OI1405" s="1"/>
      <c r="OJ1405" s="1"/>
      <c r="OK1405" s="1"/>
      <c r="OL1405" s="1"/>
      <c r="OM1405" s="1"/>
      <c r="ON1405" s="1"/>
      <c r="OO1405" s="1"/>
      <c r="OP1405" s="1"/>
      <c r="OQ1405" s="1"/>
      <c r="OR1405" s="1"/>
      <c r="OS1405" s="1"/>
      <c r="OT1405" s="1"/>
      <c r="OU1405" s="1"/>
      <c r="OV1405" s="1"/>
      <c r="OW1405" s="1"/>
      <c r="OX1405" s="1"/>
      <c r="OY1405" s="1"/>
      <c r="OZ1405" s="1"/>
      <c r="PA1405" s="1"/>
      <c r="PB1405" s="1"/>
      <c r="PC1405" s="1"/>
      <c r="PD1405" s="1"/>
      <c r="PE1405" s="1"/>
      <c r="PF1405" s="1"/>
      <c r="PG1405" s="1"/>
      <c r="PH1405" s="1"/>
      <c r="PI1405" s="1"/>
      <c r="PJ1405" s="1"/>
      <c r="PK1405" s="1"/>
      <c r="PL1405" s="1"/>
      <c r="PM1405" s="1"/>
      <c r="PN1405" s="1"/>
      <c r="PO1405" s="1"/>
      <c r="PP1405" s="1"/>
      <c r="PQ1405" s="1"/>
      <c r="PR1405" s="1"/>
      <c r="PS1405" s="1"/>
      <c r="PT1405" s="1"/>
      <c r="PU1405" s="1"/>
      <c r="PV1405" s="1"/>
      <c r="PW1405" s="1"/>
      <c r="PX1405" s="1"/>
      <c r="PY1405" s="1"/>
      <c r="PZ1405" s="1"/>
      <c r="QA1405" s="1"/>
      <c r="QB1405" s="1"/>
      <c r="QC1405" s="1"/>
      <c r="QD1405" s="1"/>
      <c r="QE1405" s="1"/>
      <c r="QF1405" s="1"/>
      <c r="QG1405" s="1"/>
      <c r="QH1405" s="1"/>
      <c r="QI1405" s="1"/>
      <c r="QJ1405" s="1"/>
      <c r="QK1405" s="1"/>
      <c r="QL1405" s="1"/>
      <c r="QM1405" s="1"/>
      <c r="QN1405" s="1"/>
      <c r="QO1405" s="1"/>
      <c r="QP1405" s="1"/>
      <c r="QQ1405" s="1"/>
      <c r="QR1405" s="1"/>
      <c r="QS1405" s="1"/>
      <c r="QT1405" s="1"/>
      <c r="QU1405" s="1"/>
      <c r="QV1405" s="1"/>
      <c r="QW1405" s="1"/>
      <c r="QX1405" s="1"/>
      <c r="QY1405" s="1"/>
      <c r="QZ1405" s="1"/>
      <c r="RA1405" s="1"/>
      <c r="RB1405" s="1"/>
      <c r="RC1405" s="1"/>
      <c r="RD1405" s="1"/>
      <c r="RE1405" s="1"/>
      <c r="RF1405" s="1"/>
      <c r="RG1405" s="1"/>
      <c r="RH1405" s="1"/>
      <c r="RI1405" s="1"/>
      <c r="RJ1405" s="1"/>
      <c r="RK1405" s="1"/>
      <c r="RL1405" s="1"/>
      <c r="RM1405" s="1"/>
      <c r="RN1405" s="1"/>
      <c r="RO1405" s="1"/>
      <c r="RP1405" s="1"/>
      <c r="RQ1405" s="1"/>
      <c r="RR1405" s="1"/>
      <c r="RS1405" s="1"/>
      <c r="RT1405" s="1"/>
      <c r="RU1405" s="1"/>
      <c r="RV1405" s="1"/>
      <c r="RW1405" s="1"/>
      <c r="RX1405" s="1"/>
      <c r="RY1405" s="1"/>
      <c r="RZ1405" s="1"/>
      <c r="SA1405" s="1"/>
      <c r="SB1405" s="1"/>
      <c r="SC1405" s="1"/>
      <c r="SD1405" s="1"/>
      <c r="SE1405" s="1"/>
      <c r="SF1405" s="1"/>
      <c r="SG1405" s="1"/>
      <c r="SH1405" s="1"/>
      <c r="SI1405" s="1"/>
      <c r="SJ1405" s="1"/>
      <c r="SK1405" s="1"/>
      <c r="SL1405" s="1"/>
      <c r="SM1405" s="1"/>
      <c r="SN1405" s="1"/>
      <c r="SO1405" s="1"/>
      <c r="SP1405" s="1"/>
      <c r="SQ1405" s="1"/>
      <c r="SR1405" s="1"/>
      <c r="SS1405" s="1"/>
      <c r="ST1405" s="1"/>
      <c r="SU1405" s="1"/>
      <c r="SV1405" s="1"/>
      <c r="SW1405" s="1"/>
      <c r="SX1405" s="1"/>
      <c r="SY1405" s="1"/>
      <c r="SZ1405" s="1"/>
      <c r="TA1405" s="1"/>
      <c r="TB1405" s="1"/>
      <c r="TC1405" s="1"/>
      <c r="TD1405" s="1"/>
      <c r="TE1405" s="1"/>
      <c r="TF1405" s="1"/>
      <c r="TG1405" s="1"/>
      <c r="TH1405" s="1"/>
      <c r="TI1405" s="1"/>
      <c r="TJ1405" s="1"/>
      <c r="TK1405" s="1"/>
      <c r="TL1405" s="1"/>
      <c r="TM1405" s="1"/>
      <c r="TN1405" s="1"/>
      <c r="TO1405" s="1"/>
      <c r="TP1405" s="1"/>
      <c r="TQ1405" s="1"/>
      <c r="TR1405" s="1"/>
      <c r="TS1405" s="1"/>
      <c r="TT1405" s="1"/>
      <c r="TU1405" s="1"/>
      <c r="TV1405" s="1"/>
      <c r="TW1405" s="1"/>
      <c r="TX1405" s="1"/>
      <c r="TY1405" s="1"/>
      <c r="TZ1405" s="1"/>
      <c r="UA1405" s="1"/>
      <c r="UB1405" s="1"/>
      <c r="UC1405" s="1"/>
      <c r="UD1405" s="1"/>
      <c r="UE1405" s="1"/>
      <c r="UF1405" s="1"/>
      <c r="UG1405" s="1"/>
      <c r="UH1405" s="1"/>
      <c r="UI1405" s="1"/>
      <c r="UJ1405" s="1"/>
      <c r="UK1405" s="1"/>
      <c r="UL1405" s="1"/>
      <c r="UM1405" s="1"/>
      <c r="UN1405" s="1"/>
      <c r="UO1405" s="1"/>
      <c r="UP1405" s="1"/>
      <c r="UQ1405" s="1"/>
      <c r="UR1405" s="1"/>
      <c r="US1405" s="1"/>
      <c r="UT1405" s="1"/>
      <c r="UU1405" s="1"/>
      <c r="UV1405" s="1"/>
      <c r="UW1405" s="1"/>
      <c r="UX1405" s="1"/>
      <c r="UY1405" s="1"/>
      <c r="UZ1405" s="1"/>
      <c r="VA1405" s="1"/>
      <c r="VB1405" s="1"/>
      <c r="VC1405" s="1"/>
      <c r="VD1405" s="1"/>
      <c r="VE1405" s="1"/>
      <c r="VF1405" s="1"/>
      <c r="VG1405" s="1"/>
      <c r="VH1405" s="1"/>
      <c r="VI1405" s="1"/>
      <c r="VJ1405" s="1"/>
      <c r="VK1405" s="1"/>
      <c r="VL1405" s="1"/>
      <c r="VM1405" s="1"/>
      <c r="VN1405" s="1"/>
      <c r="VO1405" s="1"/>
      <c r="VP1405" s="1"/>
      <c r="VQ1405" s="1"/>
      <c r="VR1405" s="1"/>
      <c r="VS1405" s="1"/>
      <c r="VT1405" s="1"/>
      <c r="VU1405" s="1"/>
      <c r="VV1405" s="1"/>
      <c r="VW1405" s="1"/>
      <c r="VX1405" s="1"/>
      <c r="VY1405" s="1"/>
      <c r="VZ1405" s="1"/>
      <c r="WA1405" s="1"/>
      <c r="WB1405" s="1"/>
      <c r="WC1405" s="1"/>
      <c r="WD1405" s="1"/>
      <c r="WE1405" s="1"/>
      <c r="WF1405" s="1"/>
      <c r="WG1405" s="1"/>
      <c r="WH1405" s="1"/>
      <c r="WI1405" s="1"/>
      <c r="WJ1405" s="1"/>
      <c r="WK1405" s="1"/>
      <c r="WL1405" s="1"/>
      <c r="WM1405" s="1"/>
      <c r="WN1405" s="1"/>
      <c r="WO1405" s="1"/>
      <c r="WP1405" s="1"/>
      <c r="WQ1405" s="1"/>
      <c r="WR1405" s="1"/>
      <c r="WS1405" s="1"/>
      <c r="WT1405" s="1"/>
      <c r="WU1405" s="1"/>
      <c r="WV1405" s="1"/>
      <c r="WW1405" s="1"/>
      <c r="WX1405" s="1"/>
      <c r="WY1405" s="1"/>
      <c r="WZ1405" s="1"/>
      <c r="XA1405" s="1"/>
      <c r="XB1405" s="1"/>
      <c r="XC1405" s="1"/>
      <c r="XD1405" s="1"/>
      <c r="XE1405" s="1"/>
      <c r="XF1405" s="1"/>
      <c r="XG1405" s="1"/>
      <c r="XH1405" s="1"/>
      <c r="XI1405" s="1"/>
      <c r="XJ1405" s="1"/>
      <c r="XK1405" s="1"/>
      <c r="XL1405" s="1"/>
      <c r="XM1405" s="1"/>
      <c r="XN1405" s="1"/>
      <c r="XO1405" s="1"/>
      <c r="XP1405" s="1"/>
      <c r="XQ1405" s="1"/>
      <c r="XR1405" s="1"/>
      <c r="XS1405" s="1"/>
      <c r="XT1405" s="1"/>
      <c r="XU1405" s="1"/>
      <c r="XV1405" s="1"/>
      <c r="XW1405" s="1"/>
      <c r="XX1405" s="1"/>
      <c r="XY1405" s="1"/>
      <c r="XZ1405" s="1"/>
      <c r="YA1405" s="1"/>
      <c r="YB1405" s="1"/>
      <c r="YC1405" s="1"/>
      <c r="YD1405" s="1"/>
      <c r="YE1405" s="1"/>
      <c r="YF1405" s="1"/>
      <c r="YG1405" s="1"/>
      <c r="YH1405" s="1"/>
      <c r="YI1405" s="1"/>
      <c r="YJ1405" s="1"/>
      <c r="YK1405" s="1"/>
      <c r="YL1405" s="1"/>
      <c r="YM1405" s="1"/>
      <c r="YN1405" s="1"/>
      <c r="YO1405" s="1"/>
      <c r="YP1405" s="1"/>
      <c r="YQ1405" s="1"/>
      <c r="YR1405" s="1"/>
      <c r="YS1405" s="1"/>
      <c r="YT1405" s="1"/>
      <c r="YU1405" s="1"/>
      <c r="YV1405" s="1"/>
      <c r="YW1405" s="1"/>
      <c r="YX1405" s="1"/>
      <c r="YY1405" s="1"/>
      <c r="YZ1405" s="1"/>
      <c r="ZA1405" s="1"/>
      <c r="ZB1405" s="1"/>
      <c r="ZC1405" s="1"/>
      <c r="ZD1405" s="1"/>
      <c r="ZE1405" s="1"/>
      <c r="ZF1405" s="1"/>
      <c r="ZG1405" s="1"/>
      <c r="ZH1405" s="1"/>
      <c r="ZI1405" s="1"/>
      <c r="ZJ1405" s="1"/>
      <c r="ZK1405" s="1"/>
      <c r="ZL1405" s="1"/>
      <c r="ZM1405" s="1"/>
      <c r="ZN1405" s="1"/>
      <c r="ZO1405" s="1"/>
      <c r="ZP1405" s="1"/>
      <c r="ZQ1405" s="1"/>
      <c r="ZR1405" s="1"/>
      <c r="ZS1405" s="1"/>
      <c r="ZT1405" s="1"/>
      <c r="ZU1405" s="1"/>
      <c r="ZV1405" s="1"/>
      <c r="ZW1405" s="1"/>
      <c r="ZX1405" s="1"/>
      <c r="ZY1405" s="1"/>
      <c r="ZZ1405" s="1"/>
      <c r="AAA1405" s="1"/>
      <c r="AAB1405" s="1"/>
      <c r="AAC1405" s="1"/>
      <c r="AAD1405" s="1"/>
      <c r="AAE1405" s="1"/>
      <c r="AAF1405" s="1"/>
      <c r="AAG1405" s="1"/>
      <c r="AAH1405" s="1"/>
      <c r="AAI1405" s="1"/>
      <c r="AAJ1405" s="1"/>
      <c r="AAK1405" s="1"/>
      <c r="AAL1405" s="1"/>
      <c r="AAM1405" s="1"/>
      <c r="AAN1405" s="1"/>
      <c r="AAO1405" s="1"/>
      <c r="AAP1405" s="1"/>
      <c r="AAQ1405" s="1"/>
      <c r="AAR1405" s="1"/>
      <c r="AAS1405" s="1"/>
      <c r="AAT1405" s="1"/>
      <c r="AAU1405" s="1"/>
      <c r="AAV1405" s="1"/>
      <c r="AAW1405" s="1"/>
      <c r="AAX1405" s="1"/>
      <c r="AAY1405" s="1"/>
      <c r="AAZ1405" s="1"/>
      <c r="ABA1405" s="1"/>
      <c r="ABB1405" s="1"/>
      <c r="ABC1405" s="1"/>
      <c r="ABD1405" s="1"/>
      <c r="ABE1405" s="1"/>
      <c r="ABF1405" s="1"/>
      <c r="ABG1405" s="1"/>
      <c r="ABH1405" s="1"/>
      <c r="ABI1405" s="1"/>
      <c r="ABJ1405" s="1"/>
      <c r="ABK1405" s="1"/>
      <c r="ABL1405" s="1"/>
      <c r="ABM1405" s="1"/>
      <c r="ABN1405" s="1"/>
      <c r="ABO1405" s="1"/>
      <c r="ABP1405" s="1"/>
      <c r="ABQ1405" s="1"/>
      <c r="ABR1405" s="1"/>
      <c r="ABS1405" s="1"/>
      <c r="ABT1405" s="1"/>
      <c r="ABU1405" s="1"/>
      <c r="ABV1405" s="1"/>
      <c r="ABW1405" s="1"/>
      <c r="ABX1405" s="1"/>
      <c r="ABY1405" s="1"/>
      <c r="ABZ1405" s="1"/>
      <c r="ACA1405" s="1"/>
      <c r="ACB1405" s="1"/>
      <c r="ACC1405" s="1"/>
      <c r="ACD1405" s="1"/>
      <c r="ACE1405" s="1"/>
      <c r="ACF1405" s="1"/>
      <c r="ACG1405" s="1"/>
      <c r="ACH1405" s="1"/>
      <c r="ACI1405" s="1"/>
      <c r="ACJ1405" s="1"/>
      <c r="ACK1405" s="1"/>
      <c r="ACL1405" s="1"/>
      <c r="ACM1405" s="1"/>
      <c r="ACN1405" s="1"/>
      <c r="ACO1405" s="1"/>
      <c r="ACP1405" s="1"/>
      <c r="ACQ1405" s="1"/>
      <c r="ACR1405" s="1"/>
      <c r="ACS1405" s="1"/>
      <c r="ACT1405" s="1"/>
      <c r="ACU1405" s="1"/>
      <c r="ACV1405" s="1"/>
      <c r="ACW1405" s="1"/>
      <c r="ACX1405" s="1"/>
      <c r="ACY1405" s="1"/>
      <c r="ACZ1405" s="1"/>
      <c r="ADA1405" s="1"/>
      <c r="ADB1405" s="1"/>
      <c r="ADC1405" s="1"/>
      <c r="ADD1405" s="1"/>
      <c r="ADE1405" s="1"/>
      <c r="ADF1405" s="1"/>
      <c r="ADG1405" s="1"/>
      <c r="ADH1405" s="1"/>
      <c r="ADI1405" s="1"/>
      <c r="ADJ1405" s="1"/>
      <c r="ADK1405" s="1"/>
      <c r="ADL1405" s="1"/>
      <c r="ADM1405" s="1"/>
      <c r="ADN1405" s="1"/>
      <c r="ADO1405" s="1"/>
      <c r="ADP1405" s="1"/>
      <c r="ADQ1405" s="1"/>
      <c r="ADR1405" s="1"/>
      <c r="ADS1405" s="1"/>
      <c r="ADT1405" s="1"/>
      <c r="ADU1405" s="1"/>
      <c r="ADV1405" s="1"/>
      <c r="ADW1405" s="1"/>
      <c r="ADX1405" s="1"/>
      <c r="ADY1405" s="1"/>
      <c r="ADZ1405" s="1"/>
      <c r="AEA1405" s="1"/>
      <c r="AEB1405" s="1"/>
      <c r="AEC1405" s="1"/>
      <c r="AED1405" s="1"/>
      <c r="AEE1405" s="1"/>
      <c r="AEF1405" s="1"/>
      <c r="AEG1405" s="1"/>
      <c r="AEH1405" s="1"/>
      <c r="AEI1405" s="1"/>
      <c r="AEJ1405" s="1"/>
      <c r="AEK1405" s="1"/>
      <c r="AEL1405" s="1"/>
      <c r="AEM1405" s="1"/>
      <c r="AEN1405" s="1"/>
      <c r="AEO1405" s="1"/>
      <c r="AEP1405" s="1"/>
      <c r="AEQ1405" s="1"/>
      <c r="AER1405" s="1"/>
      <c r="AES1405" s="1"/>
      <c r="AET1405" s="1"/>
      <c r="AEU1405" s="1"/>
      <c r="AEV1405" s="1"/>
      <c r="AEW1405" s="1"/>
      <c r="AEX1405" s="1"/>
      <c r="AEY1405" s="1"/>
      <c r="AEZ1405" s="1"/>
      <c r="AFA1405" s="1"/>
      <c r="AFB1405" s="1"/>
      <c r="AFC1405" s="1"/>
      <c r="AFD1405" s="1"/>
      <c r="AFE1405" s="1"/>
      <c r="AFF1405" s="1"/>
      <c r="AFG1405" s="1"/>
      <c r="AFH1405" s="1"/>
      <c r="AFI1405" s="1"/>
      <c r="AFJ1405" s="1"/>
      <c r="AFK1405" s="1"/>
      <c r="AFL1405" s="1"/>
      <c r="AFM1405" s="1"/>
      <c r="AFN1405" s="1"/>
      <c r="AFO1405" s="1"/>
      <c r="AFP1405" s="1"/>
      <c r="AFQ1405" s="1"/>
      <c r="AFR1405" s="1"/>
      <c r="AFS1405" s="1"/>
      <c r="AFT1405" s="1"/>
      <c r="AFU1405" s="1"/>
      <c r="AFV1405" s="1"/>
      <c r="AFW1405" s="1"/>
      <c r="AFX1405" s="1"/>
      <c r="AFY1405" s="1"/>
      <c r="AFZ1405" s="1"/>
      <c r="AGA1405" s="1"/>
      <c r="AGB1405" s="1"/>
      <c r="AGC1405" s="1"/>
      <c r="AGD1405" s="1"/>
      <c r="AGE1405" s="1"/>
      <c r="AGF1405" s="1"/>
      <c r="AGG1405" s="1"/>
      <c r="AGH1405" s="1"/>
      <c r="AGI1405" s="1"/>
      <c r="AGJ1405" s="1"/>
      <c r="AGK1405" s="1"/>
      <c r="AGL1405" s="1"/>
      <c r="AGM1405" s="1"/>
      <c r="AGN1405" s="1"/>
      <c r="AGO1405" s="1"/>
      <c r="AGP1405" s="1"/>
      <c r="AGQ1405" s="1"/>
      <c r="AGR1405" s="1"/>
      <c r="AGS1405" s="1"/>
      <c r="AGT1405" s="1"/>
      <c r="AGU1405" s="1"/>
      <c r="AGV1405" s="1"/>
      <c r="AGW1405" s="1"/>
      <c r="AGX1405" s="1"/>
      <c r="AGY1405" s="1"/>
      <c r="AGZ1405" s="1"/>
      <c r="AHA1405" s="1"/>
      <c r="AHB1405" s="1"/>
      <c r="AHC1405" s="1"/>
      <c r="AHD1405" s="1"/>
      <c r="AHE1405" s="1"/>
      <c r="AHF1405" s="1"/>
      <c r="AHG1405" s="1"/>
      <c r="AHH1405" s="1"/>
      <c r="AHI1405" s="1"/>
      <c r="AHJ1405" s="1"/>
      <c r="AHK1405" s="1"/>
      <c r="AHL1405" s="1"/>
      <c r="AHM1405" s="1"/>
      <c r="AHN1405" s="1"/>
      <c r="AHO1405" s="1"/>
      <c r="AHP1405" s="1"/>
      <c r="AHQ1405" s="1"/>
      <c r="AHR1405" s="1"/>
      <c r="AHS1405" s="1"/>
      <c r="AHT1405" s="1"/>
      <c r="AHU1405" s="1"/>
      <c r="AHV1405" s="1"/>
      <c r="AHW1405" s="1"/>
      <c r="AHX1405" s="1"/>
      <c r="AHY1405" s="1"/>
      <c r="AHZ1405" s="1"/>
      <c r="AIA1405" s="1"/>
      <c r="AIB1405" s="1"/>
      <c r="AIC1405" s="1"/>
      <c r="AID1405" s="1"/>
      <c r="AIE1405" s="1"/>
      <c r="AIF1405" s="1"/>
      <c r="AIG1405" s="1"/>
      <c r="AIH1405" s="1"/>
      <c r="AII1405" s="1"/>
      <c r="AIJ1405" s="1"/>
      <c r="AIK1405" s="1"/>
      <c r="AIL1405" s="1"/>
      <c r="AIM1405" s="1"/>
      <c r="AIN1405" s="1"/>
      <c r="AIO1405" s="1"/>
      <c r="AIP1405" s="1"/>
      <c r="AIQ1405" s="1"/>
      <c r="AIR1405" s="1"/>
      <c r="AIS1405" s="1"/>
      <c r="AIT1405" s="1"/>
      <c r="AIU1405" s="1"/>
    </row>
    <row r="1406" spans="1:931" s="5" customFormat="1" ht="37.5" x14ac:dyDescent="0.3">
      <c r="A1406" s="24">
        <f t="shared" si="292"/>
        <v>69</v>
      </c>
      <c r="B1406" s="111">
        <v>28</v>
      </c>
      <c r="C1406" s="47" t="s">
        <v>635</v>
      </c>
      <c r="D1406" s="111">
        <v>1956</v>
      </c>
      <c r="E1406" s="111" t="s">
        <v>24</v>
      </c>
      <c r="F1406" s="112" t="s">
        <v>199</v>
      </c>
      <c r="G1406" s="111" t="s">
        <v>329</v>
      </c>
      <c r="H1406" s="111">
        <v>2</v>
      </c>
      <c r="I1406" s="113">
        <v>1514.9</v>
      </c>
      <c r="J1406" s="113">
        <v>826.1</v>
      </c>
      <c r="K1406" s="114" t="s">
        <v>32</v>
      </c>
      <c r="L1406" s="115">
        <f>Q1406*I1406</f>
        <v>516065.83400000009</v>
      </c>
      <c r="M1406" s="145">
        <f>L1406+L1407+L1408+L1409+L1410</f>
        <v>3937452.3350000004</v>
      </c>
      <c r="N1406" s="115">
        <f>I1406*R1406</f>
        <v>53203.288</v>
      </c>
      <c r="O1406" s="115">
        <f t="shared" si="291"/>
        <v>569269.12200000009</v>
      </c>
      <c r="P1406" s="145">
        <f>O1406+O1407+O1408+O1409+O1410</f>
        <v>4249930.7579999994</v>
      </c>
      <c r="Q1406" s="115">
        <v>340.66</v>
      </c>
      <c r="R1406" s="34">
        <v>35.119999999999997</v>
      </c>
      <c r="S1406" s="112" t="s">
        <v>183</v>
      </c>
      <c r="T1406" s="112" t="s">
        <v>429</v>
      </c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  <c r="GR1406" s="1"/>
      <c r="GS1406" s="1"/>
      <c r="GT1406" s="1"/>
      <c r="GU1406" s="1"/>
      <c r="GV1406" s="1"/>
      <c r="GW1406" s="1"/>
      <c r="GX1406" s="1"/>
      <c r="GY1406" s="1"/>
      <c r="GZ1406" s="1"/>
      <c r="HA1406" s="1"/>
      <c r="HB1406" s="1"/>
      <c r="HC1406" s="1"/>
      <c r="HD1406" s="1"/>
      <c r="HE1406" s="1"/>
      <c r="HF1406" s="1"/>
      <c r="HG1406" s="1"/>
      <c r="HH1406" s="1"/>
      <c r="HI1406" s="1"/>
      <c r="HJ1406" s="1"/>
      <c r="HK1406" s="1"/>
      <c r="HL1406" s="1"/>
      <c r="HM1406" s="1"/>
      <c r="HN1406" s="1"/>
      <c r="HO1406" s="1"/>
      <c r="HP1406" s="1"/>
      <c r="HQ1406" s="1"/>
      <c r="HR1406" s="1"/>
      <c r="HS1406" s="1"/>
      <c r="HT1406" s="1"/>
      <c r="HU1406" s="1"/>
      <c r="HV1406" s="1"/>
      <c r="HW1406" s="1"/>
      <c r="HX1406" s="1"/>
      <c r="HY1406" s="1"/>
      <c r="HZ1406" s="1"/>
      <c r="IA1406" s="1"/>
      <c r="IB1406" s="1"/>
      <c r="IC1406" s="1"/>
      <c r="ID1406" s="1"/>
      <c r="IE1406" s="1"/>
      <c r="IF1406" s="1"/>
      <c r="IG1406" s="1"/>
      <c r="IH1406" s="1"/>
      <c r="II1406" s="1"/>
      <c r="IJ1406" s="1"/>
      <c r="IK1406" s="1"/>
      <c r="IL1406" s="1"/>
      <c r="IM1406" s="1"/>
      <c r="IN1406" s="1"/>
      <c r="IO1406" s="1"/>
      <c r="IP1406" s="1"/>
      <c r="IQ1406" s="1"/>
      <c r="IR1406" s="1"/>
      <c r="IS1406" s="1"/>
      <c r="IT1406" s="1"/>
      <c r="IU1406" s="1"/>
      <c r="IV1406" s="1"/>
      <c r="IW1406" s="1"/>
      <c r="IX1406" s="1"/>
      <c r="IY1406" s="1"/>
      <c r="IZ1406" s="1"/>
      <c r="JA1406" s="1"/>
      <c r="JB1406" s="1"/>
      <c r="JC1406" s="1"/>
      <c r="JD1406" s="1"/>
      <c r="JE1406" s="1"/>
      <c r="JF1406" s="1"/>
      <c r="JG1406" s="1"/>
      <c r="JH1406" s="1"/>
      <c r="JI1406" s="1"/>
      <c r="JJ1406" s="1"/>
      <c r="JK1406" s="1"/>
      <c r="JL1406" s="1"/>
      <c r="JM1406" s="1"/>
      <c r="JN1406" s="1"/>
      <c r="JO1406" s="1"/>
      <c r="JP1406" s="1"/>
      <c r="JQ1406" s="1"/>
      <c r="JR1406" s="1"/>
      <c r="JS1406" s="1"/>
      <c r="JT1406" s="1"/>
      <c r="JU1406" s="1"/>
      <c r="JV1406" s="1"/>
      <c r="JW1406" s="1"/>
      <c r="JX1406" s="1"/>
      <c r="JY1406" s="1"/>
      <c r="JZ1406" s="1"/>
      <c r="KA1406" s="1"/>
      <c r="KB1406" s="1"/>
      <c r="KC1406" s="1"/>
      <c r="KD1406" s="1"/>
      <c r="KE1406" s="1"/>
      <c r="KF1406" s="1"/>
      <c r="KG1406" s="1"/>
      <c r="KH1406" s="1"/>
      <c r="KI1406" s="1"/>
      <c r="KJ1406" s="1"/>
      <c r="KK1406" s="1"/>
      <c r="KL1406" s="1"/>
      <c r="KM1406" s="1"/>
      <c r="KN1406" s="1"/>
      <c r="KO1406" s="1"/>
      <c r="KP1406" s="1"/>
      <c r="KQ1406" s="1"/>
      <c r="KR1406" s="1"/>
      <c r="KS1406" s="1"/>
      <c r="KT1406" s="1"/>
      <c r="KU1406" s="1"/>
      <c r="KV1406" s="1"/>
      <c r="KW1406" s="1"/>
      <c r="KX1406" s="1"/>
      <c r="KY1406" s="1"/>
      <c r="KZ1406" s="1"/>
      <c r="LA1406" s="1"/>
      <c r="LB1406" s="1"/>
      <c r="LC1406" s="1"/>
      <c r="LD1406" s="1"/>
      <c r="LE1406" s="1"/>
      <c r="LF1406" s="1"/>
      <c r="LG1406" s="1"/>
      <c r="LH1406" s="1"/>
      <c r="LI1406" s="1"/>
      <c r="LJ1406" s="1"/>
      <c r="LK1406" s="1"/>
      <c r="LL1406" s="1"/>
      <c r="LM1406" s="1"/>
      <c r="LN1406" s="1"/>
      <c r="LO1406" s="1"/>
      <c r="LP1406" s="1"/>
      <c r="LQ1406" s="1"/>
      <c r="LR1406" s="1"/>
      <c r="LS1406" s="1"/>
      <c r="LT1406" s="1"/>
      <c r="LU1406" s="1"/>
      <c r="LV1406" s="1"/>
      <c r="LW1406" s="1"/>
      <c r="LX1406" s="1"/>
      <c r="LY1406" s="1"/>
      <c r="LZ1406" s="1"/>
      <c r="MA1406" s="1"/>
      <c r="MB1406" s="1"/>
      <c r="MC1406" s="1"/>
      <c r="MD1406" s="1"/>
      <c r="ME1406" s="1"/>
      <c r="MF1406" s="1"/>
      <c r="MG1406" s="1"/>
      <c r="MH1406" s="1"/>
      <c r="MI1406" s="1"/>
      <c r="MJ1406" s="1"/>
      <c r="MK1406" s="1"/>
      <c r="ML1406" s="1"/>
      <c r="MM1406" s="1"/>
      <c r="MN1406" s="1"/>
      <c r="MO1406" s="1"/>
      <c r="MP1406" s="1"/>
      <c r="MQ1406" s="1"/>
      <c r="MR1406" s="1"/>
      <c r="MS1406" s="1"/>
      <c r="MT1406" s="1"/>
      <c r="MU1406" s="1"/>
      <c r="MV1406" s="1"/>
      <c r="MW1406" s="1"/>
      <c r="MX1406" s="1"/>
      <c r="MY1406" s="1"/>
      <c r="MZ1406" s="1"/>
      <c r="NA1406" s="1"/>
      <c r="NB1406" s="1"/>
      <c r="NC1406" s="1"/>
      <c r="ND1406" s="1"/>
      <c r="NE1406" s="1"/>
      <c r="NF1406" s="1"/>
      <c r="NG1406" s="1"/>
      <c r="NH1406" s="1"/>
      <c r="NI1406" s="1"/>
      <c r="NJ1406" s="1"/>
      <c r="NK1406" s="1"/>
      <c r="NL1406" s="1"/>
      <c r="NM1406" s="1"/>
      <c r="NN1406" s="1"/>
      <c r="NO1406" s="1"/>
      <c r="NP1406" s="1"/>
      <c r="NQ1406" s="1"/>
      <c r="NR1406" s="1"/>
      <c r="NS1406" s="1"/>
      <c r="NT1406" s="1"/>
      <c r="NU1406" s="1"/>
      <c r="NV1406" s="1"/>
      <c r="NW1406" s="1"/>
      <c r="NX1406" s="1"/>
      <c r="NY1406" s="1"/>
      <c r="NZ1406" s="1"/>
      <c r="OA1406" s="1"/>
      <c r="OB1406" s="1"/>
      <c r="OC1406" s="1"/>
      <c r="OD1406" s="1"/>
      <c r="OE1406" s="1"/>
      <c r="OF1406" s="1"/>
      <c r="OG1406" s="1"/>
      <c r="OH1406" s="1"/>
      <c r="OI1406" s="1"/>
      <c r="OJ1406" s="1"/>
      <c r="OK1406" s="1"/>
      <c r="OL1406" s="1"/>
      <c r="OM1406" s="1"/>
      <c r="ON1406" s="1"/>
      <c r="OO1406" s="1"/>
      <c r="OP1406" s="1"/>
      <c r="OQ1406" s="1"/>
      <c r="OR1406" s="1"/>
      <c r="OS1406" s="1"/>
      <c r="OT1406" s="1"/>
      <c r="OU1406" s="1"/>
      <c r="OV1406" s="1"/>
      <c r="OW1406" s="1"/>
      <c r="OX1406" s="1"/>
      <c r="OY1406" s="1"/>
      <c r="OZ1406" s="1"/>
      <c r="PA1406" s="1"/>
      <c r="PB1406" s="1"/>
      <c r="PC1406" s="1"/>
      <c r="PD1406" s="1"/>
      <c r="PE1406" s="1"/>
      <c r="PF1406" s="1"/>
      <c r="PG1406" s="1"/>
      <c r="PH1406" s="1"/>
      <c r="PI1406" s="1"/>
      <c r="PJ1406" s="1"/>
      <c r="PK1406" s="1"/>
      <c r="PL1406" s="1"/>
      <c r="PM1406" s="1"/>
      <c r="PN1406" s="1"/>
      <c r="PO1406" s="1"/>
      <c r="PP1406" s="1"/>
      <c r="PQ1406" s="1"/>
      <c r="PR1406" s="1"/>
      <c r="PS1406" s="1"/>
      <c r="PT1406" s="1"/>
      <c r="PU1406" s="1"/>
      <c r="PV1406" s="1"/>
      <c r="PW1406" s="1"/>
      <c r="PX1406" s="1"/>
      <c r="PY1406" s="1"/>
      <c r="PZ1406" s="1"/>
      <c r="QA1406" s="1"/>
      <c r="QB1406" s="1"/>
      <c r="QC1406" s="1"/>
      <c r="QD1406" s="1"/>
      <c r="QE1406" s="1"/>
      <c r="QF1406" s="1"/>
      <c r="QG1406" s="1"/>
      <c r="QH1406" s="1"/>
      <c r="QI1406" s="1"/>
      <c r="QJ1406" s="1"/>
      <c r="QK1406" s="1"/>
      <c r="QL1406" s="1"/>
      <c r="QM1406" s="1"/>
      <c r="QN1406" s="1"/>
      <c r="QO1406" s="1"/>
      <c r="QP1406" s="1"/>
      <c r="QQ1406" s="1"/>
      <c r="QR1406" s="1"/>
      <c r="QS1406" s="1"/>
      <c r="QT1406" s="1"/>
      <c r="QU1406" s="1"/>
      <c r="QV1406" s="1"/>
      <c r="QW1406" s="1"/>
      <c r="QX1406" s="1"/>
      <c r="QY1406" s="1"/>
      <c r="QZ1406" s="1"/>
      <c r="RA1406" s="1"/>
      <c r="RB1406" s="1"/>
      <c r="RC1406" s="1"/>
      <c r="RD1406" s="1"/>
      <c r="RE1406" s="1"/>
      <c r="RF1406" s="1"/>
      <c r="RG1406" s="1"/>
      <c r="RH1406" s="1"/>
      <c r="RI1406" s="1"/>
      <c r="RJ1406" s="1"/>
      <c r="RK1406" s="1"/>
      <c r="RL1406" s="1"/>
      <c r="RM1406" s="1"/>
      <c r="RN1406" s="1"/>
      <c r="RO1406" s="1"/>
      <c r="RP1406" s="1"/>
      <c r="RQ1406" s="1"/>
      <c r="RR1406" s="1"/>
      <c r="RS1406" s="1"/>
      <c r="RT1406" s="1"/>
      <c r="RU1406" s="1"/>
      <c r="RV1406" s="1"/>
      <c r="RW1406" s="1"/>
      <c r="RX1406" s="1"/>
      <c r="RY1406" s="1"/>
      <c r="RZ1406" s="1"/>
      <c r="SA1406" s="1"/>
      <c r="SB1406" s="1"/>
      <c r="SC1406" s="1"/>
      <c r="SD1406" s="1"/>
      <c r="SE1406" s="1"/>
      <c r="SF1406" s="1"/>
      <c r="SG1406" s="1"/>
      <c r="SH1406" s="1"/>
      <c r="SI1406" s="1"/>
      <c r="SJ1406" s="1"/>
      <c r="SK1406" s="1"/>
      <c r="SL1406" s="1"/>
      <c r="SM1406" s="1"/>
      <c r="SN1406" s="1"/>
      <c r="SO1406" s="1"/>
      <c r="SP1406" s="1"/>
      <c r="SQ1406" s="1"/>
      <c r="SR1406" s="1"/>
      <c r="SS1406" s="1"/>
      <c r="ST1406" s="1"/>
      <c r="SU1406" s="1"/>
      <c r="SV1406" s="1"/>
      <c r="SW1406" s="1"/>
      <c r="SX1406" s="1"/>
      <c r="SY1406" s="1"/>
      <c r="SZ1406" s="1"/>
      <c r="TA1406" s="1"/>
      <c r="TB1406" s="1"/>
      <c r="TC1406" s="1"/>
      <c r="TD1406" s="1"/>
      <c r="TE1406" s="1"/>
      <c r="TF1406" s="1"/>
      <c r="TG1406" s="1"/>
      <c r="TH1406" s="1"/>
      <c r="TI1406" s="1"/>
      <c r="TJ1406" s="1"/>
      <c r="TK1406" s="1"/>
      <c r="TL1406" s="1"/>
      <c r="TM1406" s="1"/>
      <c r="TN1406" s="1"/>
      <c r="TO1406" s="1"/>
      <c r="TP1406" s="1"/>
      <c r="TQ1406" s="1"/>
      <c r="TR1406" s="1"/>
      <c r="TS1406" s="1"/>
      <c r="TT1406" s="1"/>
      <c r="TU1406" s="1"/>
      <c r="TV1406" s="1"/>
      <c r="TW1406" s="1"/>
      <c r="TX1406" s="1"/>
      <c r="TY1406" s="1"/>
      <c r="TZ1406" s="1"/>
      <c r="UA1406" s="1"/>
      <c r="UB1406" s="1"/>
      <c r="UC1406" s="1"/>
      <c r="UD1406" s="1"/>
      <c r="UE1406" s="1"/>
      <c r="UF1406" s="1"/>
      <c r="UG1406" s="1"/>
      <c r="UH1406" s="1"/>
      <c r="UI1406" s="1"/>
      <c r="UJ1406" s="1"/>
      <c r="UK1406" s="1"/>
      <c r="UL1406" s="1"/>
      <c r="UM1406" s="1"/>
      <c r="UN1406" s="1"/>
      <c r="UO1406" s="1"/>
      <c r="UP1406" s="1"/>
      <c r="UQ1406" s="1"/>
      <c r="UR1406" s="1"/>
      <c r="US1406" s="1"/>
      <c r="UT1406" s="1"/>
      <c r="UU1406" s="1"/>
      <c r="UV1406" s="1"/>
      <c r="UW1406" s="1"/>
      <c r="UX1406" s="1"/>
      <c r="UY1406" s="1"/>
      <c r="UZ1406" s="1"/>
      <c r="VA1406" s="1"/>
      <c r="VB1406" s="1"/>
      <c r="VC1406" s="1"/>
      <c r="VD1406" s="1"/>
      <c r="VE1406" s="1"/>
      <c r="VF1406" s="1"/>
      <c r="VG1406" s="1"/>
      <c r="VH1406" s="1"/>
      <c r="VI1406" s="1"/>
      <c r="VJ1406" s="1"/>
      <c r="VK1406" s="1"/>
      <c r="VL1406" s="1"/>
      <c r="VM1406" s="1"/>
      <c r="VN1406" s="1"/>
      <c r="VO1406" s="1"/>
      <c r="VP1406" s="1"/>
      <c r="VQ1406" s="1"/>
      <c r="VR1406" s="1"/>
      <c r="VS1406" s="1"/>
      <c r="VT1406" s="1"/>
      <c r="VU1406" s="1"/>
      <c r="VV1406" s="1"/>
      <c r="VW1406" s="1"/>
      <c r="VX1406" s="1"/>
      <c r="VY1406" s="1"/>
      <c r="VZ1406" s="1"/>
      <c r="WA1406" s="1"/>
      <c r="WB1406" s="1"/>
      <c r="WC1406" s="1"/>
      <c r="WD1406" s="1"/>
      <c r="WE1406" s="1"/>
      <c r="WF1406" s="1"/>
      <c r="WG1406" s="1"/>
      <c r="WH1406" s="1"/>
      <c r="WI1406" s="1"/>
      <c r="WJ1406" s="1"/>
      <c r="WK1406" s="1"/>
      <c r="WL1406" s="1"/>
      <c r="WM1406" s="1"/>
      <c r="WN1406" s="1"/>
      <c r="WO1406" s="1"/>
      <c r="WP1406" s="1"/>
      <c r="WQ1406" s="1"/>
      <c r="WR1406" s="1"/>
      <c r="WS1406" s="1"/>
      <c r="WT1406" s="1"/>
      <c r="WU1406" s="1"/>
      <c r="WV1406" s="1"/>
      <c r="WW1406" s="1"/>
      <c r="WX1406" s="1"/>
      <c r="WY1406" s="1"/>
      <c r="WZ1406" s="1"/>
      <c r="XA1406" s="1"/>
      <c r="XB1406" s="1"/>
      <c r="XC1406" s="1"/>
      <c r="XD1406" s="1"/>
      <c r="XE1406" s="1"/>
      <c r="XF1406" s="1"/>
      <c r="XG1406" s="1"/>
      <c r="XH1406" s="1"/>
      <c r="XI1406" s="1"/>
      <c r="XJ1406" s="1"/>
      <c r="XK1406" s="1"/>
      <c r="XL1406" s="1"/>
      <c r="XM1406" s="1"/>
      <c r="XN1406" s="1"/>
      <c r="XO1406" s="1"/>
      <c r="XP1406" s="1"/>
      <c r="XQ1406" s="1"/>
      <c r="XR1406" s="1"/>
      <c r="XS1406" s="1"/>
      <c r="XT1406" s="1"/>
      <c r="XU1406" s="1"/>
      <c r="XV1406" s="1"/>
      <c r="XW1406" s="1"/>
      <c r="XX1406" s="1"/>
      <c r="XY1406" s="1"/>
      <c r="XZ1406" s="1"/>
      <c r="YA1406" s="1"/>
      <c r="YB1406" s="1"/>
      <c r="YC1406" s="1"/>
      <c r="YD1406" s="1"/>
      <c r="YE1406" s="1"/>
      <c r="YF1406" s="1"/>
      <c r="YG1406" s="1"/>
      <c r="YH1406" s="1"/>
      <c r="YI1406" s="1"/>
      <c r="YJ1406" s="1"/>
      <c r="YK1406" s="1"/>
      <c r="YL1406" s="1"/>
      <c r="YM1406" s="1"/>
      <c r="YN1406" s="1"/>
      <c r="YO1406" s="1"/>
      <c r="YP1406" s="1"/>
      <c r="YQ1406" s="1"/>
      <c r="YR1406" s="1"/>
      <c r="YS1406" s="1"/>
      <c r="YT1406" s="1"/>
      <c r="YU1406" s="1"/>
      <c r="YV1406" s="1"/>
      <c r="YW1406" s="1"/>
      <c r="YX1406" s="1"/>
      <c r="YY1406" s="1"/>
      <c r="YZ1406" s="1"/>
      <c r="ZA1406" s="1"/>
      <c r="ZB1406" s="1"/>
      <c r="ZC1406" s="1"/>
      <c r="ZD1406" s="1"/>
      <c r="ZE1406" s="1"/>
      <c r="ZF1406" s="1"/>
      <c r="ZG1406" s="1"/>
      <c r="ZH1406" s="1"/>
      <c r="ZI1406" s="1"/>
      <c r="ZJ1406" s="1"/>
      <c r="ZK1406" s="1"/>
      <c r="ZL1406" s="1"/>
      <c r="ZM1406" s="1"/>
      <c r="ZN1406" s="1"/>
      <c r="ZO1406" s="1"/>
      <c r="ZP1406" s="1"/>
      <c r="ZQ1406" s="1"/>
      <c r="ZR1406" s="1"/>
      <c r="ZS1406" s="1"/>
      <c r="ZT1406" s="1"/>
      <c r="ZU1406" s="1"/>
      <c r="ZV1406" s="1"/>
      <c r="ZW1406" s="1"/>
      <c r="ZX1406" s="1"/>
      <c r="ZY1406" s="1"/>
      <c r="ZZ1406" s="1"/>
      <c r="AAA1406" s="1"/>
      <c r="AAB1406" s="1"/>
      <c r="AAC1406" s="1"/>
      <c r="AAD1406" s="1"/>
      <c r="AAE1406" s="1"/>
      <c r="AAF1406" s="1"/>
      <c r="AAG1406" s="1"/>
      <c r="AAH1406" s="1"/>
      <c r="AAI1406" s="1"/>
      <c r="AAJ1406" s="1"/>
      <c r="AAK1406" s="1"/>
      <c r="AAL1406" s="1"/>
      <c r="AAM1406" s="1"/>
      <c r="AAN1406" s="1"/>
      <c r="AAO1406" s="1"/>
      <c r="AAP1406" s="1"/>
      <c r="AAQ1406" s="1"/>
      <c r="AAR1406" s="1"/>
      <c r="AAS1406" s="1"/>
      <c r="AAT1406" s="1"/>
      <c r="AAU1406" s="1"/>
      <c r="AAV1406" s="1"/>
      <c r="AAW1406" s="1"/>
      <c r="AAX1406" s="1"/>
      <c r="AAY1406" s="1"/>
      <c r="AAZ1406" s="1"/>
      <c r="ABA1406" s="1"/>
      <c r="ABB1406" s="1"/>
      <c r="ABC1406" s="1"/>
      <c r="ABD1406" s="1"/>
      <c r="ABE1406" s="1"/>
      <c r="ABF1406" s="1"/>
      <c r="ABG1406" s="1"/>
      <c r="ABH1406" s="1"/>
      <c r="ABI1406" s="1"/>
      <c r="ABJ1406" s="1"/>
      <c r="ABK1406" s="1"/>
      <c r="ABL1406" s="1"/>
      <c r="ABM1406" s="1"/>
      <c r="ABN1406" s="1"/>
      <c r="ABO1406" s="1"/>
      <c r="ABP1406" s="1"/>
      <c r="ABQ1406" s="1"/>
      <c r="ABR1406" s="1"/>
      <c r="ABS1406" s="1"/>
      <c r="ABT1406" s="1"/>
      <c r="ABU1406" s="1"/>
      <c r="ABV1406" s="1"/>
      <c r="ABW1406" s="1"/>
      <c r="ABX1406" s="1"/>
      <c r="ABY1406" s="1"/>
      <c r="ABZ1406" s="1"/>
      <c r="ACA1406" s="1"/>
      <c r="ACB1406" s="1"/>
      <c r="ACC1406" s="1"/>
      <c r="ACD1406" s="1"/>
      <c r="ACE1406" s="1"/>
      <c r="ACF1406" s="1"/>
      <c r="ACG1406" s="1"/>
      <c r="ACH1406" s="1"/>
      <c r="ACI1406" s="1"/>
      <c r="ACJ1406" s="1"/>
      <c r="ACK1406" s="1"/>
      <c r="ACL1406" s="1"/>
      <c r="ACM1406" s="1"/>
      <c r="ACN1406" s="1"/>
      <c r="ACO1406" s="1"/>
      <c r="ACP1406" s="1"/>
      <c r="ACQ1406" s="1"/>
      <c r="ACR1406" s="1"/>
      <c r="ACS1406" s="1"/>
      <c r="ACT1406" s="1"/>
      <c r="ACU1406" s="1"/>
      <c r="ACV1406" s="1"/>
      <c r="ACW1406" s="1"/>
      <c r="ACX1406" s="1"/>
      <c r="ACY1406" s="1"/>
      <c r="ACZ1406" s="1"/>
      <c r="ADA1406" s="1"/>
      <c r="ADB1406" s="1"/>
      <c r="ADC1406" s="1"/>
      <c r="ADD1406" s="1"/>
      <c r="ADE1406" s="1"/>
      <c r="ADF1406" s="1"/>
      <c r="ADG1406" s="1"/>
      <c r="ADH1406" s="1"/>
      <c r="ADI1406" s="1"/>
      <c r="ADJ1406" s="1"/>
      <c r="ADK1406" s="1"/>
      <c r="ADL1406" s="1"/>
      <c r="ADM1406" s="1"/>
      <c r="ADN1406" s="1"/>
      <c r="ADO1406" s="1"/>
      <c r="ADP1406" s="1"/>
      <c r="ADQ1406" s="1"/>
      <c r="ADR1406" s="1"/>
      <c r="ADS1406" s="1"/>
      <c r="ADT1406" s="1"/>
      <c r="ADU1406" s="1"/>
      <c r="ADV1406" s="1"/>
      <c r="ADW1406" s="1"/>
      <c r="ADX1406" s="1"/>
      <c r="ADY1406" s="1"/>
      <c r="ADZ1406" s="1"/>
      <c r="AEA1406" s="1"/>
      <c r="AEB1406" s="1"/>
      <c r="AEC1406" s="1"/>
      <c r="AED1406" s="1"/>
      <c r="AEE1406" s="1"/>
      <c r="AEF1406" s="1"/>
      <c r="AEG1406" s="1"/>
      <c r="AEH1406" s="1"/>
      <c r="AEI1406" s="1"/>
      <c r="AEJ1406" s="1"/>
      <c r="AEK1406" s="1"/>
      <c r="AEL1406" s="1"/>
      <c r="AEM1406" s="1"/>
      <c r="AEN1406" s="1"/>
      <c r="AEO1406" s="1"/>
      <c r="AEP1406" s="1"/>
      <c r="AEQ1406" s="1"/>
      <c r="AER1406" s="1"/>
      <c r="AES1406" s="1"/>
      <c r="AET1406" s="1"/>
      <c r="AEU1406" s="1"/>
      <c r="AEV1406" s="1"/>
      <c r="AEW1406" s="1"/>
      <c r="AEX1406" s="1"/>
      <c r="AEY1406" s="1"/>
      <c r="AEZ1406" s="1"/>
      <c r="AFA1406" s="1"/>
      <c r="AFB1406" s="1"/>
      <c r="AFC1406" s="1"/>
      <c r="AFD1406" s="1"/>
      <c r="AFE1406" s="1"/>
      <c r="AFF1406" s="1"/>
      <c r="AFG1406" s="1"/>
      <c r="AFH1406" s="1"/>
      <c r="AFI1406" s="1"/>
      <c r="AFJ1406" s="1"/>
      <c r="AFK1406" s="1"/>
      <c r="AFL1406" s="1"/>
      <c r="AFM1406" s="1"/>
      <c r="AFN1406" s="1"/>
      <c r="AFO1406" s="1"/>
      <c r="AFP1406" s="1"/>
      <c r="AFQ1406" s="1"/>
      <c r="AFR1406" s="1"/>
      <c r="AFS1406" s="1"/>
      <c r="AFT1406" s="1"/>
      <c r="AFU1406" s="1"/>
      <c r="AFV1406" s="1"/>
      <c r="AFW1406" s="1"/>
      <c r="AFX1406" s="1"/>
      <c r="AFY1406" s="1"/>
      <c r="AFZ1406" s="1"/>
      <c r="AGA1406" s="1"/>
      <c r="AGB1406" s="1"/>
      <c r="AGC1406" s="1"/>
      <c r="AGD1406" s="1"/>
      <c r="AGE1406" s="1"/>
      <c r="AGF1406" s="1"/>
      <c r="AGG1406" s="1"/>
      <c r="AGH1406" s="1"/>
      <c r="AGI1406" s="1"/>
      <c r="AGJ1406" s="1"/>
      <c r="AGK1406" s="1"/>
      <c r="AGL1406" s="1"/>
      <c r="AGM1406" s="1"/>
      <c r="AGN1406" s="1"/>
      <c r="AGO1406" s="1"/>
      <c r="AGP1406" s="1"/>
      <c r="AGQ1406" s="1"/>
      <c r="AGR1406" s="1"/>
      <c r="AGS1406" s="1"/>
      <c r="AGT1406" s="1"/>
      <c r="AGU1406" s="1"/>
      <c r="AGV1406" s="1"/>
      <c r="AGW1406" s="1"/>
      <c r="AGX1406" s="1"/>
      <c r="AGY1406" s="1"/>
      <c r="AGZ1406" s="1"/>
      <c r="AHA1406" s="1"/>
      <c r="AHB1406" s="1"/>
      <c r="AHC1406" s="1"/>
      <c r="AHD1406" s="1"/>
      <c r="AHE1406" s="1"/>
      <c r="AHF1406" s="1"/>
      <c r="AHG1406" s="1"/>
      <c r="AHH1406" s="1"/>
      <c r="AHI1406" s="1"/>
      <c r="AHJ1406" s="1"/>
      <c r="AHK1406" s="1"/>
      <c r="AHL1406" s="1"/>
      <c r="AHM1406" s="1"/>
      <c r="AHN1406" s="1"/>
      <c r="AHO1406" s="1"/>
      <c r="AHP1406" s="1"/>
      <c r="AHQ1406" s="1"/>
      <c r="AHR1406" s="1"/>
      <c r="AHS1406" s="1"/>
      <c r="AHT1406" s="1"/>
      <c r="AHU1406" s="1"/>
      <c r="AHV1406" s="1"/>
      <c r="AHW1406" s="1"/>
      <c r="AHX1406" s="1"/>
      <c r="AHY1406" s="1"/>
      <c r="AHZ1406" s="1"/>
      <c r="AIA1406" s="1"/>
      <c r="AIB1406" s="1"/>
      <c r="AIC1406" s="1"/>
      <c r="AID1406" s="1"/>
      <c r="AIE1406" s="1"/>
      <c r="AIF1406" s="1"/>
      <c r="AIG1406" s="1"/>
      <c r="AIH1406" s="1"/>
      <c r="AII1406" s="1"/>
      <c r="AIJ1406" s="1"/>
      <c r="AIK1406" s="1"/>
      <c r="AIL1406" s="1"/>
      <c r="AIM1406" s="1"/>
      <c r="AIN1406" s="1"/>
      <c r="AIO1406" s="1"/>
      <c r="AIP1406" s="1"/>
      <c r="AIQ1406" s="1"/>
      <c r="AIR1406" s="1"/>
      <c r="AIS1406" s="1"/>
      <c r="AIT1406" s="1"/>
      <c r="AIU1406" s="1"/>
    </row>
    <row r="1407" spans="1:931" s="5" customFormat="1" ht="29.25" customHeight="1" x14ac:dyDescent="0.3">
      <c r="A1407" s="24">
        <f t="shared" si="292"/>
        <v>70</v>
      </c>
      <c r="B1407" s="111"/>
      <c r="C1407" s="47"/>
      <c r="D1407" s="111"/>
      <c r="E1407" s="111"/>
      <c r="F1407" s="112"/>
      <c r="G1407" s="111"/>
      <c r="H1407" s="111"/>
      <c r="I1407" s="113"/>
      <c r="J1407" s="113"/>
      <c r="K1407" s="114" t="s">
        <v>154</v>
      </c>
      <c r="L1407" s="115">
        <f>Q1407*I1406</f>
        <v>2278409.6</v>
      </c>
      <c r="M1407" s="155"/>
      <c r="N1407" s="115">
        <f>I1406*R1407</f>
        <v>135583.55000000002</v>
      </c>
      <c r="O1407" s="115">
        <f t="shared" si="291"/>
        <v>2413993.15</v>
      </c>
      <c r="P1407" s="155"/>
      <c r="Q1407" s="115">
        <v>1504</v>
      </c>
      <c r="R1407" s="34">
        <v>89.5</v>
      </c>
      <c r="S1407" s="112" t="s">
        <v>183</v>
      </c>
      <c r="T1407" s="112" t="s">
        <v>429</v>
      </c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  <c r="GR1407" s="1"/>
      <c r="GS1407" s="1"/>
      <c r="GT1407" s="1"/>
      <c r="GU1407" s="1"/>
      <c r="GV1407" s="1"/>
      <c r="GW1407" s="1"/>
      <c r="GX1407" s="1"/>
      <c r="GY1407" s="1"/>
      <c r="GZ1407" s="1"/>
      <c r="HA1407" s="1"/>
      <c r="HB1407" s="1"/>
      <c r="HC1407" s="1"/>
      <c r="HD1407" s="1"/>
      <c r="HE1407" s="1"/>
      <c r="HF1407" s="1"/>
      <c r="HG1407" s="1"/>
      <c r="HH1407" s="1"/>
      <c r="HI1407" s="1"/>
      <c r="HJ1407" s="1"/>
      <c r="HK1407" s="1"/>
      <c r="HL1407" s="1"/>
      <c r="HM1407" s="1"/>
      <c r="HN1407" s="1"/>
      <c r="HO1407" s="1"/>
      <c r="HP1407" s="1"/>
      <c r="HQ1407" s="1"/>
      <c r="HR1407" s="1"/>
      <c r="HS1407" s="1"/>
      <c r="HT1407" s="1"/>
      <c r="HU1407" s="1"/>
      <c r="HV1407" s="1"/>
      <c r="HW1407" s="1"/>
      <c r="HX1407" s="1"/>
      <c r="HY1407" s="1"/>
      <c r="HZ1407" s="1"/>
      <c r="IA1407" s="1"/>
      <c r="IB1407" s="1"/>
      <c r="IC1407" s="1"/>
      <c r="ID1407" s="1"/>
      <c r="IE1407" s="1"/>
      <c r="IF1407" s="1"/>
      <c r="IG1407" s="1"/>
      <c r="IH1407" s="1"/>
      <c r="II1407" s="1"/>
      <c r="IJ1407" s="1"/>
      <c r="IK1407" s="1"/>
      <c r="IL1407" s="1"/>
      <c r="IM1407" s="1"/>
      <c r="IN1407" s="1"/>
      <c r="IO1407" s="1"/>
      <c r="IP1407" s="1"/>
      <c r="IQ1407" s="1"/>
      <c r="IR1407" s="1"/>
      <c r="IS1407" s="1"/>
      <c r="IT1407" s="1"/>
      <c r="IU1407" s="1"/>
      <c r="IV1407" s="1"/>
      <c r="IW1407" s="1"/>
      <c r="IX1407" s="1"/>
      <c r="IY1407" s="1"/>
      <c r="IZ1407" s="1"/>
      <c r="JA1407" s="1"/>
      <c r="JB1407" s="1"/>
      <c r="JC1407" s="1"/>
      <c r="JD1407" s="1"/>
      <c r="JE1407" s="1"/>
      <c r="JF1407" s="1"/>
      <c r="JG1407" s="1"/>
      <c r="JH1407" s="1"/>
      <c r="JI1407" s="1"/>
      <c r="JJ1407" s="1"/>
      <c r="JK1407" s="1"/>
      <c r="JL1407" s="1"/>
      <c r="JM1407" s="1"/>
      <c r="JN1407" s="1"/>
      <c r="JO1407" s="1"/>
      <c r="JP1407" s="1"/>
      <c r="JQ1407" s="1"/>
      <c r="JR1407" s="1"/>
      <c r="JS1407" s="1"/>
      <c r="JT1407" s="1"/>
      <c r="JU1407" s="1"/>
      <c r="JV1407" s="1"/>
      <c r="JW1407" s="1"/>
      <c r="JX1407" s="1"/>
      <c r="JY1407" s="1"/>
      <c r="JZ1407" s="1"/>
      <c r="KA1407" s="1"/>
      <c r="KB1407" s="1"/>
      <c r="KC1407" s="1"/>
      <c r="KD1407" s="1"/>
      <c r="KE1407" s="1"/>
      <c r="KF1407" s="1"/>
      <c r="KG1407" s="1"/>
      <c r="KH1407" s="1"/>
      <c r="KI1407" s="1"/>
      <c r="KJ1407" s="1"/>
      <c r="KK1407" s="1"/>
      <c r="KL1407" s="1"/>
      <c r="KM1407" s="1"/>
      <c r="KN1407" s="1"/>
      <c r="KO1407" s="1"/>
      <c r="KP1407" s="1"/>
      <c r="KQ1407" s="1"/>
      <c r="KR1407" s="1"/>
      <c r="KS1407" s="1"/>
      <c r="KT1407" s="1"/>
      <c r="KU1407" s="1"/>
      <c r="KV1407" s="1"/>
      <c r="KW1407" s="1"/>
      <c r="KX1407" s="1"/>
      <c r="KY1407" s="1"/>
      <c r="KZ1407" s="1"/>
      <c r="LA1407" s="1"/>
      <c r="LB1407" s="1"/>
      <c r="LC1407" s="1"/>
      <c r="LD1407" s="1"/>
      <c r="LE1407" s="1"/>
      <c r="LF1407" s="1"/>
      <c r="LG1407" s="1"/>
      <c r="LH1407" s="1"/>
      <c r="LI1407" s="1"/>
      <c r="LJ1407" s="1"/>
      <c r="LK1407" s="1"/>
      <c r="LL1407" s="1"/>
      <c r="LM1407" s="1"/>
      <c r="LN1407" s="1"/>
      <c r="LO1407" s="1"/>
      <c r="LP1407" s="1"/>
      <c r="LQ1407" s="1"/>
      <c r="LR1407" s="1"/>
      <c r="LS1407" s="1"/>
      <c r="LT1407" s="1"/>
      <c r="LU1407" s="1"/>
      <c r="LV1407" s="1"/>
      <c r="LW1407" s="1"/>
      <c r="LX1407" s="1"/>
      <c r="LY1407" s="1"/>
      <c r="LZ1407" s="1"/>
      <c r="MA1407" s="1"/>
      <c r="MB1407" s="1"/>
      <c r="MC1407" s="1"/>
      <c r="MD1407" s="1"/>
      <c r="ME1407" s="1"/>
      <c r="MF1407" s="1"/>
      <c r="MG1407" s="1"/>
      <c r="MH1407" s="1"/>
      <c r="MI1407" s="1"/>
      <c r="MJ1407" s="1"/>
      <c r="MK1407" s="1"/>
      <c r="ML1407" s="1"/>
      <c r="MM1407" s="1"/>
      <c r="MN1407" s="1"/>
      <c r="MO1407" s="1"/>
      <c r="MP1407" s="1"/>
      <c r="MQ1407" s="1"/>
      <c r="MR1407" s="1"/>
      <c r="MS1407" s="1"/>
      <c r="MT1407" s="1"/>
      <c r="MU1407" s="1"/>
      <c r="MV1407" s="1"/>
      <c r="MW1407" s="1"/>
      <c r="MX1407" s="1"/>
      <c r="MY1407" s="1"/>
      <c r="MZ1407" s="1"/>
      <c r="NA1407" s="1"/>
      <c r="NB1407" s="1"/>
      <c r="NC1407" s="1"/>
      <c r="ND1407" s="1"/>
      <c r="NE1407" s="1"/>
      <c r="NF1407" s="1"/>
      <c r="NG1407" s="1"/>
      <c r="NH1407" s="1"/>
      <c r="NI1407" s="1"/>
      <c r="NJ1407" s="1"/>
      <c r="NK1407" s="1"/>
      <c r="NL1407" s="1"/>
      <c r="NM1407" s="1"/>
      <c r="NN1407" s="1"/>
      <c r="NO1407" s="1"/>
      <c r="NP1407" s="1"/>
      <c r="NQ1407" s="1"/>
      <c r="NR1407" s="1"/>
      <c r="NS1407" s="1"/>
      <c r="NT1407" s="1"/>
      <c r="NU1407" s="1"/>
      <c r="NV1407" s="1"/>
      <c r="NW1407" s="1"/>
      <c r="NX1407" s="1"/>
      <c r="NY1407" s="1"/>
      <c r="NZ1407" s="1"/>
      <c r="OA1407" s="1"/>
      <c r="OB1407" s="1"/>
      <c r="OC1407" s="1"/>
      <c r="OD1407" s="1"/>
      <c r="OE1407" s="1"/>
      <c r="OF1407" s="1"/>
      <c r="OG1407" s="1"/>
      <c r="OH1407" s="1"/>
      <c r="OI1407" s="1"/>
      <c r="OJ1407" s="1"/>
      <c r="OK1407" s="1"/>
      <c r="OL1407" s="1"/>
      <c r="OM1407" s="1"/>
      <c r="ON1407" s="1"/>
      <c r="OO1407" s="1"/>
      <c r="OP1407" s="1"/>
      <c r="OQ1407" s="1"/>
      <c r="OR1407" s="1"/>
      <c r="OS1407" s="1"/>
      <c r="OT1407" s="1"/>
      <c r="OU1407" s="1"/>
      <c r="OV1407" s="1"/>
      <c r="OW1407" s="1"/>
      <c r="OX1407" s="1"/>
      <c r="OY1407" s="1"/>
      <c r="OZ1407" s="1"/>
      <c r="PA1407" s="1"/>
      <c r="PB1407" s="1"/>
      <c r="PC1407" s="1"/>
      <c r="PD1407" s="1"/>
      <c r="PE1407" s="1"/>
      <c r="PF1407" s="1"/>
      <c r="PG1407" s="1"/>
      <c r="PH1407" s="1"/>
      <c r="PI1407" s="1"/>
      <c r="PJ1407" s="1"/>
      <c r="PK1407" s="1"/>
      <c r="PL1407" s="1"/>
      <c r="PM1407" s="1"/>
      <c r="PN1407" s="1"/>
      <c r="PO1407" s="1"/>
      <c r="PP1407" s="1"/>
      <c r="PQ1407" s="1"/>
      <c r="PR1407" s="1"/>
      <c r="PS1407" s="1"/>
      <c r="PT1407" s="1"/>
      <c r="PU1407" s="1"/>
      <c r="PV1407" s="1"/>
      <c r="PW1407" s="1"/>
      <c r="PX1407" s="1"/>
      <c r="PY1407" s="1"/>
      <c r="PZ1407" s="1"/>
      <c r="QA1407" s="1"/>
      <c r="QB1407" s="1"/>
      <c r="QC1407" s="1"/>
      <c r="QD1407" s="1"/>
      <c r="QE1407" s="1"/>
      <c r="QF1407" s="1"/>
      <c r="QG1407" s="1"/>
      <c r="QH1407" s="1"/>
      <c r="QI1407" s="1"/>
      <c r="QJ1407" s="1"/>
      <c r="QK1407" s="1"/>
      <c r="QL1407" s="1"/>
      <c r="QM1407" s="1"/>
      <c r="QN1407" s="1"/>
      <c r="QO1407" s="1"/>
      <c r="QP1407" s="1"/>
      <c r="QQ1407" s="1"/>
      <c r="QR1407" s="1"/>
      <c r="QS1407" s="1"/>
      <c r="QT1407" s="1"/>
      <c r="QU1407" s="1"/>
      <c r="QV1407" s="1"/>
      <c r="QW1407" s="1"/>
      <c r="QX1407" s="1"/>
      <c r="QY1407" s="1"/>
      <c r="QZ1407" s="1"/>
      <c r="RA1407" s="1"/>
      <c r="RB1407" s="1"/>
      <c r="RC1407" s="1"/>
      <c r="RD1407" s="1"/>
      <c r="RE1407" s="1"/>
      <c r="RF1407" s="1"/>
      <c r="RG1407" s="1"/>
      <c r="RH1407" s="1"/>
      <c r="RI1407" s="1"/>
      <c r="RJ1407" s="1"/>
      <c r="RK1407" s="1"/>
      <c r="RL1407" s="1"/>
      <c r="RM1407" s="1"/>
      <c r="RN1407" s="1"/>
      <c r="RO1407" s="1"/>
      <c r="RP1407" s="1"/>
      <c r="RQ1407" s="1"/>
      <c r="RR1407" s="1"/>
      <c r="RS1407" s="1"/>
      <c r="RT1407" s="1"/>
      <c r="RU1407" s="1"/>
      <c r="RV1407" s="1"/>
      <c r="RW1407" s="1"/>
      <c r="RX1407" s="1"/>
      <c r="RY1407" s="1"/>
      <c r="RZ1407" s="1"/>
      <c r="SA1407" s="1"/>
      <c r="SB1407" s="1"/>
      <c r="SC1407" s="1"/>
      <c r="SD1407" s="1"/>
      <c r="SE1407" s="1"/>
      <c r="SF1407" s="1"/>
      <c r="SG1407" s="1"/>
      <c r="SH1407" s="1"/>
      <c r="SI1407" s="1"/>
      <c r="SJ1407" s="1"/>
      <c r="SK1407" s="1"/>
      <c r="SL1407" s="1"/>
      <c r="SM1407" s="1"/>
      <c r="SN1407" s="1"/>
      <c r="SO1407" s="1"/>
      <c r="SP1407" s="1"/>
      <c r="SQ1407" s="1"/>
      <c r="SR1407" s="1"/>
      <c r="SS1407" s="1"/>
      <c r="ST1407" s="1"/>
      <c r="SU1407" s="1"/>
      <c r="SV1407" s="1"/>
      <c r="SW1407" s="1"/>
      <c r="SX1407" s="1"/>
      <c r="SY1407" s="1"/>
      <c r="SZ1407" s="1"/>
      <c r="TA1407" s="1"/>
      <c r="TB1407" s="1"/>
      <c r="TC1407" s="1"/>
      <c r="TD1407" s="1"/>
      <c r="TE1407" s="1"/>
      <c r="TF1407" s="1"/>
      <c r="TG1407" s="1"/>
      <c r="TH1407" s="1"/>
      <c r="TI1407" s="1"/>
      <c r="TJ1407" s="1"/>
      <c r="TK1407" s="1"/>
      <c r="TL1407" s="1"/>
      <c r="TM1407" s="1"/>
      <c r="TN1407" s="1"/>
      <c r="TO1407" s="1"/>
      <c r="TP1407" s="1"/>
      <c r="TQ1407" s="1"/>
      <c r="TR1407" s="1"/>
      <c r="TS1407" s="1"/>
      <c r="TT1407" s="1"/>
      <c r="TU1407" s="1"/>
      <c r="TV1407" s="1"/>
      <c r="TW1407" s="1"/>
      <c r="TX1407" s="1"/>
      <c r="TY1407" s="1"/>
      <c r="TZ1407" s="1"/>
      <c r="UA1407" s="1"/>
      <c r="UB1407" s="1"/>
      <c r="UC1407" s="1"/>
      <c r="UD1407" s="1"/>
      <c r="UE1407" s="1"/>
      <c r="UF1407" s="1"/>
      <c r="UG1407" s="1"/>
      <c r="UH1407" s="1"/>
      <c r="UI1407" s="1"/>
      <c r="UJ1407" s="1"/>
      <c r="UK1407" s="1"/>
      <c r="UL1407" s="1"/>
      <c r="UM1407" s="1"/>
      <c r="UN1407" s="1"/>
      <c r="UO1407" s="1"/>
      <c r="UP1407" s="1"/>
      <c r="UQ1407" s="1"/>
      <c r="UR1407" s="1"/>
      <c r="US1407" s="1"/>
      <c r="UT1407" s="1"/>
      <c r="UU1407" s="1"/>
      <c r="UV1407" s="1"/>
      <c r="UW1407" s="1"/>
      <c r="UX1407" s="1"/>
      <c r="UY1407" s="1"/>
      <c r="UZ1407" s="1"/>
      <c r="VA1407" s="1"/>
      <c r="VB1407" s="1"/>
      <c r="VC1407" s="1"/>
      <c r="VD1407" s="1"/>
      <c r="VE1407" s="1"/>
      <c r="VF1407" s="1"/>
      <c r="VG1407" s="1"/>
      <c r="VH1407" s="1"/>
      <c r="VI1407" s="1"/>
      <c r="VJ1407" s="1"/>
      <c r="VK1407" s="1"/>
      <c r="VL1407" s="1"/>
      <c r="VM1407" s="1"/>
      <c r="VN1407" s="1"/>
      <c r="VO1407" s="1"/>
      <c r="VP1407" s="1"/>
      <c r="VQ1407" s="1"/>
      <c r="VR1407" s="1"/>
      <c r="VS1407" s="1"/>
      <c r="VT1407" s="1"/>
      <c r="VU1407" s="1"/>
      <c r="VV1407" s="1"/>
      <c r="VW1407" s="1"/>
      <c r="VX1407" s="1"/>
      <c r="VY1407" s="1"/>
      <c r="VZ1407" s="1"/>
      <c r="WA1407" s="1"/>
      <c r="WB1407" s="1"/>
      <c r="WC1407" s="1"/>
      <c r="WD1407" s="1"/>
      <c r="WE1407" s="1"/>
      <c r="WF1407" s="1"/>
      <c r="WG1407" s="1"/>
      <c r="WH1407" s="1"/>
      <c r="WI1407" s="1"/>
      <c r="WJ1407" s="1"/>
      <c r="WK1407" s="1"/>
      <c r="WL1407" s="1"/>
      <c r="WM1407" s="1"/>
      <c r="WN1407" s="1"/>
      <c r="WO1407" s="1"/>
      <c r="WP1407" s="1"/>
      <c r="WQ1407" s="1"/>
      <c r="WR1407" s="1"/>
      <c r="WS1407" s="1"/>
      <c r="WT1407" s="1"/>
      <c r="WU1407" s="1"/>
      <c r="WV1407" s="1"/>
      <c r="WW1407" s="1"/>
      <c r="WX1407" s="1"/>
      <c r="WY1407" s="1"/>
      <c r="WZ1407" s="1"/>
      <c r="XA1407" s="1"/>
      <c r="XB1407" s="1"/>
      <c r="XC1407" s="1"/>
      <c r="XD1407" s="1"/>
      <c r="XE1407" s="1"/>
      <c r="XF1407" s="1"/>
      <c r="XG1407" s="1"/>
      <c r="XH1407" s="1"/>
      <c r="XI1407" s="1"/>
      <c r="XJ1407" s="1"/>
      <c r="XK1407" s="1"/>
      <c r="XL1407" s="1"/>
      <c r="XM1407" s="1"/>
      <c r="XN1407" s="1"/>
      <c r="XO1407" s="1"/>
      <c r="XP1407" s="1"/>
      <c r="XQ1407" s="1"/>
      <c r="XR1407" s="1"/>
      <c r="XS1407" s="1"/>
      <c r="XT1407" s="1"/>
      <c r="XU1407" s="1"/>
      <c r="XV1407" s="1"/>
      <c r="XW1407" s="1"/>
      <c r="XX1407" s="1"/>
      <c r="XY1407" s="1"/>
      <c r="XZ1407" s="1"/>
      <c r="YA1407" s="1"/>
      <c r="YB1407" s="1"/>
      <c r="YC1407" s="1"/>
      <c r="YD1407" s="1"/>
      <c r="YE1407" s="1"/>
      <c r="YF1407" s="1"/>
      <c r="YG1407" s="1"/>
      <c r="YH1407" s="1"/>
      <c r="YI1407" s="1"/>
      <c r="YJ1407" s="1"/>
      <c r="YK1407" s="1"/>
      <c r="YL1407" s="1"/>
      <c r="YM1407" s="1"/>
      <c r="YN1407" s="1"/>
      <c r="YO1407" s="1"/>
      <c r="YP1407" s="1"/>
      <c r="YQ1407" s="1"/>
      <c r="YR1407" s="1"/>
      <c r="YS1407" s="1"/>
      <c r="YT1407" s="1"/>
      <c r="YU1407" s="1"/>
      <c r="YV1407" s="1"/>
      <c r="YW1407" s="1"/>
      <c r="YX1407" s="1"/>
      <c r="YY1407" s="1"/>
      <c r="YZ1407" s="1"/>
      <c r="ZA1407" s="1"/>
      <c r="ZB1407" s="1"/>
      <c r="ZC1407" s="1"/>
      <c r="ZD1407" s="1"/>
      <c r="ZE1407" s="1"/>
      <c r="ZF1407" s="1"/>
      <c r="ZG1407" s="1"/>
      <c r="ZH1407" s="1"/>
      <c r="ZI1407" s="1"/>
      <c r="ZJ1407" s="1"/>
      <c r="ZK1407" s="1"/>
      <c r="ZL1407" s="1"/>
      <c r="ZM1407" s="1"/>
      <c r="ZN1407" s="1"/>
      <c r="ZO1407" s="1"/>
      <c r="ZP1407" s="1"/>
      <c r="ZQ1407" s="1"/>
      <c r="ZR1407" s="1"/>
      <c r="ZS1407" s="1"/>
      <c r="ZT1407" s="1"/>
      <c r="ZU1407" s="1"/>
      <c r="ZV1407" s="1"/>
      <c r="ZW1407" s="1"/>
      <c r="ZX1407" s="1"/>
      <c r="ZY1407" s="1"/>
      <c r="ZZ1407" s="1"/>
      <c r="AAA1407" s="1"/>
      <c r="AAB1407" s="1"/>
      <c r="AAC1407" s="1"/>
      <c r="AAD1407" s="1"/>
      <c r="AAE1407" s="1"/>
      <c r="AAF1407" s="1"/>
      <c r="AAG1407" s="1"/>
      <c r="AAH1407" s="1"/>
      <c r="AAI1407" s="1"/>
      <c r="AAJ1407" s="1"/>
      <c r="AAK1407" s="1"/>
      <c r="AAL1407" s="1"/>
      <c r="AAM1407" s="1"/>
      <c r="AAN1407" s="1"/>
      <c r="AAO1407" s="1"/>
      <c r="AAP1407" s="1"/>
      <c r="AAQ1407" s="1"/>
      <c r="AAR1407" s="1"/>
      <c r="AAS1407" s="1"/>
      <c r="AAT1407" s="1"/>
      <c r="AAU1407" s="1"/>
      <c r="AAV1407" s="1"/>
      <c r="AAW1407" s="1"/>
      <c r="AAX1407" s="1"/>
      <c r="AAY1407" s="1"/>
      <c r="AAZ1407" s="1"/>
      <c r="ABA1407" s="1"/>
      <c r="ABB1407" s="1"/>
      <c r="ABC1407" s="1"/>
      <c r="ABD1407" s="1"/>
      <c r="ABE1407" s="1"/>
      <c r="ABF1407" s="1"/>
      <c r="ABG1407" s="1"/>
      <c r="ABH1407" s="1"/>
      <c r="ABI1407" s="1"/>
      <c r="ABJ1407" s="1"/>
      <c r="ABK1407" s="1"/>
      <c r="ABL1407" s="1"/>
      <c r="ABM1407" s="1"/>
      <c r="ABN1407" s="1"/>
      <c r="ABO1407" s="1"/>
      <c r="ABP1407" s="1"/>
      <c r="ABQ1407" s="1"/>
      <c r="ABR1407" s="1"/>
      <c r="ABS1407" s="1"/>
      <c r="ABT1407" s="1"/>
      <c r="ABU1407" s="1"/>
      <c r="ABV1407" s="1"/>
      <c r="ABW1407" s="1"/>
      <c r="ABX1407" s="1"/>
      <c r="ABY1407" s="1"/>
      <c r="ABZ1407" s="1"/>
      <c r="ACA1407" s="1"/>
      <c r="ACB1407" s="1"/>
      <c r="ACC1407" s="1"/>
      <c r="ACD1407" s="1"/>
      <c r="ACE1407" s="1"/>
      <c r="ACF1407" s="1"/>
      <c r="ACG1407" s="1"/>
      <c r="ACH1407" s="1"/>
      <c r="ACI1407" s="1"/>
      <c r="ACJ1407" s="1"/>
      <c r="ACK1407" s="1"/>
      <c r="ACL1407" s="1"/>
      <c r="ACM1407" s="1"/>
      <c r="ACN1407" s="1"/>
      <c r="ACO1407" s="1"/>
      <c r="ACP1407" s="1"/>
      <c r="ACQ1407" s="1"/>
      <c r="ACR1407" s="1"/>
      <c r="ACS1407" s="1"/>
      <c r="ACT1407" s="1"/>
      <c r="ACU1407" s="1"/>
      <c r="ACV1407" s="1"/>
      <c r="ACW1407" s="1"/>
      <c r="ACX1407" s="1"/>
      <c r="ACY1407" s="1"/>
      <c r="ACZ1407" s="1"/>
      <c r="ADA1407" s="1"/>
      <c r="ADB1407" s="1"/>
      <c r="ADC1407" s="1"/>
      <c r="ADD1407" s="1"/>
      <c r="ADE1407" s="1"/>
      <c r="ADF1407" s="1"/>
      <c r="ADG1407" s="1"/>
      <c r="ADH1407" s="1"/>
      <c r="ADI1407" s="1"/>
      <c r="ADJ1407" s="1"/>
      <c r="ADK1407" s="1"/>
      <c r="ADL1407" s="1"/>
      <c r="ADM1407" s="1"/>
      <c r="ADN1407" s="1"/>
      <c r="ADO1407" s="1"/>
      <c r="ADP1407" s="1"/>
      <c r="ADQ1407" s="1"/>
      <c r="ADR1407" s="1"/>
      <c r="ADS1407" s="1"/>
      <c r="ADT1407" s="1"/>
      <c r="ADU1407" s="1"/>
      <c r="ADV1407" s="1"/>
      <c r="ADW1407" s="1"/>
      <c r="ADX1407" s="1"/>
      <c r="ADY1407" s="1"/>
      <c r="ADZ1407" s="1"/>
      <c r="AEA1407" s="1"/>
      <c r="AEB1407" s="1"/>
      <c r="AEC1407" s="1"/>
      <c r="AED1407" s="1"/>
      <c r="AEE1407" s="1"/>
      <c r="AEF1407" s="1"/>
      <c r="AEG1407" s="1"/>
      <c r="AEH1407" s="1"/>
      <c r="AEI1407" s="1"/>
      <c r="AEJ1407" s="1"/>
      <c r="AEK1407" s="1"/>
      <c r="AEL1407" s="1"/>
      <c r="AEM1407" s="1"/>
      <c r="AEN1407" s="1"/>
      <c r="AEO1407" s="1"/>
      <c r="AEP1407" s="1"/>
      <c r="AEQ1407" s="1"/>
      <c r="AER1407" s="1"/>
      <c r="AES1407" s="1"/>
      <c r="AET1407" s="1"/>
      <c r="AEU1407" s="1"/>
      <c r="AEV1407" s="1"/>
      <c r="AEW1407" s="1"/>
      <c r="AEX1407" s="1"/>
      <c r="AEY1407" s="1"/>
      <c r="AEZ1407" s="1"/>
      <c r="AFA1407" s="1"/>
      <c r="AFB1407" s="1"/>
      <c r="AFC1407" s="1"/>
      <c r="AFD1407" s="1"/>
      <c r="AFE1407" s="1"/>
      <c r="AFF1407" s="1"/>
      <c r="AFG1407" s="1"/>
      <c r="AFH1407" s="1"/>
      <c r="AFI1407" s="1"/>
      <c r="AFJ1407" s="1"/>
      <c r="AFK1407" s="1"/>
      <c r="AFL1407" s="1"/>
      <c r="AFM1407" s="1"/>
      <c r="AFN1407" s="1"/>
      <c r="AFO1407" s="1"/>
      <c r="AFP1407" s="1"/>
      <c r="AFQ1407" s="1"/>
      <c r="AFR1407" s="1"/>
      <c r="AFS1407" s="1"/>
      <c r="AFT1407" s="1"/>
      <c r="AFU1407" s="1"/>
      <c r="AFV1407" s="1"/>
      <c r="AFW1407" s="1"/>
      <c r="AFX1407" s="1"/>
      <c r="AFY1407" s="1"/>
      <c r="AFZ1407" s="1"/>
      <c r="AGA1407" s="1"/>
      <c r="AGB1407" s="1"/>
      <c r="AGC1407" s="1"/>
      <c r="AGD1407" s="1"/>
      <c r="AGE1407" s="1"/>
      <c r="AGF1407" s="1"/>
      <c r="AGG1407" s="1"/>
      <c r="AGH1407" s="1"/>
      <c r="AGI1407" s="1"/>
      <c r="AGJ1407" s="1"/>
      <c r="AGK1407" s="1"/>
      <c r="AGL1407" s="1"/>
      <c r="AGM1407" s="1"/>
      <c r="AGN1407" s="1"/>
      <c r="AGO1407" s="1"/>
      <c r="AGP1407" s="1"/>
      <c r="AGQ1407" s="1"/>
      <c r="AGR1407" s="1"/>
      <c r="AGS1407" s="1"/>
      <c r="AGT1407" s="1"/>
      <c r="AGU1407" s="1"/>
      <c r="AGV1407" s="1"/>
      <c r="AGW1407" s="1"/>
      <c r="AGX1407" s="1"/>
      <c r="AGY1407" s="1"/>
      <c r="AGZ1407" s="1"/>
      <c r="AHA1407" s="1"/>
      <c r="AHB1407" s="1"/>
      <c r="AHC1407" s="1"/>
      <c r="AHD1407" s="1"/>
      <c r="AHE1407" s="1"/>
      <c r="AHF1407" s="1"/>
      <c r="AHG1407" s="1"/>
      <c r="AHH1407" s="1"/>
      <c r="AHI1407" s="1"/>
      <c r="AHJ1407" s="1"/>
      <c r="AHK1407" s="1"/>
      <c r="AHL1407" s="1"/>
      <c r="AHM1407" s="1"/>
      <c r="AHN1407" s="1"/>
      <c r="AHO1407" s="1"/>
      <c r="AHP1407" s="1"/>
      <c r="AHQ1407" s="1"/>
      <c r="AHR1407" s="1"/>
      <c r="AHS1407" s="1"/>
      <c r="AHT1407" s="1"/>
      <c r="AHU1407" s="1"/>
      <c r="AHV1407" s="1"/>
      <c r="AHW1407" s="1"/>
      <c r="AHX1407" s="1"/>
      <c r="AHY1407" s="1"/>
      <c r="AHZ1407" s="1"/>
      <c r="AIA1407" s="1"/>
      <c r="AIB1407" s="1"/>
      <c r="AIC1407" s="1"/>
      <c r="AID1407" s="1"/>
      <c r="AIE1407" s="1"/>
      <c r="AIF1407" s="1"/>
      <c r="AIG1407" s="1"/>
      <c r="AIH1407" s="1"/>
      <c r="AII1407" s="1"/>
      <c r="AIJ1407" s="1"/>
      <c r="AIK1407" s="1"/>
      <c r="AIL1407" s="1"/>
      <c r="AIM1407" s="1"/>
      <c r="AIN1407" s="1"/>
      <c r="AIO1407" s="1"/>
      <c r="AIP1407" s="1"/>
      <c r="AIQ1407" s="1"/>
      <c r="AIR1407" s="1"/>
      <c r="AIS1407" s="1"/>
      <c r="AIT1407" s="1"/>
      <c r="AIU1407" s="1"/>
    </row>
    <row r="1408" spans="1:931" s="5" customFormat="1" ht="37.5" x14ac:dyDescent="0.3">
      <c r="A1408" s="24">
        <f t="shared" si="292"/>
        <v>71</v>
      </c>
      <c r="B1408" s="111"/>
      <c r="C1408" s="47"/>
      <c r="D1408" s="111"/>
      <c r="E1408" s="111"/>
      <c r="F1408" s="112"/>
      <c r="G1408" s="111"/>
      <c r="H1408" s="111"/>
      <c r="I1408" s="113"/>
      <c r="J1408" s="113"/>
      <c r="K1408" s="114" t="s">
        <v>35</v>
      </c>
      <c r="L1408" s="115">
        <f>Q1408*I1406</f>
        <v>681705</v>
      </c>
      <c r="M1408" s="155"/>
      <c r="N1408" s="115">
        <f>I1406*R1408</f>
        <v>43447.332000000002</v>
      </c>
      <c r="O1408" s="115">
        <f t="shared" si="291"/>
        <v>725152.33200000005</v>
      </c>
      <c r="P1408" s="155"/>
      <c r="Q1408" s="115">
        <v>450</v>
      </c>
      <c r="R1408" s="34">
        <v>28.68</v>
      </c>
      <c r="S1408" s="112" t="s">
        <v>183</v>
      </c>
      <c r="T1408" s="112" t="s">
        <v>429</v>
      </c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  <c r="GR1408" s="1"/>
      <c r="GS1408" s="1"/>
      <c r="GT1408" s="1"/>
      <c r="GU1408" s="1"/>
      <c r="GV1408" s="1"/>
      <c r="GW1408" s="1"/>
      <c r="GX1408" s="1"/>
      <c r="GY1408" s="1"/>
      <c r="GZ1408" s="1"/>
      <c r="HA1408" s="1"/>
      <c r="HB1408" s="1"/>
      <c r="HC1408" s="1"/>
      <c r="HD1408" s="1"/>
      <c r="HE1408" s="1"/>
      <c r="HF1408" s="1"/>
      <c r="HG1408" s="1"/>
      <c r="HH1408" s="1"/>
      <c r="HI1408" s="1"/>
      <c r="HJ1408" s="1"/>
      <c r="HK1408" s="1"/>
      <c r="HL1408" s="1"/>
      <c r="HM1408" s="1"/>
      <c r="HN1408" s="1"/>
      <c r="HO1408" s="1"/>
      <c r="HP1408" s="1"/>
      <c r="HQ1408" s="1"/>
      <c r="HR1408" s="1"/>
      <c r="HS1408" s="1"/>
      <c r="HT1408" s="1"/>
      <c r="HU1408" s="1"/>
      <c r="HV1408" s="1"/>
      <c r="HW1408" s="1"/>
      <c r="HX1408" s="1"/>
      <c r="HY1408" s="1"/>
      <c r="HZ1408" s="1"/>
      <c r="IA1408" s="1"/>
      <c r="IB1408" s="1"/>
      <c r="IC1408" s="1"/>
      <c r="ID1408" s="1"/>
      <c r="IE1408" s="1"/>
      <c r="IF1408" s="1"/>
      <c r="IG1408" s="1"/>
      <c r="IH1408" s="1"/>
      <c r="II1408" s="1"/>
      <c r="IJ1408" s="1"/>
      <c r="IK1408" s="1"/>
      <c r="IL1408" s="1"/>
      <c r="IM1408" s="1"/>
      <c r="IN1408" s="1"/>
      <c r="IO1408" s="1"/>
      <c r="IP1408" s="1"/>
      <c r="IQ1408" s="1"/>
      <c r="IR1408" s="1"/>
      <c r="IS1408" s="1"/>
      <c r="IT1408" s="1"/>
      <c r="IU1408" s="1"/>
      <c r="IV1408" s="1"/>
      <c r="IW1408" s="1"/>
      <c r="IX1408" s="1"/>
      <c r="IY1408" s="1"/>
      <c r="IZ1408" s="1"/>
      <c r="JA1408" s="1"/>
      <c r="JB1408" s="1"/>
      <c r="JC1408" s="1"/>
      <c r="JD1408" s="1"/>
      <c r="JE1408" s="1"/>
      <c r="JF1408" s="1"/>
      <c r="JG1408" s="1"/>
      <c r="JH1408" s="1"/>
      <c r="JI1408" s="1"/>
      <c r="JJ1408" s="1"/>
      <c r="JK1408" s="1"/>
      <c r="JL1408" s="1"/>
      <c r="JM1408" s="1"/>
      <c r="JN1408" s="1"/>
      <c r="JO1408" s="1"/>
      <c r="JP1408" s="1"/>
      <c r="JQ1408" s="1"/>
      <c r="JR1408" s="1"/>
      <c r="JS1408" s="1"/>
      <c r="JT1408" s="1"/>
      <c r="JU1408" s="1"/>
      <c r="JV1408" s="1"/>
      <c r="JW1408" s="1"/>
      <c r="JX1408" s="1"/>
      <c r="JY1408" s="1"/>
      <c r="JZ1408" s="1"/>
      <c r="KA1408" s="1"/>
      <c r="KB1408" s="1"/>
      <c r="KC1408" s="1"/>
      <c r="KD1408" s="1"/>
      <c r="KE1408" s="1"/>
      <c r="KF1408" s="1"/>
      <c r="KG1408" s="1"/>
      <c r="KH1408" s="1"/>
      <c r="KI1408" s="1"/>
      <c r="KJ1408" s="1"/>
      <c r="KK1408" s="1"/>
      <c r="KL1408" s="1"/>
      <c r="KM1408" s="1"/>
      <c r="KN1408" s="1"/>
      <c r="KO1408" s="1"/>
      <c r="KP1408" s="1"/>
      <c r="KQ1408" s="1"/>
      <c r="KR1408" s="1"/>
      <c r="KS1408" s="1"/>
      <c r="KT1408" s="1"/>
      <c r="KU1408" s="1"/>
      <c r="KV1408" s="1"/>
      <c r="KW1408" s="1"/>
      <c r="KX1408" s="1"/>
      <c r="KY1408" s="1"/>
      <c r="KZ1408" s="1"/>
      <c r="LA1408" s="1"/>
      <c r="LB1408" s="1"/>
      <c r="LC1408" s="1"/>
      <c r="LD1408" s="1"/>
      <c r="LE1408" s="1"/>
      <c r="LF1408" s="1"/>
      <c r="LG1408" s="1"/>
      <c r="LH1408" s="1"/>
      <c r="LI1408" s="1"/>
      <c r="LJ1408" s="1"/>
      <c r="LK1408" s="1"/>
      <c r="LL1408" s="1"/>
      <c r="LM1408" s="1"/>
      <c r="LN1408" s="1"/>
      <c r="LO1408" s="1"/>
      <c r="LP1408" s="1"/>
      <c r="LQ1408" s="1"/>
      <c r="LR1408" s="1"/>
      <c r="LS1408" s="1"/>
      <c r="LT1408" s="1"/>
      <c r="LU1408" s="1"/>
      <c r="LV1408" s="1"/>
      <c r="LW1408" s="1"/>
      <c r="LX1408" s="1"/>
      <c r="LY1408" s="1"/>
      <c r="LZ1408" s="1"/>
      <c r="MA1408" s="1"/>
      <c r="MB1408" s="1"/>
      <c r="MC1408" s="1"/>
      <c r="MD1408" s="1"/>
      <c r="ME1408" s="1"/>
      <c r="MF1408" s="1"/>
      <c r="MG1408" s="1"/>
      <c r="MH1408" s="1"/>
      <c r="MI1408" s="1"/>
      <c r="MJ1408" s="1"/>
      <c r="MK1408" s="1"/>
      <c r="ML1408" s="1"/>
      <c r="MM1408" s="1"/>
      <c r="MN1408" s="1"/>
      <c r="MO1408" s="1"/>
      <c r="MP1408" s="1"/>
      <c r="MQ1408" s="1"/>
      <c r="MR1408" s="1"/>
      <c r="MS1408" s="1"/>
      <c r="MT1408" s="1"/>
      <c r="MU1408" s="1"/>
      <c r="MV1408" s="1"/>
      <c r="MW1408" s="1"/>
      <c r="MX1408" s="1"/>
      <c r="MY1408" s="1"/>
      <c r="MZ1408" s="1"/>
      <c r="NA1408" s="1"/>
      <c r="NB1408" s="1"/>
      <c r="NC1408" s="1"/>
      <c r="ND1408" s="1"/>
      <c r="NE1408" s="1"/>
      <c r="NF1408" s="1"/>
      <c r="NG1408" s="1"/>
      <c r="NH1408" s="1"/>
      <c r="NI1408" s="1"/>
      <c r="NJ1408" s="1"/>
      <c r="NK1408" s="1"/>
      <c r="NL1408" s="1"/>
      <c r="NM1408" s="1"/>
      <c r="NN1408" s="1"/>
      <c r="NO1408" s="1"/>
      <c r="NP1408" s="1"/>
      <c r="NQ1408" s="1"/>
      <c r="NR1408" s="1"/>
      <c r="NS1408" s="1"/>
      <c r="NT1408" s="1"/>
      <c r="NU1408" s="1"/>
      <c r="NV1408" s="1"/>
      <c r="NW1408" s="1"/>
      <c r="NX1408" s="1"/>
      <c r="NY1408" s="1"/>
      <c r="NZ1408" s="1"/>
      <c r="OA1408" s="1"/>
      <c r="OB1408" s="1"/>
      <c r="OC1408" s="1"/>
      <c r="OD1408" s="1"/>
      <c r="OE1408" s="1"/>
      <c r="OF1408" s="1"/>
      <c r="OG1408" s="1"/>
      <c r="OH1408" s="1"/>
      <c r="OI1408" s="1"/>
      <c r="OJ1408" s="1"/>
      <c r="OK1408" s="1"/>
      <c r="OL1408" s="1"/>
      <c r="OM1408" s="1"/>
      <c r="ON1408" s="1"/>
      <c r="OO1408" s="1"/>
      <c r="OP1408" s="1"/>
      <c r="OQ1408" s="1"/>
      <c r="OR1408" s="1"/>
      <c r="OS1408" s="1"/>
      <c r="OT1408" s="1"/>
      <c r="OU1408" s="1"/>
      <c r="OV1408" s="1"/>
      <c r="OW1408" s="1"/>
      <c r="OX1408" s="1"/>
      <c r="OY1408" s="1"/>
      <c r="OZ1408" s="1"/>
      <c r="PA1408" s="1"/>
      <c r="PB1408" s="1"/>
      <c r="PC1408" s="1"/>
      <c r="PD1408" s="1"/>
      <c r="PE1408" s="1"/>
      <c r="PF1408" s="1"/>
      <c r="PG1408" s="1"/>
      <c r="PH1408" s="1"/>
      <c r="PI1408" s="1"/>
      <c r="PJ1408" s="1"/>
      <c r="PK1408" s="1"/>
      <c r="PL1408" s="1"/>
      <c r="PM1408" s="1"/>
      <c r="PN1408" s="1"/>
      <c r="PO1408" s="1"/>
      <c r="PP1408" s="1"/>
      <c r="PQ1408" s="1"/>
      <c r="PR1408" s="1"/>
      <c r="PS1408" s="1"/>
      <c r="PT1408" s="1"/>
      <c r="PU1408" s="1"/>
      <c r="PV1408" s="1"/>
      <c r="PW1408" s="1"/>
      <c r="PX1408" s="1"/>
      <c r="PY1408" s="1"/>
      <c r="PZ1408" s="1"/>
      <c r="QA1408" s="1"/>
      <c r="QB1408" s="1"/>
      <c r="QC1408" s="1"/>
      <c r="QD1408" s="1"/>
      <c r="QE1408" s="1"/>
      <c r="QF1408" s="1"/>
      <c r="QG1408" s="1"/>
      <c r="QH1408" s="1"/>
      <c r="QI1408" s="1"/>
      <c r="QJ1408" s="1"/>
      <c r="QK1408" s="1"/>
      <c r="QL1408" s="1"/>
      <c r="QM1408" s="1"/>
      <c r="QN1408" s="1"/>
      <c r="QO1408" s="1"/>
      <c r="QP1408" s="1"/>
      <c r="QQ1408" s="1"/>
      <c r="QR1408" s="1"/>
      <c r="QS1408" s="1"/>
      <c r="QT1408" s="1"/>
      <c r="QU1408" s="1"/>
      <c r="QV1408" s="1"/>
      <c r="QW1408" s="1"/>
      <c r="QX1408" s="1"/>
      <c r="QY1408" s="1"/>
      <c r="QZ1408" s="1"/>
      <c r="RA1408" s="1"/>
      <c r="RB1408" s="1"/>
      <c r="RC1408" s="1"/>
      <c r="RD1408" s="1"/>
      <c r="RE1408" s="1"/>
      <c r="RF1408" s="1"/>
      <c r="RG1408" s="1"/>
      <c r="RH1408" s="1"/>
      <c r="RI1408" s="1"/>
      <c r="RJ1408" s="1"/>
      <c r="RK1408" s="1"/>
      <c r="RL1408" s="1"/>
      <c r="RM1408" s="1"/>
      <c r="RN1408" s="1"/>
      <c r="RO1408" s="1"/>
      <c r="RP1408" s="1"/>
      <c r="RQ1408" s="1"/>
      <c r="RR1408" s="1"/>
      <c r="RS1408" s="1"/>
      <c r="RT1408" s="1"/>
      <c r="RU1408" s="1"/>
      <c r="RV1408" s="1"/>
      <c r="RW1408" s="1"/>
      <c r="RX1408" s="1"/>
      <c r="RY1408" s="1"/>
      <c r="RZ1408" s="1"/>
      <c r="SA1408" s="1"/>
      <c r="SB1408" s="1"/>
      <c r="SC1408" s="1"/>
      <c r="SD1408" s="1"/>
      <c r="SE1408" s="1"/>
      <c r="SF1408" s="1"/>
      <c r="SG1408" s="1"/>
      <c r="SH1408" s="1"/>
      <c r="SI1408" s="1"/>
      <c r="SJ1408" s="1"/>
      <c r="SK1408" s="1"/>
      <c r="SL1408" s="1"/>
      <c r="SM1408" s="1"/>
      <c r="SN1408" s="1"/>
      <c r="SO1408" s="1"/>
      <c r="SP1408" s="1"/>
      <c r="SQ1408" s="1"/>
      <c r="SR1408" s="1"/>
      <c r="SS1408" s="1"/>
      <c r="ST1408" s="1"/>
      <c r="SU1408" s="1"/>
      <c r="SV1408" s="1"/>
      <c r="SW1408" s="1"/>
      <c r="SX1408" s="1"/>
      <c r="SY1408" s="1"/>
      <c r="SZ1408" s="1"/>
      <c r="TA1408" s="1"/>
      <c r="TB1408" s="1"/>
      <c r="TC1408" s="1"/>
      <c r="TD1408" s="1"/>
      <c r="TE1408" s="1"/>
      <c r="TF1408" s="1"/>
      <c r="TG1408" s="1"/>
      <c r="TH1408" s="1"/>
      <c r="TI1408" s="1"/>
      <c r="TJ1408" s="1"/>
      <c r="TK1408" s="1"/>
      <c r="TL1408" s="1"/>
      <c r="TM1408" s="1"/>
      <c r="TN1408" s="1"/>
      <c r="TO1408" s="1"/>
      <c r="TP1408" s="1"/>
      <c r="TQ1408" s="1"/>
      <c r="TR1408" s="1"/>
      <c r="TS1408" s="1"/>
      <c r="TT1408" s="1"/>
      <c r="TU1408" s="1"/>
      <c r="TV1408" s="1"/>
      <c r="TW1408" s="1"/>
      <c r="TX1408" s="1"/>
      <c r="TY1408" s="1"/>
      <c r="TZ1408" s="1"/>
      <c r="UA1408" s="1"/>
      <c r="UB1408" s="1"/>
      <c r="UC1408" s="1"/>
      <c r="UD1408" s="1"/>
      <c r="UE1408" s="1"/>
      <c r="UF1408" s="1"/>
      <c r="UG1408" s="1"/>
      <c r="UH1408" s="1"/>
      <c r="UI1408" s="1"/>
      <c r="UJ1408" s="1"/>
      <c r="UK1408" s="1"/>
      <c r="UL1408" s="1"/>
      <c r="UM1408" s="1"/>
      <c r="UN1408" s="1"/>
      <c r="UO1408" s="1"/>
      <c r="UP1408" s="1"/>
      <c r="UQ1408" s="1"/>
      <c r="UR1408" s="1"/>
      <c r="US1408" s="1"/>
      <c r="UT1408" s="1"/>
      <c r="UU1408" s="1"/>
      <c r="UV1408" s="1"/>
      <c r="UW1408" s="1"/>
      <c r="UX1408" s="1"/>
      <c r="UY1408" s="1"/>
      <c r="UZ1408" s="1"/>
      <c r="VA1408" s="1"/>
      <c r="VB1408" s="1"/>
      <c r="VC1408" s="1"/>
      <c r="VD1408" s="1"/>
      <c r="VE1408" s="1"/>
      <c r="VF1408" s="1"/>
      <c r="VG1408" s="1"/>
      <c r="VH1408" s="1"/>
      <c r="VI1408" s="1"/>
      <c r="VJ1408" s="1"/>
      <c r="VK1408" s="1"/>
      <c r="VL1408" s="1"/>
      <c r="VM1408" s="1"/>
      <c r="VN1408" s="1"/>
      <c r="VO1408" s="1"/>
      <c r="VP1408" s="1"/>
      <c r="VQ1408" s="1"/>
      <c r="VR1408" s="1"/>
      <c r="VS1408" s="1"/>
      <c r="VT1408" s="1"/>
      <c r="VU1408" s="1"/>
      <c r="VV1408" s="1"/>
      <c r="VW1408" s="1"/>
      <c r="VX1408" s="1"/>
      <c r="VY1408" s="1"/>
      <c r="VZ1408" s="1"/>
      <c r="WA1408" s="1"/>
      <c r="WB1408" s="1"/>
      <c r="WC1408" s="1"/>
      <c r="WD1408" s="1"/>
      <c r="WE1408" s="1"/>
      <c r="WF1408" s="1"/>
      <c r="WG1408" s="1"/>
      <c r="WH1408" s="1"/>
      <c r="WI1408" s="1"/>
      <c r="WJ1408" s="1"/>
      <c r="WK1408" s="1"/>
      <c r="WL1408" s="1"/>
      <c r="WM1408" s="1"/>
      <c r="WN1408" s="1"/>
      <c r="WO1408" s="1"/>
      <c r="WP1408" s="1"/>
      <c r="WQ1408" s="1"/>
      <c r="WR1408" s="1"/>
      <c r="WS1408" s="1"/>
      <c r="WT1408" s="1"/>
      <c r="WU1408" s="1"/>
      <c r="WV1408" s="1"/>
      <c r="WW1408" s="1"/>
      <c r="WX1408" s="1"/>
      <c r="WY1408" s="1"/>
      <c r="WZ1408" s="1"/>
      <c r="XA1408" s="1"/>
      <c r="XB1408" s="1"/>
      <c r="XC1408" s="1"/>
      <c r="XD1408" s="1"/>
      <c r="XE1408" s="1"/>
      <c r="XF1408" s="1"/>
      <c r="XG1408" s="1"/>
      <c r="XH1408" s="1"/>
      <c r="XI1408" s="1"/>
      <c r="XJ1408" s="1"/>
      <c r="XK1408" s="1"/>
      <c r="XL1408" s="1"/>
      <c r="XM1408" s="1"/>
      <c r="XN1408" s="1"/>
      <c r="XO1408" s="1"/>
      <c r="XP1408" s="1"/>
      <c r="XQ1408" s="1"/>
      <c r="XR1408" s="1"/>
      <c r="XS1408" s="1"/>
      <c r="XT1408" s="1"/>
      <c r="XU1408" s="1"/>
      <c r="XV1408" s="1"/>
      <c r="XW1408" s="1"/>
      <c r="XX1408" s="1"/>
      <c r="XY1408" s="1"/>
      <c r="XZ1408" s="1"/>
      <c r="YA1408" s="1"/>
      <c r="YB1408" s="1"/>
      <c r="YC1408" s="1"/>
      <c r="YD1408" s="1"/>
      <c r="YE1408" s="1"/>
      <c r="YF1408" s="1"/>
      <c r="YG1408" s="1"/>
      <c r="YH1408" s="1"/>
      <c r="YI1408" s="1"/>
      <c r="YJ1408" s="1"/>
      <c r="YK1408" s="1"/>
      <c r="YL1408" s="1"/>
      <c r="YM1408" s="1"/>
      <c r="YN1408" s="1"/>
      <c r="YO1408" s="1"/>
      <c r="YP1408" s="1"/>
      <c r="YQ1408" s="1"/>
      <c r="YR1408" s="1"/>
      <c r="YS1408" s="1"/>
      <c r="YT1408" s="1"/>
      <c r="YU1408" s="1"/>
      <c r="YV1408" s="1"/>
      <c r="YW1408" s="1"/>
      <c r="YX1408" s="1"/>
      <c r="YY1408" s="1"/>
      <c r="YZ1408" s="1"/>
      <c r="ZA1408" s="1"/>
      <c r="ZB1408" s="1"/>
      <c r="ZC1408" s="1"/>
      <c r="ZD1408" s="1"/>
      <c r="ZE1408" s="1"/>
      <c r="ZF1408" s="1"/>
      <c r="ZG1408" s="1"/>
      <c r="ZH1408" s="1"/>
      <c r="ZI1408" s="1"/>
      <c r="ZJ1408" s="1"/>
      <c r="ZK1408" s="1"/>
      <c r="ZL1408" s="1"/>
      <c r="ZM1408" s="1"/>
      <c r="ZN1408" s="1"/>
      <c r="ZO1408" s="1"/>
      <c r="ZP1408" s="1"/>
      <c r="ZQ1408" s="1"/>
      <c r="ZR1408" s="1"/>
      <c r="ZS1408" s="1"/>
      <c r="ZT1408" s="1"/>
      <c r="ZU1408" s="1"/>
      <c r="ZV1408" s="1"/>
      <c r="ZW1408" s="1"/>
      <c r="ZX1408" s="1"/>
      <c r="ZY1408" s="1"/>
      <c r="ZZ1408" s="1"/>
      <c r="AAA1408" s="1"/>
      <c r="AAB1408" s="1"/>
      <c r="AAC1408" s="1"/>
      <c r="AAD1408" s="1"/>
      <c r="AAE1408" s="1"/>
      <c r="AAF1408" s="1"/>
      <c r="AAG1408" s="1"/>
      <c r="AAH1408" s="1"/>
      <c r="AAI1408" s="1"/>
      <c r="AAJ1408" s="1"/>
      <c r="AAK1408" s="1"/>
      <c r="AAL1408" s="1"/>
      <c r="AAM1408" s="1"/>
      <c r="AAN1408" s="1"/>
      <c r="AAO1408" s="1"/>
      <c r="AAP1408" s="1"/>
      <c r="AAQ1408" s="1"/>
      <c r="AAR1408" s="1"/>
      <c r="AAS1408" s="1"/>
      <c r="AAT1408" s="1"/>
      <c r="AAU1408" s="1"/>
      <c r="AAV1408" s="1"/>
      <c r="AAW1408" s="1"/>
      <c r="AAX1408" s="1"/>
      <c r="AAY1408" s="1"/>
      <c r="AAZ1408" s="1"/>
      <c r="ABA1408" s="1"/>
      <c r="ABB1408" s="1"/>
      <c r="ABC1408" s="1"/>
      <c r="ABD1408" s="1"/>
      <c r="ABE1408" s="1"/>
      <c r="ABF1408" s="1"/>
      <c r="ABG1408" s="1"/>
      <c r="ABH1408" s="1"/>
      <c r="ABI1408" s="1"/>
      <c r="ABJ1408" s="1"/>
      <c r="ABK1408" s="1"/>
      <c r="ABL1408" s="1"/>
      <c r="ABM1408" s="1"/>
      <c r="ABN1408" s="1"/>
      <c r="ABO1408" s="1"/>
      <c r="ABP1408" s="1"/>
      <c r="ABQ1408" s="1"/>
      <c r="ABR1408" s="1"/>
      <c r="ABS1408" s="1"/>
      <c r="ABT1408" s="1"/>
      <c r="ABU1408" s="1"/>
      <c r="ABV1408" s="1"/>
      <c r="ABW1408" s="1"/>
      <c r="ABX1408" s="1"/>
      <c r="ABY1408" s="1"/>
      <c r="ABZ1408" s="1"/>
      <c r="ACA1408" s="1"/>
      <c r="ACB1408" s="1"/>
      <c r="ACC1408" s="1"/>
      <c r="ACD1408" s="1"/>
      <c r="ACE1408" s="1"/>
      <c r="ACF1408" s="1"/>
      <c r="ACG1408" s="1"/>
      <c r="ACH1408" s="1"/>
      <c r="ACI1408" s="1"/>
      <c r="ACJ1408" s="1"/>
      <c r="ACK1408" s="1"/>
      <c r="ACL1408" s="1"/>
      <c r="ACM1408" s="1"/>
      <c r="ACN1408" s="1"/>
      <c r="ACO1408" s="1"/>
      <c r="ACP1408" s="1"/>
      <c r="ACQ1408" s="1"/>
      <c r="ACR1408" s="1"/>
      <c r="ACS1408" s="1"/>
      <c r="ACT1408" s="1"/>
      <c r="ACU1408" s="1"/>
      <c r="ACV1408" s="1"/>
      <c r="ACW1408" s="1"/>
      <c r="ACX1408" s="1"/>
      <c r="ACY1408" s="1"/>
      <c r="ACZ1408" s="1"/>
      <c r="ADA1408" s="1"/>
      <c r="ADB1408" s="1"/>
      <c r="ADC1408" s="1"/>
      <c r="ADD1408" s="1"/>
      <c r="ADE1408" s="1"/>
      <c r="ADF1408" s="1"/>
      <c r="ADG1408" s="1"/>
      <c r="ADH1408" s="1"/>
      <c r="ADI1408" s="1"/>
      <c r="ADJ1408" s="1"/>
      <c r="ADK1408" s="1"/>
      <c r="ADL1408" s="1"/>
      <c r="ADM1408" s="1"/>
      <c r="ADN1408" s="1"/>
      <c r="ADO1408" s="1"/>
      <c r="ADP1408" s="1"/>
      <c r="ADQ1408" s="1"/>
      <c r="ADR1408" s="1"/>
      <c r="ADS1408" s="1"/>
      <c r="ADT1408" s="1"/>
      <c r="ADU1408" s="1"/>
      <c r="ADV1408" s="1"/>
      <c r="ADW1408" s="1"/>
      <c r="ADX1408" s="1"/>
      <c r="ADY1408" s="1"/>
      <c r="ADZ1408" s="1"/>
      <c r="AEA1408" s="1"/>
      <c r="AEB1408" s="1"/>
      <c r="AEC1408" s="1"/>
      <c r="AED1408" s="1"/>
      <c r="AEE1408" s="1"/>
      <c r="AEF1408" s="1"/>
      <c r="AEG1408" s="1"/>
      <c r="AEH1408" s="1"/>
      <c r="AEI1408" s="1"/>
      <c r="AEJ1408" s="1"/>
      <c r="AEK1408" s="1"/>
      <c r="AEL1408" s="1"/>
      <c r="AEM1408" s="1"/>
      <c r="AEN1408" s="1"/>
      <c r="AEO1408" s="1"/>
      <c r="AEP1408" s="1"/>
      <c r="AEQ1408" s="1"/>
      <c r="AER1408" s="1"/>
      <c r="AES1408" s="1"/>
      <c r="AET1408" s="1"/>
      <c r="AEU1408" s="1"/>
      <c r="AEV1408" s="1"/>
      <c r="AEW1408" s="1"/>
      <c r="AEX1408" s="1"/>
      <c r="AEY1408" s="1"/>
      <c r="AEZ1408" s="1"/>
      <c r="AFA1408" s="1"/>
      <c r="AFB1408" s="1"/>
      <c r="AFC1408" s="1"/>
      <c r="AFD1408" s="1"/>
      <c r="AFE1408" s="1"/>
      <c r="AFF1408" s="1"/>
      <c r="AFG1408" s="1"/>
      <c r="AFH1408" s="1"/>
      <c r="AFI1408" s="1"/>
      <c r="AFJ1408" s="1"/>
      <c r="AFK1408" s="1"/>
      <c r="AFL1408" s="1"/>
      <c r="AFM1408" s="1"/>
      <c r="AFN1408" s="1"/>
      <c r="AFO1408" s="1"/>
      <c r="AFP1408" s="1"/>
      <c r="AFQ1408" s="1"/>
      <c r="AFR1408" s="1"/>
      <c r="AFS1408" s="1"/>
      <c r="AFT1408" s="1"/>
      <c r="AFU1408" s="1"/>
      <c r="AFV1408" s="1"/>
      <c r="AFW1408" s="1"/>
      <c r="AFX1408" s="1"/>
      <c r="AFY1408" s="1"/>
      <c r="AFZ1408" s="1"/>
      <c r="AGA1408" s="1"/>
      <c r="AGB1408" s="1"/>
      <c r="AGC1408" s="1"/>
      <c r="AGD1408" s="1"/>
      <c r="AGE1408" s="1"/>
      <c r="AGF1408" s="1"/>
      <c r="AGG1408" s="1"/>
      <c r="AGH1408" s="1"/>
      <c r="AGI1408" s="1"/>
      <c r="AGJ1408" s="1"/>
      <c r="AGK1408" s="1"/>
      <c r="AGL1408" s="1"/>
      <c r="AGM1408" s="1"/>
      <c r="AGN1408" s="1"/>
      <c r="AGO1408" s="1"/>
      <c r="AGP1408" s="1"/>
      <c r="AGQ1408" s="1"/>
      <c r="AGR1408" s="1"/>
      <c r="AGS1408" s="1"/>
      <c r="AGT1408" s="1"/>
      <c r="AGU1408" s="1"/>
      <c r="AGV1408" s="1"/>
      <c r="AGW1408" s="1"/>
      <c r="AGX1408" s="1"/>
      <c r="AGY1408" s="1"/>
      <c r="AGZ1408" s="1"/>
      <c r="AHA1408" s="1"/>
      <c r="AHB1408" s="1"/>
      <c r="AHC1408" s="1"/>
      <c r="AHD1408" s="1"/>
      <c r="AHE1408" s="1"/>
      <c r="AHF1408" s="1"/>
      <c r="AHG1408" s="1"/>
      <c r="AHH1408" s="1"/>
      <c r="AHI1408" s="1"/>
      <c r="AHJ1408" s="1"/>
      <c r="AHK1408" s="1"/>
      <c r="AHL1408" s="1"/>
      <c r="AHM1408" s="1"/>
      <c r="AHN1408" s="1"/>
      <c r="AHO1408" s="1"/>
      <c r="AHP1408" s="1"/>
      <c r="AHQ1408" s="1"/>
      <c r="AHR1408" s="1"/>
      <c r="AHS1408" s="1"/>
      <c r="AHT1408" s="1"/>
      <c r="AHU1408" s="1"/>
      <c r="AHV1408" s="1"/>
      <c r="AHW1408" s="1"/>
      <c r="AHX1408" s="1"/>
      <c r="AHY1408" s="1"/>
      <c r="AHZ1408" s="1"/>
      <c r="AIA1408" s="1"/>
      <c r="AIB1408" s="1"/>
      <c r="AIC1408" s="1"/>
      <c r="AID1408" s="1"/>
      <c r="AIE1408" s="1"/>
      <c r="AIF1408" s="1"/>
      <c r="AIG1408" s="1"/>
      <c r="AIH1408" s="1"/>
      <c r="AII1408" s="1"/>
      <c r="AIJ1408" s="1"/>
      <c r="AIK1408" s="1"/>
      <c r="AIL1408" s="1"/>
      <c r="AIM1408" s="1"/>
      <c r="AIN1408" s="1"/>
      <c r="AIO1408" s="1"/>
      <c r="AIP1408" s="1"/>
      <c r="AIQ1408" s="1"/>
      <c r="AIR1408" s="1"/>
      <c r="AIS1408" s="1"/>
      <c r="AIT1408" s="1"/>
      <c r="AIU1408" s="1"/>
    </row>
    <row r="1409" spans="1:931" s="5" customFormat="1" ht="56.25" x14ac:dyDescent="0.3">
      <c r="A1409" s="24">
        <f t="shared" si="292"/>
        <v>72</v>
      </c>
      <c r="B1409" s="111"/>
      <c r="C1409" s="47"/>
      <c r="D1409" s="111"/>
      <c r="E1409" s="111"/>
      <c r="F1409" s="112"/>
      <c r="G1409" s="111"/>
      <c r="H1409" s="111"/>
      <c r="I1409" s="113"/>
      <c r="J1409" s="113"/>
      <c r="K1409" s="114" t="s">
        <v>58</v>
      </c>
      <c r="L1409" s="115">
        <f>Q1409*I1406</f>
        <v>287058.40100000001</v>
      </c>
      <c r="M1409" s="155"/>
      <c r="N1409" s="115">
        <f>I1406*R1409</f>
        <v>41068.938999999998</v>
      </c>
      <c r="O1409" s="115">
        <f t="shared" si="291"/>
        <v>328127.34000000003</v>
      </c>
      <c r="P1409" s="155"/>
      <c r="Q1409" s="115">
        <v>189.49</v>
      </c>
      <c r="R1409" s="34">
        <v>27.11</v>
      </c>
      <c r="S1409" s="112" t="s">
        <v>183</v>
      </c>
      <c r="T1409" s="112" t="s">
        <v>429</v>
      </c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  <c r="GR1409" s="1"/>
      <c r="GS1409" s="1"/>
      <c r="GT1409" s="1"/>
      <c r="GU1409" s="1"/>
      <c r="GV1409" s="1"/>
      <c r="GW1409" s="1"/>
      <c r="GX1409" s="1"/>
      <c r="GY1409" s="1"/>
      <c r="GZ1409" s="1"/>
      <c r="HA1409" s="1"/>
      <c r="HB1409" s="1"/>
      <c r="HC1409" s="1"/>
      <c r="HD1409" s="1"/>
      <c r="HE1409" s="1"/>
      <c r="HF1409" s="1"/>
      <c r="HG1409" s="1"/>
      <c r="HH1409" s="1"/>
      <c r="HI1409" s="1"/>
      <c r="HJ1409" s="1"/>
      <c r="HK1409" s="1"/>
      <c r="HL1409" s="1"/>
      <c r="HM1409" s="1"/>
      <c r="HN1409" s="1"/>
      <c r="HO1409" s="1"/>
      <c r="HP1409" s="1"/>
      <c r="HQ1409" s="1"/>
      <c r="HR1409" s="1"/>
      <c r="HS1409" s="1"/>
      <c r="HT1409" s="1"/>
      <c r="HU1409" s="1"/>
      <c r="HV1409" s="1"/>
      <c r="HW1409" s="1"/>
      <c r="HX1409" s="1"/>
      <c r="HY1409" s="1"/>
      <c r="HZ1409" s="1"/>
      <c r="IA1409" s="1"/>
      <c r="IB1409" s="1"/>
      <c r="IC1409" s="1"/>
      <c r="ID1409" s="1"/>
      <c r="IE1409" s="1"/>
      <c r="IF1409" s="1"/>
      <c r="IG1409" s="1"/>
      <c r="IH1409" s="1"/>
      <c r="II1409" s="1"/>
      <c r="IJ1409" s="1"/>
      <c r="IK1409" s="1"/>
      <c r="IL1409" s="1"/>
      <c r="IM1409" s="1"/>
      <c r="IN1409" s="1"/>
      <c r="IO1409" s="1"/>
      <c r="IP1409" s="1"/>
      <c r="IQ1409" s="1"/>
      <c r="IR1409" s="1"/>
      <c r="IS1409" s="1"/>
      <c r="IT1409" s="1"/>
      <c r="IU1409" s="1"/>
      <c r="IV1409" s="1"/>
      <c r="IW1409" s="1"/>
      <c r="IX1409" s="1"/>
      <c r="IY1409" s="1"/>
      <c r="IZ1409" s="1"/>
      <c r="JA1409" s="1"/>
      <c r="JB1409" s="1"/>
      <c r="JC1409" s="1"/>
      <c r="JD1409" s="1"/>
      <c r="JE1409" s="1"/>
      <c r="JF1409" s="1"/>
      <c r="JG1409" s="1"/>
      <c r="JH1409" s="1"/>
      <c r="JI1409" s="1"/>
      <c r="JJ1409" s="1"/>
      <c r="JK1409" s="1"/>
      <c r="JL1409" s="1"/>
      <c r="JM1409" s="1"/>
      <c r="JN1409" s="1"/>
      <c r="JO1409" s="1"/>
      <c r="JP1409" s="1"/>
      <c r="JQ1409" s="1"/>
      <c r="JR1409" s="1"/>
      <c r="JS1409" s="1"/>
      <c r="JT1409" s="1"/>
      <c r="JU1409" s="1"/>
      <c r="JV1409" s="1"/>
      <c r="JW1409" s="1"/>
      <c r="JX1409" s="1"/>
      <c r="JY1409" s="1"/>
      <c r="JZ1409" s="1"/>
      <c r="KA1409" s="1"/>
      <c r="KB1409" s="1"/>
      <c r="KC1409" s="1"/>
      <c r="KD1409" s="1"/>
      <c r="KE1409" s="1"/>
      <c r="KF1409" s="1"/>
      <c r="KG1409" s="1"/>
      <c r="KH1409" s="1"/>
      <c r="KI1409" s="1"/>
      <c r="KJ1409" s="1"/>
      <c r="KK1409" s="1"/>
      <c r="KL1409" s="1"/>
      <c r="KM1409" s="1"/>
      <c r="KN1409" s="1"/>
      <c r="KO1409" s="1"/>
      <c r="KP1409" s="1"/>
      <c r="KQ1409" s="1"/>
      <c r="KR1409" s="1"/>
      <c r="KS1409" s="1"/>
      <c r="KT1409" s="1"/>
      <c r="KU1409" s="1"/>
      <c r="KV1409" s="1"/>
      <c r="KW1409" s="1"/>
      <c r="KX1409" s="1"/>
      <c r="KY1409" s="1"/>
      <c r="KZ1409" s="1"/>
      <c r="LA1409" s="1"/>
      <c r="LB1409" s="1"/>
      <c r="LC1409" s="1"/>
      <c r="LD1409" s="1"/>
      <c r="LE1409" s="1"/>
      <c r="LF1409" s="1"/>
      <c r="LG1409" s="1"/>
      <c r="LH1409" s="1"/>
      <c r="LI1409" s="1"/>
      <c r="LJ1409" s="1"/>
      <c r="LK1409" s="1"/>
      <c r="LL1409" s="1"/>
      <c r="LM1409" s="1"/>
      <c r="LN1409" s="1"/>
      <c r="LO1409" s="1"/>
      <c r="LP1409" s="1"/>
      <c r="LQ1409" s="1"/>
      <c r="LR1409" s="1"/>
      <c r="LS1409" s="1"/>
      <c r="LT1409" s="1"/>
      <c r="LU1409" s="1"/>
      <c r="LV1409" s="1"/>
      <c r="LW1409" s="1"/>
      <c r="LX1409" s="1"/>
      <c r="LY1409" s="1"/>
      <c r="LZ1409" s="1"/>
      <c r="MA1409" s="1"/>
      <c r="MB1409" s="1"/>
      <c r="MC1409" s="1"/>
      <c r="MD1409" s="1"/>
      <c r="ME1409" s="1"/>
      <c r="MF1409" s="1"/>
      <c r="MG1409" s="1"/>
      <c r="MH1409" s="1"/>
      <c r="MI1409" s="1"/>
      <c r="MJ1409" s="1"/>
      <c r="MK1409" s="1"/>
      <c r="ML1409" s="1"/>
      <c r="MM1409" s="1"/>
      <c r="MN1409" s="1"/>
      <c r="MO1409" s="1"/>
      <c r="MP1409" s="1"/>
      <c r="MQ1409" s="1"/>
      <c r="MR1409" s="1"/>
      <c r="MS1409" s="1"/>
      <c r="MT1409" s="1"/>
      <c r="MU1409" s="1"/>
      <c r="MV1409" s="1"/>
      <c r="MW1409" s="1"/>
      <c r="MX1409" s="1"/>
      <c r="MY1409" s="1"/>
      <c r="MZ1409" s="1"/>
      <c r="NA1409" s="1"/>
      <c r="NB1409" s="1"/>
      <c r="NC1409" s="1"/>
      <c r="ND1409" s="1"/>
      <c r="NE1409" s="1"/>
      <c r="NF1409" s="1"/>
      <c r="NG1409" s="1"/>
      <c r="NH1409" s="1"/>
      <c r="NI1409" s="1"/>
      <c r="NJ1409" s="1"/>
      <c r="NK1409" s="1"/>
      <c r="NL1409" s="1"/>
      <c r="NM1409" s="1"/>
      <c r="NN1409" s="1"/>
      <c r="NO1409" s="1"/>
      <c r="NP1409" s="1"/>
      <c r="NQ1409" s="1"/>
      <c r="NR1409" s="1"/>
      <c r="NS1409" s="1"/>
      <c r="NT1409" s="1"/>
      <c r="NU1409" s="1"/>
      <c r="NV1409" s="1"/>
      <c r="NW1409" s="1"/>
      <c r="NX1409" s="1"/>
      <c r="NY1409" s="1"/>
      <c r="NZ1409" s="1"/>
      <c r="OA1409" s="1"/>
      <c r="OB1409" s="1"/>
      <c r="OC1409" s="1"/>
      <c r="OD1409" s="1"/>
      <c r="OE1409" s="1"/>
      <c r="OF1409" s="1"/>
      <c r="OG1409" s="1"/>
      <c r="OH1409" s="1"/>
      <c r="OI1409" s="1"/>
      <c r="OJ1409" s="1"/>
      <c r="OK1409" s="1"/>
      <c r="OL1409" s="1"/>
      <c r="OM1409" s="1"/>
      <c r="ON1409" s="1"/>
      <c r="OO1409" s="1"/>
      <c r="OP1409" s="1"/>
      <c r="OQ1409" s="1"/>
      <c r="OR1409" s="1"/>
      <c r="OS1409" s="1"/>
      <c r="OT1409" s="1"/>
      <c r="OU1409" s="1"/>
      <c r="OV1409" s="1"/>
      <c r="OW1409" s="1"/>
      <c r="OX1409" s="1"/>
      <c r="OY1409" s="1"/>
      <c r="OZ1409" s="1"/>
      <c r="PA1409" s="1"/>
      <c r="PB1409" s="1"/>
      <c r="PC1409" s="1"/>
      <c r="PD1409" s="1"/>
      <c r="PE1409" s="1"/>
      <c r="PF1409" s="1"/>
      <c r="PG1409" s="1"/>
      <c r="PH1409" s="1"/>
      <c r="PI1409" s="1"/>
      <c r="PJ1409" s="1"/>
      <c r="PK1409" s="1"/>
      <c r="PL1409" s="1"/>
      <c r="PM1409" s="1"/>
      <c r="PN1409" s="1"/>
      <c r="PO1409" s="1"/>
      <c r="PP1409" s="1"/>
      <c r="PQ1409" s="1"/>
      <c r="PR1409" s="1"/>
      <c r="PS1409" s="1"/>
      <c r="PT1409" s="1"/>
      <c r="PU1409" s="1"/>
      <c r="PV1409" s="1"/>
      <c r="PW1409" s="1"/>
      <c r="PX1409" s="1"/>
      <c r="PY1409" s="1"/>
      <c r="PZ1409" s="1"/>
      <c r="QA1409" s="1"/>
      <c r="QB1409" s="1"/>
      <c r="QC1409" s="1"/>
      <c r="QD1409" s="1"/>
      <c r="QE1409" s="1"/>
      <c r="QF1409" s="1"/>
      <c r="QG1409" s="1"/>
      <c r="QH1409" s="1"/>
      <c r="QI1409" s="1"/>
      <c r="QJ1409" s="1"/>
      <c r="QK1409" s="1"/>
      <c r="QL1409" s="1"/>
      <c r="QM1409" s="1"/>
      <c r="QN1409" s="1"/>
      <c r="QO1409" s="1"/>
      <c r="QP1409" s="1"/>
      <c r="QQ1409" s="1"/>
      <c r="QR1409" s="1"/>
      <c r="QS1409" s="1"/>
      <c r="QT1409" s="1"/>
      <c r="QU1409" s="1"/>
      <c r="QV1409" s="1"/>
      <c r="QW1409" s="1"/>
      <c r="QX1409" s="1"/>
      <c r="QY1409" s="1"/>
      <c r="QZ1409" s="1"/>
      <c r="RA1409" s="1"/>
      <c r="RB1409" s="1"/>
      <c r="RC1409" s="1"/>
      <c r="RD1409" s="1"/>
      <c r="RE1409" s="1"/>
      <c r="RF1409" s="1"/>
      <c r="RG1409" s="1"/>
      <c r="RH1409" s="1"/>
      <c r="RI1409" s="1"/>
      <c r="RJ1409" s="1"/>
      <c r="RK1409" s="1"/>
      <c r="RL1409" s="1"/>
      <c r="RM1409" s="1"/>
      <c r="RN1409" s="1"/>
      <c r="RO1409" s="1"/>
      <c r="RP1409" s="1"/>
      <c r="RQ1409" s="1"/>
      <c r="RR1409" s="1"/>
      <c r="RS1409" s="1"/>
      <c r="RT1409" s="1"/>
      <c r="RU1409" s="1"/>
      <c r="RV1409" s="1"/>
      <c r="RW1409" s="1"/>
      <c r="RX1409" s="1"/>
      <c r="RY1409" s="1"/>
      <c r="RZ1409" s="1"/>
      <c r="SA1409" s="1"/>
      <c r="SB1409" s="1"/>
      <c r="SC1409" s="1"/>
      <c r="SD1409" s="1"/>
      <c r="SE1409" s="1"/>
      <c r="SF1409" s="1"/>
      <c r="SG1409" s="1"/>
      <c r="SH1409" s="1"/>
      <c r="SI1409" s="1"/>
      <c r="SJ1409" s="1"/>
      <c r="SK1409" s="1"/>
      <c r="SL1409" s="1"/>
      <c r="SM1409" s="1"/>
      <c r="SN1409" s="1"/>
      <c r="SO1409" s="1"/>
      <c r="SP1409" s="1"/>
      <c r="SQ1409" s="1"/>
      <c r="SR1409" s="1"/>
      <c r="SS1409" s="1"/>
      <c r="ST1409" s="1"/>
      <c r="SU1409" s="1"/>
      <c r="SV1409" s="1"/>
      <c r="SW1409" s="1"/>
      <c r="SX1409" s="1"/>
      <c r="SY1409" s="1"/>
      <c r="SZ1409" s="1"/>
      <c r="TA1409" s="1"/>
      <c r="TB1409" s="1"/>
      <c r="TC1409" s="1"/>
      <c r="TD1409" s="1"/>
      <c r="TE1409" s="1"/>
      <c r="TF1409" s="1"/>
      <c r="TG1409" s="1"/>
      <c r="TH1409" s="1"/>
      <c r="TI1409" s="1"/>
      <c r="TJ1409" s="1"/>
      <c r="TK1409" s="1"/>
      <c r="TL1409" s="1"/>
      <c r="TM1409" s="1"/>
      <c r="TN1409" s="1"/>
      <c r="TO1409" s="1"/>
      <c r="TP1409" s="1"/>
      <c r="TQ1409" s="1"/>
      <c r="TR1409" s="1"/>
      <c r="TS1409" s="1"/>
      <c r="TT1409" s="1"/>
      <c r="TU1409" s="1"/>
      <c r="TV1409" s="1"/>
      <c r="TW1409" s="1"/>
      <c r="TX1409" s="1"/>
      <c r="TY1409" s="1"/>
      <c r="TZ1409" s="1"/>
      <c r="UA1409" s="1"/>
      <c r="UB1409" s="1"/>
      <c r="UC1409" s="1"/>
      <c r="UD1409" s="1"/>
      <c r="UE1409" s="1"/>
      <c r="UF1409" s="1"/>
      <c r="UG1409" s="1"/>
      <c r="UH1409" s="1"/>
      <c r="UI1409" s="1"/>
      <c r="UJ1409" s="1"/>
      <c r="UK1409" s="1"/>
      <c r="UL1409" s="1"/>
      <c r="UM1409" s="1"/>
      <c r="UN1409" s="1"/>
      <c r="UO1409" s="1"/>
      <c r="UP1409" s="1"/>
      <c r="UQ1409" s="1"/>
      <c r="UR1409" s="1"/>
      <c r="US1409" s="1"/>
      <c r="UT1409" s="1"/>
      <c r="UU1409" s="1"/>
      <c r="UV1409" s="1"/>
      <c r="UW1409" s="1"/>
      <c r="UX1409" s="1"/>
      <c r="UY1409" s="1"/>
      <c r="UZ1409" s="1"/>
      <c r="VA1409" s="1"/>
      <c r="VB1409" s="1"/>
      <c r="VC1409" s="1"/>
      <c r="VD1409" s="1"/>
      <c r="VE1409" s="1"/>
      <c r="VF1409" s="1"/>
      <c r="VG1409" s="1"/>
      <c r="VH1409" s="1"/>
      <c r="VI1409" s="1"/>
      <c r="VJ1409" s="1"/>
      <c r="VK1409" s="1"/>
      <c r="VL1409" s="1"/>
      <c r="VM1409" s="1"/>
      <c r="VN1409" s="1"/>
      <c r="VO1409" s="1"/>
      <c r="VP1409" s="1"/>
      <c r="VQ1409" s="1"/>
      <c r="VR1409" s="1"/>
      <c r="VS1409" s="1"/>
      <c r="VT1409" s="1"/>
      <c r="VU1409" s="1"/>
      <c r="VV1409" s="1"/>
      <c r="VW1409" s="1"/>
      <c r="VX1409" s="1"/>
      <c r="VY1409" s="1"/>
      <c r="VZ1409" s="1"/>
      <c r="WA1409" s="1"/>
      <c r="WB1409" s="1"/>
      <c r="WC1409" s="1"/>
      <c r="WD1409" s="1"/>
      <c r="WE1409" s="1"/>
      <c r="WF1409" s="1"/>
      <c r="WG1409" s="1"/>
      <c r="WH1409" s="1"/>
      <c r="WI1409" s="1"/>
      <c r="WJ1409" s="1"/>
      <c r="WK1409" s="1"/>
      <c r="WL1409" s="1"/>
      <c r="WM1409" s="1"/>
      <c r="WN1409" s="1"/>
      <c r="WO1409" s="1"/>
      <c r="WP1409" s="1"/>
      <c r="WQ1409" s="1"/>
      <c r="WR1409" s="1"/>
      <c r="WS1409" s="1"/>
      <c r="WT1409" s="1"/>
      <c r="WU1409" s="1"/>
      <c r="WV1409" s="1"/>
      <c r="WW1409" s="1"/>
      <c r="WX1409" s="1"/>
      <c r="WY1409" s="1"/>
      <c r="WZ1409" s="1"/>
      <c r="XA1409" s="1"/>
      <c r="XB1409" s="1"/>
      <c r="XC1409" s="1"/>
      <c r="XD1409" s="1"/>
      <c r="XE1409" s="1"/>
      <c r="XF1409" s="1"/>
      <c r="XG1409" s="1"/>
      <c r="XH1409" s="1"/>
      <c r="XI1409" s="1"/>
      <c r="XJ1409" s="1"/>
      <c r="XK1409" s="1"/>
      <c r="XL1409" s="1"/>
      <c r="XM1409" s="1"/>
      <c r="XN1409" s="1"/>
      <c r="XO1409" s="1"/>
      <c r="XP1409" s="1"/>
      <c r="XQ1409" s="1"/>
      <c r="XR1409" s="1"/>
      <c r="XS1409" s="1"/>
      <c r="XT1409" s="1"/>
      <c r="XU1409" s="1"/>
      <c r="XV1409" s="1"/>
      <c r="XW1409" s="1"/>
      <c r="XX1409" s="1"/>
      <c r="XY1409" s="1"/>
      <c r="XZ1409" s="1"/>
      <c r="YA1409" s="1"/>
      <c r="YB1409" s="1"/>
      <c r="YC1409" s="1"/>
      <c r="YD1409" s="1"/>
      <c r="YE1409" s="1"/>
      <c r="YF1409" s="1"/>
      <c r="YG1409" s="1"/>
      <c r="YH1409" s="1"/>
      <c r="YI1409" s="1"/>
      <c r="YJ1409" s="1"/>
      <c r="YK1409" s="1"/>
      <c r="YL1409" s="1"/>
      <c r="YM1409" s="1"/>
      <c r="YN1409" s="1"/>
      <c r="YO1409" s="1"/>
      <c r="YP1409" s="1"/>
      <c r="YQ1409" s="1"/>
      <c r="YR1409" s="1"/>
      <c r="YS1409" s="1"/>
      <c r="YT1409" s="1"/>
      <c r="YU1409" s="1"/>
      <c r="YV1409" s="1"/>
      <c r="YW1409" s="1"/>
      <c r="YX1409" s="1"/>
      <c r="YY1409" s="1"/>
      <c r="YZ1409" s="1"/>
      <c r="ZA1409" s="1"/>
      <c r="ZB1409" s="1"/>
      <c r="ZC1409" s="1"/>
      <c r="ZD1409" s="1"/>
      <c r="ZE1409" s="1"/>
      <c r="ZF1409" s="1"/>
      <c r="ZG1409" s="1"/>
      <c r="ZH1409" s="1"/>
      <c r="ZI1409" s="1"/>
      <c r="ZJ1409" s="1"/>
      <c r="ZK1409" s="1"/>
      <c r="ZL1409" s="1"/>
      <c r="ZM1409" s="1"/>
      <c r="ZN1409" s="1"/>
      <c r="ZO1409" s="1"/>
      <c r="ZP1409" s="1"/>
      <c r="ZQ1409" s="1"/>
      <c r="ZR1409" s="1"/>
      <c r="ZS1409" s="1"/>
      <c r="ZT1409" s="1"/>
      <c r="ZU1409" s="1"/>
      <c r="ZV1409" s="1"/>
      <c r="ZW1409" s="1"/>
      <c r="ZX1409" s="1"/>
      <c r="ZY1409" s="1"/>
      <c r="ZZ1409" s="1"/>
      <c r="AAA1409" s="1"/>
      <c r="AAB1409" s="1"/>
      <c r="AAC1409" s="1"/>
      <c r="AAD1409" s="1"/>
      <c r="AAE1409" s="1"/>
      <c r="AAF1409" s="1"/>
      <c r="AAG1409" s="1"/>
      <c r="AAH1409" s="1"/>
      <c r="AAI1409" s="1"/>
      <c r="AAJ1409" s="1"/>
      <c r="AAK1409" s="1"/>
      <c r="AAL1409" s="1"/>
      <c r="AAM1409" s="1"/>
      <c r="AAN1409" s="1"/>
      <c r="AAO1409" s="1"/>
      <c r="AAP1409" s="1"/>
      <c r="AAQ1409" s="1"/>
      <c r="AAR1409" s="1"/>
      <c r="AAS1409" s="1"/>
      <c r="AAT1409" s="1"/>
      <c r="AAU1409" s="1"/>
      <c r="AAV1409" s="1"/>
      <c r="AAW1409" s="1"/>
      <c r="AAX1409" s="1"/>
      <c r="AAY1409" s="1"/>
      <c r="AAZ1409" s="1"/>
      <c r="ABA1409" s="1"/>
      <c r="ABB1409" s="1"/>
      <c r="ABC1409" s="1"/>
      <c r="ABD1409" s="1"/>
      <c r="ABE1409" s="1"/>
      <c r="ABF1409" s="1"/>
      <c r="ABG1409" s="1"/>
      <c r="ABH1409" s="1"/>
      <c r="ABI1409" s="1"/>
      <c r="ABJ1409" s="1"/>
      <c r="ABK1409" s="1"/>
      <c r="ABL1409" s="1"/>
      <c r="ABM1409" s="1"/>
      <c r="ABN1409" s="1"/>
      <c r="ABO1409" s="1"/>
      <c r="ABP1409" s="1"/>
      <c r="ABQ1409" s="1"/>
      <c r="ABR1409" s="1"/>
      <c r="ABS1409" s="1"/>
      <c r="ABT1409" s="1"/>
      <c r="ABU1409" s="1"/>
      <c r="ABV1409" s="1"/>
      <c r="ABW1409" s="1"/>
      <c r="ABX1409" s="1"/>
      <c r="ABY1409" s="1"/>
      <c r="ABZ1409" s="1"/>
      <c r="ACA1409" s="1"/>
      <c r="ACB1409" s="1"/>
      <c r="ACC1409" s="1"/>
      <c r="ACD1409" s="1"/>
      <c r="ACE1409" s="1"/>
      <c r="ACF1409" s="1"/>
      <c r="ACG1409" s="1"/>
      <c r="ACH1409" s="1"/>
      <c r="ACI1409" s="1"/>
      <c r="ACJ1409" s="1"/>
      <c r="ACK1409" s="1"/>
      <c r="ACL1409" s="1"/>
      <c r="ACM1409" s="1"/>
      <c r="ACN1409" s="1"/>
      <c r="ACO1409" s="1"/>
      <c r="ACP1409" s="1"/>
      <c r="ACQ1409" s="1"/>
      <c r="ACR1409" s="1"/>
      <c r="ACS1409" s="1"/>
      <c r="ACT1409" s="1"/>
      <c r="ACU1409" s="1"/>
      <c r="ACV1409" s="1"/>
      <c r="ACW1409" s="1"/>
      <c r="ACX1409" s="1"/>
      <c r="ACY1409" s="1"/>
      <c r="ACZ1409" s="1"/>
      <c r="ADA1409" s="1"/>
      <c r="ADB1409" s="1"/>
      <c r="ADC1409" s="1"/>
      <c r="ADD1409" s="1"/>
      <c r="ADE1409" s="1"/>
      <c r="ADF1409" s="1"/>
      <c r="ADG1409" s="1"/>
      <c r="ADH1409" s="1"/>
      <c r="ADI1409" s="1"/>
      <c r="ADJ1409" s="1"/>
      <c r="ADK1409" s="1"/>
      <c r="ADL1409" s="1"/>
      <c r="ADM1409" s="1"/>
      <c r="ADN1409" s="1"/>
      <c r="ADO1409" s="1"/>
      <c r="ADP1409" s="1"/>
      <c r="ADQ1409" s="1"/>
      <c r="ADR1409" s="1"/>
      <c r="ADS1409" s="1"/>
      <c r="ADT1409" s="1"/>
      <c r="ADU1409" s="1"/>
      <c r="ADV1409" s="1"/>
      <c r="ADW1409" s="1"/>
      <c r="ADX1409" s="1"/>
      <c r="ADY1409" s="1"/>
      <c r="ADZ1409" s="1"/>
      <c r="AEA1409" s="1"/>
      <c r="AEB1409" s="1"/>
      <c r="AEC1409" s="1"/>
      <c r="AED1409" s="1"/>
      <c r="AEE1409" s="1"/>
      <c r="AEF1409" s="1"/>
      <c r="AEG1409" s="1"/>
      <c r="AEH1409" s="1"/>
      <c r="AEI1409" s="1"/>
      <c r="AEJ1409" s="1"/>
      <c r="AEK1409" s="1"/>
      <c r="AEL1409" s="1"/>
      <c r="AEM1409" s="1"/>
      <c r="AEN1409" s="1"/>
      <c r="AEO1409" s="1"/>
      <c r="AEP1409" s="1"/>
      <c r="AEQ1409" s="1"/>
      <c r="AER1409" s="1"/>
      <c r="AES1409" s="1"/>
      <c r="AET1409" s="1"/>
      <c r="AEU1409" s="1"/>
      <c r="AEV1409" s="1"/>
      <c r="AEW1409" s="1"/>
      <c r="AEX1409" s="1"/>
      <c r="AEY1409" s="1"/>
      <c r="AEZ1409" s="1"/>
      <c r="AFA1409" s="1"/>
      <c r="AFB1409" s="1"/>
      <c r="AFC1409" s="1"/>
      <c r="AFD1409" s="1"/>
      <c r="AFE1409" s="1"/>
      <c r="AFF1409" s="1"/>
      <c r="AFG1409" s="1"/>
      <c r="AFH1409" s="1"/>
      <c r="AFI1409" s="1"/>
      <c r="AFJ1409" s="1"/>
      <c r="AFK1409" s="1"/>
      <c r="AFL1409" s="1"/>
      <c r="AFM1409" s="1"/>
      <c r="AFN1409" s="1"/>
      <c r="AFO1409" s="1"/>
      <c r="AFP1409" s="1"/>
      <c r="AFQ1409" s="1"/>
      <c r="AFR1409" s="1"/>
      <c r="AFS1409" s="1"/>
      <c r="AFT1409" s="1"/>
      <c r="AFU1409" s="1"/>
      <c r="AFV1409" s="1"/>
      <c r="AFW1409" s="1"/>
      <c r="AFX1409" s="1"/>
      <c r="AFY1409" s="1"/>
      <c r="AFZ1409" s="1"/>
      <c r="AGA1409" s="1"/>
      <c r="AGB1409" s="1"/>
      <c r="AGC1409" s="1"/>
      <c r="AGD1409" s="1"/>
      <c r="AGE1409" s="1"/>
      <c r="AGF1409" s="1"/>
      <c r="AGG1409" s="1"/>
      <c r="AGH1409" s="1"/>
      <c r="AGI1409" s="1"/>
      <c r="AGJ1409" s="1"/>
      <c r="AGK1409" s="1"/>
      <c r="AGL1409" s="1"/>
      <c r="AGM1409" s="1"/>
      <c r="AGN1409" s="1"/>
      <c r="AGO1409" s="1"/>
      <c r="AGP1409" s="1"/>
      <c r="AGQ1409" s="1"/>
      <c r="AGR1409" s="1"/>
      <c r="AGS1409" s="1"/>
      <c r="AGT1409" s="1"/>
      <c r="AGU1409" s="1"/>
      <c r="AGV1409" s="1"/>
      <c r="AGW1409" s="1"/>
      <c r="AGX1409" s="1"/>
      <c r="AGY1409" s="1"/>
      <c r="AGZ1409" s="1"/>
      <c r="AHA1409" s="1"/>
      <c r="AHB1409" s="1"/>
      <c r="AHC1409" s="1"/>
      <c r="AHD1409" s="1"/>
      <c r="AHE1409" s="1"/>
      <c r="AHF1409" s="1"/>
      <c r="AHG1409" s="1"/>
      <c r="AHH1409" s="1"/>
      <c r="AHI1409" s="1"/>
      <c r="AHJ1409" s="1"/>
      <c r="AHK1409" s="1"/>
      <c r="AHL1409" s="1"/>
      <c r="AHM1409" s="1"/>
      <c r="AHN1409" s="1"/>
      <c r="AHO1409" s="1"/>
      <c r="AHP1409" s="1"/>
      <c r="AHQ1409" s="1"/>
      <c r="AHR1409" s="1"/>
      <c r="AHS1409" s="1"/>
      <c r="AHT1409" s="1"/>
      <c r="AHU1409" s="1"/>
      <c r="AHV1409" s="1"/>
      <c r="AHW1409" s="1"/>
      <c r="AHX1409" s="1"/>
      <c r="AHY1409" s="1"/>
      <c r="AHZ1409" s="1"/>
      <c r="AIA1409" s="1"/>
      <c r="AIB1409" s="1"/>
      <c r="AIC1409" s="1"/>
      <c r="AID1409" s="1"/>
      <c r="AIE1409" s="1"/>
      <c r="AIF1409" s="1"/>
      <c r="AIG1409" s="1"/>
      <c r="AIH1409" s="1"/>
      <c r="AII1409" s="1"/>
      <c r="AIJ1409" s="1"/>
      <c r="AIK1409" s="1"/>
      <c r="AIL1409" s="1"/>
      <c r="AIM1409" s="1"/>
      <c r="AIN1409" s="1"/>
      <c r="AIO1409" s="1"/>
      <c r="AIP1409" s="1"/>
      <c r="AIQ1409" s="1"/>
      <c r="AIR1409" s="1"/>
      <c r="AIS1409" s="1"/>
      <c r="AIT1409" s="1"/>
      <c r="AIU1409" s="1"/>
    </row>
    <row r="1410" spans="1:931" s="5" customFormat="1" ht="56.25" x14ac:dyDescent="0.3">
      <c r="A1410" s="24">
        <f t="shared" si="292"/>
        <v>73</v>
      </c>
      <c r="B1410" s="111"/>
      <c r="C1410" s="47"/>
      <c r="D1410" s="111"/>
      <c r="E1410" s="111"/>
      <c r="F1410" s="112"/>
      <c r="G1410" s="111"/>
      <c r="H1410" s="111"/>
      <c r="I1410" s="113"/>
      <c r="J1410" s="113"/>
      <c r="K1410" s="114" t="s">
        <v>26</v>
      </c>
      <c r="L1410" s="115">
        <f>Q1410*I1406</f>
        <v>174213.5</v>
      </c>
      <c r="M1410" s="155"/>
      <c r="N1410" s="115">
        <f>I1406*R1410</f>
        <v>39175.313999999998</v>
      </c>
      <c r="O1410" s="115">
        <f t="shared" si="291"/>
        <v>213388.81400000001</v>
      </c>
      <c r="P1410" s="155"/>
      <c r="Q1410" s="115">
        <v>115</v>
      </c>
      <c r="R1410" s="34">
        <v>25.86</v>
      </c>
      <c r="S1410" s="112" t="s">
        <v>183</v>
      </c>
      <c r="T1410" s="112" t="s">
        <v>429</v>
      </c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  <c r="GR1410" s="1"/>
      <c r="GS1410" s="1"/>
      <c r="GT1410" s="1"/>
      <c r="GU1410" s="1"/>
      <c r="GV1410" s="1"/>
      <c r="GW1410" s="1"/>
      <c r="GX1410" s="1"/>
      <c r="GY1410" s="1"/>
      <c r="GZ1410" s="1"/>
      <c r="HA1410" s="1"/>
      <c r="HB1410" s="1"/>
      <c r="HC1410" s="1"/>
      <c r="HD1410" s="1"/>
      <c r="HE1410" s="1"/>
      <c r="HF1410" s="1"/>
      <c r="HG1410" s="1"/>
      <c r="HH1410" s="1"/>
      <c r="HI1410" s="1"/>
      <c r="HJ1410" s="1"/>
      <c r="HK1410" s="1"/>
      <c r="HL1410" s="1"/>
      <c r="HM1410" s="1"/>
      <c r="HN1410" s="1"/>
      <c r="HO1410" s="1"/>
      <c r="HP1410" s="1"/>
      <c r="HQ1410" s="1"/>
      <c r="HR1410" s="1"/>
      <c r="HS1410" s="1"/>
      <c r="HT1410" s="1"/>
      <c r="HU1410" s="1"/>
      <c r="HV1410" s="1"/>
      <c r="HW1410" s="1"/>
      <c r="HX1410" s="1"/>
      <c r="HY1410" s="1"/>
      <c r="HZ1410" s="1"/>
      <c r="IA1410" s="1"/>
      <c r="IB1410" s="1"/>
      <c r="IC1410" s="1"/>
      <c r="ID1410" s="1"/>
      <c r="IE1410" s="1"/>
      <c r="IF1410" s="1"/>
      <c r="IG1410" s="1"/>
      <c r="IH1410" s="1"/>
      <c r="II1410" s="1"/>
      <c r="IJ1410" s="1"/>
      <c r="IK1410" s="1"/>
      <c r="IL1410" s="1"/>
      <c r="IM1410" s="1"/>
      <c r="IN1410" s="1"/>
      <c r="IO1410" s="1"/>
      <c r="IP1410" s="1"/>
      <c r="IQ1410" s="1"/>
      <c r="IR1410" s="1"/>
      <c r="IS1410" s="1"/>
      <c r="IT1410" s="1"/>
      <c r="IU1410" s="1"/>
      <c r="IV1410" s="1"/>
      <c r="IW1410" s="1"/>
      <c r="IX1410" s="1"/>
      <c r="IY1410" s="1"/>
      <c r="IZ1410" s="1"/>
      <c r="JA1410" s="1"/>
      <c r="JB1410" s="1"/>
      <c r="JC1410" s="1"/>
      <c r="JD1410" s="1"/>
      <c r="JE1410" s="1"/>
      <c r="JF1410" s="1"/>
      <c r="JG1410" s="1"/>
      <c r="JH1410" s="1"/>
      <c r="JI1410" s="1"/>
      <c r="JJ1410" s="1"/>
      <c r="JK1410" s="1"/>
      <c r="JL1410" s="1"/>
      <c r="JM1410" s="1"/>
      <c r="JN1410" s="1"/>
      <c r="JO1410" s="1"/>
      <c r="JP1410" s="1"/>
      <c r="JQ1410" s="1"/>
      <c r="JR1410" s="1"/>
      <c r="JS1410" s="1"/>
      <c r="JT1410" s="1"/>
      <c r="JU1410" s="1"/>
      <c r="JV1410" s="1"/>
      <c r="JW1410" s="1"/>
      <c r="JX1410" s="1"/>
      <c r="JY1410" s="1"/>
      <c r="JZ1410" s="1"/>
      <c r="KA1410" s="1"/>
      <c r="KB1410" s="1"/>
      <c r="KC1410" s="1"/>
      <c r="KD1410" s="1"/>
      <c r="KE1410" s="1"/>
      <c r="KF1410" s="1"/>
      <c r="KG1410" s="1"/>
      <c r="KH1410" s="1"/>
      <c r="KI1410" s="1"/>
      <c r="KJ1410" s="1"/>
      <c r="KK1410" s="1"/>
      <c r="KL1410" s="1"/>
      <c r="KM1410" s="1"/>
      <c r="KN1410" s="1"/>
      <c r="KO1410" s="1"/>
      <c r="KP1410" s="1"/>
      <c r="KQ1410" s="1"/>
      <c r="KR1410" s="1"/>
      <c r="KS1410" s="1"/>
      <c r="KT1410" s="1"/>
      <c r="KU1410" s="1"/>
      <c r="KV1410" s="1"/>
      <c r="KW1410" s="1"/>
      <c r="KX1410" s="1"/>
      <c r="KY1410" s="1"/>
      <c r="KZ1410" s="1"/>
      <c r="LA1410" s="1"/>
      <c r="LB1410" s="1"/>
      <c r="LC1410" s="1"/>
      <c r="LD1410" s="1"/>
      <c r="LE1410" s="1"/>
      <c r="LF1410" s="1"/>
      <c r="LG1410" s="1"/>
      <c r="LH1410" s="1"/>
      <c r="LI1410" s="1"/>
      <c r="LJ1410" s="1"/>
      <c r="LK1410" s="1"/>
      <c r="LL1410" s="1"/>
      <c r="LM1410" s="1"/>
      <c r="LN1410" s="1"/>
      <c r="LO1410" s="1"/>
      <c r="LP1410" s="1"/>
      <c r="LQ1410" s="1"/>
      <c r="LR1410" s="1"/>
      <c r="LS1410" s="1"/>
      <c r="LT1410" s="1"/>
      <c r="LU1410" s="1"/>
      <c r="LV1410" s="1"/>
      <c r="LW1410" s="1"/>
      <c r="LX1410" s="1"/>
      <c r="LY1410" s="1"/>
      <c r="LZ1410" s="1"/>
      <c r="MA1410" s="1"/>
      <c r="MB1410" s="1"/>
      <c r="MC1410" s="1"/>
      <c r="MD1410" s="1"/>
      <c r="ME1410" s="1"/>
      <c r="MF1410" s="1"/>
      <c r="MG1410" s="1"/>
      <c r="MH1410" s="1"/>
      <c r="MI1410" s="1"/>
      <c r="MJ1410" s="1"/>
      <c r="MK1410" s="1"/>
      <c r="ML1410" s="1"/>
      <c r="MM1410" s="1"/>
      <c r="MN1410" s="1"/>
      <c r="MO1410" s="1"/>
      <c r="MP1410" s="1"/>
      <c r="MQ1410" s="1"/>
      <c r="MR1410" s="1"/>
      <c r="MS1410" s="1"/>
      <c r="MT1410" s="1"/>
      <c r="MU1410" s="1"/>
      <c r="MV1410" s="1"/>
      <c r="MW1410" s="1"/>
      <c r="MX1410" s="1"/>
      <c r="MY1410" s="1"/>
      <c r="MZ1410" s="1"/>
      <c r="NA1410" s="1"/>
      <c r="NB1410" s="1"/>
      <c r="NC1410" s="1"/>
      <c r="ND1410" s="1"/>
      <c r="NE1410" s="1"/>
      <c r="NF1410" s="1"/>
      <c r="NG1410" s="1"/>
      <c r="NH1410" s="1"/>
      <c r="NI1410" s="1"/>
      <c r="NJ1410" s="1"/>
      <c r="NK1410" s="1"/>
      <c r="NL1410" s="1"/>
      <c r="NM1410" s="1"/>
      <c r="NN1410" s="1"/>
      <c r="NO1410" s="1"/>
      <c r="NP1410" s="1"/>
      <c r="NQ1410" s="1"/>
      <c r="NR1410" s="1"/>
      <c r="NS1410" s="1"/>
      <c r="NT1410" s="1"/>
      <c r="NU1410" s="1"/>
      <c r="NV1410" s="1"/>
      <c r="NW1410" s="1"/>
      <c r="NX1410" s="1"/>
      <c r="NY1410" s="1"/>
      <c r="NZ1410" s="1"/>
      <c r="OA1410" s="1"/>
      <c r="OB1410" s="1"/>
      <c r="OC1410" s="1"/>
      <c r="OD1410" s="1"/>
      <c r="OE1410" s="1"/>
      <c r="OF1410" s="1"/>
      <c r="OG1410" s="1"/>
      <c r="OH1410" s="1"/>
      <c r="OI1410" s="1"/>
      <c r="OJ1410" s="1"/>
      <c r="OK1410" s="1"/>
      <c r="OL1410" s="1"/>
      <c r="OM1410" s="1"/>
      <c r="ON1410" s="1"/>
      <c r="OO1410" s="1"/>
      <c r="OP1410" s="1"/>
      <c r="OQ1410" s="1"/>
      <c r="OR1410" s="1"/>
      <c r="OS1410" s="1"/>
      <c r="OT1410" s="1"/>
      <c r="OU1410" s="1"/>
      <c r="OV1410" s="1"/>
      <c r="OW1410" s="1"/>
      <c r="OX1410" s="1"/>
      <c r="OY1410" s="1"/>
      <c r="OZ1410" s="1"/>
      <c r="PA1410" s="1"/>
      <c r="PB1410" s="1"/>
      <c r="PC1410" s="1"/>
      <c r="PD1410" s="1"/>
      <c r="PE1410" s="1"/>
      <c r="PF1410" s="1"/>
      <c r="PG1410" s="1"/>
      <c r="PH1410" s="1"/>
      <c r="PI1410" s="1"/>
      <c r="PJ1410" s="1"/>
      <c r="PK1410" s="1"/>
      <c r="PL1410" s="1"/>
      <c r="PM1410" s="1"/>
      <c r="PN1410" s="1"/>
      <c r="PO1410" s="1"/>
      <c r="PP1410" s="1"/>
      <c r="PQ1410" s="1"/>
      <c r="PR1410" s="1"/>
      <c r="PS1410" s="1"/>
      <c r="PT1410" s="1"/>
      <c r="PU1410" s="1"/>
      <c r="PV1410" s="1"/>
      <c r="PW1410" s="1"/>
      <c r="PX1410" s="1"/>
      <c r="PY1410" s="1"/>
      <c r="PZ1410" s="1"/>
      <c r="QA1410" s="1"/>
      <c r="QB1410" s="1"/>
      <c r="QC1410" s="1"/>
      <c r="QD1410" s="1"/>
      <c r="QE1410" s="1"/>
      <c r="QF1410" s="1"/>
      <c r="QG1410" s="1"/>
      <c r="QH1410" s="1"/>
      <c r="QI1410" s="1"/>
      <c r="QJ1410" s="1"/>
      <c r="QK1410" s="1"/>
      <c r="QL1410" s="1"/>
      <c r="QM1410" s="1"/>
      <c r="QN1410" s="1"/>
      <c r="QO1410" s="1"/>
      <c r="QP1410" s="1"/>
      <c r="QQ1410" s="1"/>
      <c r="QR1410" s="1"/>
      <c r="QS1410" s="1"/>
      <c r="QT1410" s="1"/>
      <c r="QU1410" s="1"/>
      <c r="QV1410" s="1"/>
      <c r="QW1410" s="1"/>
      <c r="QX1410" s="1"/>
      <c r="QY1410" s="1"/>
      <c r="QZ1410" s="1"/>
      <c r="RA1410" s="1"/>
      <c r="RB1410" s="1"/>
      <c r="RC1410" s="1"/>
      <c r="RD1410" s="1"/>
      <c r="RE1410" s="1"/>
      <c r="RF1410" s="1"/>
      <c r="RG1410" s="1"/>
      <c r="RH1410" s="1"/>
      <c r="RI1410" s="1"/>
      <c r="RJ1410" s="1"/>
      <c r="RK1410" s="1"/>
      <c r="RL1410" s="1"/>
      <c r="RM1410" s="1"/>
      <c r="RN1410" s="1"/>
      <c r="RO1410" s="1"/>
      <c r="RP1410" s="1"/>
      <c r="RQ1410" s="1"/>
      <c r="RR1410" s="1"/>
      <c r="RS1410" s="1"/>
      <c r="RT1410" s="1"/>
      <c r="RU1410" s="1"/>
      <c r="RV1410" s="1"/>
      <c r="RW1410" s="1"/>
      <c r="RX1410" s="1"/>
      <c r="RY1410" s="1"/>
      <c r="RZ1410" s="1"/>
      <c r="SA1410" s="1"/>
      <c r="SB1410" s="1"/>
      <c r="SC1410" s="1"/>
      <c r="SD1410" s="1"/>
      <c r="SE1410" s="1"/>
      <c r="SF1410" s="1"/>
      <c r="SG1410" s="1"/>
      <c r="SH1410" s="1"/>
      <c r="SI1410" s="1"/>
      <c r="SJ1410" s="1"/>
      <c r="SK1410" s="1"/>
      <c r="SL1410" s="1"/>
      <c r="SM1410" s="1"/>
      <c r="SN1410" s="1"/>
      <c r="SO1410" s="1"/>
      <c r="SP1410" s="1"/>
      <c r="SQ1410" s="1"/>
      <c r="SR1410" s="1"/>
      <c r="SS1410" s="1"/>
      <c r="ST1410" s="1"/>
      <c r="SU1410" s="1"/>
      <c r="SV1410" s="1"/>
      <c r="SW1410" s="1"/>
      <c r="SX1410" s="1"/>
      <c r="SY1410" s="1"/>
      <c r="SZ1410" s="1"/>
      <c r="TA1410" s="1"/>
      <c r="TB1410" s="1"/>
      <c r="TC1410" s="1"/>
      <c r="TD1410" s="1"/>
      <c r="TE1410" s="1"/>
      <c r="TF1410" s="1"/>
      <c r="TG1410" s="1"/>
      <c r="TH1410" s="1"/>
      <c r="TI1410" s="1"/>
      <c r="TJ1410" s="1"/>
      <c r="TK1410" s="1"/>
      <c r="TL1410" s="1"/>
      <c r="TM1410" s="1"/>
      <c r="TN1410" s="1"/>
      <c r="TO1410" s="1"/>
      <c r="TP1410" s="1"/>
      <c r="TQ1410" s="1"/>
      <c r="TR1410" s="1"/>
      <c r="TS1410" s="1"/>
      <c r="TT1410" s="1"/>
      <c r="TU1410" s="1"/>
      <c r="TV1410" s="1"/>
      <c r="TW1410" s="1"/>
      <c r="TX1410" s="1"/>
      <c r="TY1410" s="1"/>
      <c r="TZ1410" s="1"/>
      <c r="UA1410" s="1"/>
      <c r="UB1410" s="1"/>
      <c r="UC1410" s="1"/>
      <c r="UD1410" s="1"/>
      <c r="UE1410" s="1"/>
      <c r="UF1410" s="1"/>
      <c r="UG1410" s="1"/>
      <c r="UH1410" s="1"/>
      <c r="UI1410" s="1"/>
      <c r="UJ1410" s="1"/>
      <c r="UK1410" s="1"/>
      <c r="UL1410" s="1"/>
      <c r="UM1410" s="1"/>
      <c r="UN1410" s="1"/>
      <c r="UO1410" s="1"/>
      <c r="UP1410" s="1"/>
      <c r="UQ1410" s="1"/>
      <c r="UR1410" s="1"/>
      <c r="US1410" s="1"/>
      <c r="UT1410" s="1"/>
      <c r="UU1410" s="1"/>
      <c r="UV1410" s="1"/>
      <c r="UW1410" s="1"/>
      <c r="UX1410" s="1"/>
      <c r="UY1410" s="1"/>
      <c r="UZ1410" s="1"/>
      <c r="VA1410" s="1"/>
      <c r="VB1410" s="1"/>
      <c r="VC1410" s="1"/>
      <c r="VD1410" s="1"/>
      <c r="VE1410" s="1"/>
      <c r="VF1410" s="1"/>
      <c r="VG1410" s="1"/>
      <c r="VH1410" s="1"/>
      <c r="VI1410" s="1"/>
      <c r="VJ1410" s="1"/>
      <c r="VK1410" s="1"/>
      <c r="VL1410" s="1"/>
      <c r="VM1410" s="1"/>
      <c r="VN1410" s="1"/>
      <c r="VO1410" s="1"/>
      <c r="VP1410" s="1"/>
      <c r="VQ1410" s="1"/>
      <c r="VR1410" s="1"/>
      <c r="VS1410" s="1"/>
      <c r="VT1410" s="1"/>
      <c r="VU1410" s="1"/>
      <c r="VV1410" s="1"/>
      <c r="VW1410" s="1"/>
      <c r="VX1410" s="1"/>
      <c r="VY1410" s="1"/>
      <c r="VZ1410" s="1"/>
      <c r="WA1410" s="1"/>
      <c r="WB1410" s="1"/>
      <c r="WC1410" s="1"/>
      <c r="WD1410" s="1"/>
      <c r="WE1410" s="1"/>
      <c r="WF1410" s="1"/>
      <c r="WG1410" s="1"/>
      <c r="WH1410" s="1"/>
      <c r="WI1410" s="1"/>
      <c r="WJ1410" s="1"/>
      <c r="WK1410" s="1"/>
      <c r="WL1410" s="1"/>
      <c r="WM1410" s="1"/>
      <c r="WN1410" s="1"/>
      <c r="WO1410" s="1"/>
      <c r="WP1410" s="1"/>
      <c r="WQ1410" s="1"/>
      <c r="WR1410" s="1"/>
      <c r="WS1410" s="1"/>
      <c r="WT1410" s="1"/>
      <c r="WU1410" s="1"/>
      <c r="WV1410" s="1"/>
      <c r="WW1410" s="1"/>
      <c r="WX1410" s="1"/>
      <c r="WY1410" s="1"/>
      <c r="WZ1410" s="1"/>
      <c r="XA1410" s="1"/>
      <c r="XB1410" s="1"/>
      <c r="XC1410" s="1"/>
      <c r="XD1410" s="1"/>
      <c r="XE1410" s="1"/>
      <c r="XF1410" s="1"/>
      <c r="XG1410" s="1"/>
      <c r="XH1410" s="1"/>
      <c r="XI1410" s="1"/>
      <c r="XJ1410" s="1"/>
      <c r="XK1410" s="1"/>
      <c r="XL1410" s="1"/>
      <c r="XM1410" s="1"/>
      <c r="XN1410" s="1"/>
      <c r="XO1410" s="1"/>
      <c r="XP1410" s="1"/>
      <c r="XQ1410" s="1"/>
      <c r="XR1410" s="1"/>
      <c r="XS1410" s="1"/>
      <c r="XT1410" s="1"/>
      <c r="XU1410" s="1"/>
      <c r="XV1410" s="1"/>
      <c r="XW1410" s="1"/>
      <c r="XX1410" s="1"/>
      <c r="XY1410" s="1"/>
      <c r="XZ1410" s="1"/>
      <c r="YA1410" s="1"/>
      <c r="YB1410" s="1"/>
      <c r="YC1410" s="1"/>
      <c r="YD1410" s="1"/>
      <c r="YE1410" s="1"/>
      <c r="YF1410" s="1"/>
      <c r="YG1410" s="1"/>
      <c r="YH1410" s="1"/>
      <c r="YI1410" s="1"/>
      <c r="YJ1410" s="1"/>
      <c r="YK1410" s="1"/>
      <c r="YL1410" s="1"/>
      <c r="YM1410" s="1"/>
      <c r="YN1410" s="1"/>
      <c r="YO1410" s="1"/>
      <c r="YP1410" s="1"/>
      <c r="YQ1410" s="1"/>
      <c r="YR1410" s="1"/>
      <c r="YS1410" s="1"/>
      <c r="YT1410" s="1"/>
      <c r="YU1410" s="1"/>
      <c r="YV1410" s="1"/>
      <c r="YW1410" s="1"/>
      <c r="YX1410" s="1"/>
      <c r="YY1410" s="1"/>
      <c r="YZ1410" s="1"/>
      <c r="ZA1410" s="1"/>
      <c r="ZB1410" s="1"/>
      <c r="ZC1410" s="1"/>
      <c r="ZD1410" s="1"/>
      <c r="ZE1410" s="1"/>
      <c r="ZF1410" s="1"/>
      <c r="ZG1410" s="1"/>
      <c r="ZH1410" s="1"/>
      <c r="ZI1410" s="1"/>
      <c r="ZJ1410" s="1"/>
      <c r="ZK1410" s="1"/>
      <c r="ZL1410" s="1"/>
      <c r="ZM1410" s="1"/>
      <c r="ZN1410" s="1"/>
      <c r="ZO1410" s="1"/>
      <c r="ZP1410" s="1"/>
      <c r="ZQ1410" s="1"/>
      <c r="ZR1410" s="1"/>
      <c r="ZS1410" s="1"/>
      <c r="ZT1410" s="1"/>
      <c r="ZU1410" s="1"/>
      <c r="ZV1410" s="1"/>
      <c r="ZW1410" s="1"/>
      <c r="ZX1410" s="1"/>
      <c r="ZY1410" s="1"/>
      <c r="ZZ1410" s="1"/>
      <c r="AAA1410" s="1"/>
      <c r="AAB1410" s="1"/>
      <c r="AAC1410" s="1"/>
      <c r="AAD1410" s="1"/>
      <c r="AAE1410" s="1"/>
      <c r="AAF1410" s="1"/>
      <c r="AAG1410" s="1"/>
      <c r="AAH1410" s="1"/>
      <c r="AAI1410" s="1"/>
      <c r="AAJ1410" s="1"/>
      <c r="AAK1410" s="1"/>
      <c r="AAL1410" s="1"/>
      <c r="AAM1410" s="1"/>
      <c r="AAN1410" s="1"/>
      <c r="AAO1410" s="1"/>
      <c r="AAP1410" s="1"/>
      <c r="AAQ1410" s="1"/>
      <c r="AAR1410" s="1"/>
      <c r="AAS1410" s="1"/>
      <c r="AAT1410" s="1"/>
      <c r="AAU1410" s="1"/>
      <c r="AAV1410" s="1"/>
      <c r="AAW1410" s="1"/>
      <c r="AAX1410" s="1"/>
      <c r="AAY1410" s="1"/>
      <c r="AAZ1410" s="1"/>
      <c r="ABA1410" s="1"/>
      <c r="ABB1410" s="1"/>
      <c r="ABC1410" s="1"/>
      <c r="ABD1410" s="1"/>
      <c r="ABE1410" s="1"/>
      <c r="ABF1410" s="1"/>
      <c r="ABG1410" s="1"/>
      <c r="ABH1410" s="1"/>
      <c r="ABI1410" s="1"/>
      <c r="ABJ1410" s="1"/>
      <c r="ABK1410" s="1"/>
      <c r="ABL1410" s="1"/>
      <c r="ABM1410" s="1"/>
      <c r="ABN1410" s="1"/>
      <c r="ABO1410" s="1"/>
      <c r="ABP1410" s="1"/>
      <c r="ABQ1410" s="1"/>
      <c r="ABR1410" s="1"/>
      <c r="ABS1410" s="1"/>
      <c r="ABT1410" s="1"/>
      <c r="ABU1410" s="1"/>
      <c r="ABV1410" s="1"/>
      <c r="ABW1410" s="1"/>
      <c r="ABX1410" s="1"/>
      <c r="ABY1410" s="1"/>
      <c r="ABZ1410" s="1"/>
      <c r="ACA1410" s="1"/>
      <c r="ACB1410" s="1"/>
      <c r="ACC1410" s="1"/>
      <c r="ACD1410" s="1"/>
      <c r="ACE1410" s="1"/>
      <c r="ACF1410" s="1"/>
      <c r="ACG1410" s="1"/>
      <c r="ACH1410" s="1"/>
      <c r="ACI1410" s="1"/>
      <c r="ACJ1410" s="1"/>
      <c r="ACK1410" s="1"/>
      <c r="ACL1410" s="1"/>
      <c r="ACM1410" s="1"/>
      <c r="ACN1410" s="1"/>
      <c r="ACO1410" s="1"/>
      <c r="ACP1410" s="1"/>
      <c r="ACQ1410" s="1"/>
      <c r="ACR1410" s="1"/>
      <c r="ACS1410" s="1"/>
      <c r="ACT1410" s="1"/>
      <c r="ACU1410" s="1"/>
      <c r="ACV1410" s="1"/>
      <c r="ACW1410" s="1"/>
      <c r="ACX1410" s="1"/>
      <c r="ACY1410" s="1"/>
      <c r="ACZ1410" s="1"/>
      <c r="ADA1410" s="1"/>
      <c r="ADB1410" s="1"/>
      <c r="ADC1410" s="1"/>
      <c r="ADD1410" s="1"/>
      <c r="ADE1410" s="1"/>
      <c r="ADF1410" s="1"/>
      <c r="ADG1410" s="1"/>
      <c r="ADH1410" s="1"/>
      <c r="ADI1410" s="1"/>
      <c r="ADJ1410" s="1"/>
      <c r="ADK1410" s="1"/>
      <c r="ADL1410" s="1"/>
      <c r="ADM1410" s="1"/>
      <c r="ADN1410" s="1"/>
      <c r="ADO1410" s="1"/>
      <c r="ADP1410" s="1"/>
      <c r="ADQ1410" s="1"/>
      <c r="ADR1410" s="1"/>
      <c r="ADS1410" s="1"/>
      <c r="ADT1410" s="1"/>
      <c r="ADU1410" s="1"/>
      <c r="ADV1410" s="1"/>
      <c r="ADW1410" s="1"/>
      <c r="ADX1410" s="1"/>
      <c r="ADY1410" s="1"/>
      <c r="ADZ1410" s="1"/>
      <c r="AEA1410" s="1"/>
      <c r="AEB1410" s="1"/>
      <c r="AEC1410" s="1"/>
      <c r="AED1410" s="1"/>
      <c r="AEE1410" s="1"/>
      <c r="AEF1410" s="1"/>
      <c r="AEG1410" s="1"/>
      <c r="AEH1410" s="1"/>
      <c r="AEI1410" s="1"/>
      <c r="AEJ1410" s="1"/>
      <c r="AEK1410" s="1"/>
      <c r="AEL1410" s="1"/>
      <c r="AEM1410" s="1"/>
      <c r="AEN1410" s="1"/>
      <c r="AEO1410" s="1"/>
      <c r="AEP1410" s="1"/>
      <c r="AEQ1410" s="1"/>
      <c r="AER1410" s="1"/>
      <c r="AES1410" s="1"/>
      <c r="AET1410" s="1"/>
      <c r="AEU1410" s="1"/>
      <c r="AEV1410" s="1"/>
      <c r="AEW1410" s="1"/>
      <c r="AEX1410" s="1"/>
      <c r="AEY1410" s="1"/>
      <c r="AEZ1410" s="1"/>
      <c r="AFA1410" s="1"/>
      <c r="AFB1410" s="1"/>
      <c r="AFC1410" s="1"/>
      <c r="AFD1410" s="1"/>
      <c r="AFE1410" s="1"/>
      <c r="AFF1410" s="1"/>
      <c r="AFG1410" s="1"/>
      <c r="AFH1410" s="1"/>
      <c r="AFI1410" s="1"/>
      <c r="AFJ1410" s="1"/>
      <c r="AFK1410" s="1"/>
      <c r="AFL1410" s="1"/>
      <c r="AFM1410" s="1"/>
      <c r="AFN1410" s="1"/>
      <c r="AFO1410" s="1"/>
      <c r="AFP1410" s="1"/>
      <c r="AFQ1410" s="1"/>
      <c r="AFR1410" s="1"/>
      <c r="AFS1410" s="1"/>
      <c r="AFT1410" s="1"/>
      <c r="AFU1410" s="1"/>
      <c r="AFV1410" s="1"/>
      <c r="AFW1410" s="1"/>
      <c r="AFX1410" s="1"/>
      <c r="AFY1410" s="1"/>
      <c r="AFZ1410" s="1"/>
      <c r="AGA1410" s="1"/>
      <c r="AGB1410" s="1"/>
      <c r="AGC1410" s="1"/>
      <c r="AGD1410" s="1"/>
      <c r="AGE1410" s="1"/>
      <c r="AGF1410" s="1"/>
      <c r="AGG1410" s="1"/>
      <c r="AGH1410" s="1"/>
      <c r="AGI1410" s="1"/>
      <c r="AGJ1410" s="1"/>
      <c r="AGK1410" s="1"/>
      <c r="AGL1410" s="1"/>
      <c r="AGM1410" s="1"/>
      <c r="AGN1410" s="1"/>
      <c r="AGO1410" s="1"/>
      <c r="AGP1410" s="1"/>
      <c r="AGQ1410" s="1"/>
      <c r="AGR1410" s="1"/>
      <c r="AGS1410" s="1"/>
      <c r="AGT1410" s="1"/>
      <c r="AGU1410" s="1"/>
      <c r="AGV1410" s="1"/>
      <c r="AGW1410" s="1"/>
      <c r="AGX1410" s="1"/>
      <c r="AGY1410" s="1"/>
      <c r="AGZ1410" s="1"/>
      <c r="AHA1410" s="1"/>
      <c r="AHB1410" s="1"/>
      <c r="AHC1410" s="1"/>
      <c r="AHD1410" s="1"/>
      <c r="AHE1410" s="1"/>
      <c r="AHF1410" s="1"/>
      <c r="AHG1410" s="1"/>
      <c r="AHH1410" s="1"/>
      <c r="AHI1410" s="1"/>
      <c r="AHJ1410" s="1"/>
      <c r="AHK1410" s="1"/>
      <c r="AHL1410" s="1"/>
      <c r="AHM1410" s="1"/>
      <c r="AHN1410" s="1"/>
      <c r="AHO1410" s="1"/>
      <c r="AHP1410" s="1"/>
      <c r="AHQ1410" s="1"/>
      <c r="AHR1410" s="1"/>
      <c r="AHS1410" s="1"/>
      <c r="AHT1410" s="1"/>
      <c r="AHU1410" s="1"/>
      <c r="AHV1410" s="1"/>
      <c r="AHW1410" s="1"/>
      <c r="AHX1410" s="1"/>
      <c r="AHY1410" s="1"/>
      <c r="AHZ1410" s="1"/>
      <c r="AIA1410" s="1"/>
      <c r="AIB1410" s="1"/>
      <c r="AIC1410" s="1"/>
      <c r="AID1410" s="1"/>
      <c r="AIE1410" s="1"/>
      <c r="AIF1410" s="1"/>
      <c r="AIG1410" s="1"/>
      <c r="AIH1410" s="1"/>
      <c r="AII1410" s="1"/>
      <c r="AIJ1410" s="1"/>
      <c r="AIK1410" s="1"/>
      <c r="AIL1410" s="1"/>
      <c r="AIM1410" s="1"/>
      <c r="AIN1410" s="1"/>
      <c r="AIO1410" s="1"/>
      <c r="AIP1410" s="1"/>
      <c r="AIQ1410" s="1"/>
      <c r="AIR1410" s="1"/>
      <c r="AIS1410" s="1"/>
      <c r="AIT1410" s="1"/>
      <c r="AIU1410" s="1"/>
    </row>
    <row r="1411" spans="1:931" s="5" customFormat="1" ht="37.5" x14ac:dyDescent="0.3">
      <c r="A1411" s="24">
        <f t="shared" si="292"/>
        <v>74</v>
      </c>
      <c r="B1411" s="111">
        <v>29</v>
      </c>
      <c r="C1411" s="47" t="s">
        <v>636</v>
      </c>
      <c r="D1411" s="111">
        <v>1972</v>
      </c>
      <c r="E1411" s="111" t="s">
        <v>24</v>
      </c>
      <c r="F1411" s="112" t="s">
        <v>197</v>
      </c>
      <c r="G1411" s="111" t="s">
        <v>25</v>
      </c>
      <c r="H1411" s="111">
        <v>4</v>
      </c>
      <c r="I1411" s="113">
        <v>3760.12</v>
      </c>
      <c r="J1411" s="113">
        <v>1477.22</v>
      </c>
      <c r="K1411" s="114" t="s">
        <v>32</v>
      </c>
      <c r="L1411" s="115">
        <f>Q1411*I1411</f>
        <v>834746.64</v>
      </c>
      <c r="M1411" s="115">
        <f>L1411</f>
        <v>834746.64</v>
      </c>
      <c r="N1411" s="115">
        <f t="shared" ref="N1411:N1415" si="293">I1411*R1411</f>
        <v>85693.1348</v>
      </c>
      <c r="O1411" s="115">
        <f t="shared" si="291"/>
        <v>920439.77480000001</v>
      </c>
      <c r="P1411" s="115">
        <f t="shared" si="290"/>
        <v>920439.77480000001</v>
      </c>
      <c r="Q1411" s="115">
        <v>222</v>
      </c>
      <c r="R1411" s="34">
        <v>22.79</v>
      </c>
      <c r="S1411" s="112" t="s">
        <v>183</v>
      </c>
      <c r="T1411" s="112" t="s">
        <v>429</v>
      </c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  <c r="GR1411" s="1"/>
      <c r="GS1411" s="1"/>
      <c r="GT1411" s="1"/>
      <c r="GU1411" s="1"/>
      <c r="GV1411" s="1"/>
      <c r="GW1411" s="1"/>
      <c r="GX1411" s="1"/>
      <c r="GY1411" s="1"/>
      <c r="GZ1411" s="1"/>
      <c r="HA1411" s="1"/>
      <c r="HB1411" s="1"/>
      <c r="HC1411" s="1"/>
      <c r="HD1411" s="1"/>
      <c r="HE1411" s="1"/>
      <c r="HF1411" s="1"/>
      <c r="HG1411" s="1"/>
      <c r="HH1411" s="1"/>
      <c r="HI1411" s="1"/>
      <c r="HJ1411" s="1"/>
      <c r="HK1411" s="1"/>
      <c r="HL1411" s="1"/>
      <c r="HM1411" s="1"/>
      <c r="HN1411" s="1"/>
      <c r="HO1411" s="1"/>
      <c r="HP1411" s="1"/>
      <c r="HQ1411" s="1"/>
      <c r="HR1411" s="1"/>
      <c r="HS1411" s="1"/>
      <c r="HT1411" s="1"/>
      <c r="HU1411" s="1"/>
      <c r="HV1411" s="1"/>
      <c r="HW1411" s="1"/>
      <c r="HX1411" s="1"/>
      <c r="HY1411" s="1"/>
      <c r="HZ1411" s="1"/>
      <c r="IA1411" s="1"/>
      <c r="IB1411" s="1"/>
      <c r="IC1411" s="1"/>
      <c r="ID1411" s="1"/>
      <c r="IE1411" s="1"/>
      <c r="IF1411" s="1"/>
      <c r="IG1411" s="1"/>
      <c r="IH1411" s="1"/>
      <c r="II1411" s="1"/>
      <c r="IJ1411" s="1"/>
      <c r="IK1411" s="1"/>
      <c r="IL1411" s="1"/>
      <c r="IM1411" s="1"/>
      <c r="IN1411" s="1"/>
      <c r="IO1411" s="1"/>
      <c r="IP1411" s="1"/>
      <c r="IQ1411" s="1"/>
      <c r="IR1411" s="1"/>
      <c r="IS1411" s="1"/>
      <c r="IT1411" s="1"/>
      <c r="IU1411" s="1"/>
      <c r="IV1411" s="1"/>
      <c r="IW1411" s="1"/>
      <c r="IX1411" s="1"/>
      <c r="IY1411" s="1"/>
      <c r="IZ1411" s="1"/>
      <c r="JA1411" s="1"/>
      <c r="JB1411" s="1"/>
      <c r="JC1411" s="1"/>
      <c r="JD1411" s="1"/>
      <c r="JE1411" s="1"/>
      <c r="JF1411" s="1"/>
      <c r="JG1411" s="1"/>
      <c r="JH1411" s="1"/>
      <c r="JI1411" s="1"/>
      <c r="JJ1411" s="1"/>
      <c r="JK1411" s="1"/>
      <c r="JL1411" s="1"/>
      <c r="JM1411" s="1"/>
      <c r="JN1411" s="1"/>
      <c r="JO1411" s="1"/>
      <c r="JP1411" s="1"/>
      <c r="JQ1411" s="1"/>
      <c r="JR1411" s="1"/>
      <c r="JS1411" s="1"/>
      <c r="JT1411" s="1"/>
      <c r="JU1411" s="1"/>
      <c r="JV1411" s="1"/>
      <c r="JW1411" s="1"/>
      <c r="JX1411" s="1"/>
      <c r="JY1411" s="1"/>
      <c r="JZ1411" s="1"/>
      <c r="KA1411" s="1"/>
      <c r="KB1411" s="1"/>
      <c r="KC1411" s="1"/>
      <c r="KD1411" s="1"/>
      <c r="KE1411" s="1"/>
      <c r="KF1411" s="1"/>
      <c r="KG1411" s="1"/>
      <c r="KH1411" s="1"/>
      <c r="KI1411" s="1"/>
      <c r="KJ1411" s="1"/>
      <c r="KK1411" s="1"/>
      <c r="KL1411" s="1"/>
      <c r="KM1411" s="1"/>
      <c r="KN1411" s="1"/>
      <c r="KO1411" s="1"/>
      <c r="KP1411" s="1"/>
      <c r="KQ1411" s="1"/>
      <c r="KR1411" s="1"/>
      <c r="KS1411" s="1"/>
      <c r="KT1411" s="1"/>
      <c r="KU1411" s="1"/>
      <c r="KV1411" s="1"/>
      <c r="KW1411" s="1"/>
      <c r="KX1411" s="1"/>
      <c r="KY1411" s="1"/>
      <c r="KZ1411" s="1"/>
      <c r="LA1411" s="1"/>
      <c r="LB1411" s="1"/>
      <c r="LC1411" s="1"/>
      <c r="LD1411" s="1"/>
      <c r="LE1411" s="1"/>
      <c r="LF1411" s="1"/>
      <c r="LG1411" s="1"/>
      <c r="LH1411" s="1"/>
      <c r="LI1411" s="1"/>
      <c r="LJ1411" s="1"/>
      <c r="LK1411" s="1"/>
      <c r="LL1411" s="1"/>
      <c r="LM1411" s="1"/>
      <c r="LN1411" s="1"/>
      <c r="LO1411" s="1"/>
      <c r="LP1411" s="1"/>
      <c r="LQ1411" s="1"/>
      <c r="LR1411" s="1"/>
      <c r="LS1411" s="1"/>
      <c r="LT1411" s="1"/>
      <c r="LU1411" s="1"/>
      <c r="LV1411" s="1"/>
      <c r="LW1411" s="1"/>
      <c r="LX1411" s="1"/>
      <c r="LY1411" s="1"/>
      <c r="LZ1411" s="1"/>
      <c r="MA1411" s="1"/>
      <c r="MB1411" s="1"/>
      <c r="MC1411" s="1"/>
      <c r="MD1411" s="1"/>
      <c r="ME1411" s="1"/>
      <c r="MF1411" s="1"/>
      <c r="MG1411" s="1"/>
      <c r="MH1411" s="1"/>
      <c r="MI1411" s="1"/>
      <c r="MJ1411" s="1"/>
      <c r="MK1411" s="1"/>
      <c r="ML1411" s="1"/>
      <c r="MM1411" s="1"/>
      <c r="MN1411" s="1"/>
      <c r="MO1411" s="1"/>
      <c r="MP1411" s="1"/>
      <c r="MQ1411" s="1"/>
      <c r="MR1411" s="1"/>
      <c r="MS1411" s="1"/>
      <c r="MT1411" s="1"/>
      <c r="MU1411" s="1"/>
      <c r="MV1411" s="1"/>
      <c r="MW1411" s="1"/>
      <c r="MX1411" s="1"/>
      <c r="MY1411" s="1"/>
      <c r="MZ1411" s="1"/>
      <c r="NA1411" s="1"/>
      <c r="NB1411" s="1"/>
      <c r="NC1411" s="1"/>
      <c r="ND1411" s="1"/>
      <c r="NE1411" s="1"/>
      <c r="NF1411" s="1"/>
      <c r="NG1411" s="1"/>
      <c r="NH1411" s="1"/>
      <c r="NI1411" s="1"/>
      <c r="NJ1411" s="1"/>
      <c r="NK1411" s="1"/>
      <c r="NL1411" s="1"/>
      <c r="NM1411" s="1"/>
      <c r="NN1411" s="1"/>
      <c r="NO1411" s="1"/>
      <c r="NP1411" s="1"/>
      <c r="NQ1411" s="1"/>
      <c r="NR1411" s="1"/>
      <c r="NS1411" s="1"/>
      <c r="NT1411" s="1"/>
      <c r="NU1411" s="1"/>
      <c r="NV1411" s="1"/>
      <c r="NW1411" s="1"/>
      <c r="NX1411" s="1"/>
      <c r="NY1411" s="1"/>
      <c r="NZ1411" s="1"/>
      <c r="OA1411" s="1"/>
      <c r="OB1411" s="1"/>
      <c r="OC1411" s="1"/>
      <c r="OD1411" s="1"/>
      <c r="OE1411" s="1"/>
      <c r="OF1411" s="1"/>
      <c r="OG1411" s="1"/>
      <c r="OH1411" s="1"/>
      <c r="OI1411" s="1"/>
      <c r="OJ1411" s="1"/>
      <c r="OK1411" s="1"/>
      <c r="OL1411" s="1"/>
      <c r="OM1411" s="1"/>
      <c r="ON1411" s="1"/>
      <c r="OO1411" s="1"/>
      <c r="OP1411" s="1"/>
      <c r="OQ1411" s="1"/>
      <c r="OR1411" s="1"/>
      <c r="OS1411" s="1"/>
      <c r="OT1411" s="1"/>
      <c r="OU1411" s="1"/>
      <c r="OV1411" s="1"/>
      <c r="OW1411" s="1"/>
      <c r="OX1411" s="1"/>
      <c r="OY1411" s="1"/>
      <c r="OZ1411" s="1"/>
      <c r="PA1411" s="1"/>
      <c r="PB1411" s="1"/>
      <c r="PC1411" s="1"/>
      <c r="PD1411" s="1"/>
      <c r="PE1411" s="1"/>
      <c r="PF1411" s="1"/>
      <c r="PG1411" s="1"/>
      <c r="PH1411" s="1"/>
      <c r="PI1411" s="1"/>
      <c r="PJ1411" s="1"/>
      <c r="PK1411" s="1"/>
      <c r="PL1411" s="1"/>
      <c r="PM1411" s="1"/>
      <c r="PN1411" s="1"/>
      <c r="PO1411" s="1"/>
      <c r="PP1411" s="1"/>
      <c r="PQ1411" s="1"/>
      <c r="PR1411" s="1"/>
      <c r="PS1411" s="1"/>
      <c r="PT1411" s="1"/>
      <c r="PU1411" s="1"/>
      <c r="PV1411" s="1"/>
      <c r="PW1411" s="1"/>
      <c r="PX1411" s="1"/>
      <c r="PY1411" s="1"/>
      <c r="PZ1411" s="1"/>
      <c r="QA1411" s="1"/>
      <c r="QB1411" s="1"/>
      <c r="QC1411" s="1"/>
      <c r="QD1411" s="1"/>
      <c r="QE1411" s="1"/>
      <c r="QF1411" s="1"/>
      <c r="QG1411" s="1"/>
      <c r="QH1411" s="1"/>
      <c r="QI1411" s="1"/>
      <c r="QJ1411" s="1"/>
      <c r="QK1411" s="1"/>
      <c r="QL1411" s="1"/>
      <c r="QM1411" s="1"/>
      <c r="QN1411" s="1"/>
      <c r="QO1411" s="1"/>
      <c r="QP1411" s="1"/>
      <c r="QQ1411" s="1"/>
      <c r="QR1411" s="1"/>
      <c r="QS1411" s="1"/>
      <c r="QT1411" s="1"/>
      <c r="QU1411" s="1"/>
      <c r="QV1411" s="1"/>
      <c r="QW1411" s="1"/>
      <c r="QX1411" s="1"/>
      <c r="QY1411" s="1"/>
      <c r="QZ1411" s="1"/>
      <c r="RA1411" s="1"/>
      <c r="RB1411" s="1"/>
      <c r="RC1411" s="1"/>
      <c r="RD1411" s="1"/>
      <c r="RE1411" s="1"/>
      <c r="RF1411" s="1"/>
      <c r="RG1411" s="1"/>
      <c r="RH1411" s="1"/>
      <c r="RI1411" s="1"/>
      <c r="RJ1411" s="1"/>
      <c r="RK1411" s="1"/>
      <c r="RL1411" s="1"/>
      <c r="RM1411" s="1"/>
      <c r="RN1411" s="1"/>
      <c r="RO1411" s="1"/>
      <c r="RP1411" s="1"/>
      <c r="RQ1411" s="1"/>
      <c r="RR1411" s="1"/>
      <c r="RS1411" s="1"/>
      <c r="RT1411" s="1"/>
      <c r="RU1411" s="1"/>
      <c r="RV1411" s="1"/>
      <c r="RW1411" s="1"/>
      <c r="RX1411" s="1"/>
      <c r="RY1411" s="1"/>
      <c r="RZ1411" s="1"/>
      <c r="SA1411" s="1"/>
      <c r="SB1411" s="1"/>
      <c r="SC1411" s="1"/>
      <c r="SD1411" s="1"/>
      <c r="SE1411" s="1"/>
      <c r="SF1411" s="1"/>
      <c r="SG1411" s="1"/>
      <c r="SH1411" s="1"/>
      <c r="SI1411" s="1"/>
      <c r="SJ1411" s="1"/>
      <c r="SK1411" s="1"/>
      <c r="SL1411" s="1"/>
      <c r="SM1411" s="1"/>
      <c r="SN1411" s="1"/>
      <c r="SO1411" s="1"/>
      <c r="SP1411" s="1"/>
      <c r="SQ1411" s="1"/>
      <c r="SR1411" s="1"/>
      <c r="SS1411" s="1"/>
      <c r="ST1411" s="1"/>
      <c r="SU1411" s="1"/>
      <c r="SV1411" s="1"/>
      <c r="SW1411" s="1"/>
      <c r="SX1411" s="1"/>
      <c r="SY1411" s="1"/>
      <c r="SZ1411" s="1"/>
      <c r="TA1411" s="1"/>
      <c r="TB1411" s="1"/>
      <c r="TC1411" s="1"/>
      <c r="TD1411" s="1"/>
      <c r="TE1411" s="1"/>
      <c r="TF1411" s="1"/>
      <c r="TG1411" s="1"/>
      <c r="TH1411" s="1"/>
      <c r="TI1411" s="1"/>
      <c r="TJ1411" s="1"/>
      <c r="TK1411" s="1"/>
      <c r="TL1411" s="1"/>
      <c r="TM1411" s="1"/>
      <c r="TN1411" s="1"/>
      <c r="TO1411" s="1"/>
      <c r="TP1411" s="1"/>
      <c r="TQ1411" s="1"/>
      <c r="TR1411" s="1"/>
      <c r="TS1411" s="1"/>
      <c r="TT1411" s="1"/>
      <c r="TU1411" s="1"/>
      <c r="TV1411" s="1"/>
      <c r="TW1411" s="1"/>
      <c r="TX1411" s="1"/>
      <c r="TY1411" s="1"/>
      <c r="TZ1411" s="1"/>
      <c r="UA1411" s="1"/>
      <c r="UB1411" s="1"/>
      <c r="UC1411" s="1"/>
      <c r="UD1411" s="1"/>
      <c r="UE1411" s="1"/>
      <c r="UF1411" s="1"/>
      <c r="UG1411" s="1"/>
      <c r="UH1411" s="1"/>
      <c r="UI1411" s="1"/>
      <c r="UJ1411" s="1"/>
      <c r="UK1411" s="1"/>
      <c r="UL1411" s="1"/>
      <c r="UM1411" s="1"/>
      <c r="UN1411" s="1"/>
      <c r="UO1411" s="1"/>
      <c r="UP1411" s="1"/>
      <c r="UQ1411" s="1"/>
      <c r="UR1411" s="1"/>
      <c r="US1411" s="1"/>
      <c r="UT1411" s="1"/>
      <c r="UU1411" s="1"/>
      <c r="UV1411" s="1"/>
      <c r="UW1411" s="1"/>
      <c r="UX1411" s="1"/>
      <c r="UY1411" s="1"/>
      <c r="UZ1411" s="1"/>
      <c r="VA1411" s="1"/>
      <c r="VB1411" s="1"/>
      <c r="VC1411" s="1"/>
      <c r="VD1411" s="1"/>
      <c r="VE1411" s="1"/>
      <c r="VF1411" s="1"/>
      <c r="VG1411" s="1"/>
      <c r="VH1411" s="1"/>
      <c r="VI1411" s="1"/>
      <c r="VJ1411" s="1"/>
      <c r="VK1411" s="1"/>
      <c r="VL1411" s="1"/>
      <c r="VM1411" s="1"/>
      <c r="VN1411" s="1"/>
      <c r="VO1411" s="1"/>
      <c r="VP1411" s="1"/>
      <c r="VQ1411" s="1"/>
      <c r="VR1411" s="1"/>
      <c r="VS1411" s="1"/>
      <c r="VT1411" s="1"/>
      <c r="VU1411" s="1"/>
      <c r="VV1411" s="1"/>
      <c r="VW1411" s="1"/>
      <c r="VX1411" s="1"/>
      <c r="VY1411" s="1"/>
      <c r="VZ1411" s="1"/>
      <c r="WA1411" s="1"/>
      <c r="WB1411" s="1"/>
      <c r="WC1411" s="1"/>
      <c r="WD1411" s="1"/>
      <c r="WE1411" s="1"/>
      <c r="WF1411" s="1"/>
      <c r="WG1411" s="1"/>
      <c r="WH1411" s="1"/>
      <c r="WI1411" s="1"/>
      <c r="WJ1411" s="1"/>
      <c r="WK1411" s="1"/>
      <c r="WL1411" s="1"/>
      <c r="WM1411" s="1"/>
      <c r="WN1411" s="1"/>
      <c r="WO1411" s="1"/>
      <c r="WP1411" s="1"/>
      <c r="WQ1411" s="1"/>
      <c r="WR1411" s="1"/>
      <c r="WS1411" s="1"/>
      <c r="WT1411" s="1"/>
      <c r="WU1411" s="1"/>
      <c r="WV1411" s="1"/>
      <c r="WW1411" s="1"/>
      <c r="WX1411" s="1"/>
      <c r="WY1411" s="1"/>
      <c r="WZ1411" s="1"/>
      <c r="XA1411" s="1"/>
      <c r="XB1411" s="1"/>
      <c r="XC1411" s="1"/>
      <c r="XD1411" s="1"/>
      <c r="XE1411" s="1"/>
      <c r="XF1411" s="1"/>
      <c r="XG1411" s="1"/>
      <c r="XH1411" s="1"/>
      <c r="XI1411" s="1"/>
      <c r="XJ1411" s="1"/>
      <c r="XK1411" s="1"/>
      <c r="XL1411" s="1"/>
      <c r="XM1411" s="1"/>
      <c r="XN1411" s="1"/>
      <c r="XO1411" s="1"/>
      <c r="XP1411" s="1"/>
      <c r="XQ1411" s="1"/>
      <c r="XR1411" s="1"/>
      <c r="XS1411" s="1"/>
      <c r="XT1411" s="1"/>
      <c r="XU1411" s="1"/>
      <c r="XV1411" s="1"/>
      <c r="XW1411" s="1"/>
      <c r="XX1411" s="1"/>
      <c r="XY1411" s="1"/>
      <c r="XZ1411" s="1"/>
      <c r="YA1411" s="1"/>
      <c r="YB1411" s="1"/>
      <c r="YC1411" s="1"/>
      <c r="YD1411" s="1"/>
      <c r="YE1411" s="1"/>
      <c r="YF1411" s="1"/>
      <c r="YG1411" s="1"/>
      <c r="YH1411" s="1"/>
      <c r="YI1411" s="1"/>
      <c r="YJ1411" s="1"/>
      <c r="YK1411" s="1"/>
      <c r="YL1411" s="1"/>
      <c r="YM1411" s="1"/>
      <c r="YN1411" s="1"/>
      <c r="YO1411" s="1"/>
      <c r="YP1411" s="1"/>
      <c r="YQ1411" s="1"/>
      <c r="YR1411" s="1"/>
      <c r="YS1411" s="1"/>
      <c r="YT1411" s="1"/>
      <c r="YU1411" s="1"/>
      <c r="YV1411" s="1"/>
      <c r="YW1411" s="1"/>
      <c r="YX1411" s="1"/>
      <c r="YY1411" s="1"/>
      <c r="YZ1411" s="1"/>
      <c r="ZA1411" s="1"/>
      <c r="ZB1411" s="1"/>
      <c r="ZC1411" s="1"/>
      <c r="ZD1411" s="1"/>
      <c r="ZE1411" s="1"/>
      <c r="ZF1411" s="1"/>
      <c r="ZG1411" s="1"/>
      <c r="ZH1411" s="1"/>
      <c r="ZI1411" s="1"/>
      <c r="ZJ1411" s="1"/>
      <c r="ZK1411" s="1"/>
      <c r="ZL1411" s="1"/>
      <c r="ZM1411" s="1"/>
      <c r="ZN1411" s="1"/>
      <c r="ZO1411" s="1"/>
      <c r="ZP1411" s="1"/>
      <c r="ZQ1411" s="1"/>
      <c r="ZR1411" s="1"/>
      <c r="ZS1411" s="1"/>
      <c r="ZT1411" s="1"/>
      <c r="ZU1411" s="1"/>
      <c r="ZV1411" s="1"/>
      <c r="ZW1411" s="1"/>
      <c r="ZX1411" s="1"/>
      <c r="ZY1411" s="1"/>
      <c r="ZZ1411" s="1"/>
      <c r="AAA1411" s="1"/>
      <c r="AAB1411" s="1"/>
      <c r="AAC1411" s="1"/>
      <c r="AAD1411" s="1"/>
      <c r="AAE1411" s="1"/>
      <c r="AAF1411" s="1"/>
      <c r="AAG1411" s="1"/>
      <c r="AAH1411" s="1"/>
      <c r="AAI1411" s="1"/>
      <c r="AAJ1411" s="1"/>
      <c r="AAK1411" s="1"/>
      <c r="AAL1411" s="1"/>
      <c r="AAM1411" s="1"/>
      <c r="AAN1411" s="1"/>
      <c r="AAO1411" s="1"/>
      <c r="AAP1411" s="1"/>
      <c r="AAQ1411" s="1"/>
      <c r="AAR1411" s="1"/>
      <c r="AAS1411" s="1"/>
      <c r="AAT1411" s="1"/>
      <c r="AAU1411" s="1"/>
      <c r="AAV1411" s="1"/>
      <c r="AAW1411" s="1"/>
      <c r="AAX1411" s="1"/>
      <c r="AAY1411" s="1"/>
      <c r="AAZ1411" s="1"/>
      <c r="ABA1411" s="1"/>
      <c r="ABB1411" s="1"/>
      <c r="ABC1411" s="1"/>
      <c r="ABD1411" s="1"/>
      <c r="ABE1411" s="1"/>
      <c r="ABF1411" s="1"/>
      <c r="ABG1411" s="1"/>
      <c r="ABH1411" s="1"/>
      <c r="ABI1411" s="1"/>
      <c r="ABJ1411" s="1"/>
      <c r="ABK1411" s="1"/>
      <c r="ABL1411" s="1"/>
      <c r="ABM1411" s="1"/>
      <c r="ABN1411" s="1"/>
      <c r="ABO1411" s="1"/>
      <c r="ABP1411" s="1"/>
      <c r="ABQ1411" s="1"/>
      <c r="ABR1411" s="1"/>
      <c r="ABS1411" s="1"/>
      <c r="ABT1411" s="1"/>
      <c r="ABU1411" s="1"/>
      <c r="ABV1411" s="1"/>
      <c r="ABW1411" s="1"/>
      <c r="ABX1411" s="1"/>
      <c r="ABY1411" s="1"/>
      <c r="ABZ1411" s="1"/>
      <c r="ACA1411" s="1"/>
      <c r="ACB1411" s="1"/>
      <c r="ACC1411" s="1"/>
      <c r="ACD1411" s="1"/>
      <c r="ACE1411" s="1"/>
      <c r="ACF1411" s="1"/>
      <c r="ACG1411" s="1"/>
      <c r="ACH1411" s="1"/>
      <c r="ACI1411" s="1"/>
      <c r="ACJ1411" s="1"/>
      <c r="ACK1411" s="1"/>
      <c r="ACL1411" s="1"/>
      <c r="ACM1411" s="1"/>
      <c r="ACN1411" s="1"/>
      <c r="ACO1411" s="1"/>
      <c r="ACP1411" s="1"/>
      <c r="ACQ1411" s="1"/>
      <c r="ACR1411" s="1"/>
      <c r="ACS1411" s="1"/>
      <c r="ACT1411" s="1"/>
      <c r="ACU1411" s="1"/>
      <c r="ACV1411" s="1"/>
      <c r="ACW1411" s="1"/>
      <c r="ACX1411" s="1"/>
      <c r="ACY1411" s="1"/>
      <c r="ACZ1411" s="1"/>
      <c r="ADA1411" s="1"/>
      <c r="ADB1411" s="1"/>
      <c r="ADC1411" s="1"/>
      <c r="ADD1411" s="1"/>
      <c r="ADE1411" s="1"/>
      <c r="ADF1411" s="1"/>
      <c r="ADG1411" s="1"/>
      <c r="ADH1411" s="1"/>
      <c r="ADI1411" s="1"/>
      <c r="ADJ1411" s="1"/>
      <c r="ADK1411" s="1"/>
      <c r="ADL1411" s="1"/>
      <c r="ADM1411" s="1"/>
      <c r="ADN1411" s="1"/>
      <c r="ADO1411" s="1"/>
      <c r="ADP1411" s="1"/>
      <c r="ADQ1411" s="1"/>
      <c r="ADR1411" s="1"/>
      <c r="ADS1411" s="1"/>
      <c r="ADT1411" s="1"/>
      <c r="ADU1411" s="1"/>
      <c r="ADV1411" s="1"/>
      <c r="ADW1411" s="1"/>
      <c r="ADX1411" s="1"/>
      <c r="ADY1411" s="1"/>
      <c r="ADZ1411" s="1"/>
      <c r="AEA1411" s="1"/>
      <c r="AEB1411" s="1"/>
      <c r="AEC1411" s="1"/>
      <c r="AED1411" s="1"/>
      <c r="AEE1411" s="1"/>
      <c r="AEF1411" s="1"/>
      <c r="AEG1411" s="1"/>
      <c r="AEH1411" s="1"/>
      <c r="AEI1411" s="1"/>
      <c r="AEJ1411" s="1"/>
      <c r="AEK1411" s="1"/>
      <c r="AEL1411" s="1"/>
      <c r="AEM1411" s="1"/>
      <c r="AEN1411" s="1"/>
      <c r="AEO1411" s="1"/>
      <c r="AEP1411" s="1"/>
      <c r="AEQ1411" s="1"/>
      <c r="AER1411" s="1"/>
      <c r="AES1411" s="1"/>
      <c r="AET1411" s="1"/>
      <c r="AEU1411" s="1"/>
      <c r="AEV1411" s="1"/>
      <c r="AEW1411" s="1"/>
      <c r="AEX1411" s="1"/>
      <c r="AEY1411" s="1"/>
      <c r="AEZ1411" s="1"/>
      <c r="AFA1411" s="1"/>
      <c r="AFB1411" s="1"/>
      <c r="AFC1411" s="1"/>
      <c r="AFD1411" s="1"/>
      <c r="AFE1411" s="1"/>
      <c r="AFF1411" s="1"/>
      <c r="AFG1411" s="1"/>
      <c r="AFH1411" s="1"/>
      <c r="AFI1411" s="1"/>
      <c r="AFJ1411" s="1"/>
      <c r="AFK1411" s="1"/>
      <c r="AFL1411" s="1"/>
      <c r="AFM1411" s="1"/>
      <c r="AFN1411" s="1"/>
      <c r="AFO1411" s="1"/>
      <c r="AFP1411" s="1"/>
      <c r="AFQ1411" s="1"/>
      <c r="AFR1411" s="1"/>
      <c r="AFS1411" s="1"/>
      <c r="AFT1411" s="1"/>
      <c r="AFU1411" s="1"/>
      <c r="AFV1411" s="1"/>
      <c r="AFW1411" s="1"/>
      <c r="AFX1411" s="1"/>
      <c r="AFY1411" s="1"/>
      <c r="AFZ1411" s="1"/>
      <c r="AGA1411" s="1"/>
      <c r="AGB1411" s="1"/>
      <c r="AGC1411" s="1"/>
      <c r="AGD1411" s="1"/>
      <c r="AGE1411" s="1"/>
      <c r="AGF1411" s="1"/>
      <c r="AGG1411" s="1"/>
      <c r="AGH1411" s="1"/>
      <c r="AGI1411" s="1"/>
      <c r="AGJ1411" s="1"/>
      <c r="AGK1411" s="1"/>
      <c r="AGL1411" s="1"/>
      <c r="AGM1411" s="1"/>
      <c r="AGN1411" s="1"/>
      <c r="AGO1411" s="1"/>
      <c r="AGP1411" s="1"/>
      <c r="AGQ1411" s="1"/>
      <c r="AGR1411" s="1"/>
      <c r="AGS1411" s="1"/>
      <c r="AGT1411" s="1"/>
      <c r="AGU1411" s="1"/>
      <c r="AGV1411" s="1"/>
      <c r="AGW1411" s="1"/>
      <c r="AGX1411" s="1"/>
      <c r="AGY1411" s="1"/>
      <c r="AGZ1411" s="1"/>
      <c r="AHA1411" s="1"/>
      <c r="AHB1411" s="1"/>
      <c r="AHC1411" s="1"/>
      <c r="AHD1411" s="1"/>
      <c r="AHE1411" s="1"/>
      <c r="AHF1411" s="1"/>
      <c r="AHG1411" s="1"/>
      <c r="AHH1411" s="1"/>
      <c r="AHI1411" s="1"/>
      <c r="AHJ1411" s="1"/>
      <c r="AHK1411" s="1"/>
      <c r="AHL1411" s="1"/>
      <c r="AHM1411" s="1"/>
      <c r="AHN1411" s="1"/>
      <c r="AHO1411" s="1"/>
      <c r="AHP1411" s="1"/>
      <c r="AHQ1411" s="1"/>
      <c r="AHR1411" s="1"/>
      <c r="AHS1411" s="1"/>
      <c r="AHT1411" s="1"/>
      <c r="AHU1411" s="1"/>
      <c r="AHV1411" s="1"/>
      <c r="AHW1411" s="1"/>
      <c r="AHX1411" s="1"/>
      <c r="AHY1411" s="1"/>
      <c r="AHZ1411" s="1"/>
      <c r="AIA1411" s="1"/>
      <c r="AIB1411" s="1"/>
      <c r="AIC1411" s="1"/>
      <c r="AID1411" s="1"/>
      <c r="AIE1411" s="1"/>
      <c r="AIF1411" s="1"/>
      <c r="AIG1411" s="1"/>
      <c r="AIH1411" s="1"/>
      <c r="AII1411" s="1"/>
      <c r="AIJ1411" s="1"/>
      <c r="AIK1411" s="1"/>
      <c r="AIL1411" s="1"/>
      <c r="AIM1411" s="1"/>
      <c r="AIN1411" s="1"/>
      <c r="AIO1411" s="1"/>
      <c r="AIP1411" s="1"/>
      <c r="AIQ1411" s="1"/>
      <c r="AIR1411" s="1"/>
      <c r="AIS1411" s="1"/>
      <c r="AIT1411" s="1"/>
      <c r="AIU1411" s="1"/>
    </row>
    <row r="1412" spans="1:931" s="5" customFormat="1" ht="37.5" x14ac:dyDescent="0.3">
      <c r="A1412" s="24">
        <f t="shared" si="292"/>
        <v>75</v>
      </c>
      <c r="B1412" s="111">
        <v>30</v>
      </c>
      <c r="C1412" s="47" t="s">
        <v>637</v>
      </c>
      <c r="D1412" s="111">
        <v>1965</v>
      </c>
      <c r="E1412" s="111" t="s">
        <v>24</v>
      </c>
      <c r="F1412" s="112" t="s">
        <v>216</v>
      </c>
      <c r="G1412" s="111" t="s">
        <v>25</v>
      </c>
      <c r="H1412" s="111">
        <v>5</v>
      </c>
      <c r="I1412" s="113">
        <v>6454.1</v>
      </c>
      <c r="J1412" s="113">
        <v>4064.6</v>
      </c>
      <c r="K1412" s="114" t="s">
        <v>32</v>
      </c>
      <c r="L1412" s="115">
        <f>Q1412*I1412</f>
        <v>1372787.07</v>
      </c>
      <c r="M1412" s="115">
        <f>L1412</f>
        <v>1372787.07</v>
      </c>
      <c r="N1412" s="115">
        <f t="shared" si="293"/>
        <v>133470.788</v>
      </c>
      <c r="O1412" s="115">
        <f t="shared" si="291"/>
        <v>1506257.858</v>
      </c>
      <c r="P1412" s="115">
        <f t="shared" si="290"/>
        <v>1506257.858</v>
      </c>
      <c r="Q1412" s="115">
        <v>212.7</v>
      </c>
      <c r="R1412" s="34">
        <v>20.68</v>
      </c>
      <c r="S1412" s="112" t="s">
        <v>183</v>
      </c>
      <c r="T1412" s="112" t="s">
        <v>429</v>
      </c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  <c r="GR1412" s="1"/>
      <c r="GS1412" s="1"/>
      <c r="GT1412" s="1"/>
      <c r="GU1412" s="1"/>
      <c r="GV1412" s="1"/>
      <c r="GW1412" s="1"/>
      <c r="GX1412" s="1"/>
      <c r="GY1412" s="1"/>
      <c r="GZ1412" s="1"/>
      <c r="HA1412" s="1"/>
      <c r="HB1412" s="1"/>
      <c r="HC1412" s="1"/>
      <c r="HD1412" s="1"/>
      <c r="HE1412" s="1"/>
      <c r="HF1412" s="1"/>
      <c r="HG1412" s="1"/>
      <c r="HH1412" s="1"/>
      <c r="HI1412" s="1"/>
      <c r="HJ1412" s="1"/>
      <c r="HK1412" s="1"/>
      <c r="HL1412" s="1"/>
      <c r="HM1412" s="1"/>
      <c r="HN1412" s="1"/>
      <c r="HO1412" s="1"/>
      <c r="HP1412" s="1"/>
      <c r="HQ1412" s="1"/>
      <c r="HR1412" s="1"/>
      <c r="HS1412" s="1"/>
      <c r="HT1412" s="1"/>
      <c r="HU1412" s="1"/>
      <c r="HV1412" s="1"/>
      <c r="HW1412" s="1"/>
      <c r="HX1412" s="1"/>
      <c r="HY1412" s="1"/>
      <c r="HZ1412" s="1"/>
      <c r="IA1412" s="1"/>
      <c r="IB1412" s="1"/>
      <c r="IC1412" s="1"/>
      <c r="ID1412" s="1"/>
      <c r="IE1412" s="1"/>
      <c r="IF1412" s="1"/>
      <c r="IG1412" s="1"/>
      <c r="IH1412" s="1"/>
      <c r="II1412" s="1"/>
      <c r="IJ1412" s="1"/>
      <c r="IK1412" s="1"/>
      <c r="IL1412" s="1"/>
      <c r="IM1412" s="1"/>
      <c r="IN1412" s="1"/>
      <c r="IO1412" s="1"/>
      <c r="IP1412" s="1"/>
      <c r="IQ1412" s="1"/>
      <c r="IR1412" s="1"/>
      <c r="IS1412" s="1"/>
      <c r="IT1412" s="1"/>
      <c r="IU1412" s="1"/>
      <c r="IV1412" s="1"/>
      <c r="IW1412" s="1"/>
      <c r="IX1412" s="1"/>
      <c r="IY1412" s="1"/>
      <c r="IZ1412" s="1"/>
      <c r="JA1412" s="1"/>
      <c r="JB1412" s="1"/>
      <c r="JC1412" s="1"/>
      <c r="JD1412" s="1"/>
      <c r="JE1412" s="1"/>
      <c r="JF1412" s="1"/>
      <c r="JG1412" s="1"/>
      <c r="JH1412" s="1"/>
      <c r="JI1412" s="1"/>
      <c r="JJ1412" s="1"/>
      <c r="JK1412" s="1"/>
      <c r="JL1412" s="1"/>
      <c r="JM1412" s="1"/>
      <c r="JN1412" s="1"/>
      <c r="JO1412" s="1"/>
      <c r="JP1412" s="1"/>
      <c r="JQ1412" s="1"/>
      <c r="JR1412" s="1"/>
      <c r="JS1412" s="1"/>
      <c r="JT1412" s="1"/>
      <c r="JU1412" s="1"/>
      <c r="JV1412" s="1"/>
      <c r="JW1412" s="1"/>
      <c r="JX1412" s="1"/>
      <c r="JY1412" s="1"/>
      <c r="JZ1412" s="1"/>
      <c r="KA1412" s="1"/>
      <c r="KB1412" s="1"/>
      <c r="KC1412" s="1"/>
      <c r="KD1412" s="1"/>
      <c r="KE1412" s="1"/>
      <c r="KF1412" s="1"/>
      <c r="KG1412" s="1"/>
      <c r="KH1412" s="1"/>
      <c r="KI1412" s="1"/>
      <c r="KJ1412" s="1"/>
      <c r="KK1412" s="1"/>
      <c r="KL1412" s="1"/>
      <c r="KM1412" s="1"/>
      <c r="KN1412" s="1"/>
      <c r="KO1412" s="1"/>
      <c r="KP1412" s="1"/>
      <c r="KQ1412" s="1"/>
      <c r="KR1412" s="1"/>
      <c r="KS1412" s="1"/>
      <c r="KT1412" s="1"/>
      <c r="KU1412" s="1"/>
      <c r="KV1412" s="1"/>
      <c r="KW1412" s="1"/>
      <c r="KX1412" s="1"/>
      <c r="KY1412" s="1"/>
      <c r="KZ1412" s="1"/>
      <c r="LA1412" s="1"/>
      <c r="LB1412" s="1"/>
      <c r="LC1412" s="1"/>
      <c r="LD1412" s="1"/>
      <c r="LE1412" s="1"/>
      <c r="LF1412" s="1"/>
      <c r="LG1412" s="1"/>
      <c r="LH1412" s="1"/>
      <c r="LI1412" s="1"/>
      <c r="LJ1412" s="1"/>
      <c r="LK1412" s="1"/>
      <c r="LL1412" s="1"/>
      <c r="LM1412" s="1"/>
      <c r="LN1412" s="1"/>
      <c r="LO1412" s="1"/>
      <c r="LP1412" s="1"/>
      <c r="LQ1412" s="1"/>
      <c r="LR1412" s="1"/>
      <c r="LS1412" s="1"/>
      <c r="LT1412" s="1"/>
      <c r="LU1412" s="1"/>
      <c r="LV1412" s="1"/>
      <c r="LW1412" s="1"/>
      <c r="LX1412" s="1"/>
      <c r="LY1412" s="1"/>
      <c r="LZ1412" s="1"/>
      <c r="MA1412" s="1"/>
      <c r="MB1412" s="1"/>
      <c r="MC1412" s="1"/>
      <c r="MD1412" s="1"/>
      <c r="ME1412" s="1"/>
      <c r="MF1412" s="1"/>
      <c r="MG1412" s="1"/>
      <c r="MH1412" s="1"/>
      <c r="MI1412" s="1"/>
      <c r="MJ1412" s="1"/>
      <c r="MK1412" s="1"/>
      <c r="ML1412" s="1"/>
      <c r="MM1412" s="1"/>
      <c r="MN1412" s="1"/>
      <c r="MO1412" s="1"/>
      <c r="MP1412" s="1"/>
      <c r="MQ1412" s="1"/>
      <c r="MR1412" s="1"/>
      <c r="MS1412" s="1"/>
      <c r="MT1412" s="1"/>
      <c r="MU1412" s="1"/>
      <c r="MV1412" s="1"/>
      <c r="MW1412" s="1"/>
      <c r="MX1412" s="1"/>
      <c r="MY1412" s="1"/>
      <c r="MZ1412" s="1"/>
      <c r="NA1412" s="1"/>
      <c r="NB1412" s="1"/>
      <c r="NC1412" s="1"/>
      <c r="ND1412" s="1"/>
      <c r="NE1412" s="1"/>
      <c r="NF1412" s="1"/>
      <c r="NG1412" s="1"/>
      <c r="NH1412" s="1"/>
      <c r="NI1412" s="1"/>
      <c r="NJ1412" s="1"/>
      <c r="NK1412" s="1"/>
      <c r="NL1412" s="1"/>
      <c r="NM1412" s="1"/>
      <c r="NN1412" s="1"/>
      <c r="NO1412" s="1"/>
      <c r="NP1412" s="1"/>
      <c r="NQ1412" s="1"/>
      <c r="NR1412" s="1"/>
      <c r="NS1412" s="1"/>
      <c r="NT1412" s="1"/>
      <c r="NU1412" s="1"/>
      <c r="NV1412" s="1"/>
      <c r="NW1412" s="1"/>
      <c r="NX1412" s="1"/>
      <c r="NY1412" s="1"/>
      <c r="NZ1412" s="1"/>
      <c r="OA1412" s="1"/>
      <c r="OB1412" s="1"/>
      <c r="OC1412" s="1"/>
      <c r="OD1412" s="1"/>
      <c r="OE1412" s="1"/>
      <c r="OF1412" s="1"/>
      <c r="OG1412" s="1"/>
      <c r="OH1412" s="1"/>
      <c r="OI1412" s="1"/>
      <c r="OJ1412" s="1"/>
      <c r="OK1412" s="1"/>
      <c r="OL1412" s="1"/>
      <c r="OM1412" s="1"/>
      <c r="ON1412" s="1"/>
      <c r="OO1412" s="1"/>
      <c r="OP1412" s="1"/>
      <c r="OQ1412" s="1"/>
      <c r="OR1412" s="1"/>
      <c r="OS1412" s="1"/>
      <c r="OT1412" s="1"/>
      <c r="OU1412" s="1"/>
      <c r="OV1412" s="1"/>
      <c r="OW1412" s="1"/>
      <c r="OX1412" s="1"/>
      <c r="OY1412" s="1"/>
      <c r="OZ1412" s="1"/>
      <c r="PA1412" s="1"/>
      <c r="PB1412" s="1"/>
      <c r="PC1412" s="1"/>
      <c r="PD1412" s="1"/>
      <c r="PE1412" s="1"/>
      <c r="PF1412" s="1"/>
      <c r="PG1412" s="1"/>
      <c r="PH1412" s="1"/>
      <c r="PI1412" s="1"/>
      <c r="PJ1412" s="1"/>
      <c r="PK1412" s="1"/>
      <c r="PL1412" s="1"/>
      <c r="PM1412" s="1"/>
      <c r="PN1412" s="1"/>
      <c r="PO1412" s="1"/>
      <c r="PP1412" s="1"/>
      <c r="PQ1412" s="1"/>
      <c r="PR1412" s="1"/>
      <c r="PS1412" s="1"/>
      <c r="PT1412" s="1"/>
      <c r="PU1412" s="1"/>
      <c r="PV1412" s="1"/>
      <c r="PW1412" s="1"/>
      <c r="PX1412" s="1"/>
      <c r="PY1412" s="1"/>
      <c r="PZ1412" s="1"/>
      <c r="QA1412" s="1"/>
      <c r="QB1412" s="1"/>
      <c r="QC1412" s="1"/>
      <c r="QD1412" s="1"/>
      <c r="QE1412" s="1"/>
      <c r="QF1412" s="1"/>
      <c r="QG1412" s="1"/>
      <c r="QH1412" s="1"/>
      <c r="QI1412" s="1"/>
      <c r="QJ1412" s="1"/>
      <c r="QK1412" s="1"/>
      <c r="QL1412" s="1"/>
      <c r="QM1412" s="1"/>
      <c r="QN1412" s="1"/>
      <c r="QO1412" s="1"/>
      <c r="QP1412" s="1"/>
      <c r="QQ1412" s="1"/>
      <c r="QR1412" s="1"/>
      <c r="QS1412" s="1"/>
      <c r="QT1412" s="1"/>
      <c r="QU1412" s="1"/>
      <c r="QV1412" s="1"/>
      <c r="QW1412" s="1"/>
      <c r="QX1412" s="1"/>
      <c r="QY1412" s="1"/>
      <c r="QZ1412" s="1"/>
      <c r="RA1412" s="1"/>
      <c r="RB1412" s="1"/>
      <c r="RC1412" s="1"/>
      <c r="RD1412" s="1"/>
      <c r="RE1412" s="1"/>
      <c r="RF1412" s="1"/>
      <c r="RG1412" s="1"/>
      <c r="RH1412" s="1"/>
      <c r="RI1412" s="1"/>
      <c r="RJ1412" s="1"/>
      <c r="RK1412" s="1"/>
      <c r="RL1412" s="1"/>
      <c r="RM1412" s="1"/>
      <c r="RN1412" s="1"/>
      <c r="RO1412" s="1"/>
      <c r="RP1412" s="1"/>
      <c r="RQ1412" s="1"/>
      <c r="RR1412" s="1"/>
      <c r="RS1412" s="1"/>
      <c r="RT1412" s="1"/>
      <c r="RU1412" s="1"/>
      <c r="RV1412" s="1"/>
      <c r="RW1412" s="1"/>
      <c r="RX1412" s="1"/>
      <c r="RY1412" s="1"/>
      <c r="RZ1412" s="1"/>
      <c r="SA1412" s="1"/>
      <c r="SB1412" s="1"/>
      <c r="SC1412" s="1"/>
      <c r="SD1412" s="1"/>
      <c r="SE1412" s="1"/>
      <c r="SF1412" s="1"/>
      <c r="SG1412" s="1"/>
      <c r="SH1412" s="1"/>
      <c r="SI1412" s="1"/>
      <c r="SJ1412" s="1"/>
      <c r="SK1412" s="1"/>
      <c r="SL1412" s="1"/>
      <c r="SM1412" s="1"/>
      <c r="SN1412" s="1"/>
      <c r="SO1412" s="1"/>
      <c r="SP1412" s="1"/>
      <c r="SQ1412" s="1"/>
      <c r="SR1412" s="1"/>
      <c r="SS1412" s="1"/>
      <c r="ST1412" s="1"/>
      <c r="SU1412" s="1"/>
      <c r="SV1412" s="1"/>
      <c r="SW1412" s="1"/>
      <c r="SX1412" s="1"/>
      <c r="SY1412" s="1"/>
      <c r="SZ1412" s="1"/>
      <c r="TA1412" s="1"/>
      <c r="TB1412" s="1"/>
      <c r="TC1412" s="1"/>
      <c r="TD1412" s="1"/>
      <c r="TE1412" s="1"/>
      <c r="TF1412" s="1"/>
      <c r="TG1412" s="1"/>
      <c r="TH1412" s="1"/>
      <c r="TI1412" s="1"/>
      <c r="TJ1412" s="1"/>
      <c r="TK1412" s="1"/>
      <c r="TL1412" s="1"/>
      <c r="TM1412" s="1"/>
      <c r="TN1412" s="1"/>
      <c r="TO1412" s="1"/>
      <c r="TP1412" s="1"/>
      <c r="TQ1412" s="1"/>
      <c r="TR1412" s="1"/>
      <c r="TS1412" s="1"/>
      <c r="TT1412" s="1"/>
      <c r="TU1412" s="1"/>
      <c r="TV1412" s="1"/>
      <c r="TW1412" s="1"/>
      <c r="TX1412" s="1"/>
      <c r="TY1412" s="1"/>
      <c r="TZ1412" s="1"/>
      <c r="UA1412" s="1"/>
      <c r="UB1412" s="1"/>
      <c r="UC1412" s="1"/>
      <c r="UD1412" s="1"/>
      <c r="UE1412" s="1"/>
      <c r="UF1412" s="1"/>
      <c r="UG1412" s="1"/>
      <c r="UH1412" s="1"/>
      <c r="UI1412" s="1"/>
      <c r="UJ1412" s="1"/>
      <c r="UK1412" s="1"/>
      <c r="UL1412" s="1"/>
      <c r="UM1412" s="1"/>
      <c r="UN1412" s="1"/>
      <c r="UO1412" s="1"/>
      <c r="UP1412" s="1"/>
      <c r="UQ1412" s="1"/>
      <c r="UR1412" s="1"/>
      <c r="US1412" s="1"/>
      <c r="UT1412" s="1"/>
      <c r="UU1412" s="1"/>
      <c r="UV1412" s="1"/>
      <c r="UW1412" s="1"/>
      <c r="UX1412" s="1"/>
      <c r="UY1412" s="1"/>
      <c r="UZ1412" s="1"/>
      <c r="VA1412" s="1"/>
      <c r="VB1412" s="1"/>
      <c r="VC1412" s="1"/>
      <c r="VD1412" s="1"/>
      <c r="VE1412" s="1"/>
      <c r="VF1412" s="1"/>
      <c r="VG1412" s="1"/>
      <c r="VH1412" s="1"/>
      <c r="VI1412" s="1"/>
      <c r="VJ1412" s="1"/>
      <c r="VK1412" s="1"/>
      <c r="VL1412" s="1"/>
      <c r="VM1412" s="1"/>
      <c r="VN1412" s="1"/>
      <c r="VO1412" s="1"/>
      <c r="VP1412" s="1"/>
      <c r="VQ1412" s="1"/>
      <c r="VR1412" s="1"/>
      <c r="VS1412" s="1"/>
      <c r="VT1412" s="1"/>
      <c r="VU1412" s="1"/>
      <c r="VV1412" s="1"/>
      <c r="VW1412" s="1"/>
      <c r="VX1412" s="1"/>
      <c r="VY1412" s="1"/>
      <c r="VZ1412" s="1"/>
      <c r="WA1412" s="1"/>
      <c r="WB1412" s="1"/>
      <c r="WC1412" s="1"/>
      <c r="WD1412" s="1"/>
      <c r="WE1412" s="1"/>
      <c r="WF1412" s="1"/>
      <c r="WG1412" s="1"/>
      <c r="WH1412" s="1"/>
      <c r="WI1412" s="1"/>
      <c r="WJ1412" s="1"/>
      <c r="WK1412" s="1"/>
      <c r="WL1412" s="1"/>
      <c r="WM1412" s="1"/>
      <c r="WN1412" s="1"/>
      <c r="WO1412" s="1"/>
      <c r="WP1412" s="1"/>
      <c r="WQ1412" s="1"/>
      <c r="WR1412" s="1"/>
      <c r="WS1412" s="1"/>
      <c r="WT1412" s="1"/>
      <c r="WU1412" s="1"/>
      <c r="WV1412" s="1"/>
      <c r="WW1412" s="1"/>
      <c r="WX1412" s="1"/>
      <c r="WY1412" s="1"/>
      <c r="WZ1412" s="1"/>
      <c r="XA1412" s="1"/>
      <c r="XB1412" s="1"/>
      <c r="XC1412" s="1"/>
      <c r="XD1412" s="1"/>
      <c r="XE1412" s="1"/>
      <c r="XF1412" s="1"/>
      <c r="XG1412" s="1"/>
      <c r="XH1412" s="1"/>
      <c r="XI1412" s="1"/>
      <c r="XJ1412" s="1"/>
      <c r="XK1412" s="1"/>
      <c r="XL1412" s="1"/>
      <c r="XM1412" s="1"/>
      <c r="XN1412" s="1"/>
      <c r="XO1412" s="1"/>
      <c r="XP1412" s="1"/>
      <c r="XQ1412" s="1"/>
      <c r="XR1412" s="1"/>
      <c r="XS1412" s="1"/>
      <c r="XT1412" s="1"/>
      <c r="XU1412" s="1"/>
      <c r="XV1412" s="1"/>
      <c r="XW1412" s="1"/>
      <c r="XX1412" s="1"/>
      <c r="XY1412" s="1"/>
      <c r="XZ1412" s="1"/>
      <c r="YA1412" s="1"/>
      <c r="YB1412" s="1"/>
      <c r="YC1412" s="1"/>
      <c r="YD1412" s="1"/>
      <c r="YE1412" s="1"/>
      <c r="YF1412" s="1"/>
      <c r="YG1412" s="1"/>
      <c r="YH1412" s="1"/>
      <c r="YI1412" s="1"/>
      <c r="YJ1412" s="1"/>
      <c r="YK1412" s="1"/>
      <c r="YL1412" s="1"/>
      <c r="YM1412" s="1"/>
      <c r="YN1412" s="1"/>
      <c r="YO1412" s="1"/>
      <c r="YP1412" s="1"/>
      <c r="YQ1412" s="1"/>
      <c r="YR1412" s="1"/>
      <c r="YS1412" s="1"/>
      <c r="YT1412" s="1"/>
      <c r="YU1412" s="1"/>
      <c r="YV1412" s="1"/>
      <c r="YW1412" s="1"/>
      <c r="YX1412" s="1"/>
      <c r="YY1412" s="1"/>
      <c r="YZ1412" s="1"/>
      <c r="ZA1412" s="1"/>
      <c r="ZB1412" s="1"/>
      <c r="ZC1412" s="1"/>
      <c r="ZD1412" s="1"/>
      <c r="ZE1412" s="1"/>
      <c r="ZF1412" s="1"/>
      <c r="ZG1412" s="1"/>
      <c r="ZH1412" s="1"/>
      <c r="ZI1412" s="1"/>
      <c r="ZJ1412" s="1"/>
      <c r="ZK1412" s="1"/>
      <c r="ZL1412" s="1"/>
      <c r="ZM1412" s="1"/>
      <c r="ZN1412" s="1"/>
      <c r="ZO1412" s="1"/>
      <c r="ZP1412" s="1"/>
      <c r="ZQ1412" s="1"/>
      <c r="ZR1412" s="1"/>
      <c r="ZS1412" s="1"/>
      <c r="ZT1412" s="1"/>
      <c r="ZU1412" s="1"/>
      <c r="ZV1412" s="1"/>
      <c r="ZW1412" s="1"/>
      <c r="ZX1412" s="1"/>
      <c r="ZY1412" s="1"/>
      <c r="ZZ1412" s="1"/>
      <c r="AAA1412" s="1"/>
      <c r="AAB1412" s="1"/>
      <c r="AAC1412" s="1"/>
      <c r="AAD1412" s="1"/>
      <c r="AAE1412" s="1"/>
      <c r="AAF1412" s="1"/>
      <c r="AAG1412" s="1"/>
      <c r="AAH1412" s="1"/>
      <c r="AAI1412" s="1"/>
      <c r="AAJ1412" s="1"/>
      <c r="AAK1412" s="1"/>
      <c r="AAL1412" s="1"/>
      <c r="AAM1412" s="1"/>
      <c r="AAN1412" s="1"/>
      <c r="AAO1412" s="1"/>
      <c r="AAP1412" s="1"/>
      <c r="AAQ1412" s="1"/>
      <c r="AAR1412" s="1"/>
      <c r="AAS1412" s="1"/>
      <c r="AAT1412" s="1"/>
      <c r="AAU1412" s="1"/>
      <c r="AAV1412" s="1"/>
      <c r="AAW1412" s="1"/>
      <c r="AAX1412" s="1"/>
      <c r="AAY1412" s="1"/>
      <c r="AAZ1412" s="1"/>
      <c r="ABA1412" s="1"/>
      <c r="ABB1412" s="1"/>
      <c r="ABC1412" s="1"/>
      <c r="ABD1412" s="1"/>
      <c r="ABE1412" s="1"/>
      <c r="ABF1412" s="1"/>
      <c r="ABG1412" s="1"/>
      <c r="ABH1412" s="1"/>
      <c r="ABI1412" s="1"/>
      <c r="ABJ1412" s="1"/>
      <c r="ABK1412" s="1"/>
      <c r="ABL1412" s="1"/>
      <c r="ABM1412" s="1"/>
      <c r="ABN1412" s="1"/>
      <c r="ABO1412" s="1"/>
      <c r="ABP1412" s="1"/>
      <c r="ABQ1412" s="1"/>
      <c r="ABR1412" s="1"/>
      <c r="ABS1412" s="1"/>
      <c r="ABT1412" s="1"/>
      <c r="ABU1412" s="1"/>
      <c r="ABV1412" s="1"/>
      <c r="ABW1412" s="1"/>
      <c r="ABX1412" s="1"/>
      <c r="ABY1412" s="1"/>
      <c r="ABZ1412" s="1"/>
      <c r="ACA1412" s="1"/>
      <c r="ACB1412" s="1"/>
      <c r="ACC1412" s="1"/>
      <c r="ACD1412" s="1"/>
      <c r="ACE1412" s="1"/>
      <c r="ACF1412" s="1"/>
      <c r="ACG1412" s="1"/>
      <c r="ACH1412" s="1"/>
      <c r="ACI1412" s="1"/>
      <c r="ACJ1412" s="1"/>
      <c r="ACK1412" s="1"/>
      <c r="ACL1412" s="1"/>
      <c r="ACM1412" s="1"/>
      <c r="ACN1412" s="1"/>
      <c r="ACO1412" s="1"/>
      <c r="ACP1412" s="1"/>
      <c r="ACQ1412" s="1"/>
      <c r="ACR1412" s="1"/>
      <c r="ACS1412" s="1"/>
      <c r="ACT1412" s="1"/>
      <c r="ACU1412" s="1"/>
      <c r="ACV1412" s="1"/>
      <c r="ACW1412" s="1"/>
      <c r="ACX1412" s="1"/>
      <c r="ACY1412" s="1"/>
      <c r="ACZ1412" s="1"/>
      <c r="ADA1412" s="1"/>
      <c r="ADB1412" s="1"/>
      <c r="ADC1412" s="1"/>
      <c r="ADD1412" s="1"/>
      <c r="ADE1412" s="1"/>
      <c r="ADF1412" s="1"/>
      <c r="ADG1412" s="1"/>
      <c r="ADH1412" s="1"/>
      <c r="ADI1412" s="1"/>
      <c r="ADJ1412" s="1"/>
      <c r="ADK1412" s="1"/>
      <c r="ADL1412" s="1"/>
      <c r="ADM1412" s="1"/>
      <c r="ADN1412" s="1"/>
      <c r="ADO1412" s="1"/>
      <c r="ADP1412" s="1"/>
      <c r="ADQ1412" s="1"/>
      <c r="ADR1412" s="1"/>
      <c r="ADS1412" s="1"/>
      <c r="ADT1412" s="1"/>
      <c r="ADU1412" s="1"/>
      <c r="ADV1412" s="1"/>
      <c r="ADW1412" s="1"/>
      <c r="ADX1412" s="1"/>
      <c r="ADY1412" s="1"/>
      <c r="ADZ1412" s="1"/>
      <c r="AEA1412" s="1"/>
      <c r="AEB1412" s="1"/>
      <c r="AEC1412" s="1"/>
      <c r="AED1412" s="1"/>
      <c r="AEE1412" s="1"/>
      <c r="AEF1412" s="1"/>
      <c r="AEG1412" s="1"/>
      <c r="AEH1412" s="1"/>
      <c r="AEI1412" s="1"/>
      <c r="AEJ1412" s="1"/>
      <c r="AEK1412" s="1"/>
      <c r="AEL1412" s="1"/>
      <c r="AEM1412" s="1"/>
      <c r="AEN1412" s="1"/>
      <c r="AEO1412" s="1"/>
      <c r="AEP1412" s="1"/>
      <c r="AEQ1412" s="1"/>
      <c r="AER1412" s="1"/>
      <c r="AES1412" s="1"/>
      <c r="AET1412" s="1"/>
      <c r="AEU1412" s="1"/>
      <c r="AEV1412" s="1"/>
      <c r="AEW1412" s="1"/>
      <c r="AEX1412" s="1"/>
      <c r="AEY1412" s="1"/>
      <c r="AEZ1412" s="1"/>
      <c r="AFA1412" s="1"/>
      <c r="AFB1412" s="1"/>
      <c r="AFC1412" s="1"/>
      <c r="AFD1412" s="1"/>
      <c r="AFE1412" s="1"/>
      <c r="AFF1412" s="1"/>
      <c r="AFG1412" s="1"/>
      <c r="AFH1412" s="1"/>
      <c r="AFI1412" s="1"/>
      <c r="AFJ1412" s="1"/>
      <c r="AFK1412" s="1"/>
      <c r="AFL1412" s="1"/>
      <c r="AFM1412" s="1"/>
      <c r="AFN1412" s="1"/>
      <c r="AFO1412" s="1"/>
      <c r="AFP1412" s="1"/>
      <c r="AFQ1412" s="1"/>
      <c r="AFR1412" s="1"/>
      <c r="AFS1412" s="1"/>
      <c r="AFT1412" s="1"/>
      <c r="AFU1412" s="1"/>
      <c r="AFV1412" s="1"/>
      <c r="AFW1412" s="1"/>
      <c r="AFX1412" s="1"/>
      <c r="AFY1412" s="1"/>
      <c r="AFZ1412" s="1"/>
      <c r="AGA1412" s="1"/>
      <c r="AGB1412" s="1"/>
      <c r="AGC1412" s="1"/>
      <c r="AGD1412" s="1"/>
      <c r="AGE1412" s="1"/>
      <c r="AGF1412" s="1"/>
      <c r="AGG1412" s="1"/>
      <c r="AGH1412" s="1"/>
      <c r="AGI1412" s="1"/>
      <c r="AGJ1412" s="1"/>
      <c r="AGK1412" s="1"/>
      <c r="AGL1412" s="1"/>
      <c r="AGM1412" s="1"/>
      <c r="AGN1412" s="1"/>
      <c r="AGO1412" s="1"/>
      <c r="AGP1412" s="1"/>
      <c r="AGQ1412" s="1"/>
      <c r="AGR1412" s="1"/>
      <c r="AGS1412" s="1"/>
      <c r="AGT1412" s="1"/>
      <c r="AGU1412" s="1"/>
      <c r="AGV1412" s="1"/>
      <c r="AGW1412" s="1"/>
      <c r="AGX1412" s="1"/>
      <c r="AGY1412" s="1"/>
      <c r="AGZ1412" s="1"/>
      <c r="AHA1412" s="1"/>
      <c r="AHB1412" s="1"/>
      <c r="AHC1412" s="1"/>
      <c r="AHD1412" s="1"/>
      <c r="AHE1412" s="1"/>
      <c r="AHF1412" s="1"/>
      <c r="AHG1412" s="1"/>
      <c r="AHH1412" s="1"/>
      <c r="AHI1412" s="1"/>
      <c r="AHJ1412" s="1"/>
      <c r="AHK1412" s="1"/>
      <c r="AHL1412" s="1"/>
      <c r="AHM1412" s="1"/>
      <c r="AHN1412" s="1"/>
      <c r="AHO1412" s="1"/>
      <c r="AHP1412" s="1"/>
      <c r="AHQ1412" s="1"/>
      <c r="AHR1412" s="1"/>
      <c r="AHS1412" s="1"/>
      <c r="AHT1412" s="1"/>
      <c r="AHU1412" s="1"/>
      <c r="AHV1412" s="1"/>
      <c r="AHW1412" s="1"/>
      <c r="AHX1412" s="1"/>
      <c r="AHY1412" s="1"/>
      <c r="AHZ1412" s="1"/>
      <c r="AIA1412" s="1"/>
      <c r="AIB1412" s="1"/>
      <c r="AIC1412" s="1"/>
      <c r="AID1412" s="1"/>
      <c r="AIE1412" s="1"/>
      <c r="AIF1412" s="1"/>
      <c r="AIG1412" s="1"/>
      <c r="AIH1412" s="1"/>
      <c r="AII1412" s="1"/>
      <c r="AIJ1412" s="1"/>
      <c r="AIK1412" s="1"/>
      <c r="AIL1412" s="1"/>
      <c r="AIM1412" s="1"/>
      <c r="AIN1412" s="1"/>
      <c r="AIO1412" s="1"/>
      <c r="AIP1412" s="1"/>
      <c r="AIQ1412" s="1"/>
      <c r="AIR1412" s="1"/>
      <c r="AIS1412" s="1"/>
      <c r="AIT1412" s="1"/>
      <c r="AIU1412" s="1"/>
    </row>
    <row r="1413" spans="1:931" s="5" customFormat="1" ht="37.5" x14ac:dyDescent="0.3">
      <c r="A1413" s="24">
        <f t="shared" si="292"/>
        <v>76</v>
      </c>
      <c r="B1413" s="111">
        <v>31</v>
      </c>
      <c r="C1413" s="47" t="s">
        <v>638</v>
      </c>
      <c r="D1413" s="111">
        <v>1957</v>
      </c>
      <c r="E1413" s="111" t="s">
        <v>24</v>
      </c>
      <c r="F1413" s="112" t="s">
        <v>199</v>
      </c>
      <c r="G1413" s="111" t="s">
        <v>42</v>
      </c>
      <c r="H1413" s="111">
        <v>2</v>
      </c>
      <c r="I1413" s="113">
        <f>J1413*1.8</f>
        <v>735.48</v>
      </c>
      <c r="J1413" s="113">
        <v>408.6</v>
      </c>
      <c r="K1413" s="114" t="s">
        <v>32</v>
      </c>
      <c r="L1413" s="115">
        <f>Q1413*I1413</f>
        <v>250548.61680000002</v>
      </c>
      <c r="M1413" s="115">
        <f>L1413</f>
        <v>250548.61680000002</v>
      </c>
      <c r="N1413" s="115">
        <f t="shared" si="293"/>
        <v>21417.177600000003</v>
      </c>
      <c r="O1413" s="115">
        <f t="shared" si="291"/>
        <v>271965.79440000001</v>
      </c>
      <c r="P1413" s="115">
        <f t="shared" si="290"/>
        <v>271965.79440000001</v>
      </c>
      <c r="Q1413" s="115">
        <v>340.66</v>
      </c>
      <c r="R1413" s="34">
        <v>29.12</v>
      </c>
      <c r="S1413" s="112" t="s">
        <v>183</v>
      </c>
      <c r="T1413" s="112" t="s">
        <v>429</v>
      </c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  <c r="GR1413" s="1"/>
      <c r="GS1413" s="1"/>
      <c r="GT1413" s="1"/>
      <c r="GU1413" s="1"/>
      <c r="GV1413" s="1"/>
      <c r="GW1413" s="1"/>
      <c r="GX1413" s="1"/>
      <c r="GY1413" s="1"/>
      <c r="GZ1413" s="1"/>
      <c r="HA1413" s="1"/>
      <c r="HB1413" s="1"/>
      <c r="HC1413" s="1"/>
      <c r="HD1413" s="1"/>
      <c r="HE1413" s="1"/>
      <c r="HF1413" s="1"/>
      <c r="HG1413" s="1"/>
      <c r="HH1413" s="1"/>
      <c r="HI1413" s="1"/>
      <c r="HJ1413" s="1"/>
      <c r="HK1413" s="1"/>
      <c r="HL1413" s="1"/>
      <c r="HM1413" s="1"/>
      <c r="HN1413" s="1"/>
      <c r="HO1413" s="1"/>
      <c r="HP1413" s="1"/>
      <c r="HQ1413" s="1"/>
      <c r="HR1413" s="1"/>
      <c r="HS1413" s="1"/>
      <c r="HT1413" s="1"/>
      <c r="HU1413" s="1"/>
      <c r="HV1413" s="1"/>
      <c r="HW1413" s="1"/>
      <c r="HX1413" s="1"/>
      <c r="HY1413" s="1"/>
      <c r="HZ1413" s="1"/>
      <c r="IA1413" s="1"/>
      <c r="IB1413" s="1"/>
      <c r="IC1413" s="1"/>
      <c r="ID1413" s="1"/>
      <c r="IE1413" s="1"/>
      <c r="IF1413" s="1"/>
      <c r="IG1413" s="1"/>
      <c r="IH1413" s="1"/>
      <c r="II1413" s="1"/>
      <c r="IJ1413" s="1"/>
      <c r="IK1413" s="1"/>
      <c r="IL1413" s="1"/>
      <c r="IM1413" s="1"/>
      <c r="IN1413" s="1"/>
      <c r="IO1413" s="1"/>
      <c r="IP1413" s="1"/>
      <c r="IQ1413" s="1"/>
      <c r="IR1413" s="1"/>
      <c r="IS1413" s="1"/>
      <c r="IT1413" s="1"/>
      <c r="IU1413" s="1"/>
      <c r="IV1413" s="1"/>
      <c r="IW1413" s="1"/>
      <c r="IX1413" s="1"/>
      <c r="IY1413" s="1"/>
      <c r="IZ1413" s="1"/>
      <c r="JA1413" s="1"/>
      <c r="JB1413" s="1"/>
      <c r="JC1413" s="1"/>
      <c r="JD1413" s="1"/>
      <c r="JE1413" s="1"/>
      <c r="JF1413" s="1"/>
      <c r="JG1413" s="1"/>
      <c r="JH1413" s="1"/>
      <c r="JI1413" s="1"/>
      <c r="JJ1413" s="1"/>
      <c r="JK1413" s="1"/>
      <c r="JL1413" s="1"/>
      <c r="JM1413" s="1"/>
      <c r="JN1413" s="1"/>
      <c r="JO1413" s="1"/>
      <c r="JP1413" s="1"/>
      <c r="JQ1413" s="1"/>
      <c r="JR1413" s="1"/>
      <c r="JS1413" s="1"/>
      <c r="JT1413" s="1"/>
      <c r="JU1413" s="1"/>
      <c r="JV1413" s="1"/>
      <c r="JW1413" s="1"/>
      <c r="JX1413" s="1"/>
      <c r="JY1413" s="1"/>
      <c r="JZ1413" s="1"/>
      <c r="KA1413" s="1"/>
      <c r="KB1413" s="1"/>
      <c r="KC1413" s="1"/>
      <c r="KD1413" s="1"/>
      <c r="KE1413" s="1"/>
      <c r="KF1413" s="1"/>
      <c r="KG1413" s="1"/>
      <c r="KH1413" s="1"/>
      <c r="KI1413" s="1"/>
      <c r="KJ1413" s="1"/>
      <c r="KK1413" s="1"/>
      <c r="KL1413" s="1"/>
      <c r="KM1413" s="1"/>
      <c r="KN1413" s="1"/>
      <c r="KO1413" s="1"/>
      <c r="KP1413" s="1"/>
      <c r="KQ1413" s="1"/>
      <c r="KR1413" s="1"/>
      <c r="KS1413" s="1"/>
      <c r="KT1413" s="1"/>
      <c r="KU1413" s="1"/>
      <c r="KV1413" s="1"/>
      <c r="KW1413" s="1"/>
      <c r="KX1413" s="1"/>
      <c r="KY1413" s="1"/>
      <c r="KZ1413" s="1"/>
      <c r="LA1413" s="1"/>
      <c r="LB1413" s="1"/>
      <c r="LC1413" s="1"/>
      <c r="LD1413" s="1"/>
      <c r="LE1413" s="1"/>
      <c r="LF1413" s="1"/>
      <c r="LG1413" s="1"/>
      <c r="LH1413" s="1"/>
      <c r="LI1413" s="1"/>
      <c r="LJ1413" s="1"/>
      <c r="LK1413" s="1"/>
      <c r="LL1413" s="1"/>
      <c r="LM1413" s="1"/>
      <c r="LN1413" s="1"/>
      <c r="LO1413" s="1"/>
      <c r="LP1413" s="1"/>
      <c r="LQ1413" s="1"/>
      <c r="LR1413" s="1"/>
      <c r="LS1413" s="1"/>
      <c r="LT1413" s="1"/>
      <c r="LU1413" s="1"/>
      <c r="LV1413" s="1"/>
      <c r="LW1413" s="1"/>
      <c r="LX1413" s="1"/>
      <c r="LY1413" s="1"/>
      <c r="LZ1413" s="1"/>
      <c r="MA1413" s="1"/>
      <c r="MB1413" s="1"/>
      <c r="MC1413" s="1"/>
      <c r="MD1413" s="1"/>
      <c r="ME1413" s="1"/>
      <c r="MF1413" s="1"/>
      <c r="MG1413" s="1"/>
      <c r="MH1413" s="1"/>
      <c r="MI1413" s="1"/>
      <c r="MJ1413" s="1"/>
      <c r="MK1413" s="1"/>
      <c r="ML1413" s="1"/>
      <c r="MM1413" s="1"/>
      <c r="MN1413" s="1"/>
      <c r="MO1413" s="1"/>
      <c r="MP1413" s="1"/>
      <c r="MQ1413" s="1"/>
      <c r="MR1413" s="1"/>
      <c r="MS1413" s="1"/>
      <c r="MT1413" s="1"/>
      <c r="MU1413" s="1"/>
      <c r="MV1413" s="1"/>
      <c r="MW1413" s="1"/>
      <c r="MX1413" s="1"/>
      <c r="MY1413" s="1"/>
      <c r="MZ1413" s="1"/>
      <c r="NA1413" s="1"/>
      <c r="NB1413" s="1"/>
      <c r="NC1413" s="1"/>
      <c r="ND1413" s="1"/>
      <c r="NE1413" s="1"/>
      <c r="NF1413" s="1"/>
      <c r="NG1413" s="1"/>
      <c r="NH1413" s="1"/>
      <c r="NI1413" s="1"/>
      <c r="NJ1413" s="1"/>
      <c r="NK1413" s="1"/>
      <c r="NL1413" s="1"/>
      <c r="NM1413" s="1"/>
      <c r="NN1413" s="1"/>
      <c r="NO1413" s="1"/>
      <c r="NP1413" s="1"/>
      <c r="NQ1413" s="1"/>
      <c r="NR1413" s="1"/>
      <c r="NS1413" s="1"/>
      <c r="NT1413" s="1"/>
      <c r="NU1413" s="1"/>
      <c r="NV1413" s="1"/>
      <c r="NW1413" s="1"/>
      <c r="NX1413" s="1"/>
      <c r="NY1413" s="1"/>
      <c r="NZ1413" s="1"/>
      <c r="OA1413" s="1"/>
      <c r="OB1413" s="1"/>
      <c r="OC1413" s="1"/>
      <c r="OD1413" s="1"/>
      <c r="OE1413" s="1"/>
      <c r="OF1413" s="1"/>
      <c r="OG1413" s="1"/>
      <c r="OH1413" s="1"/>
      <c r="OI1413" s="1"/>
      <c r="OJ1413" s="1"/>
      <c r="OK1413" s="1"/>
      <c r="OL1413" s="1"/>
      <c r="OM1413" s="1"/>
      <c r="ON1413" s="1"/>
      <c r="OO1413" s="1"/>
      <c r="OP1413" s="1"/>
      <c r="OQ1413" s="1"/>
      <c r="OR1413" s="1"/>
      <c r="OS1413" s="1"/>
      <c r="OT1413" s="1"/>
      <c r="OU1413" s="1"/>
      <c r="OV1413" s="1"/>
      <c r="OW1413" s="1"/>
      <c r="OX1413" s="1"/>
      <c r="OY1413" s="1"/>
      <c r="OZ1413" s="1"/>
      <c r="PA1413" s="1"/>
      <c r="PB1413" s="1"/>
      <c r="PC1413" s="1"/>
      <c r="PD1413" s="1"/>
      <c r="PE1413" s="1"/>
      <c r="PF1413" s="1"/>
      <c r="PG1413" s="1"/>
      <c r="PH1413" s="1"/>
      <c r="PI1413" s="1"/>
      <c r="PJ1413" s="1"/>
      <c r="PK1413" s="1"/>
      <c r="PL1413" s="1"/>
      <c r="PM1413" s="1"/>
      <c r="PN1413" s="1"/>
      <c r="PO1413" s="1"/>
      <c r="PP1413" s="1"/>
      <c r="PQ1413" s="1"/>
      <c r="PR1413" s="1"/>
      <c r="PS1413" s="1"/>
      <c r="PT1413" s="1"/>
      <c r="PU1413" s="1"/>
      <c r="PV1413" s="1"/>
      <c r="PW1413" s="1"/>
      <c r="PX1413" s="1"/>
      <c r="PY1413" s="1"/>
      <c r="PZ1413" s="1"/>
      <c r="QA1413" s="1"/>
      <c r="QB1413" s="1"/>
      <c r="QC1413" s="1"/>
      <c r="QD1413" s="1"/>
      <c r="QE1413" s="1"/>
      <c r="QF1413" s="1"/>
      <c r="QG1413" s="1"/>
      <c r="QH1413" s="1"/>
      <c r="QI1413" s="1"/>
      <c r="QJ1413" s="1"/>
      <c r="QK1413" s="1"/>
      <c r="QL1413" s="1"/>
      <c r="QM1413" s="1"/>
      <c r="QN1413" s="1"/>
      <c r="QO1413" s="1"/>
      <c r="QP1413" s="1"/>
      <c r="QQ1413" s="1"/>
      <c r="QR1413" s="1"/>
      <c r="QS1413" s="1"/>
      <c r="QT1413" s="1"/>
      <c r="QU1413" s="1"/>
      <c r="QV1413" s="1"/>
      <c r="QW1413" s="1"/>
      <c r="QX1413" s="1"/>
      <c r="QY1413" s="1"/>
      <c r="QZ1413" s="1"/>
      <c r="RA1413" s="1"/>
      <c r="RB1413" s="1"/>
      <c r="RC1413" s="1"/>
      <c r="RD1413" s="1"/>
      <c r="RE1413" s="1"/>
      <c r="RF1413" s="1"/>
      <c r="RG1413" s="1"/>
      <c r="RH1413" s="1"/>
      <c r="RI1413" s="1"/>
      <c r="RJ1413" s="1"/>
      <c r="RK1413" s="1"/>
      <c r="RL1413" s="1"/>
      <c r="RM1413" s="1"/>
      <c r="RN1413" s="1"/>
      <c r="RO1413" s="1"/>
      <c r="RP1413" s="1"/>
      <c r="RQ1413" s="1"/>
      <c r="RR1413" s="1"/>
      <c r="RS1413" s="1"/>
      <c r="RT1413" s="1"/>
      <c r="RU1413" s="1"/>
      <c r="RV1413" s="1"/>
      <c r="RW1413" s="1"/>
      <c r="RX1413" s="1"/>
      <c r="RY1413" s="1"/>
      <c r="RZ1413" s="1"/>
      <c r="SA1413" s="1"/>
      <c r="SB1413" s="1"/>
      <c r="SC1413" s="1"/>
      <c r="SD1413" s="1"/>
      <c r="SE1413" s="1"/>
      <c r="SF1413" s="1"/>
      <c r="SG1413" s="1"/>
      <c r="SH1413" s="1"/>
      <c r="SI1413" s="1"/>
      <c r="SJ1413" s="1"/>
      <c r="SK1413" s="1"/>
      <c r="SL1413" s="1"/>
      <c r="SM1413" s="1"/>
      <c r="SN1413" s="1"/>
      <c r="SO1413" s="1"/>
      <c r="SP1413" s="1"/>
      <c r="SQ1413" s="1"/>
      <c r="SR1413" s="1"/>
      <c r="SS1413" s="1"/>
      <c r="ST1413" s="1"/>
      <c r="SU1413" s="1"/>
      <c r="SV1413" s="1"/>
      <c r="SW1413" s="1"/>
      <c r="SX1413" s="1"/>
      <c r="SY1413" s="1"/>
      <c r="SZ1413" s="1"/>
      <c r="TA1413" s="1"/>
      <c r="TB1413" s="1"/>
      <c r="TC1413" s="1"/>
      <c r="TD1413" s="1"/>
      <c r="TE1413" s="1"/>
      <c r="TF1413" s="1"/>
      <c r="TG1413" s="1"/>
      <c r="TH1413" s="1"/>
      <c r="TI1413" s="1"/>
      <c r="TJ1413" s="1"/>
      <c r="TK1413" s="1"/>
      <c r="TL1413" s="1"/>
      <c r="TM1413" s="1"/>
      <c r="TN1413" s="1"/>
      <c r="TO1413" s="1"/>
      <c r="TP1413" s="1"/>
      <c r="TQ1413" s="1"/>
      <c r="TR1413" s="1"/>
      <c r="TS1413" s="1"/>
      <c r="TT1413" s="1"/>
      <c r="TU1413" s="1"/>
      <c r="TV1413" s="1"/>
      <c r="TW1413" s="1"/>
      <c r="TX1413" s="1"/>
      <c r="TY1413" s="1"/>
      <c r="TZ1413" s="1"/>
      <c r="UA1413" s="1"/>
      <c r="UB1413" s="1"/>
      <c r="UC1413" s="1"/>
      <c r="UD1413" s="1"/>
      <c r="UE1413" s="1"/>
      <c r="UF1413" s="1"/>
      <c r="UG1413" s="1"/>
      <c r="UH1413" s="1"/>
      <c r="UI1413" s="1"/>
      <c r="UJ1413" s="1"/>
      <c r="UK1413" s="1"/>
      <c r="UL1413" s="1"/>
      <c r="UM1413" s="1"/>
      <c r="UN1413" s="1"/>
      <c r="UO1413" s="1"/>
      <c r="UP1413" s="1"/>
      <c r="UQ1413" s="1"/>
      <c r="UR1413" s="1"/>
      <c r="US1413" s="1"/>
      <c r="UT1413" s="1"/>
      <c r="UU1413" s="1"/>
      <c r="UV1413" s="1"/>
      <c r="UW1413" s="1"/>
      <c r="UX1413" s="1"/>
      <c r="UY1413" s="1"/>
      <c r="UZ1413" s="1"/>
      <c r="VA1413" s="1"/>
      <c r="VB1413" s="1"/>
      <c r="VC1413" s="1"/>
      <c r="VD1413" s="1"/>
      <c r="VE1413" s="1"/>
      <c r="VF1413" s="1"/>
      <c r="VG1413" s="1"/>
      <c r="VH1413" s="1"/>
      <c r="VI1413" s="1"/>
      <c r="VJ1413" s="1"/>
      <c r="VK1413" s="1"/>
      <c r="VL1413" s="1"/>
      <c r="VM1413" s="1"/>
      <c r="VN1413" s="1"/>
      <c r="VO1413" s="1"/>
      <c r="VP1413" s="1"/>
      <c r="VQ1413" s="1"/>
      <c r="VR1413" s="1"/>
      <c r="VS1413" s="1"/>
      <c r="VT1413" s="1"/>
      <c r="VU1413" s="1"/>
      <c r="VV1413" s="1"/>
      <c r="VW1413" s="1"/>
      <c r="VX1413" s="1"/>
      <c r="VY1413" s="1"/>
      <c r="VZ1413" s="1"/>
      <c r="WA1413" s="1"/>
      <c r="WB1413" s="1"/>
      <c r="WC1413" s="1"/>
      <c r="WD1413" s="1"/>
      <c r="WE1413" s="1"/>
      <c r="WF1413" s="1"/>
      <c r="WG1413" s="1"/>
      <c r="WH1413" s="1"/>
      <c r="WI1413" s="1"/>
      <c r="WJ1413" s="1"/>
      <c r="WK1413" s="1"/>
      <c r="WL1413" s="1"/>
      <c r="WM1413" s="1"/>
      <c r="WN1413" s="1"/>
      <c r="WO1413" s="1"/>
      <c r="WP1413" s="1"/>
      <c r="WQ1413" s="1"/>
      <c r="WR1413" s="1"/>
      <c r="WS1413" s="1"/>
      <c r="WT1413" s="1"/>
      <c r="WU1413" s="1"/>
      <c r="WV1413" s="1"/>
      <c r="WW1413" s="1"/>
      <c r="WX1413" s="1"/>
      <c r="WY1413" s="1"/>
      <c r="WZ1413" s="1"/>
      <c r="XA1413" s="1"/>
      <c r="XB1413" s="1"/>
      <c r="XC1413" s="1"/>
      <c r="XD1413" s="1"/>
      <c r="XE1413" s="1"/>
      <c r="XF1413" s="1"/>
      <c r="XG1413" s="1"/>
      <c r="XH1413" s="1"/>
      <c r="XI1413" s="1"/>
      <c r="XJ1413" s="1"/>
      <c r="XK1413" s="1"/>
      <c r="XL1413" s="1"/>
      <c r="XM1413" s="1"/>
      <c r="XN1413" s="1"/>
      <c r="XO1413" s="1"/>
      <c r="XP1413" s="1"/>
      <c r="XQ1413" s="1"/>
      <c r="XR1413" s="1"/>
      <c r="XS1413" s="1"/>
      <c r="XT1413" s="1"/>
      <c r="XU1413" s="1"/>
      <c r="XV1413" s="1"/>
      <c r="XW1413" s="1"/>
      <c r="XX1413" s="1"/>
      <c r="XY1413" s="1"/>
      <c r="XZ1413" s="1"/>
      <c r="YA1413" s="1"/>
      <c r="YB1413" s="1"/>
      <c r="YC1413" s="1"/>
      <c r="YD1413" s="1"/>
      <c r="YE1413" s="1"/>
      <c r="YF1413" s="1"/>
      <c r="YG1413" s="1"/>
      <c r="YH1413" s="1"/>
      <c r="YI1413" s="1"/>
      <c r="YJ1413" s="1"/>
      <c r="YK1413" s="1"/>
      <c r="YL1413" s="1"/>
      <c r="YM1413" s="1"/>
      <c r="YN1413" s="1"/>
      <c r="YO1413" s="1"/>
      <c r="YP1413" s="1"/>
      <c r="YQ1413" s="1"/>
      <c r="YR1413" s="1"/>
      <c r="YS1413" s="1"/>
      <c r="YT1413" s="1"/>
      <c r="YU1413" s="1"/>
      <c r="YV1413" s="1"/>
      <c r="YW1413" s="1"/>
      <c r="YX1413" s="1"/>
      <c r="YY1413" s="1"/>
      <c r="YZ1413" s="1"/>
      <c r="ZA1413" s="1"/>
      <c r="ZB1413" s="1"/>
      <c r="ZC1413" s="1"/>
      <c r="ZD1413" s="1"/>
      <c r="ZE1413" s="1"/>
      <c r="ZF1413" s="1"/>
      <c r="ZG1413" s="1"/>
      <c r="ZH1413" s="1"/>
      <c r="ZI1413" s="1"/>
      <c r="ZJ1413" s="1"/>
      <c r="ZK1413" s="1"/>
      <c r="ZL1413" s="1"/>
      <c r="ZM1413" s="1"/>
      <c r="ZN1413" s="1"/>
      <c r="ZO1413" s="1"/>
      <c r="ZP1413" s="1"/>
      <c r="ZQ1413" s="1"/>
      <c r="ZR1413" s="1"/>
      <c r="ZS1413" s="1"/>
      <c r="ZT1413" s="1"/>
      <c r="ZU1413" s="1"/>
      <c r="ZV1413" s="1"/>
      <c r="ZW1413" s="1"/>
      <c r="ZX1413" s="1"/>
      <c r="ZY1413" s="1"/>
      <c r="ZZ1413" s="1"/>
      <c r="AAA1413" s="1"/>
      <c r="AAB1413" s="1"/>
      <c r="AAC1413" s="1"/>
      <c r="AAD1413" s="1"/>
      <c r="AAE1413" s="1"/>
      <c r="AAF1413" s="1"/>
      <c r="AAG1413" s="1"/>
      <c r="AAH1413" s="1"/>
      <c r="AAI1413" s="1"/>
      <c r="AAJ1413" s="1"/>
      <c r="AAK1413" s="1"/>
      <c r="AAL1413" s="1"/>
      <c r="AAM1413" s="1"/>
      <c r="AAN1413" s="1"/>
      <c r="AAO1413" s="1"/>
      <c r="AAP1413" s="1"/>
      <c r="AAQ1413" s="1"/>
      <c r="AAR1413" s="1"/>
      <c r="AAS1413" s="1"/>
      <c r="AAT1413" s="1"/>
      <c r="AAU1413" s="1"/>
      <c r="AAV1413" s="1"/>
      <c r="AAW1413" s="1"/>
      <c r="AAX1413" s="1"/>
      <c r="AAY1413" s="1"/>
      <c r="AAZ1413" s="1"/>
      <c r="ABA1413" s="1"/>
      <c r="ABB1413" s="1"/>
      <c r="ABC1413" s="1"/>
      <c r="ABD1413" s="1"/>
      <c r="ABE1413" s="1"/>
      <c r="ABF1413" s="1"/>
      <c r="ABG1413" s="1"/>
      <c r="ABH1413" s="1"/>
      <c r="ABI1413" s="1"/>
      <c r="ABJ1413" s="1"/>
      <c r="ABK1413" s="1"/>
      <c r="ABL1413" s="1"/>
      <c r="ABM1413" s="1"/>
      <c r="ABN1413" s="1"/>
      <c r="ABO1413" s="1"/>
      <c r="ABP1413" s="1"/>
      <c r="ABQ1413" s="1"/>
      <c r="ABR1413" s="1"/>
      <c r="ABS1413" s="1"/>
      <c r="ABT1413" s="1"/>
      <c r="ABU1413" s="1"/>
      <c r="ABV1413" s="1"/>
      <c r="ABW1413" s="1"/>
      <c r="ABX1413" s="1"/>
      <c r="ABY1413" s="1"/>
      <c r="ABZ1413" s="1"/>
      <c r="ACA1413" s="1"/>
      <c r="ACB1413" s="1"/>
      <c r="ACC1413" s="1"/>
      <c r="ACD1413" s="1"/>
      <c r="ACE1413" s="1"/>
      <c r="ACF1413" s="1"/>
      <c r="ACG1413" s="1"/>
      <c r="ACH1413" s="1"/>
      <c r="ACI1413" s="1"/>
      <c r="ACJ1413" s="1"/>
      <c r="ACK1413" s="1"/>
      <c r="ACL1413" s="1"/>
      <c r="ACM1413" s="1"/>
      <c r="ACN1413" s="1"/>
      <c r="ACO1413" s="1"/>
      <c r="ACP1413" s="1"/>
      <c r="ACQ1413" s="1"/>
      <c r="ACR1413" s="1"/>
      <c r="ACS1413" s="1"/>
      <c r="ACT1413" s="1"/>
      <c r="ACU1413" s="1"/>
      <c r="ACV1413" s="1"/>
      <c r="ACW1413" s="1"/>
      <c r="ACX1413" s="1"/>
      <c r="ACY1413" s="1"/>
      <c r="ACZ1413" s="1"/>
      <c r="ADA1413" s="1"/>
      <c r="ADB1413" s="1"/>
      <c r="ADC1413" s="1"/>
      <c r="ADD1413" s="1"/>
      <c r="ADE1413" s="1"/>
      <c r="ADF1413" s="1"/>
      <c r="ADG1413" s="1"/>
      <c r="ADH1413" s="1"/>
      <c r="ADI1413" s="1"/>
      <c r="ADJ1413" s="1"/>
      <c r="ADK1413" s="1"/>
      <c r="ADL1413" s="1"/>
      <c r="ADM1413" s="1"/>
      <c r="ADN1413" s="1"/>
      <c r="ADO1413" s="1"/>
      <c r="ADP1413" s="1"/>
      <c r="ADQ1413" s="1"/>
      <c r="ADR1413" s="1"/>
      <c r="ADS1413" s="1"/>
      <c r="ADT1413" s="1"/>
      <c r="ADU1413" s="1"/>
      <c r="ADV1413" s="1"/>
      <c r="ADW1413" s="1"/>
      <c r="ADX1413" s="1"/>
      <c r="ADY1413" s="1"/>
      <c r="ADZ1413" s="1"/>
      <c r="AEA1413" s="1"/>
      <c r="AEB1413" s="1"/>
      <c r="AEC1413" s="1"/>
      <c r="AED1413" s="1"/>
      <c r="AEE1413" s="1"/>
      <c r="AEF1413" s="1"/>
      <c r="AEG1413" s="1"/>
      <c r="AEH1413" s="1"/>
      <c r="AEI1413" s="1"/>
      <c r="AEJ1413" s="1"/>
      <c r="AEK1413" s="1"/>
      <c r="AEL1413" s="1"/>
      <c r="AEM1413" s="1"/>
      <c r="AEN1413" s="1"/>
      <c r="AEO1413" s="1"/>
      <c r="AEP1413" s="1"/>
      <c r="AEQ1413" s="1"/>
      <c r="AER1413" s="1"/>
      <c r="AES1413" s="1"/>
      <c r="AET1413" s="1"/>
      <c r="AEU1413" s="1"/>
      <c r="AEV1413" s="1"/>
      <c r="AEW1413" s="1"/>
      <c r="AEX1413" s="1"/>
      <c r="AEY1413" s="1"/>
      <c r="AEZ1413" s="1"/>
      <c r="AFA1413" s="1"/>
      <c r="AFB1413" s="1"/>
      <c r="AFC1413" s="1"/>
      <c r="AFD1413" s="1"/>
      <c r="AFE1413" s="1"/>
      <c r="AFF1413" s="1"/>
      <c r="AFG1413" s="1"/>
      <c r="AFH1413" s="1"/>
      <c r="AFI1413" s="1"/>
      <c r="AFJ1413" s="1"/>
      <c r="AFK1413" s="1"/>
      <c r="AFL1413" s="1"/>
      <c r="AFM1413" s="1"/>
      <c r="AFN1413" s="1"/>
      <c r="AFO1413" s="1"/>
      <c r="AFP1413" s="1"/>
      <c r="AFQ1413" s="1"/>
      <c r="AFR1413" s="1"/>
      <c r="AFS1413" s="1"/>
      <c r="AFT1413" s="1"/>
      <c r="AFU1413" s="1"/>
      <c r="AFV1413" s="1"/>
      <c r="AFW1413" s="1"/>
      <c r="AFX1413" s="1"/>
      <c r="AFY1413" s="1"/>
      <c r="AFZ1413" s="1"/>
      <c r="AGA1413" s="1"/>
      <c r="AGB1413" s="1"/>
      <c r="AGC1413" s="1"/>
      <c r="AGD1413" s="1"/>
      <c r="AGE1413" s="1"/>
      <c r="AGF1413" s="1"/>
      <c r="AGG1413" s="1"/>
      <c r="AGH1413" s="1"/>
      <c r="AGI1413" s="1"/>
      <c r="AGJ1413" s="1"/>
      <c r="AGK1413" s="1"/>
      <c r="AGL1413" s="1"/>
      <c r="AGM1413" s="1"/>
      <c r="AGN1413" s="1"/>
      <c r="AGO1413" s="1"/>
      <c r="AGP1413" s="1"/>
      <c r="AGQ1413" s="1"/>
      <c r="AGR1413" s="1"/>
      <c r="AGS1413" s="1"/>
      <c r="AGT1413" s="1"/>
      <c r="AGU1413" s="1"/>
      <c r="AGV1413" s="1"/>
      <c r="AGW1413" s="1"/>
      <c r="AGX1413" s="1"/>
      <c r="AGY1413" s="1"/>
      <c r="AGZ1413" s="1"/>
      <c r="AHA1413" s="1"/>
      <c r="AHB1413" s="1"/>
      <c r="AHC1413" s="1"/>
      <c r="AHD1413" s="1"/>
      <c r="AHE1413" s="1"/>
      <c r="AHF1413" s="1"/>
      <c r="AHG1413" s="1"/>
      <c r="AHH1413" s="1"/>
      <c r="AHI1413" s="1"/>
      <c r="AHJ1413" s="1"/>
      <c r="AHK1413" s="1"/>
      <c r="AHL1413" s="1"/>
      <c r="AHM1413" s="1"/>
      <c r="AHN1413" s="1"/>
      <c r="AHO1413" s="1"/>
      <c r="AHP1413" s="1"/>
      <c r="AHQ1413" s="1"/>
      <c r="AHR1413" s="1"/>
      <c r="AHS1413" s="1"/>
      <c r="AHT1413" s="1"/>
      <c r="AHU1413" s="1"/>
      <c r="AHV1413" s="1"/>
      <c r="AHW1413" s="1"/>
      <c r="AHX1413" s="1"/>
      <c r="AHY1413" s="1"/>
      <c r="AHZ1413" s="1"/>
      <c r="AIA1413" s="1"/>
      <c r="AIB1413" s="1"/>
      <c r="AIC1413" s="1"/>
      <c r="AID1413" s="1"/>
      <c r="AIE1413" s="1"/>
      <c r="AIF1413" s="1"/>
      <c r="AIG1413" s="1"/>
      <c r="AIH1413" s="1"/>
      <c r="AII1413" s="1"/>
      <c r="AIJ1413" s="1"/>
      <c r="AIK1413" s="1"/>
      <c r="AIL1413" s="1"/>
      <c r="AIM1413" s="1"/>
      <c r="AIN1413" s="1"/>
      <c r="AIO1413" s="1"/>
      <c r="AIP1413" s="1"/>
      <c r="AIQ1413" s="1"/>
      <c r="AIR1413" s="1"/>
      <c r="AIS1413" s="1"/>
      <c r="AIT1413" s="1"/>
      <c r="AIU1413" s="1"/>
    </row>
    <row r="1414" spans="1:931" s="5" customFormat="1" ht="37.5" x14ac:dyDescent="0.3">
      <c r="A1414" s="24">
        <f t="shared" si="292"/>
        <v>77</v>
      </c>
      <c r="B1414" s="111">
        <v>32</v>
      </c>
      <c r="C1414" s="114" t="s">
        <v>639</v>
      </c>
      <c r="D1414" s="111">
        <v>1960</v>
      </c>
      <c r="E1414" s="111" t="s">
        <v>24</v>
      </c>
      <c r="F1414" s="112" t="s">
        <v>216</v>
      </c>
      <c r="G1414" s="112" t="s">
        <v>25</v>
      </c>
      <c r="H1414" s="112">
        <v>4</v>
      </c>
      <c r="I1414" s="113">
        <v>4292</v>
      </c>
      <c r="J1414" s="113">
        <v>2408.6</v>
      </c>
      <c r="K1414" s="114" t="s">
        <v>32</v>
      </c>
      <c r="L1414" s="43">
        <f>I1414*Q1414</f>
        <v>912908.39999999991</v>
      </c>
      <c r="M1414" s="116">
        <f>L1414</f>
        <v>912908.39999999991</v>
      </c>
      <c r="N1414" s="115">
        <f t="shared" si="293"/>
        <v>88758.56</v>
      </c>
      <c r="O1414" s="115">
        <f t="shared" si="291"/>
        <v>1001666.96</v>
      </c>
      <c r="P1414" s="116">
        <f>O1414</f>
        <v>1001666.96</v>
      </c>
      <c r="Q1414" s="115">
        <v>212.7</v>
      </c>
      <c r="R1414" s="34">
        <v>20.68</v>
      </c>
      <c r="S1414" s="112" t="s">
        <v>183</v>
      </c>
      <c r="T1414" s="112" t="s">
        <v>429</v>
      </c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  <c r="GR1414" s="1"/>
      <c r="GS1414" s="1"/>
      <c r="GT1414" s="1"/>
      <c r="GU1414" s="1"/>
      <c r="GV1414" s="1"/>
      <c r="GW1414" s="1"/>
      <c r="GX1414" s="1"/>
      <c r="GY1414" s="1"/>
      <c r="GZ1414" s="1"/>
      <c r="HA1414" s="1"/>
      <c r="HB1414" s="1"/>
      <c r="HC1414" s="1"/>
      <c r="HD1414" s="1"/>
      <c r="HE1414" s="1"/>
      <c r="HF1414" s="1"/>
      <c r="HG1414" s="1"/>
      <c r="HH1414" s="1"/>
      <c r="HI1414" s="1"/>
      <c r="HJ1414" s="1"/>
      <c r="HK1414" s="1"/>
      <c r="HL1414" s="1"/>
      <c r="HM1414" s="1"/>
      <c r="HN1414" s="1"/>
      <c r="HO1414" s="1"/>
      <c r="HP1414" s="1"/>
      <c r="HQ1414" s="1"/>
      <c r="HR1414" s="1"/>
      <c r="HS1414" s="1"/>
      <c r="HT1414" s="1"/>
      <c r="HU1414" s="1"/>
      <c r="HV1414" s="1"/>
      <c r="HW1414" s="1"/>
      <c r="HX1414" s="1"/>
      <c r="HY1414" s="1"/>
      <c r="HZ1414" s="1"/>
      <c r="IA1414" s="1"/>
      <c r="IB1414" s="1"/>
      <c r="IC1414" s="1"/>
      <c r="ID1414" s="1"/>
      <c r="IE1414" s="1"/>
      <c r="IF1414" s="1"/>
      <c r="IG1414" s="1"/>
      <c r="IH1414" s="1"/>
      <c r="II1414" s="1"/>
      <c r="IJ1414" s="1"/>
      <c r="IK1414" s="1"/>
      <c r="IL1414" s="1"/>
      <c r="IM1414" s="1"/>
      <c r="IN1414" s="1"/>
      <c r="IO1414" s="1"/>
      <c r="IP1414" s="1"/>
      <c r="IQ1414" s="1"/>
      <c r="IR1414" s="1"/>
      <c r="IS1414" s="1"/>
      <c r="IT1414" s="1"/>
      <c r="IU1414" s="1"/>
      <c r="IV1414" s="1"/>
      <c r="IW1414" s="1"/>
      <c r="IX1414" s="1"/>
      <c r="IY1414" s="1"/>
      <c r="IZ1414" s="1"/>
      <c r="JA1414" s="1"/>
      <c r="JB1414" s="1"/>
      <c r="JC1414" s="1"/>
      <c r="JD1414" s="1"/>
      <c r="JE1414" s="1"/>
      <c r="JF1414" s="1"/>
      <c r="JG1414" s="1"/>
      <c r="JH1414" s="1"/>
      <c r="JI1414" s="1"/>
      <c r="JJ1414" s="1"/>
      <c r="JK1414" s="1"/>
      <c r="JL1414" s="1"/>
      <c r="JM1414" s="1"/>
      <c r="JN1414" s="1"/>
      <c r="JO1414" s="1"/>
      <c r="JP1414" s="1"/>
      <c r="JQ1414" s="1"/>
      <c r="JR1414" s="1"/>
      <c r="JS1414" s="1"/>
      <c r="JT1414" s="1"/>
      <c r="JU1414" s="1"/>
      <c r="JV1414" s="1"/>
      <c r="JW1414" s="1"/>
      <c r="JX1414" s="1"/>
      <c r="JY1414" s="1"/>
      <c r="JZ1414" s="1"/>
      <c r="KA1414" s="1"/>
      <c r="KB1414" s="1"/>
      <c r="KC1414" s="1"/>
      <c r="KD1414" s="1"/>
      <c r="KE1414" s="1"/>
      <c r="KF1414" s="1"/>
      <c r="KG1414" s="1"/>
      <c r="KH1414" s="1"/>
      <c r="KI1414" s="1"/>
      <c r="KJ1414" s="1"/>
      <c r="KK1414" s="1"/>
      <c r="KL1414" s="1"/>
      <c r="KM1414" s="1"/>
      <c r="KN1414" s="1"/>
      <c r="KO1414" s="1"/>
      <c r="KP1414" s="1"/>
      <c r="KQ1414" s="1"/>
      <c r="KR1414" s="1"/>
      <c r="KS1414" s="1"/>
      <c r="KT1414" s="1"/>
      <c r="KU1414" s="1"/>
      <c r="KV1414" s="1"/>
      <c r="KW1414" s="1"/>
      <c r="KX1414" s="1"/>
      <c r="KY1414" s="1"/>
      <c r="KZ1414" s="1"/>
      <c r="LA1414" s="1"/>
      <c r="LB1414" s="1"/>
      <c r="LC1414" s="1"/>
      <c r="LD1414" s="1"/>
      <c r="LE1414" s="1"/>
      <c r="LF1414" s="1"/>
      <c r="LG1414" s="1"/>
      <c r="LH1414" s="1"/>
      <c r="LI1414" s="1"/>
      <c r="LJ1414" s="1"/>
      <c r="LK1414" s="1"/>
      <c r="LL1414" s="1"/>
      <c r="LM1414" s="1"/>
      <c r="LN1414" s="1"/>
      <c r="LO1414" s="1"/>
      <c r="LP1414" s="1"/>
      <c r="LQ1414" s="1"/>
      <c r="LR1414" s="1"/>
      <c r="LS1414" s="1"/>
      <c r="LT1414" s="1"/>
      <c r="LU1414" s="1"/>
      <c r="LV1414" s="1"/>
      <c r="LW1414" s="1"/>
      <c r="LX1414" s="1"/>
      <c r="LY1414" s="1"/>
      <c r="LZ1414" s="1"/>
      <c r="MA1414" s="1"/>
      <c r="MB1414" s="1"/>
      <c r="MC1414" s="1"/>
      <c r="MD1414" s="1"/>
      <c r="ME1414" s="1"/>
      <c r="MF1414" s="1"/>
      <c r="MG1414" s="1"/>
      <c r="MH1414" s="1"/>
      <c r="MI1414" s="1"/>
      <c r="MJ1414" s="1"/>
      <c r="MK1414" s="1"/>
      <c r="ML1414" s="1"/>
      <c r="MM1414" s="1"/>
      <c r="MN1414" s="1"/>
      <c r="MO1414" s="1"/>
      <c r="MP1414" s="1"/>
      <c r="MQ1414" s="1"/>
      <c r="MR1414" s="1"/>
      <c r="MS1414" s="1"/>
      <c r="MT1414" s="1"/>
      <c r="MU1414" s="1"/>
      <c r="MV1414" s="1"/>
      <c r="MW1414" s="1"/>
      <c r="MX1414" s="1"/>
      <c r="MY1414" s="1"/>
      <c r="MZ1414" s="1"/>
      <c r="NA1414" s="1"/>
      <c r="NB1414" s="1"/>
      <c r="NC1414" s="1"/>
      <c r="ND1414" s="1"/>
      <c r="NE1414" s="1"/>
      <c r="NF1414" s="1"/>
      <c r="NG1414" s="1"/>
      <c r="NH1414" s="1"/>
      <c r="NI1414" s="1"/>
      <c r="NJ1414" s="1"/>
      <c r="NK1414" s="1"/>
      <c r="NL1414" s="1"/>
      <c r="NM1414" s="1"/>
      <c r="NN1414" s="1"/>
      <c r="NO1414" s="1"/>
      <c r="NP1414" s="1"/>
      <c r="NQ1414" s="1"/>
      <c r="NR1414" s="1"/>
      <c r="NS1414" s="1"/>
      <c r="NT1414" s="1"/>
      <c r="NU1414" s="1"/>
      <c r="NV1414" s="1"/>
      <c r="NW1414" s="1"/>
      <c r="NX1414" s="1"/>
      <c r="NY1414" s="1"/>
      <c r="NZ1414" s="1"/>
      <c r="OA1414" s="1"/>
      <c r="OB1414" s="1"/>
      <c r="OC1414" s="1"/>
      <c r="OD1414" s="1"/>
      <c r="OE1414" s="1"/>
      <c r="OF1414" s="1"/>
      <c r="OG1414" s="1"/>
      <c r="OH1414" s="1"/>
      <c r="OI1414" s="1"/>
      <c r="OJ1414" s="1"/>
      <c r="OK1414" s="1"/>
      <c r="OL1414" s="1"/>
      <c r="OM1414" s="1"/>
      <c r="ON1414" s="1"/>
      <c r="OO1414" s="1"/>
      <c r="OP1414" s="1"/>
      <c r="OQ1414" s="1"/>
      <c r="OR1414" s="1"/>
      <c r="OS1414" s="1"/>
      <c r="OT1414" s="1"/>
      <c r="OU1414" s="1"/>
      <c r="OV1414" s="1"/>
      <c r="OW1414" s="1"/>
      <c r="OX1414" s="1"/>
      <c r="OY1414" s="1"/>
      <c r="OZ1414" s="1"/>
      <c r="PA1414" s="1"/>
      <c r="PB1414" s="1"/>
      <c r="PC1414" s="1"/>
      <c r="PD1414" s="1"/>
      <c r="PE1414" s="1"/>
      <c r="PF1414" s="1"/>
      <c r="PG1414" s="1"/>
      <c r="PH1414" s="1"/>
      <c r="PI1414" s="1"/>
      <c r="PJ1414" s="1"/>
      <c r="PK1414" s="1"/>
      <c r="PL1414" s="1"/>
      <c r="PM1414" s="1"/>
      <c r="PN1414" s="1"/>
      <c r="PO1414" s="1"/>
      <c r="PP1414" s="1"/>
      <c r="PQ1414" s="1"/>
      <c r="PR1414" s="1"/>
      <c r="PS1414" s="1"/>
      <c r="PT1414" s="1"/>
      <c r="PU1414" s="1"/>
      <c r="PV1414" s="1"/>
      <c r="PW1414" s="1"/>
      <c r="PX1414" s="1"/>
      <c r="PY1414" s="1"/>
      <c r="PZ1414" s="1"/>
      <c r="QA1414" s="1"/>
      <c r="QB1414" s="1"/>
      <c r="QC1414" s="1"/>
      <c r="QD1414" s="1"/>
      <c r="QE1414" s="1"/>
      <c r="QF1414" s="1"/>
      <c r="QG1414" s="1"/>
      <c r="QH1414" s="1"/>
      <c r="QI1414" s="1"/>
      <c r="QJ1414" s="1"/>
      <c r="QK1414" s="1"/>
      <c r="QL1414" s="1"/>
      <c r="QM1414" s="1"/>
      <c r="QN1414" s="1"/>
      <c r="QO1414" s="1"/>
      <c r="QP1414" s="1"/>
      <c r="QQ1414" s="1"/>
      <c r="QR1414" s="1"/>
      <c r="QS1414" s="1"/>
      <c r="QT1414" s="1"/>
      <c r="QU1414" s="1"/>
      <c r="QV1414" s="1"/>
      <c r="QW1414" s="1"/>
      <c r="QX1414" s="1"/>
      <c r="QY1414" s="1"/>
      <c r="QZ1414" s="1"/>
      <c r="RA1414" s="1"/>
      <c r="RB1414" s="1"/>
      <c r="RC1414" s="1"/>
      <c r="RD1414" s="1"/>
      <c r="RE1414" s="1"/>
      <c r="RF1414" s="1"/>
      <c r="RG1414" s="1"/>
      <c r="RH1414" s="1"/>
      <c r="RI1414" s="1"/>
      <c r="RJ1414" s="1"/>
      <c r="RK1414" s="1"/>
      <c r="RL1414" s="1"/>
      <c r="RM1414" s="1"/>
      <c r="RN1414" s="1"/>
      <c r="RO1414" s="1"/>
      <c r="RP1414" s="1"/>
      <c r="RQ1414" s="1"/>
      <c r="RR1414" s="1"/>
      <c r="RS1414" s="1"/>
      <c r="RT1414" s="1"/>
      <c r="RU1414" s="1"/>
      <c r="RV1414" s="1"/>
      <c r="RW1414" s="1"/>
      <c r="RX1414" s="1"/>
      <c r="RY1414" s="1"/>
      <c r="RZ1414" s="1"/>
      <c r="SA1414" s="1"/>
      <c r="SB1414" s="1"/>
      <c r="SC1414" s="1"/>
      <c r="SD1414" s="1"/>
      <c r="SE1414" s="1"/>
      <c r="SF1414" s="1"/>
      <c r="SG1414" s="1"/>
      <c r="SH1414" s="1"/>
      <c r="SI1414" s="1"/>
      <c r="SJ1414" s="1"/>
      <c r="SK1414" s="1"/>
      <c r="SL1414" s="1"/>
      <c r="SM1414" s="1"/>
      <c r="SN1414" s="1"/>
      <c r="SO1414" s="1"/>
      <c r="SP1414" s="1"/>
      <c r="SQ1414" s="1"/>
      <c r="SR1414" s="1"/>
      <c r="SS1414" s="1"/>
      <c r="ST1414" s="1"/>
      <c r="SU1414" s="1"/>
      <c r="SV1414" s="1"/>
      <c r="SW1414" s="1"/>
      <c r="SX1414" s="1"/>
      <c r="SY1414" s="1"/>
      <c r="SZ1414" s="1"/>
      <c r="TA1414" s="1"/>
      <c r="TB1414" s="1"/>
      <c r="TC1414" s="1"/>
      <c r="TD1414" s="1"/>
      <c r="TE1414" s="1"/>
      <c r="TF1414" s="1"/>
      <c r="TG1414" s="1"/>
      <c r="TH1414" s="1"/>
      <c r="TI1414" s="1"/>
      <c r="TJ1414" s="1"/>
      <c r="TK1414" s="1"/>
      <c r="TL1414" s="1"/>
      <c r="TM1414" s="1"/>
      <c r="TN1414" s="1"/>
      <c r="TO1414" s="1"/>
      <c r="TP1414" s="1"/>
      <c r="TQ1414" s="1"/>
      <c r="TR1414" s="1"/>
      <c r="TS1414" s="1"/>
      <c r="TT1414" s="1"/>
      <c r="TU1414" s="1"/>
      <c r="TV1414" s="1"/>
      <c r="TW1414" s="1"/>
      <c r="TX1414" s="1"/>
      <c r="TY1414" s="1"/>
      <c r="TZ1414" s="1"/>
      <c r="UA1414" s="1"/>
      <c r="UB1414" s="1"/>
      <c r="UC1414" s="1"/>
      <c r="UD1414" s="1"/>
      <c r="UE1414" s="1"/>
      <c r="UF1414" s="1"/>
      <c r="UG1414" s="1"/>
      <c r="UH1414" s="1"/>
      <c r="UI1414" s="1"/>
      <c r="UJ1414" s="1"/>
      <c r="UK1414" s="1"/>
      <c r="UL1414" s="1"/>
      <c r="UM1414" s="1"/>
      <c r="UN1414" s="1"/>
      <c r="UO1414" s="1"/>
      <c r="UP1414" s="1"/>
      <c r="UQ1414" s="1"/>
      <c r="UR1414" s="1"/>
      <c r="US1414" s="1"/>
      <c r="UT1414" s="1"/>
      <c r="UU1414" s="1"/>
      <c r="UV1414" s="1"/>
      <c r="UW1414" s="1"/>
      <c r="UX1414" s="1"/>
      <c r="UY1414" s="1"/>
      <c r="UZ1414" s="1"/>
      <c r="VA1414" s="1"/>
      <c r="VB1414" s="1"/>
      <c r="VC1414" s="1"/>
      <c r="VD1414" s="1"/>
      <c r="VE1414" s="1"/>
      <c r="VF1414" s="1"/>
      <c r="VG1414" s="1"/>
      <c r="VH1414" s="1"/>
      <c r="VI1414" s="1"/>
      <c r="VJ1414" s="1"/>
      <c r="VK1414" s="1"/>
      <c r="VL1414" s="1"/>
      <c r="VM1414" s="1"/>
      <c r="VN1414" s="1"/>
      <c r="VO1414" s="1"/>
      <c r="VP1414" s="1"/>
      <c r="VQ1414" s="1"/>
      <c r="VR1414" s="1"/>
      <c r="VS1414" s="1"/>
      <c r="VT1414" s="1"/>
      <c r="VU1414" s="1"/>
      <c r="VV1414" s="1"/>
      <c r="VW1414" s="1"/>
      <c r="VX1414" s="1"/>
      <c r="VY1414" s="1"/>
      <c r="VZ1414" s="1"/>
      <c r="WA1414" s="1"/>
      <c r="WB1414" s="1"/>
      <c r="WC1414" s="1"/>
      <c r="WD1414" s="1"/>
      <c r="WE1414" s="1"/>
      <c r="WF1414" s="1"/>
      <c r="WG1414" s="1"/>
      <c r="WH1414" s="1"/>
      <c r="WI1414" s="1"/>
      <c r="WJ1414" s="1"/>
      <c r="WK1414" s="1"/>
      <c r="WL1414" s="1"/>
      <c r="WM1414" s="1"/>
      <c r="WN1414" s="1"/>
      <c r="WO1414" s="1"/>
      <c r="WP1414" s="1"/>
      <c r="WQ1414" s="1"/>
      <c r="WR1414" s="1"/>
      <c r="WS1414" s="1"/>
      <c r="WT1414" s="1"/>
      <c r="WU1414" s="1"/>
      <c r="WV1414" s="1"/>
      <c r="WW1414" s="1"/>
      <c r="WX1414" s="1"/>
      <c r="WY1414" s="1"/>
      <c r="WZ1414" s="1"/>
      <c r="XA1414" s="1"/>
      <c r="XB1414" s="1"/>
      <c r="XC1414" s="1"/>
      <c r="XD1414" s="1"/>
      <c r="XE1414" s="1"/>
      <c r="XF1414" s="1"/>
      <c r="XG1414" s="1"/>
      <c r="XH1414" s="1"/>
      <c r="XI1414" s="1"/>
      <c r="XJ1414" s="1"/>
      <c r="XK1414" s="1"/>
      <c r="XL1414" s="1"/>
      <c r="XM1414" s="1"/>
      <c r="XN1414" s="1"/>
      <c r="XO1414" s="1"/>
      <c r="XP1414" s="1"/>
      <c r="XQ1414" s="1"/>
      <c r="XR1414" s="1"/>
      <c r="XS1414" s="1"/>
      <c r="XT1414" s="1"/>
      <c r="XU1414" s="1"/>
      <c r="XV1414" s="1"/>
      <c r="XW1414" s="1"/>
      <c r="XX1414" s="1"/>
      <c r="XY1414" s="1"/>
      <c r="XZ1414" s="1"/>
      <c r="YA1414" s="1"/>
      <c r="YB1414" s="1"/>
      <c r="YC1414" s="1"/>
      <c r="YD1414" s="1"/>
      <c r="YE1414" s="1"/>
      <c r="YF1414" s="1"/>
      <c r="YG1414" s="1"/>
      <c r="YH1414" s="1"/>
      <c r="YI1414" s="1"/>
      <c r="YJ1414" s="1"/>
      <c r="YK1414" s="1"/>
      <c r="YL1414" s="1"/>
      <c r="YM1414" s="1"/>
      <c r="YN1414" s="1"/>
      <c r="YO1414" s="1"/>
      <c r="YP1414" s="1"/>
      <c r="YQ1414" s="1"/>
      <c r="YR1414" s="1"/>
      <c r="YS1414" s="1"/>
      <c r="YT1414" s="1"/>
      <c r="YU1414" s="1"/>
      <c r="YV1414" s="1"/>
      <c r="YW1414" s="1"/>
      <c r="YX1414" s="1"/>
      <c r="YY1414" s="1"/>
      <c r="YZ1414" s="1"/>
      <c r="ZA1414" s="1"/>
      <c r="ZB1414" s="1"/>
      <c r="ZC1414" s="1"/>
      <c r="ZD1414" s="1"/>
      <c r="ZE1414" s="1"/>
      <c r="ZF1414" s="1"/>
      <c r="ZG1414" s="1"/>
      <c r="ZH1414" s="1"/>
      <c r="ZI1414" s="1"/>
      <c r="ZJ1414" s="1"/>
      <c r="ZK1414" s="1"/>
      <c r="ZL1414" s="1"/>
      <c r="ZM1414" s="1"/>
      <c r="ZN1414" s="1"/>
      <c r="ZO1414" s="1"/>
      <c r="ZP1414" s="1"/>
      <c r="ZQ1414" s="1"/>
      <c r="ZR1414" s="1"/>
      <c r="ZS1414" s="1"/>
      <c r="ZT1414" s="1"/>
      <c r="ZU1414" s="1"/>
      <c r="ZV1414" s="1"/>
      <c r="ZW1414" s="1"/>
      <c r="ZX1414" s="1"/>
      <c r="ZY1414" s="1"/>
      <c r="ZZ1414" s="1"/>
      <c r="AAA1414" s="1"/>
      <c r="AAB1414" s="1"/>
      <c r="AAC1414" s="1"/>
      <c r="AAD1414" s="1"/>
      <c r="AAE1414" s="1"/>
      <c r="AAF1414" s="1"/>
      <c r="AAG1414" s="1"/>
      <c r="AAH1414" s="1"/>
      <c r="AAI1414" s="1"/>
      <c r="AAJ1414" s="1"/>
      <c r="AAK1414" s="1"/>
      <c r="AAL1414" s="1"/>
      <c r="AAM1414" s="1"/>
      <c r="AAN1414" s="1"/>
      <c r="AAO1414" s="1"/>
      <c r="AAP1414" s="1"/>
      <c r="AAQ1414" s="1"/>
      <c r="AAR1414" s="1"/>
      <c r="AAS1414" s="1"/>
      <c r="AAT1414" s="1"/>
      <c r="AAU1414" s="1"/>
      <c r="AAV1414" s="1"/>
      <c r="AAW1414" s="1"/>
      <c r="AAX1414" s="1"/>
      <c r="AAY1414" s="1"/>
      <c r="AAZ1414" s="1"/>
      <c r="ABA1414" s="1"/>
      <c r="ABB1414" s="1"/>
      <c r="ABC1414" s="1"/>
      <c r="ABD1414" s="1"/>
      <c r="ABE1414" s="1"/>
      <c r="ABF1414" s="1"/>
      <c r="ABG1414" s="1"/>
      <c r="ABH1414" s="1"/>
      <c r="ABI1414" s="1"/>
      <c r="ABJ1414" s="1"/>
      <c r="ABK1414" s="1"/>
      <c r="ABL1414" s="1"/>
      <c r="ABM1414" s="1"/>
      <c r="ABN1414" s="1"/>
      <c r="ABO1414" s="1"/>
      <c r="ABP1414" s="1"/>
      <c r="ABQ1414" s="1"/>
      <c r="ABR1414" s="1"/>
      <c r="ABS1414" s="1"/>
      <c r="ABT1414" s="1"/>
      <c r="ABU1414" s="1"/>
      <c r="ABV1414" s="1"/>
      <c r="ABW1414" s="1"/>
      <c r="ABX1414" s="1"/>
      <c r="ABY1414" s="1"/>
      <c r="ABZ1414" s="1"/>
      <c r="ACA1414" s="1"/>
      <c r="ACB1414" s="1"/>
      <c r="ACC1414" s="1"/>
      <c r="ACD1414" s="1"/>
      <c r="ACE1414" s="1"/>
      <c r="ACF1414" s="1"/>
      <c r="ACG1414" s="1"/>
      <c r="ACH1414" s="1"/>
      <c r="ACI1414" s="1"/>
      <c r="ACJ1414" s="1"/>
      <c r="ACK1414" s="1"/>
      <c r="ACL1414" s="1"/>
      <c r="ACM1414" s="1"/>
      <c r="ACN1414" s="1"/>
      <c r="ACO1414" s="1"/>
      <c r="ACP1414" s="1"/>
      <c r="ACQ1414" s="1"/>
      <c r="ACR1414" s="1"/>
      <c r="ACS1414" s="1"/>
      <c r="ACT1414" s="1"/>
      <c r="ACU1414" s="1"/>
      <c r="ACV1414" s="1"/>
      <c r="ACW1414" s="1"/>
      <c r="ACX1414" s="1"/>
      <c r="ACY1414" s="1"/>
      <c r="ACZ1414" s="1"/>
      <c r="ADA1414" s="1"/>
      <c r="ADB1414" s="1"/>
      <c r="ADC1414" s="1"/>
      <c r="ADD1414" s="1"/>
      <c r="ADE1414" s="1"/>
      <c r="ADF1414" s="1"/>
      <c r="ADG1414" s="1"/>
      <c r="ADH1414" s="1"/>
      <c r="ADI1414" s="1"/>
      <c r="ADJ1414" s="1"/>
      <c r="ADK1414" s="1"/>
      <c r="ADL1414" s="1"/>
      <c r="ADM1414" s="1"/>
      <c r="ADN1414" s="1"/>
      <c r="ADO1414" s="1"/>
      <c r="ADP1414" s="1"/>
      <c r="ADQ1414" s="1"/>
      <c r="ADR1414" s="1"/>
      <c r="ADS1414" s="1"/>
      <c r="ADT1414" s="1"/>
      <c r="ADU1414" s="1"/>
      <c r="ADV1414" s="1"/>
      <c r="ADW1414" s="1"/>
      <c r="ADX1414" s="1"/>
      <c r="ADY1414" s="1"/>
      <c r="ADZ1414" s="1"/>
      <c r="AEA1414" s="1"/>
      <c r="AEB1414" s="1"/>
      <c r="AEC1414" s="1"/>
      <c r="AED1414" s="1"/>
      <c r="AEE1414" s="1"/>
      <c r="AEF1414" s="1"/>
      <c r="AEG1414" s="1"/>
      <c r="AEH1414" s="1"/>
      <c r="AEI1414" s="1"/>
      <c r="AEJ1414" s="1"/>
      <c r="AEK1414" s="1"/>
      <c r="AEL1414" s="1"/>
      <c r="AEM1414" s="1"/>
      <c r="AEN1414" s="1"/>
      <c r="AEO1414" s="1"/>
      <c r="AEP1414" s="1"/>
      <c r="AEQ1414" s="1"/>
      <c r="AER1414" s="1"/>
      <c r="AES1414" s="1"/>
      <c r="AET1414" s="1"/>
      <c r="AEU1414" s="1"/>
      <c r="AEV1414" s="1"/>
      <c r="AEW1414" s="1"/>
      <c r="AEX1414" s="1"/>
      <c r="AEY1414" s="1"/>
      <c r="AEZ1414" s="1"/>
      <c r="AFA1414" s="1"/>
      <c r="AFB1414" s="1"/>
      <c r="AFC1414" s="1"/>
      <c r="AFD1414" s="1"/>
      <c r="AFE1414" s="1"/>
      <c r="AFF1414" s="1"/>
      <c r="AFG1414" s="1"/>
      <c r="AFH1414" s="1"/>
      <c r="AFI1414" s="1"/>
      <c r="AFJ1414" s="1"/>
      <c r="AFK1414" s="1"/>
      <c r="AFL1414" s="1"/>
      <c r="AFM1414" s="1"/>
      <c r="AFN1414" s="1"/>
      <c r="AFO1414" s="1"/>
      <c r="AFP1414" s="1"/>
      <c r="AFQ1414" s="1"/>
      <c r="AFR1414" s="1"/>
      <c r="AFS1414" s="1"/>
      <c r="AFT1414" s="1"/>
      <c r="AFU1414" s="1"/>
      <c r="AFV1414" s="1"/>
      <c r="AFW1414" s="1"/>
      <c r="AFX1414" s="1"/>
      <c r="AFY1414" s="1"/>
      <c r="AFZ1414" s="1"/>
      <c r="AGA1414" s="1"/>
      <c r="AGB1414" s="1"/>
      <c r="AGC1414" s="1"/>
      <c r="AGD1414" s="1"/>
      <c r="AGE1414" s="1"/>
      <c r="AGF1414" s="1"/>
      <c r="AGG1414" s="1"/>
      <c r="AGH1414" s="1"/>
      <c r="AGI1414" s="1"/>
      <c r="AGJ1414" s="1"/>
      <c r="AGK1414" s="1"/>
      <c r="AGL1414" s="1"/>
      <c r="AGM1414" s="1"/>
      <c r="AGN1414" s="1"/>
      <c r="AGO1414" s="1"/>
      <c r="AGP1414" s="1"/>
      <c r="AGQ1414" s="1"/>
      <c r="AGR1414" s="1"/>
      <c r="AGS1414" s="1"/>
      <c r="AGT1414" s="1"/>
      <c r="AGU1414" s="1"/>
      <c r="AGV1414" s="1"/>
      <c r="AGW1414" s="1"/>
      <c r="AGX1414" s="1"/>
      <c r="AGY1414" s="1"/>
      <c r="AGZ1414" s="1"/>
      <c r="AHA1414" s="1"/>
      <c r="AHB1414" s="1"/>
      <c r="AHC1414" s="1"/>
      <c r="AHD1414" s="1"/>
      <c r="AHE1414" s="1"/>
      <c r="AHF1414" s="1"/>
      <c r="AHG1414" s="1"/>
      <c r="AHH1414" s="1"/>
      <c r="AHI1414" s="1"/>
      <c r="AHJ1414" s="1"/>
      <c r="AHK1414" s="1"/>
      <c r="AHL1414" s="1"/>
      <c r="AHM1414" s="1"/>
      <c r="AHN1414" s="1"/>
      <c r="AHO1414" s="1"/>
      <c r="AHP1414" s="1"/>
      <c r="AHQ1414" s="1"/>
      <c r="AHR1414" s="1"/>
      <c r="AHS1414" s="1"/>
      <c r="AHT1414" s="1"/>
      <c r="AHU1414" s="1"/>
      <c r="AHV1414" s="1"/>
      <c r="AHW1414" s="1"/>
      <c r="AHX1414" s="1"/>
      <c r="AHY1414" s="1"/>
      <c r="AHZ1414" s="1"/>
      <c r="AIA1414" s="1"/>
      <c r="AIB1414" s="1"/>
      <c r="AIC1414" s="1"/>
      <c r="AID1414" s="1"/>
      <c r="AIE1414" s="1"/>
      <c r="AIF1414" s="1"/>
      <c r="AIG1414" s="1"/>
      <c r="AIH1414" s="1"/>
      <c r="AII1414" s="1"/>
      <c r="AIJ1414" s="1"/>
      <c r="AIK1414" s="1"/>
      <c r="AIL1414" s="1"/>
      <c r="AIM1414" s="1"/>
      <c r="AIN1414" s="1"/>
      <c r="AIO1414" s="1"/>
      <c r="AIP1414" s="1"/>
      <c r="AIQ1414" s="1"/>
      <c r="AIR1414" s="1"/>
      <c r="AIS1414" s="1"/>
      <c r="AIT1414" s="1"/>
      <c r="AIU1414" s="1"/>
    </row>
    <row r="1415" spans="1:931" s="5" customFormat="1" ht="37.5" x14ac:dyDescent="0.3">
      <c r="A1415" s="24">
        <f t="shared" si="292"/>
        <v>78</v>
      </c>
      <c r="B1415" s="111">
        <v>33</v>
      </c>
      <c r="C1415" s="47" t="s">
        <v>335</v>
      </c>
      <c r="D1415" s="111"/>
      <c r="E1415" s="111" t="s">
        <v>24</v>
      </c>
      <c r="F1415" s="112" t="s">
        <v>216</v>
      </c>
      <c r="G1415" s="111" t="s">
        <v>329</v>
      </c>
      <c r="H1415" s="111">
        <v>5</v>
      </c>
      <c r="I1415" s="113">
        <v>2677.9</v>
      </c>
      <c r="J1415" s="113">
        <v>941.3</v>
      </c>
      <c r="K1415" s="114" t="s">
        <v>154</v>
      </c>
      <c r="L1415" s="43">
        <f>Q1415*I1415</f>
        <v>2993892.2</v>
      </c>
      <c r="M1415" s="145">
        <f>L1415+L1416</f>
        <v>4826700.5180000002</v>
      </c>
      <c r="N1415" s="115">
        <f t="shared" si="293"/>
        <v>87888.678</v>
      </c>
      <c r="O1415" s="115">
        <f t="shared" si="291"/>
        <v>3081780.878</v>
      </c>
      <c r="P1415" s="145">
        <f>O1415+O1416</f>
        <v>4979394.3760000002</v>
      </c>
      <c r="Q1415" s="115">
        <v>1118</v>
      </c>
      <c r="R1415" s="34">
        <v>32.82</v>
      </c>
      <c r="S1415" s="112" t="s">
        <v>183</v>
      </c>
      <c r="T1415" s="112" t="s">
        <v>429</v>
      </c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  <c r="GR1415" s="1"/>
      <c r="GS1415" s="1"/>
      <c r="GT1415" s="1"/>
      <c r="GU1415" s="1"/>
      <c r="GV1415" s="1"/>
      <c r="GW1415" s="1"/>
      <c r="GX1415" s="1"/>
      <c r="GY1415" s="1"/>
      <c r="GZ1415" s="1"/>
      <c r="HA1415" s="1"/>
      <c r="HB1415" s="1"/>
      <c r="HC1415" s="1"/>
      <c r="HD1415" s="1"/>
      <c r="HE1415" s="1"/>
      <c r="HF1415" s="1"/>
      <c r="HG1415" s="1"/>
      <c r="HH1415" s="1"/>
      <c r="HI1415" s="1"/>
      <c r="HJ1415" s="1"/>
      <c r="HK1415" s="1"/>
      <c r="HL1415" s="1"/>
      <c r="HM1415" s="1"/>
      <c r="HN1415" s="1"/>
      <c r="HO1415" s="1"/>
      <c r="HP1415" s="1"/>
      <c r="HQ1415" s="1"/>
      <c r="HR1415" s="1"/>
      <c r="HS1415" s="1"/>
      <c r="HT1415" s="1"/>
      <c r="HU1415" s="1"/>
      <c r="HV1415" s="1"/>
      <c r="HW1415" s="1"/>
      <c r="HX1415" s="1"/>
      <c r="HY1415" s="1"/>
      <c r="HZ1415" s="1"/>
      <c r="IA1415" s="1"/>
      <c r="IB1415" s="1"/>
      <c r="IC1415" s="1"/>
      <c r="ID1415" s="1"/>
      <c r="IE1415" s="1"/>
      <c r="IF1415" s="1"/>
      <c r="IG1415" s="1"/>
      <c r="IH1415" s="1"/>
      <c r="II1415" s="1"/>
      <c r="IJ1415" s="1"/>
      <c r="IK1415" s="1"/>
      <c r="IL1415" s="1"/>
      <c r="IM1415" s="1"/>
      <c r="IN1415" s="1"/>
      <c r="IO1415" s="1"/>
      <c r="IP1415" s="1"/>
      <c r="IQ1415" s="1"/>
      <c r="IR1415" s="1"/>
      <c r="IS1415" s="1"/>
      <c r="IT1415" s="1"/>
      <c r="IU1415" s="1"/>
      <c r="IV1415" s="1"/>
      <c r="IW1415" s="1"/>
      <c r="IX1415" s="1"/>
      <c r="IY1415" s="1"/>
      <c r="IZ1415" s="1"/>
      <c r="JA1415" s="1"/>
      <c r="JB1415" s="1"/>
      <c r="JC1415" s="1"/>
      <c r="JD1415" s="1"/>
      <c r="JE1415" s="1"/>
      <c r="JF1415" s="1"/>
      <c r="JG1415" s="1"/>
      <c r="JH1415" s="1"/>
      <c r="JI1415" s="1"/>
      <c r="JJ1415" s="1"/>
      <c r="JK1415" s="1"/>
      <c r="JL1415" s="1"/>
      <c r="JM1415" s="1"/>
      <c r="JN1415" s="1"/>
      <c r="JO1415" s="1"/>
      <c r="JP1415" s="1"/>
      <c r="JQ1415" s="1"/>
      <c r="JR1415" s="1"/>
      <c r="JS1415" s="1"/>
      <c r="JT1415" s="1"/>
      <c r="JU1415" s="1"/>
      <c r="JV1415" s="1"/>
      <c r="JW1415" s="1"/>
      <c r="JX1415" s="1"/>
      <c r="JY1415" s="1"/>
      <c r="JZ1415" s="1"/>
      <c r="KA1415" s="1"/>
      <c r="KB1415" s="1"/>
      <c r="KC1415" s="1"/>
      <c r="KD1415" s="1"/>
      <c r="KE1415" s="1"/>
      <c r="KF1415" s="1"/>
      <c r="KG1415" s="1"/>
      <c r="KH1415" s="1"/>
      <c r="KI1415" s="1"/>
      <c r="KJ1415" s="1"/>
      <c r="KK1415" s="1"/>
      <c r="KL1415" s="1"/>
      <c r="KM1415" s="1"/>
      <c r="KN1415" s="1"/>
      <c r="KO1415" s="1"/>
      <c r="KP1415" s="1"/>
      <c r="KQ1415" s="1"/>
      <c r="KR1415" s="1"/>
      <c r="KS1415" s="1"/>
      <c r="KT1415" s="1"/>
      <c r="KU1415" s="1"/>
      <c r="KV1415" s="1"/>
      <c r="KW1415" s="1"/>
      <c r="KX1415" s="1"/>
      <c r="KY1415" s="1"/>
      <c r="KZ1415" s="1"/>
      <c r="LA1415" s="1"/>
      <c r="LB1415" s="1"/>
      <c r="LC1415" s="1"/>
      <c r="LD1415" s="1"/>
      <c r="LE1415" s="1"/>
      <c r="LF1415" s="1"/>
      <c r="LG1415" s="1"/>
      <c r="LH1415" s="1"/>
      <c r="LI1415" s="1"/>
      <c r="LJ1415" s="1"/>
      <c r="LK1415" s="1"/>
      <c r="LL1415" s="1"/>
      <c r="LM1415" s="1"/>
      <c r="LN1415" s="1"/>
      <c r="LO1415" s="1"/>
      <c r="LP1415" s="1"/>
      <c r="LQ1415" s="1"/>
      <c r="LR1415" s="1"/>
      <c r="LS1415" s="1"/>
      <c r="LT1415" s="1"/>
      <c r="LU1415" s="1"/>
      <c r="LV1415" s="1"/>
      <c r="LW1415" s="1"/>
      <c r="LX1415" s="1"/>
      <c r="LY1415" s="1"/>
      <c r="LZ1415" s="1"/>
      <c r="MA1415" s="1"/>
      <c r="MB1415" s="1"/>
      <c r="MC1415" s="1"/>
      <c r="MD1415" s="1"/>
      <c r="ME1415" s="1"/>
      <c r="MF1415" s="1"/>
      <c r="MG1415" s="1"/>
      <c r="MH1415" s="1"/>
      <c r="MI1415" s="1"/>
      <c r="MJ1415" s="1"/>
      <c r="MK1415" s="1"/>
      <c r="ML1415" s="1"/>
      <c r="MM1415" s="1"/>
      <c r="MN1415" s="1"/>
      <c r="MO1415" s="1"/>
      <c r="MP1415" s="1"/>
      <c r="MQ1415" s="1"/>
      <c r="MR1415" s="1"/>
      <c r="MS1415" s="1"/>
      <c r="MT1415" s="1"/>
      <c r="MU1415" s="1"/>
      <c r="MV1415" s="1"/>
      <c r="MW1415" s="1"/>
      <c r="MX1415" s="1"/>
      <c r="MY1415" s="1"/>
      <c r="MZ1415" s="1"/>
      <c r="NA1415" s="1"/>
      <c r="NB1415" s="1"/>
      <c r="NC1415" s="1"/>
      <c r="ND1415" s="1"/>
      <c r="NE1415" s="1"/>
      <c r="NF1415" s="1"/>
      <c r="NG1415" s="1"/>
      <c r="NH1415" s="1"/>
      <c r="NI1415" s="1"/>
      <c r="NJ1415" s="1"/>
      <c r="NK1415" s="1"/>
      <c r="NL1415" s="1"/>
      <c r="NM1415" s="1"/>
      <c r="NN1415" s="1"/>
      <c r="NO1415" s="1"/>
      <c r="NP1415" s="1"/>
      <c r="NQ1415" s="1"/>
      <c r="NR1415" s="1"/>
      <c r="NS1415" s="1"/>
      <c r="NT1415" s="1"/>
      <c r="NU1415" s="1"/>
      <c r="NV1415" s="1"/>
      <c r="NW1415" s="1"/>
      <c r="NX1415" s="1"/>
      <c r="NY1415" s="1"/>
      <c r="NZ1415" s="1"/>
      <c r="OA1415" s="1"/>
      <c r="OB1415" s="1"/>
      <c r="OC1415" s="1"/>
      <c r="OD1415" s="1"/>
      <c r="OE1415" s="1"/>
      <c r="OF1415" s="1"/>
      <c r="OG1415" s="1"/>
      <c r="OH1415" s="1"/>
      <c r="OI1415" s="1"/>
      <c r="OJ1415" s="1"/>
      <c r="OK1415" s="1"/>
      <c r="OL1415" s="1"/>
      <c r="OM1415" s="1"/>
      <c r="ON1415" s="1"/>
      <c r="OO1415" s="1"/>
      <c r="OP1415" s="1"/>
      <c r="OQ1415" s="1"/>
      <c r="OR1415" s="1"/>
      <c r="OS1415" s="1"/>
      <c r="OT1415" s="1"/>
      <c r="OU1415" s="1"/>
      <c r="OV1415" s="1"/>
      <c r="OW1415" s="1"/>
      <c r="OX1415" s="1"/>
      <c r="OY1415" s="1"/>
      <c r="OZ1415" s="1"/>
      <c r="PA1415" s="1"/>
      <c r="PB1415" s="1"/>
      <c r="PC1415" s="1"/>
      <c r="PD1415" s="1"/>
      <c r="PE1415" s="1"/>
      <c r="PF1415" s="1"/>
      <c r="PG1415" s="1"/>
      <c r="PH1415" s="1"/>
      <c r="PI1415" s="1"/>
      <c r="PJ1415" s="1"/>
      <c r="PK1415" s="1"/>
      <c r="PL1415" s="1"/>
      <c r="PM1415" s="1"/>
      <c r="PN1415" s="1"/>
      <c r="PO1415" s="1"/>
      <c r="PP1415" s="1"/>
      <c r="PQ1415" s="1"/>
      <c r="PR1415" s="1"/>
      <c r="PS1415" s="1"/>
      <c r="PT1415" s="1"/>
      <c r="PU1415" s="1"/>
      <c r="PV1415" s="1"/>
      <c r="PW1415" s="1"/>
      <c r="PX1415" s="1"/>
      <c r="PY1415" s="1"/>
      <c r="PZ1415" s="1"/>
      <c r="QA1415" s="1"/>
      <c r="QB1415" s="1"/>
      <c r="QC1415" s="1"/>
      <c r="QD1415" s="1"/>
      <c r="QE1415" s="1"/>
      <c r="QF1415" s="1"/>
      <c r="QG1415" s="1"/>
      <c r="QH1415" s="1"/>
      <c r="QI1415" s="1"/>
      <c r="QJ1415" s="1"/>
      <c r="QK1415" s="1"/>
      <c r="QL1415" s="1"/>
      <c r="QM1415" s="1"/>
      <c r="QN1415" s="1"/>
      <c r="QO1415" s="1"/>
      <c r="QP1415" s="1"/>
      <c r="QQ1415" s="1"/>
      <c r="QR1415" s="1"/>
      <c r="QS1415" s="1"/>
      <c r="QT1415" s="1"/>
      <c r="QU1415" s="1"/>
      <c r="QV1415" s="1"/>
      <c r="QW1415" s="1"/>
      <c r="QX1415" s="1"/>
      <c r="QY1415" s="1"/>
      <c r="QZ1415" s="1"/>
      <c r="RA1415" s="1"/>
      <c r="RB1415" s="1"/>
      <c r="RC1415" s="1"/>
      <c r="RD1415" s="1"/>
      <c r="RE1415" s="1"/>
      <c r="RF1415" s="1"/>
      <c r="RG1415" s="1"/>
      <c r="RH1415" s="1"/>
      <c r="RI1415" s="1"/>
      <c r="RJ1415" s="1"/>
      <c r="RK1415" s="1"/>
      <c r="RL1415" s="1"/>
      <c r="RM1415" s="1"/>
      <c r="RN1415" s="1"/>
      <c r="RO1415" s="1"/>
      <c r="RP1415" s="1"/>
      <c r="RQ1415" s="1"/>
      <c r="RR1415" s="1"/>
      <c r="RS1415" s="1"/>
      <c r="RT1415" s="1"/>
      <c r="RU1415" s="1"/>
      <c r="RV1415" s="1"/>
      <c r="RW1415" s="1"/>
      <c r="RX1415" s="1"/>
      <c r="RY1415" s="1"/>
      <c r="RZ1415" s="1"/>
      <c r="SA1415" s="1"/>
      <c r="SB1415" s="1"/>
      <c r="SC1415" s="1"/>
      <c r="SD1415" s="1"/>
      <c r="SE1415" s="1"/>
      <c r="SF1415" s="1"/>
      <c r="SG1415" s="1"/>
      <c r="SH1415" s="1"/>
      <c r="SI1415" s="1"/>
      <c r="SJ1415" s="1"/>
      <c r="SK1415" s="1"/>
      <c r="SL1415" s="1"/>
      <c r="SM1415" s="1"/>
      <c r="SN1415" s="1"/>
      <c r="SO1415" s="1"/>
      <c r="SP1415" s="1"/>
      <c r="SQ1415" s="1"/>
      <c r="SR1415" s="1"/>
      <c r="SS1415" s="1"/>
      <c r="ST1415" s="1"/>
      <c r="SU1415" s="1"/>
      <c r="SV1415" s="1"/>
      <c r="SW1415" s="1"/>
      <c r="SX1415" s="1"/>
      <c r="SY1415" s="1"/>
      <c r="SZ1415" s="1"/>
      <c r="TA1415" s="1"/>
      <c r="TB1415" s="1"/>
      <c r="TC1415" s="1"/>
      <c r="TD1415" s="1"/>
      <c r="TE1415" s="1"/>
      <c r="TF1415" s="1"/>
      <c r="TG1415" s="1"/>
      <c r="TH1415" s="1"/>
      <c r="TI1415" s="1"/>
      <c r="TJ1415" s="1"/>
      <c r="TK1415" s="1"/>
      <c r="TL1415" s="1"/>
      <c r="TM1415" s="1"/>
      <c r="TN1415" s="1"/>
      <c r="TO1415" s="1"/>
      <c r="TP1415" s="1"/>
      <c r="TQ1415" s="1"/>
      <c r="TR1415" s="1"/>
      <c r="TS1415" s="1"/>
      <c r="TT1415" s="1"/>
      <c r="TU1415" s="1"/>
      <c r="TV1415" s="1"/>
      <c r="TW1415" s="1"/>
      <c r="TX1415" s="1"/>
      <c r="TY1415" s="1"/>
      <c r="TZ1415" s="1"/>
      <c r="UA1415" s="1"/>
      <c r="UB1415" s="1"/>
      <c r="UC1415" s="1"/>
      <c r="UD1415" s="1"/>
      <c r="UE1415" s="1"/>
      <c r="UF1415" s="1"/>
      <c r="UG1415" s="1"/>
      <c r="UH1415" s="1"/>
      <c r="UI1415" s="1"/>
      <c r="UJ1415" s="1"/>
      <c r="UK1415" s="1"/>
      <c r="UL1415" s="1"/>
      <c r="UM1415" s="1"/>
      <c r="UN1415" s="1"/>
      <c r="UO1415" s="1"/>
      <c r="UP1415" s="1"/>
      <c r="UQ1415" s="1"/>
      <c r="UR1415" s="1"/>
      <c r="US1415" s="1"/>
      <c r="UT1415" s="1"/>
      <c r="UU1415" s="1"/>
      <c r="UV1415" s="1"/>
      <c r="UW1415" s="1"/>
      <c r="UX1415" s="1"/>
      <c r="UY1415" s="1"/>
      <c r="UZ1415" s="1"/>
      <c r="VA1415" s="1"/>
      <c r="VB1415" s="1"/>
      <c r="VC1415" s="1"/>
      <c r="VD1415" s="1"/>
      <c r="VE1415" s="1"/>
      <c r="VF1415" s="1"/>
      <c r="VG1415" s="1"/>
      <c r="VH1415" s="1"/>
      <c r="VI1415" s="1"/>
      <c r="VJ1415" s="1"/>
      <c r="VK1415" s="1"/>
      <c r="VL1415" s="1"/>
      <c r="VM1415" s="1"/>
      <c r="VN1415" s="1"/>
      <c r="VO1415" s="1"/>
      <c r="VP1415" s="1"/>
      <c r="VQ1415" s="1"/>
      <c r="VR1415" s="1"/>
      <c r="VS1415" s="1"/>
      <c r="VT1415" s="1"/>
      <c r="VU1415" s="1"/>
      <c r="VV1415" s="1"/>
      <c r="VW1415" s="1"/>
      <c r="VX1415" s="1"/>
      <c r="VY1415" s="1"/>
      <c r="VZ1415" s="1"/>
      <c r="WA1415" s="1"/>
      <c r="WB1415" s="1"/>
      <c r="WC1415" s="1"/>
      <c r="WD1415" s="1"/>
      <c r="WE1415" s="1"/>
      <c r="WF1415" s="1"/>
      <c r="WG1415" s="1"/>
      <c r="WH1415" s="1"/>
      <c r="WI1415" s="1"/>
      <c r="WJ1415" s="1"/>
      <c r="WK1415" s="1"/>
      <c r="WL1415" s="1"/>
      <c r="WM1415" s="1"/>
      <c r="WN1415" s="1"/>
      <c r="WO1415" s="1"/>
      <c r="WP1415" s="1"/>
      <c r="WQ1415" s="1"/>
      <c r="WR1415" s="1"/>
      <c r="WS1415" s="1"/>
      <c r="WT1415" s="1"/>
      <c r="WU1415" s="1"/>
      <c r="WV1415" s="1"/>
      <c r="WW1415" s="1"/>
      <c r="WX1415" s="1"/>
      <c r="WY1415" s="1"/>
      <c r="WZ1415" s="1"/>
      <c r="XA1415" s="1"/>
      <c r="XB1415" s="1"/>
      <c r="XC1415" s="1"/>
      <c r="XD1415" s="1"/>
      <c r="XE1415" s="1"/>
      <c r="XF1415" s="1"/>
      <c r="XG1415" s="1"/>
      <c r="XH1415" s="1"/>
      <c r="XI1415" s="1"/>
      <c r="XJ1415" s="1"/>
      <c r="XK1415" s="1"/>
      <c r="XL1415" s="1"/>
      <c r="XM1415" s="1"/>
      <c r="XN1415" s="1"/>
      <c r="XO1415" s="1"/>
      <c r="XP1415" s="1"/>
      <c r="XQ1415" s="1"/>
      <c r="XR1415" s="1"/>
      <c r="XS1415" s="1"/>
      <c r="XT1415" s="1"/>
      <c r="XU1415" s="1"/>
      <c r="XV1415" s="1"/>
      <c r="XW1415" s="1"/>
      <c r="XX1415" s="1"/>
      <c r="XY1415" s="1"/>
      <c r="XZ1415" s="1"/>
      <c r="YA1415" s="1"/>
      <c r="YB1415" s="1"/>
      <c r="YC1415" s="1"/>
      <c r="YD1415" s="1"/>
      <c r="YE1415" s="1"/>
      <c r="YF1415" s="1"/>
      <c r="YG1415" s="1"/>
      <c r="YH1415" s="1"/>
      <c r="YI1415" s="1"/>
      <c r="YJ1415" s="1"/>
      <c r="YK1415" s="1"/>
      <c r="YL1415" s="1"/>
      <c r="YM1415" s="1"/>
      <c r="YN1415" s="1"/>
      <c r="YO1415" s="1"/>
      <c r="YP1415" s="1"/>
      <c r="YQ1415" s="1"/>
      <c r="YR1415" s="1"/>
      <c r="YS1415" s="1"/>
      <c r="YT1415" s="1"/>
      <c r="YU1415" s="1"/>
      <c r="YV1415" s="1"/>
      <c r="YW1415" s="1"/>
      <c r="YX1415" s="1"/>
      <c r="YY1415" s="1"/>
      <c r="YZ1415" s="1"/>
      <c r="ZA1415" s="1"/>
      <c r="ZB1415" s="1"/>
      <c r="ZC1415" s="1"/>
      <c r="ZD1415" s="1"/>
      <c r="ZE1415" s="1"/>
      <c r="ZF1415" s="1"/>
      <c r="ZG1415" s="1"/>
      <c r="ZH1415" s="1"/>
      <c r="ZI1415" s="1"/>
      <c r="ZJ1415" s="1"/>
      <c r="ZK1415" s="1"/>
      <c r="ZL1415" s="1"/>
      <c r="ZM1415" s="1"/>
      <c r="ZN1415" s="1"/>
      <c r="ZO1415" s="1"/>
      <c r="ZP1415" s="1"/>
      <c r="ZQ1415" s="1"/>
      <c r="ZR1415" s="1"/>
      <c r="ZS1415" s="1"/>
      <c r="ZT1415" s="1"/>
      <c r="ZU1415" s="1"/>
      <c r="ZV1415" s="1"/>
      <c r="ZW1415" s="1"/>
      <c r="ZX1415" s="1"/>
      <c r="ZY1415" s="1"/>
      <c r="ZZ1415" s="1"/>
      <c r="AAA1415" s="1"/>
      <c r="AAB1415" s="1"/>
      <c r="AAC1415" s="1"/>
      <c r="AAD1415" s="1"/>
      <c r="AAE1415" s="1"/>
      <c r="AAF1415" s="1"/>
      <c r="AAG1415" s="1"/>
      <c r="AAH1415" s="1"/>
      <c r="AAI1415" s="1"/>
      <c r="AAJ1415" s="1"/>
      <c r="AAK1415" s="1"/>
      <c r="AAL1415" s="1"/>
      <c r="AAM1415" s="1"/>
      <c r="AAN1415" s="1"/>
      <c r="AAO1415" s="1"/>
      <c r="AAP1415" s="1"/>
      <c r="AAQ1415" s="1"/>
      <c r="AAR1415" s="1"/>
      <c r="AAS1415" s="1"/>
      <c r="AAT1415" s="1"/>
      <c r="AAU1415" s="1"/>
      <c r="AAV1415" s="1"/>
      <c r="AAW1415" s="1"/>
      <c r="AAX1415" s="1"/>
      <c r="AAY1415" s="1"/>
      <c r="AAZ1415" s="1"/>
      <c r="ABA1415" s="1"/>
      <c r="ABB1415" s="1"/>
      <c r="ABC1415" s="1"/>
      <c r="ABD1415" s="1"/>
      <c r="ABE1415" s="1"/>
      <c r="ABF1415" s="1"/>
      <c r="ABG1415" s="1"/>
      <c r="ABH1415" s="1"/>
      <c r="ABI1415" s="1"/>
      <c r="ABJ1415" s="1"/>
      <c r="ABK1415" s="1"/>
      <c r="ABL1415" s="1"/>
      <c r="ABM1415" s="1"/>
      <c r="ABN1415" s="1"/>
      <c r="ABO1415" s="1"/>
      <c r="ABP1415" s="1"/>
      <c r="ABQ1415" s="1"/>
      <c r="ABR1415" s="1"/>
      <c r="ABS1415" s="1"/>
      <c r="ABT1415" s="1"/>
      <c r="ABU1415" s="1"/>
      <c r="ABV1415" s="1"/>
      <c r="ABW1415" s="1"/>
      <c r="ABX1415" s="1"/>
      <c r="ABY1415" s="1"/>
      <c r="ABZ1415" s="1"/>
      <c r="ACA1415" s="1"/>
      <c r="ACB1415" s="1"/>
      <c r="ACC1415" s="1"/>
      <c r="ACD1415" s="1"/>
      <c r="ACE1415" s="1"/>
      <c r="ACF1415" s="1"/>
      <c r="ACG1415" s="1"/>
      <c r="ACH1415" s="1"/>
      <c r="ACI1415" s="1"/>
      <c r="ACJ1415" s="1"/>
      <c r="ACK1415" s="1"/>
      <c r="ACL1415" s="1"/>
      <c r="ACM1415" s="1"/>
      <c r="ACN1415" s="1"/>
      <c r="ACO1415" s="1"/>
      <c r="ACP1415" s="1"/>
      <c r="ACQ1415" s="1"/>
      <c r="ACR1415" s="1"/>
      <c r="ACS1415" s="1"/>
      <c r="ACT1415" s="1"/>
      <c r="ACU1415" s="1"/>
      <c r="ACV1415" s="1"/>
      <c r="ACW1415" s="1"/>
      <c r="ACX1415" s="1"/>
      <c r="ACY1415" s="1"/>
      <c r="ACZ1415" s="1"/>
      <c r="ADA1415" s="1"/>
      <c r="ADB1415" s="1"/>
      <c r="ADC1415" s="1"/>
      <c r="ADD1415" s="1"/>
      <c r="ADE1415" s="1"/>
      <c r="ADF1415" s="1"/>
      <c r="ADG1415" s="1"/>
      <c r="ADH1415" s="1"/>
      <c r="ADI1415" s="1"/>
      <c r="ADJ1415" s="1"/>
      <c r="ADK1415" s="1"/>
      <c r="ADL1415" s="1"/>
      <c r="ADM1415" s="1"/>
      <c r="ADN1415" s="1"/>
      <c r="ADO1415" s="1"/>
      <c r="ADP1415" s="1"/>
      <c r="ADQ1415" s="1"/>
      <c r="ADR1415" s="1"/>
      <c r="ADS1415" s="1"/>
      <c r="ADT1415" s="1"/>
      <c r="ADU1415" s="1"/>
      <c r="ADV1415" s="1"/>
      <c r="ADW1415" s="1"/>
      <c r="ADX1415" s="1"/>
      <c r="ADY1415" s="1"/>
      <c r="ADZ1415" s="1"/>
      <c r="AEA1415" s="1"/>
      <c r="AEB1415" s="1"/>
      <c r="AEC1415" s="1"/>
      <c r="AED1415" s="1"/>
      <c r="AEE1415" s="1"/>
      <c r="AEF1415" s="1"/>
      <c r="AEG1415" s="1"/>
      <c r="AEH1415" s="1"/>
      <c r="AEI1415" s="1"/>
      <c r="AEJ1415" s="1"/>
      <c r="AEK1415" s="1"/>
      <c r="AEL1415" s="1"/>
      <c r="AEM1415" s="1"/>
      <c r="AEN1415" s="1"/>
      <c r="AEO1415" s="1"/>
      <c r="AEP1415" s="1"/>
      <c r="AEQ1415" s="1"/>
      <c r="AER1415" s="1"/>
      <c r="AES1415" s="1"/>
      <c r="AET1415" s="1"/>
      <c r="AEU1415" s="1"/>
      <c r="AEV1415" s="1"/>
      <c r="AEW1415" s="1"/>
      <c r="AEX1415" s="1"/>
      <c r="AEY1415" s="1"/>
      <c r="AEZ1415" s="1"/>
      <c r="AFA1415" s="1"/>
      <c r="AFB1415" s="1"/>
      <c r="AFC1415" s="1"/>
      <c r="AFD1415" s="1"/>
      <c r="AFE1415" s="1"/>
      <c r="AFF1415" s="1"/>
      <c r="AFG1415" s="1"/>
      <c r="AFH1415" s="1"/>
      <c r="AFI1415" s="1"/>
      <c r="AFJ1415" s="1"/>
      <c r="AFK1415" s="1"/>
      <c r="AFL1415" s="1"/>
      <c r="AFM1415" s="1"/>
      <c r="AFN1415" s="1"/>
      <c r="AFO1415" s="1"/>
      <c r="AFP1415" s="1"/>
      <c r="AFQ1415" s="1"/>
      <c r="AFR1415" s="1"/>
      <c r="AFS1415" s="1"/>
      <c r="AFT1415" s="1"/>
      <c r="AFU1415" s="1"/>
      <c r="AFV1415" s="1"/>
      <c r="AFW1415" s="1"/>
      <c r="AFX1415" s="1"/>
      <c r="AFY1415" s="1"/>
      <c r="AFZ1415" s="1"/>
      <c r="AGA1415" s="1"/>
      <c r="AGB1415" s="1"/>
      <c r="AGC1415" s="1"/>
      <c r="AGD1415" s="1"/>
      <c r="AGE1415" s="1"/>
      <c r="AGF1415" s="1"/>
      <c r="AGG1415" s="1"/>
      <c r="AGH1415" s="1"/>
      <c r="AGI1415" s="1"/>
      <c r="AGJ1415" s="1"/>
      <c r="AGK1415" s="1"/>
      <c r="AGL1415" s="1"/>
      <c r="AGM1415" s="1"/>
      <c r="AGN1415" s="1"/>
      <c r="AGO1415" s="1"/>
      <c r="AGP1415" s="1"/>
      <c r="AGQ1415" s="1"/>
      <c r="AGR1415" s="1"/>
      <c r="AGS1415" s="1"/>
      <c r="AGT1415" s="1"/>
      <c r="AGU1415" s="1"/>
      <c r="AGV1415" s="1"/>
      <c r="AGW1415" s="1"/>
      <c r="AGX1415" s="1"/>
      <c r="AGY1415" s="1"/>
      <c r="AGZ1415" s="1"/>
      <c r="AHA1415" s="1"/>
      <c r="AHB1415" s="1"/>
      <c r="AHC1415" s="1"/>
      <c r="AHD1415" s="1"/>
      <c r="AHE1415" s="1"/>
      <c r="AHF1415" s="1"/>
      <c r="AHG1415" s="1"/>
      <c r="AHH1415" s="1"/>
      <c r="AHI1415" s="1"/>
      <c r="AHJ1415" s="1"/>
      <c r="AHK1415" s="1"/>
      <c r="AHL1415" s="1"/>
      <c r="AHM1415" s="1"/>
      <c r="AHN1415" s="1"/>
      <c r="AHO1415" s="1"/>
      <c r="AHP1415" s="1"/>
      <c r="AHQ1415" s="1"/>
      <c r="AHR1415" s="1"/>
      <c r="AHS1415" s="1"/>
      <c r="AHT1415" s="1"/>
      <c r="AHU1415" s="1"/>
      <c r="AHV1415" s="1"/>
      <c r="AHW1415" s="1"/>
      <c r="AHX1415" s="1"/>
      <c r="AHY1415" s="1"/>
      <c r="AHZ1415" s="1"/>
      <c r="AIA1415" s="1"/>
      <c r="AIB1415" s="1"/>
      <c r="AIC1415" s="1"/>
      <c r="AID1415" s="1"/>
      <c r="AIE1415" s="1"/>
      <c r="AIF1415" s="1"/>
      <c r="AIG1415" s="1"/>
      <c r="AIH1415" s="1"/>
      <c r="AII1415" s="1"/>
      <c r="AIJ1415" s="1"/>
      <c r="AIK1415" s="1"/>
      <c r="AIL1415" s="1"/>
      <c r="AIM1415" s="1"/>
      <c r="AIN1415" s="1"/>
      <c r="AIO1415" s="1"/>
      <c r="AIP1415" s="1"/>
      <c r="AIQ1415" s="1"/>
      <c r="AIR1415" s="1"/>
      <c r="AIS1415" s="1"/>
      <c r="AIT1415" s="1"/>
      <c r="AIU1415" s="1"/>
    </row>
    <row r="1416" spans="1:931" s="5" customFormat="1" ht="29.25" customHeight="1" x14ac:dyDescent="0.3">
      <c r="A1416" s="24">
        <f t="shared" si="292"/>
        <v>79</v>
      </c>
      <c r="B1416" s="111"/>
      <c r="C1416" s="47"/>
      <c r="D1416" s="111"/>
      <c r="E1416" s="111"/>
      <c r="F1416" s="112" t="s">
        <v>216</v>
      </c>
      <c r="G1416" s="111" t="s">
        <v>329</v>
      </c>
      <c r="H1416" s="111"/>
      <c r="I1416" s="113"/>
      <c r="J1416" s="113"/>
      <c r="K1416" s="114" t="s">
        <v>63</v>
      </c>
      <c r="L1416" s="43">
        <f>Q1416*I1415</f>
        <v>1832808.318</v>
      </c>
      <c r="M1416" s="146"/>
      <c r="N1416" s="115">
        <f>I1415*R1416</f>
        <v>64805.18</v>
      </c>
      <c r="O1416" s="115">
        <f t="shared" si="291"/>
        <v>1897613.4979999999</v>
      </c>
      <c r="P1416" s="146"/>
      <c r="Q1416" s="115">
        <v>684.42</v>
      </c>
      <c r="R1416" s="34">
        <v>24.2</v>
      </c>
      <c r="S1416" s="112" t="s">
        <v>183</v>
      </c>
      <c r="T1416" s="112" t="s">
        <v>429</v>
      </c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  <c r="GR1416" s="1"/>
      <c r="GS1416" s="1"/>
      <c r="GT1416" s="1"/>
      <c r="GU1416" s="1"/>
      <c r="GV1416" s="1"/>
      <c r="GW1416" s="1"/>
      <c r="GX1416" s="1"/>
      <c r="GY1416" s="1"/>
      <c r="GZ1416" s="1"/>
      <c r="HA1416" s="1"/>
      <c r="HB1416" s="1"/>
      <c r="HC1416" s="1"/>
      <c r="HD1416" s="1"/>
      <c r="HE1416" s="1"/>
      <c r="HF1416" s="1"/>
      <c r="HG1416" s="1"/>
      <c r="HH1416" s="1"/>
      <c r="HI1416" s="1"/>
      <c r="HJ1416" s="1"/>
      <c r="HK1416" s="1"/>
      <c r="HL1416" s="1"/>
      <c r="HM1416" s="1"/>
      <c r="HN1416" s="1"/>
      <c r="HO1416" s="1"/>
      <c r="HP1416" s="1"/>
      <c r="HQ1416" s="1"/>
      <c r="HR1416" s="1"/>
      <c r="HS1416" s="1"/>
      <c r="HT1416" s="1"/>
      <c r="HU1416" s="1"/>
      <c r="HV1416" s="1"/>
      <c r="HW1416" s="1"/>
      <c r="HX1416" s="1"/>
      <c r="HY1416" s="1"/>
      <c r="HZ1416" s="1"/>
      <c r="IA1416" s="1"/>
      <c r="IB1416" s="1"/>
      <c r="IC1416" s="1"/>
      <c r="ID1416" s="1"/>
      <c r="IE1416" s="1"/>
      <c r="IF1416" s="1"/>
      <c r="IG1416" s="1"/>
      <c r="IH1416" s="1"/>
      <c r="II1416" s="1"/>
      <c r="IJ1416" s="1"/>
      <c r="IK1416" s="1"/>
      <c r="IL1416" s="1"/>
      <c r="IM1416" s="1"/>
      <c r="IN1416" s="1"/>
      <c r="IO1416" s="1"/>
      <c r="IP1416" s="1"/>
      <c r="IQ1416" s="1"/>
      <c r="IR1416" s="1"/>
      <c r="IS1416" s="1"/>
      <c r="IT1416" s="1"/>
      <c r="IU1416" s="1"/>
      <c r="IV1416" s="1"/>
      <c r="IW1416" s="1"/>
      <c r="IX1416" s="1"/>
      <c r="IY1416" s="1"/>
      <c r="IZ1416" s="1"/>
      <c r="JA1416" s="1"/>
      <c r="JB1416" s="1"/>
      <c r="JC1416" s="1"/>
      <c r="JD1416" s="1"/>
      <c r="JE1416" s="1"/>
      <c r="JF1416" s="1"/>
      <c r="JG1416" s="1"/>
      <c r="JH1416" s="1"/>
      <c r="JI1416" s="1"/>
      <c r="JJ1416" s="1"/>
      <c r="JK1416" s="1"/>
      <c r="JL1416" s="1"/>
      <c r="JM1416" s="1"/>
      <c r="JN1416" s="1"/>
      <c r="JO1416" s="1"/>
      <c r="JP1416" s="1"/>
      <c r="JQ1416" s="1"/>
      <c r="JR1416" s="1"/>
      <c r="JS1416" s="1"/>
      <c r="JT1416" s="1"/>
      <c r="JU1416" s="1"/>
      <c r="JV1416" s="1"/>
      <c r="JW1416" s="1"/>
      <c r="JX1416" s="1"/>
      <c r="JY1416" s="1"/>
      <c r="JZ1416" s="1"/>
      <c r="KA1416" s="1"/>
      <c r="KB1416" s="1"/>
      <c r="KC1416" s="1"/>
      <c r="KD1416" s="1"/>
      <c r="KE1416" s="1"/>
      <c r="KF1416" s="1"/>
      <c r="KG1416" s="1"/>
      <c r="KH1416" s="1"/>
      <c r="KI1416" s="1"/>
      <c r="KJ1416" s="1"/>
      <c r="KK1416" s="1"/>
      <c r="KL1416" s="1"/>
      <c r="KM1416" s="1"/>
      <c r="KN1416" s="1"/>
      <c r="KO1416" s="1"/>
      <c r="KP1416" s="1"/>
      <c r="KQ1416" s="1"/>
      <c r="KR1416" s="1"/>
      <c r="KS1416" s="1"/>
      <c r="KT1416" s="1"/>
      <c r="KU1416" s="1"/>
      <c r="KV1416" s="1"/>
      <c r="KW1416" s="1"/>
      <c r="KX1416" s="1"/>
      <c r="KY1416" s="1"/>
      <c r="KZ1416" s="1"/>
      <c r="LA1416" s="1"/>
      <c r="LB1416" s="1"/>
      <c r="LC1416" s="1"/>
      <c r="LD1416" s="1"/>
      <c r="LE1416" s="1"/>
      <c r="LF1416" s="1"/>
      <c r="LG1416" s="1"/>
      <c r="LH1416" s="1"/>
      <c r="LI1416" s="1"/>
      <c r="LJ1416" s="1"/>
      <c r="LK1416" s="1"/>
      <c r="LL1416" s="1"/>
      <c r="LM1416" s="1"/>
      <c r="LN1416" s="1"/>
      <c r="LO1416" s="1"/>
      <c r="LP1416" s="1"/>
      <c r="LQ1416" s="1"/>
      <c r="LR1416" s="1"/>
      <c r="LS1416" s="1"/>
      <c r="LT1416" s="1"/>
      <c r="LU1416" s="1"/>
      <c r="LV1416" s="1"/>
      <c r="LW1416" s="1"/>
      <c r="LX1416" s="1"/>
      <c r="LY1416" s="1"/>
      <c r="LZ1416" s="1"/>
      <c r="MA1416" s="1"/>
      <c r="MB1416" s="1"/>
      <c r="MC1416" s="1"/>
      <c r="MD1416" s="1"/>
      <c r="ME1416" s="1"/>
      <c r="MF1416" s="1"/>
      <c r="MG1416" s="1"/>
      <c r="MH1416" s="1"/>
      <c r="MI1416" s="1"/>
      <c r="MJ1416" s="1"/>
      <c r="MK1416" s="1"/>
      <c r="ML1416" s="1"/>
      <c r="MM1416" s="1"/>
      <c r="MN1416" s="1"/>
      <c r="MO1416" s="1"/>
      <c r="MP1416" s="1"/>
      <c r="MQ1416" s="1"/>
      <c r="MR1416" s="1"/>
      <c r="MS1416" s="1"/>
      <c r="MT1416" s="1"/>
      <c r="MU1416" s="1"/>
      <c r="MV1416" s="1"/>
      <c r="MW1416" s="1"/>
      <c r="MX1416" s="1"/>
      <c r="MY1416" s="1"/>
      <c r="MZ1416" s="1"/>
      <c r="NA1416" s="1"/>
      <c r="NB1416" s="1"/>
      <c r="NC1416" s="1"/>
      <c r="ND1416" s="1"/>
      <c r="NE1416" s="1"/>
      <c r="NF1416" s="1"/>
      <c r="NG1416" s="1"/>
      <c r="NH1416" s="1"/>
      <c r="NI1416" s="1"/>
      <c r="NJ1416" s="1"/>
      <c r="NK1416" s="1"/>
      <c r="NL1416" s="1"/>
      <c r="NM1416" s="1"/>
      <c r="NN1416" s="1"/>
      <c r="NO1416" s="1"/>
      <c r="NP1416" s="1"/>
      <c r="NQ1416" s="1"/>
      <c r="NR1416" s="1"/>
      <c r="NS1416" s="1"/>
      <c r="NT1416" s="1"/>
      <c r="NU1416" s="1"/>
      <c r="NV1416" s="1"/>
      <c r="NW1416" s="1"/>
      <c r="NX1416" s="1"/>
      <c r="NY1416" s="1"/>
      <c r="NZ1416" s="1"/>
      <c r="OA1416" s="1"/>
      <c r="OB1416" s="1"/>
      <c r="OC1416" s="1"/>
      <c r="OD1416" s="1"/>
      <c r="OE1416" s="1"/>
      <c r="OF1416" s="1"/>
      <c r="OG1416" s="1"/>
      <c r="OH1416" s="1"/>
      <c r="OI1416" s="1"/>
      <c r="OJ1416" s="1"/>
      <c r="OK1416" s="1"/>
      <c r="OL1416" s="1"/>
      <c r="OM1416" s="1"/>
      <c r="ON1416" s="1"/>
      <c r="OO1416" s="1"/>
      <c r="OP1416" s="1"/>
      <c r="OQ1416" s="1"/>
      <c r="OR1416" s="1"/>
      <c r="OS1416" s="1"/>
      <c r="OT1416" s="1"/>
      <c r="OU1416" s="1"/>
      <c r="OV1416" s="1"/>
      <c r="OW1416" s="1"/>
      <c r="OX1416" s="1"/>
      <c r="OY1416" s="1"/>
      <c r="OZ1416" s="1"/>
      <c r="PA1416" s="1"/>
      <c r="PB1416" s="1"/>
      <c r="PC1416" s="1"/>
      <c r="PD1416" s="1"/>
      <c r="PE1416" s="1"/>
      <c r="PF1416" s="1"/>
      <c r="PG1416" s="1"/>
      <c r="PH1416" s="1"/>
      <c r="PI1416" s="1"/>
      <c r="PJ1416" s="1"/>
      <c r="PK1416" s="1"/>
      <c r="PL1416" s="1"/>
      <c r="PM1416" s="1"/>
      <c r="PN1416" s="1"/>
      <c r="PO1416" s="1"/>
      <c r="PP1416" s="1"/>
      <c r="PQ1416" s="1"/>
      <c r="PR1416" s="1"/>
      <c r="PS1416" s="1"/>
      <c r="PT1416" s="1"/>
      <c r="PU1416" s="1"/>
      <c r="PV1416" s="1"/>
      <c r="PW1416" s="1"/>
      <c r="PX1416" s="1"/>
      <c r="PY1416" s="1"/>
      <c r="PZ1416" s="1"/>
      <c r="QA1416" s="1"/>
      <c r="QB1416" s="1"/>
      <c r="QC1416" s="1"/>
      <c r="QD1416" s="1"/>
      <c r="QE1416" s="1"/>
      <c r="QF1416" s="1"/>
      <c r="QG1416" s="1"/>
      <c r="QH1416" s="1"/>
      <c r="QI1416" s="1"/>
      <c r="QJ1416" s="1"/>
      <c r="QK1416" s="1"/>
      <c r="QL1416" s="1"/>
      <c r="QM1416" s="1"/>
      <c r="QN1416" s="1"/>
      <c r="QO1416" s="1"/>
      <c r="QP1416" s="1"/>
      <c r="QQ1416" s="1"/>
      <c r="QR1416" s="1"/>
      <c r="QS1416" s="1"/>
      <c r="QT1416" s="1"/>
      <c r="QU1416" s="1"/>
      <c r="QV1416" s="1"/>
      <c r="QW1416" s="1"/>
      <c r="QX1416" s="1"/>
      <c r="QY1416" s="1"/>
      <c r="QZ1416" s="1"/>
      <c r="RA1416" s="1"/>
      <c r="RB1416" s="1"/>
      <c r="RC1416" s="1"/>
      <c r="RD1416" s="1"/>
      <c r="RE1416" s="1"/>
      <c r="RF1416" s="1"/>
      <c r="RG1416" s="1"/>
      <c r="RH1416" s="1"/>
      <c r="RI1416" s="1"/>
      <c r="RJ1416" s="1"/>
      <c r="RK1416" s="1"/>
      <c r="RL1416" s="1"/>
      <c r="RM1416" s="1"/>
      <c r="RN1416" s="1"/>
      <c r="RO1416" s="1"/>
      <c r="RP1416" s="1"/>
      <c r="RQ1416" s="1"/>
      <c r="RR1416" s="1"/>
      <c r="RS1416" s="1"/>
      <c r="RT1416" s="1"/>
      <c r="RU1416" s="1"/>
      <c r="RV1416" s="1"/>
      <c r="RW1416" s="1"/>
      <c r="RX1416" s="1"/>
      <c r="RY1416" s="1"/>
      <c r="RZ1416" s="1"/>
      <c r="SA1416" s="1"/>
      <c r="SB1416" s="1"/>
      <c r="SC1416" s="1"/>
      <c r="SD1416" s="1"/>
      <c r="SE1416" s="1"/>
      <c r="SF1416" s="1"/>
      <c r="SG1416" s="1"/>
      <c r="SH1416" s="1"/>
      <c r="SI1416" s="1"/>
      <c r="SJ1416" s="1"/>
      <c r="SK1416" s="1"/>
      <c r="SL1416" s="1"/>
      <c r="SM1416" s="1"/>
      <c r="SN1416" s="1"/>
      <c r="SO1416" s="1"/>
      <c r="SP1416" s="1"/>
      <c r="SQ1416" s="1"/>
      <c r="SR1416" s="1"/>
      <c r="SS1416" s="1"/>
      <c r="ST1416" s="1"/>
      <c r="SU1416" s="1"/>
      <c r="SV1416" s="1"/>
      <c r="SW1416" s="1"/>
      <c r="SX1416" s="1"/>
      <c r="SY1416" s="1"/>
      <c r="SZ1416" s="1"/>
      <c r="TA1416" s="1"/>
      <c r="TB1416" s="1"/>
      <c r="TC1416" s="1"/>
      <c r="TD1416" s="1"/>
      <c r="TE1416" s="1"/>
      <c r="TF1416" s="1"/>
      <c r="TG1416" s="1"/>
      <c r="TH1416" s="1"/>
      <c r="TI1416" s="1"/>
      <c r="TJ1416" s="1"/>
      <c r="TK1416" s="1"/>
      <c r="TL1416" s="1"/>
      <c r="TM1416" s="1"/>
      <c r="TN1416" s="1"/>
      <c r="TO1416" s="1"/>
      <c r="TP1416" s="1"/>
      <c r="TQ1416" s="1"/>
      <c r="TR1416" s="1"/>
      <c r="TS1416" s="1"/>
      <c r="TT1416" s="1"/>
      <c r="TU1416" s="1"/>
      <c r="TV1416" s="1"/>
      <c r="TW1416" s="1"/>
      <c r="TX1416" s="1"/>
      <c r="TY1416" s="1"/>
      <c r="TZ1416" s="1"/>
      <c r="UA1416" s="1"/>
      <c r="UB1416" s="1"/>
      <c r="UC1416" s="1"/>
      <c r="UD1416" s="1"/>
      <c r="UE1416" s="1"/>
      <c r="UF1416" s="1"/>
      <c r="UG1416" s="1"/>
      <c r="UH1416" s="1"/>
      <c r="UI1416" s="1"/>
      <c r="UJ1416" s="1"/>
      <c r="UK1416" s="1"/>
      <c r="UL1416" s="1"/>
      <c r="UM1416" s="1"/>
      <c r="UN1416" s="1"/>
      <c r="UO1416" s="1"/>
      <c r="UP1416" s="1"/>
      <c r="UQ1416" s="1"/>
      <c r="UR1416" s="1"/>
      <c r="US1416" s="1"/>
      <c r="UT1416" s="1"/>
      <c r="UU1416" s="1"/>
      <c r="UV1416" s="1"/>
      <c r="UW1416" s="1"/>
      <c r="UX1416" s="1"/>
      <c r="UY1416" s="1"/>
      <c r="UZ1416" s="1"/>
      <c r="VA1416" s="1"/>
      <c r="VB1416" s="1"/>
      <c r="VC1416" s="1"/>
      <c r="VD1416" s="1"/>
      <c r="VE1416" s="1"/>
      <c r="VF1416" s="1"/>
      <c r="VG1416" s="1"/>
      <c r="VH1416" s="1"/>
      <c r="VI1416" s="1"/>
      <c r="VJ1416" s="1"/>
      <c r="VK1416" s="1"/>
      <c r="VL1416" s="1"/>
      <c r="VM1416" s="1"/>
      <c r="VN1416" s="1"/>
      <c r="VO1416" s="1"/>
      <c r="VP1416" s="1"/>
      <c r="VQ1416" s="1"/>
      <c r="VR1416" s="1"/>
      <c r="VS1416" s="1"/>
      <c r="VT1416" s="1"/>
      <c r="VU1416" s="1"/>
      <c r="VV1416" s="1"/>
      <c r="VW1416" s="1"/>
      <c r="VX1416" s="1"/>
      <c r="VY1416" s="1"/>
      <c r="VZ1416" s="1"/>
      <c r="WA1416" s="1"/>
      <c r="WB1416" s="1"/>
      <c r="WC1416" s="1"/>
      <c r="WD1416" s="1"/>
      <c r="WE1416" s="1"/>
      <c r="WF1416" s="1"/>
      <c r="WG1416" s="1"/>
      <c r="WH1416" s="1"/>
      <c r="WI1416" s="1"/>
      <c r="WJ1416" s="1"/>
      <c r="WK1416" s="1"/>
      <c r="WL1416" s="1"/>
      <c r="WM1416" s="1"/>
      <c r="WN1416" s="1"/>
      <c r="WO1416" s="1"/>
      <c r="WP1416" s="1"/>
      <c r="WQ1416" s="1"/>
      <c r="WR1416" s="1"/>
      <c r="WS1416" s="1"/>
      <c r="WT1416" s="1"/>
      <c r="WU1416" s="1"/>
      <c r="WV1416" s="1"/>
      <c r="WW1416" s="1"/>
      <c r="WX1416" s="1"/>
      <c r="WY1416" s="1"/>
      <c r="WZ1416" s="1"/>
      <c r="XA1416" s="1"/>
      <c r="XB1416" s="1"/>
      <c r="XC1416" s="1"/>
      <c r="XD1416" s="1"/>
      <c r="XE1416" s="1"/>
      <c r="XF1416" s="1"/>
      <c r="XG1416" s="1"/>
      <c r="XH1416" s="1"/>
      <c r="XI1416" s="1"/>
      <c r="XJ1416" s="1"/>
      <c r="XK1416" s="1"/>
      <c r="XL1416" s="1"/>
      <c r="XM1416" s="1"/>
      <c r="XN1416" s="1"/>
      <c r="XO1416" s="1"/>
      <c r="XP1416" s="1"/>
      <c r="XQ1416" s="1"/>
      <c r="XR1416" s="1"/>
      <c r="XS1416" s="1"/>
      <c r="XT1416" s="1"/>
      <c r="XU1416" s="1"/>
      <c r="XV1416" s="1"/>
      <c r="XW1416" s="1"/>
      <c r="XX1416" s="1"/>
      <c r="XY1416" s="1"/>
      <c r="XZ1416" s="1"/>
      <c r="YA1416" s="1"/>
      <c r="YB1416" s="1"/>
      <c r="YC1416" s="1"/>
      <c r="YD1416" s="1"/>
      <c r="YE1416" s="1"/>
      <c r="YF1416" s="1"/>
      <c r="YG1416" s="1"/>
      <c r="YH1416" s="1"/>
      <c r="YI1416" s="1"/>
      <c r="YJ1416" s="1"/>
      <c r="YK1416" s="1"/>
      <c r="YL1416" s="1"/>
      <c r="YM1416" s="1"/>
      <c r="YN1416" s="1"/>
      <c r="YO1416" s="1"/>
      <c r="YP1416" s="1"/>
      <c r="YQ1416" s="1"/>
      <c r="YR1416" s="1"/>
      <c r="YS1416" s="1"/>
      <c r="YT1416" s="1"/>
      <c r="YU1416" s="1"/>
      <c r="YV1416" s="1"/>
      <c r="YW1416" s="1"/>
      <c r="YX1416" s="1"/>
      <c r="YY1416" s="1"/>
      <c r="YZ1416" s="1"/>
      <c r="ZA1416" s="1"/>
      <c r="ZB1416" s="1"/>
      <c r="ZC1416" s="1"/>
      <c r="ZD1416" s="1"/>
      <c r="ZE1416" s="1"/>
      <c r="ZF1416" s="1"/>
      <c r="ZG1416" s="1"/>
      <c r="ZH1416" s="1"/>
      <c r="ZI1416" s="1"/>
      <c r="ZJ1416" s="1"/>
      <c r="ZK1416" s="1"/>
      <c r="ZL1416" s="1"/>
      <c r="ZM1416" s="1"/>
      <c r="ZN1416" s="1"/>
      <c r="ZO1416" s="1"/>
      <c r="ZP1416" s="1"/>
      <c r="ZQ1416" s="1"/>
      <c r="ZR1416" s="1"/>
      <c r="ZS1416" s="1"/>
      <c r="ZT1416" s="1"/>
      <c r="ZU1416" s="1"/>
      <c r="ZV1416" s="1"/>
      <c r="ZW1416" s="1"/>
      <c r="ZX1416" s="1"/>
      <c r="ZY1416" s="1"/>
      <c r="ZZ1416" s="1"/>
      <c r="AAA1416" s="1"/>
      <c r="AAB1416" s="1"/>
      <c r="AAC1416" s="1"/>
      <c r="AAD1416" s="1"/>
      <c r="AAE1416" s="1"/>
      <c r="AAF1416" s="1"/>
      <c r="AAG1416" s="1"/>
      <c r="AAH1416" s="1"/>
      <c r="AAI1416" s="1"/>
      <c r="AAJ1416" s="1"/>
      <c r="AAK1416" s="1"/>
      <c r="AAL1416" s="1"/>
      <c r="AAM1416" s="1"/>
      <c r="AAN1416" s="1"/>
      <c r="AAO1416" s="1"/>
      <c r="AAP1416" s="1"/>
      <c r="AAQ1416" s="1"/>
      <c r="AAR1416" s="1"/>
      <c r="AAS1416" s="1"/>
      <c r="AAT1416" s="1"/>
      <c r="AAU1416" s="1"/>
      <c r="AAV1416" s="1"/>
      <c r="AAW1416" s="1"/>
      <c r="AAX1416" s="1"/>
      <c r="AAY1416" s="1"/>
      <c r="AAZ1416" s="1"/>
      <c r="ABA1416" s="1"/>
      <c r="ABB1416" s="1"/>
      <c r="ABC1416" s="1"/>
      <c r="ABD1416" s="1"/>
      <c r="ABE1416" s="1"/>
      <c r="ABF1416" s="1"/>
      <c r="ABG1416" s="1"/>
      <c r="ABH1416" s="1"/>
      <c r="ABI1416" s="1"/>
      <c r="ABJ1416" s="1"/>
      <c r="ABK1416" s="1"/>
      <c r="ABL1416" s="1"/>
      <c r="ABM1416" s="1"/>
      <c r="ABN1416" s="1"/>
      <c r="ABO1416" s="1"/>
      <c r="ABP1416" s="1"/>
      <c r="ABQ1416" s="1"/>
      <c r="ABR1416" s="1"/>
      <c r="ABS1416" s="1"/>
      <c r="ABT1416" s="1"/>
      <c r="ABU1416" s="1"/>
      <c r="ABV1416" s="1"/>
      <c r="ABW1416" s="1"/>
      <c r="ABX1416" s="1"/>
      <c r="ABY1416" s="1"/>
      <c r="ABZ1416" s="1"/>
      <c r="ACA1416" s="1"/>
      <c r="ACB1416" s="1"/>
      <c r="ACC1416" s="1"/>
      <c r="ACD1416" s="1"/>
      <c r="ACE1416" s="1"/>
      <c r="ACF1416" s="1"/>
      <c r="ACG1416" s="1"/>
      <c r="ACH1416" s="1"/>
      <c r="ACI1416" s="1"/>
      <c r="ACJ1416" s="1"/>
      <c r="ACK1416" s="1"/>
      <c r="ACL1416" s="1"/>
      <c r="ACM1416" s="1"/>
      <c r="ACN1416" s="1"/>
      <c r="ACO1416" s="1"/>
      <c r="ACP1416" s="1"/>
      <c r="ACQ1416" s="1"/>
      <c r="ACR1416" s="1"/>
      <c r="ACS1416" s="1"/>
      <c r="ACT1416" s="1"/>
      <c r="ACU1416" s="1"/>
      <c r="ACV1416" s="1"/>
      <c r="ACW1416" s="1"/>
      <c r="ACX1416" s="1"/>
      <c r="ACY1416" s="1"/>
      <c r="ACZ1416" s="1"/>
      <c r="ADA1416" s="1"/>
      <c r="ADB1416" s="1"/>
      <c r="ADC1416" s="1"/>
      <c r="ADD1416" s="1"/>
      <c r="ADE1416" s="1"/>
      <c r="ADF1416" s="1"/>
      <c r="ADG1416" s="1"/>
      <c r="ADH1416" s="1"/>
      <c r="ADI1416" s="1"/>
      <c r="ADJ1416" s="1"/>
      <c r="ADK1416" s="1"/>
      <c r="ADL1416" s="1"/>
      <c r="ADM1416" s="1"/>
      <c r="ADN1416" s="1"/>
      <c r="ADO1416" s="1"/>
      <c r="ADP1416" s="1"/>
      <c r="ADQ1416" s="1"/>
      <c r="ADR1416" s="1"/>
      <c r="ADS1416" s="1"/>
      <c r="ADT1416" s="1"/>
      <c r="ADU1416" s="1"/>
      <c r="ADV1416" s="1"/>
      <c r="ADW1416" s="1"/>
      <c r="ADX1416" s="1"/>
      <c r="ADY1416" s="1"/>
      <c r="ADZ1416" s="1"/>
      <c r="AEA1416" s="1"/>
      <c r="AEB1416" s="1"/>
      <c r="AEC1416" s="1"/>
      <c r="AED1416" s="1"/>
      <c r="AEE1416" s="1"/>
      <c r="AEF1416" s="1"/>
      <c r="AEG1416" s="1"/>
      <c r="AEH1416" s="1"/>
      <c r="AEI1416" s="1"/>
      <c r="AEJ1416" s="1"/>
      <c r="AEK1416" s="1"/>
      <c r="AEL1416" s="1"/>
      <c r="AEM1416" s="1"/>
      <c r="AEN1416" s="1"/>
      <c r="AEO1416" s="1"/>
      <c r="AEP1416" s="1"/>
      <c r="AEQ1416" s="1"/>
      <c r="AER1416" s="1"/>
      <c r="AES1416" s="1"/>
      <c r="AET1416" s="1"/>
      <c r="AEU1416" s="1"/>
      <c r="AEV1416" s="1"/>
      <c r="AEW1416" s="1"/>
      <c r="AEX1416" s="1"/>
      <c r="AEY1416" s="1"/>
      <c r="AEZ1416" s="1"/>
      <c r="AFA1416" s="1"/>
      <c r="AFB1416" s="1"/>
      <c r="AFC1416" s="1"/>
      <c r="AFD1416" s="1"/>
      <c r="AFE1416" s="1"/>
      <c r="AFF1416" s="1"/>
      <c r="AFG1416" s="1"/>
      <c r="AFH1416" s="1"/>
      <c r="AFI1416" s="1"/>
      <c r="AFJ1416" s="1"/>
      <c r="AFK1416" s="1"/>
      <c r="AFL1416" s="1"/>
      <c r="AFM1416" s="1"/>
      <c r="AFN1416" s="1"/>
      <c r="AFO1416" s="1"/>
      <c r="AFP1416" s="1"/>
      <c r="AFQ1416" s="1"/>
      <c r="AFR1416" s="1"/>
      <c r="AFS1416" s="1"/>
      <c r="AFT1416" s="1"/>
      <c r="AFU1416" s="1"/>
      <c r="AFV1416" s="1"/>
      <c r="AFW1416" s="1"/>
      <c r="AFX1416" s="1"/>
      <c r="AFY1416" s="1"/>
      <c r="AFZ1416" s="1"/>
      <c r="AGA1416" s="1"/>
      <c r="AGB1416" s="1"/>
      <c r="AGC1416" s="1"/>
      <c r="AGD1416" s="1"/>
      <c r="AGE1416" s="1"/>
      <c r="AGF1416" s="1"/>
      <c r="AGG1416" s="1"/>
      <c r="AGH1416" s="1"/>
      <c r="AGI1416" s="1"/>
      <c r="AGJ1416" s="1"/>
      <c r="AGK1416" s="1"/>
      <c r="AGL1416" s="1"/>
      <c r="AGM1416" s="1"/>
      <c r="AGN1416" s="1"/>
      <c r="AGO1416" s="1"/>
      <c r="AGP1416" s="1"/>
      <c r="AGQ1416" s="1"/>
      <c r="AGR1416" s="1"/>
      <c r="AGS1416" s="1"/>
      <c r="AGT1416" s="1"/>
      <c r="AGU1416" s="1"/>
      <c r="AGV1416" s="1"/>
      <c r="AGW1416" s="1"/>
      <c r="AGX1416" s="1"/>
      <c r="AGY1416" s="1"/>
      <c r="AGZ1416" s="1"/>
      <c r="AHA1416" s="1"/>
      <c r="AHB1416" s="1"/>
      <c r="AHC1416" s="1"/>
      <c r="AHD1416" s="1"/>
      <c r="AHE1416" s="1"/>
      <c r="AHF1416" s="1"/>
      <c r="AHG1416" s="1"/>
      <c r="AHH1416" s="1"/>
      <c r="AHI1416" s="1"/>
      <c r="AHJ1416" s="1"/>
      <c r="AHK1416" s="1"/>
      <c r="AHL1416" s="1"/>
      <c r="AHM1416" s="1"/>
      <c r="AHN1416" s="1"/>
      <c r="AHO1416" s="1"/>
      <c r="AHP1416" s="1"/>
      <c r="AHQ1416" s="1"/>
      <c r="AHR1416" s="1"/>
      <c r="AHS1416" s="1"/>
      <c r="AHT1416" s="1"/>
      <c r="AHU1416" s="1"/>
      <c r="AHV1416" s="1"/>
      <c r="AHW1416" s="1"/>
      <c r="AHX1416" s="1"/>
      <c r="AHY1416" s="1"/>
      <c r="AHZ1416" s="1"/>
      <c r="AIA1416" s="1"/>
      <c r="AIB1416" s="1"/>
      <c r="AIC1416" s="1"/>
      <c r="AID1416" s="1"/>
      <c r="AIE1416" s="1"/>
      <c r="AIF1416" s="1"/>
      <c r="AIG1416" s="1"/>
      <c r="AIH1416" s="1"/>
      <c r="AII1416" s="1"/>
      <c r="AIJ1416" s="1"/>
      <c r="AIK1416" s="1"/>
      <c r="AIL1416" s="1"/>
      <c r="AIM1416" s="1"/>
      <c r="AIN1416" s="1"/>
      <c r="AIO1416" s="1"/>
      <c r="AIP1416" s="1"/>
      <c r="AIQ1416" s="1"/>
      <c r="AIR1416" s="1"/>
      <c r="AIS1416" s="1"/>
      <c r="AIT1416" s="1"/>
      <c r="AIU1416" s="1"/>
    </row>
    <row r="1417" spans="1:931" s="5" customFormat="1" ht="37.5" x14ac:dyDescent="0.3">
      <c r="A1417" s="24">
        <f t="shared" si="292"/>
        <v>80</v>
      </c>
      <c r="B1417" s="111">
        <v>34</v>
      </c>
      <c r="C1417" s="47" t="s">
        <v>337</v>
      </c>
      <c r="D1417" s="111">
        <v>1962</v>
      </c>
      <c r="E1417" s="111" t="s">
        <v>24</v>
      </c>
      <c r="F1417" s="112" t="s">
        <v>216</v>
      </c>
      <c r="G1417" s="111" t="s">
        <v>329</v>
      </c>
      <c r="H1417" s="111">
        <v>5</v>
      </c>
      <c r="I1417" s="113">
        <v>2105.5</v>
      </c>
      <c r="J1417" s="113">
        <v>943</v>
      </c>
      <c r="K1417" s="114" t="s">
        <v>154</v>
      </c>
      <c r="L1417" s="43">
        <f>Q1417*I1417</f>
        <v>2353949</v>
      </c>
      <c r="M1417" s="145">
        <f>L1417+L1418</f>
        <v>3794995.3099999996</v>
      </c>
      <c r="N1417" s="115">
        <f>I1417*R1417</f>
        <v>69102.509999999995</v>
      </c>
      <c r="O1417" s="115">
        <f t="shared" si="291"/>
        <v>2423051.5099999998</v>
      </c>
      <c r="P1417" s="145">
        <f>O1417+O1418</f>
        <v>3915050.92</v>
      </c>
      <c r="Q1417" s="115">
        <v>1118</v>
      </c>
      <c r="R1417" s="34">
        <v>32.82</v>
      </c>
      <c r="S1417" s="112" t="s">
        <v>183</v>
      </c>
      <c r="T1417" s="112" t="s">
        <v>429</v>
      </c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  <c r="GR1417" s="1"/>
      <c r="GS1417" s="1"/>
      <c r="GT1417" s="1"/>
      <c r="GU1417" s="1"/>
      <c r="GV1417" s="1"/>
      <c r="GW1417" s="1"/>
      <c r="GX1417" s="1"/>
      <c r="GY1417" s="1"/>
      <c r="GZ1417" s="1"/>
      <c r="HA1417" s="1"/>
      <c r="HB1417" s="1"/>
      <c r="HC1417" s="1"/>
      <c r="HD1417" s="1"/>
      <c r="HE1417" s="1"/>
      <c r="HF1417" s="1"/>
      <c r="HG1417" s="1"/>
      <c r="HH1417" s="1"/>
      <c r="HI1417" s="1"/>
      <c r="HJ1417" s="1"/>
      <c r="HK1417" s="1"/>
      <c r="HL1417" s="1"/>
      <c r="HM1417" s="1"/>
      <c r="HN1417" s="1"/>
      <c r="HO1417" s="1"/>
      <c r="HP1417" s="1"/>
      <c r="HQ1417" s="1"/>
      <c r="HR1417" s="1"/>
      <c r="HS1417" s="1"/>
      <c r="HT1417" s="1"/>
      <c r="HU1417" s="1"/>
      <c r="HV1417" s="1"/>
      <c r="HW1417" s="1"/>
      <c r="HX1417" s="1"/>
      <c r="HY1417" s="1"/>
      <c r="HZ1417" s="1"/>
      <c r="IA1417" s="1"/>
      <c r="IB1417" s="1"/>
      <c r="IC1417" s="1"/>
      <c r="ID1417" s="1"/>
      <c r="IE1417" s="1"/>
      <c r="IF1417" s="1"/>
      <c r="IG1417" s="1"/>
      <c r="IH1417" s="1"/>
      <c r="II1417" s="1"/>
      <c r="IJ1417" s="1"/>
      <c r="IK1417" s="1"/>
      <c r="IL1417" s="1"/>
      <c r="IM1417" s="1"/>
      <c r="IN1417" s="1"/>
      <c r="IO1417" s="1"/>
      <c r="IP1417" s="1"/>
      <c r="IQ1417" s="1"/>
      <c r="IR1417" s="1"/>
      <c r="IS1417" s="1"/>
      <c r="IT1417" s="1"/>
      <c r="IU1417" s="1"/>
      <c r="IV1417" s="1"/>
      <c r="IW1417" s="1"/>
      <c r="IX1417" s="1"/>
      <c r="IY1417" s="1"/>
      <c r="IZ1417" s="1"/>
      <c r="JA1417" s="1"/>
      <c r="JB1417" s="1"/>
      <c r="JC1417" s="1"/>
      <c r="JD1417" s="1"/>
      <c r="JE1417" s="1"/>
      <c r="JF1417" s="1"/>
      <c r="JG1417" s="1"/>
      <c r="JH1417" s="1"/>
      <c r="JI1417" s="1"/>
      <c r="JJ1417" s="1"/>
      <c r="JK1417" s="1"/>
      <c r="JL1417" s="1"/>
      <c r="JM1417" s="1"/>
      <c r="JN1417" s="1"/>
      <c r="JO1417" s="1"/>
      <c r="JP1417" s="1"/>
      <c r="JQ1417" s="1"/>
      <c r="JR1417" s="1"/>
      <c r="JS1417" s="1"/>
      <c r="JT1417" s="1"/>
      <c r="JU1417" s="1"/>
      <c r="JV1417" s="1"/>
      <c r="JW1417" s="1"/>
      <c r="JX1417" s="1"/>
      <c r="JY1417" s="1"/>
      <c r="JZ1417" s="1"/>
      <c r="KA1417" s="1"/>
      <c r="KB1417" s="1"/>
      <c r="KC1417" s="1"/>
      <c r="KD1417" s="1"/>
      <c r="KE1417" s="1"/>
      <c r="KF1417" s="1"/>
      <c r="KG1417" s="1"/>
      <c r="KH1417" s="1"/>
      <c r="KI1417" s="1"/>
      <c r="KJ1417" s="1"/>
      <c r="KK1417" s="1"/>
      <c r="KL1417" s="1"/>
      <c r="KM1417" s="1"/>
      <c r="KN1417" s="1"/>
      <c r="KO1417" s="1"/>
      <c r="KP1417" s="1"/>
      <c r="KQ1417" s="1"/>
      <c r="KR1417" s="1"/>
      <c r="KS1417" s="1"/>
      <c r="KT1417" s="1"/>
      <c r="KU1417" s="1"/>
      <c r="KV1417" s="1"/>
      <c r="KW1417" s="1"/>
      <c r="KX1417" s="1"/>
      <c r="KY1417" s="1"/>
      <c r="KZ1417" s="1"/>
      <c r="LA1417" s="1"/>
      <c r="LB1417" s="1"/>
      <c r="LC1417" s="1"/>
      <c r="LD1417" s="1"/>
      <c r="LE1417" s="1"/>
      <c r="LF1417" s="1"/>
      <c r="LG1417" s="1"/>
      <c r="LH1417" s="1"/>
      <c r="LI1417" s="1"/>
      <c r="LJ1417" s="1"/>
      <c r="LK1417" s="1"/>
      <c r="LL1417" s="1"/>
      <c r="LM1417" s="1"/>
      <c r="LN1417" s="1"/>
      <c r="LO1417" s="1"/>
      <c r="LP1417" s="1"/>
      <c r="LQ1417" s="1"/>
      <c r="LR1417" s="1"/>
      <c r="LS1417" s="1"/>
      <c r="LT1417" s="1"/>
      <c r="LU1417" s="1"/>
      <c r="LV1417" s="1"/>
      <c r="LW1417" s="1"/>
      <c r="LX1417" s="1"/>
      <c r="LY1417" s="1"/>
      <c r="LZ1417" s="1"/>
      <c r="MA1417" s="1"/>
      <c r="MB1417" s="1"/>
      <c r="MC1417" s="1"/>
      <c r="MD1417" s="1"/>
      <c r="ME1417" s="1"/>
      <c r="MF1417" s="1"/>
      <c r="MG1417" s="1"/>
      <c r="MH1417" s="1"/>
      <c r="MI1417" s="1"/>
      <c r="MJ1417" s="1"/>
      <c r="MK1417" s="1"/>
      <c r="ML1417" s="1"/>
      <c r="MM1417" s="1"/>
      <c r="MN1417" s="1"/>
      <c r="MO1417" s="1"/>
      <c r="MP1417" s="1"/>
      <c r="MQ1417" s="1"/>
      <c r="MR1417" s="1"/>
      <c r="MS1417" s="1"/>
      <c r="MT1417" s="1"/>
      <c r="MU1417" s="1"/>
      <c r="MV1417" s="1"/>
      <c r="MW1417" s="1"/>
      <c r="MX1417" s="1"/>
      <c r="MY1417" s="1"/>
      <c r="MZ1417" s="1"/>
      <c r="NA1417" s="1"/>
      <c r="NB1417" s="1"/>
      <c r="NC1417" s="1"/>
      <c r="ND1417" s="1"/>
      <c r="NE1417" s="1"/>
      <c r="NF1417" s="1"/>
      <c r="NG1417" s="1"/>
      <c r="NH1417" s="1"/>
      <c r="NI1417" s="1"/>
      <c r="NJ1417" s="1"/>
      <c r="NK1417" s="1"/>
      <c r="NL1417" s="1"/>
      <c r="NM1417" s="1"/>
      <c r="NN1417" s="1"/>
      <c r="NO1417" s="1"/>
      <c r="NP1417" s="1"/>
      <c r="NQ1417" s="1"/>
      <c r="NR1417" s="1"/>
      <c r="NS1417" s="1"/>
      <c r="NT1417" s="1"/>
      <c r="NU1417" s="1"/>
      <c r="NV1417" s="1"/>
      <c r="NW1417" s="1"/>
      <c r="NX1417" s="1"/>
      <c r="NY1417" s="1"/>
      <c r="NZ1417" s="1"/>
      <c r="OA1417" s="1"/>
      <c r="OB1417" s="1"/>
      <c r="OC1417" s="1"/>
      <c r="OD1417" s="1"/>
      <c r="OE1417" s="1"/>
      <c r="OF1417" s="1"/>
      <c r="OG1417" s="1"/>
      <c r="OH1417" s="1"/>
      <c r="OI1417" s="1"/>
      <c r="OJ1417" s="1"/>
      <c r="OK1417" s="1"/>
      <c r="OL1417" s="1"/>
      <c r="OM1417" s="1"/>
      <c r="ON1417" s="1"/>
      <c r="OO1417" s="1"/>
      <c r="OP1417" s="1"/>
      <c r="OQ1417" s="1"/>
      <c r="OR1417" s="1"/>
      <c r="OS1417" s="1"/>
      <c r="OT1417" s="1"/>
      <c r="OU1417" s="1"/>
      <c r="OV1417" s="1"/>
      <c r="OW1417" s="1"/>
      <c r="OX1417" s="1"/>
      <c r="OY1417" s="1"/>
      <c r="OZ1417" s="1"/>
      <c r="PA1417" s="1"/>
      <c r="PB1417" s="1"/>
      <c r="PC1417" s="1"/>
      <c r="PD1417" s="1"/>
      <c r="PE1417" s="1"/>
      <c r="PF1417" s="1"/>
      <c r="PG1417" s="1"/>
      <c r="PH1417" s="1"/>
      <c r="PI1417" s="1"/>
      <c r="PJ1417" s="1"/>
      <c r="PK1417" s="1"/>
      <c r="PL1417" s="1"/>
      <c r="PM1417" s="1"/>
      <c r="PN1417" s="1"/>
      <c r="PO1417" s="1"/>
      <c r="PP1417" s="1"/>
      <c r="PQ1417" s="1"/>
      <c r="PR1417" s="1"/>
      <c r="PS1417" s="1"/>
      <c r="PT1417" s="1"/>
      <c r="PU1417" s="1"/>
      <c r="PV1417" s="1"/>
      <c r="PW1417" s="1"/>
      <c r="PX1417" s="1"/>
      <c r="PY1417" s="1"/>
      <c r="PZ1417" s="1"/>
      <c r="QA1417" s="1"/>
      <c r="QB1417" s="1"/>
      <c r="QC1417" s="1"/>
      <c r="QD1417" s="1"/>
      <c r="QE1417" s="1"/>
      <c r="QF1417" s="1"/>
      <c r="QG1417" s="1"/>
      <c r="QH1417" s="1"/>
      <c r="QI1417" s="1"/>
      <c r="QJ1417" s="1"/>
      <c r="QK1417" s="1"/>
      <c r="QL1417" s="1"/>
      <c r="QM1417" s="1"/>
      <c r="QN1417" s="1"/>
      <c r="QO1417" s="1"/>
      <c r="QP1417" s="1"/>
      <c r="QQ1417" s="1"/>
      <c r="QR1417" s="1"/>
      <c r="QS1417" s="1"/>
      <c r="QT1417" s="1"/>
      <c r="QU1417" s="1"/>
      <c r="QV1417" s="1"/>
      <c r="QW1417" s="1"/>
      <c r="QX1417" s="1"/>
      <c r="QY1417" s="1"/>
      <c r="QZ1417" s="1"/>
      <c r="RA1417" s="1"/>
      <c r="RB1417" s="1"/>
      <c r="RC1417" s="1"/>
      <c r="RD1417" s="1"/>
      <c r="RE1417" s="1"/>
      <c r="RF1417" s="1"/>
      <c r="RG1417" s="1"/>
      <c r="RH1417" s="1"/>
      <c r="RI1417" s="1"/>
      <c r="RJ1417" s="1"/>
      <c r="RK1417" s="1"/>
      <c r="RL1417" s="1"/>
      <c r="RM1417" s="1"/>
      <c r="RN1417" s="1"/>
      <c r="RO1417" s="1"/>
      <c r="RP1417" s="1"/>
      <c r="RQ1417" s="1"/>
      <c r="RR1417" s="1"/>
      <c r="RS1417" s="1"/>
      <c r="RT1417" s="1"/>
      <c r="RU1417" s="1"/>
      <c r="RV1417" s="1"/>
      <c r="RW1417" s="1"/>
      <c r="RX1417" s="1"/>
      <c r="RY1417" s="1"/>
      <c r="RZ1417" s="1"/>
      <c r="SA1417" s="1"/>
      <c r="SB1417" s="1"/>
      <c r="SC1417" s="1"/>
      <c r="SD1417" s="1"/>
      <c r="SE1417" s="1"/>
      <c r="SF1417" s="1"/>
      <c r="SG1417" s="1"/>
      <c r="SH1417" s="1"/>
      <c r="SI1417" s="1"/>
      <c r="SJ1417" s="1"/>
      <c r="SK1417" s="1"/>
      <c r="SL1417" s="1"/>
      <c r="SM1417" s="1"/>
      <c r="SN1417" s="1"/>
      <c r="SO1417" s="1"/>
      <c r="SP1417" s="1"/>
      <c r="SQ1417" s="1"/>
      <c r="SR1417" s="1"/>
      <c r="SS1417" s="1"/>
      <c r="ST1417" s="1"/>
      <c r="SU1417" s="1"/>
      <c r="SV1417" s="1"/>
      <c r="SW1417" s="1"/>
      <c r="SX1417" s="1"/>
      <c r="SY1417" s="1"/>
      <c r="SZ1417" s="1"/>
      <c r="TA1417" s="1"/>
      <c r="TB1417" s="1"/>
      <c r="TC1417" s="1"/>
      <c r="TD1417" s="1"/>
      <c r="TE1417" s="1"/>
      <c r="TF1417" s="1"/>
      <c r="TG1417" s="1"/>
      <c r="TH1417" s="1"/>
      <c r="TI1417" s="1"/>
      <c r="TJ1417" s="1"/>
      <c r="TK1417" s="1"/>
      <c r="TL1417" s="1"/>
      <c r="TM1417" s="1"/>
      <c r="TN1417" s="1"/>
      <c r="TO1417" s="1"/>
      <c r="TP1417" s="1"/>
      <c r="TQ1417" s="1"/>
      <c r="TR1417" s="1"/>
      <c r="TS1417" s="1"/>
      <c r="TT1417" s="1"/>
      <c r="TU1417" s="1"/>
      <c r="TV1417" s="1"/>
      <c r="TW1417" s="1"/>
      <c r="TX1417" s="1"/>
      <c r="TY1417" s="1"/>
      <c r="TZ1417" s="1"/>
      <c r="UA1417" s="1"/>
      <c r="UB1417" s="1"/>
      <c r="UC1417" s="1"/>
      <c r="UD1417" s="1"/>
      <c r="UE1417" s="1"/>
      <c r="UF1417" s="1"/>
      <c r="UG1417" s="1"/>
      <c r="UH1417" s="1"/>
      <c r="UI1417" s="1"/>
      <c r="UJ1417" s="1"/>
      <c r="UK1417" s="1"/>
      <c r="UL1417" s="1"/>
      <c r="UM1417" s="1"/>
      <c r="UN1417" s="1"/>
      <c r="UO1417" s="1"/>
      <c r="UP1417" s="1"/>
      <c r="UQ1417" s="1"/>
      <c r="UR1417" s="1"/>
      <c r="US1417" s="1"/>
      <c r="UT1417" s="1"/>
      <c r="UU1417" s="1"/>
      <c r="UV1417" s="1"/>
      <c r="UW1417" s="1"/>
      <c r="UX1417" s="1"/>
      <c r="UY1417" s="1"/>
      <c r="UZ1417" s="1"/>
      <c r="VA1417" s="1"/>
      <c r="VB1417" s="1"/>
      <c r="VC1417" s="1"/>
      <c r="VD1417" s="1"/>
      <c r="VE1417" s="1"/>
      <c r="VF1417" s="1"/>
      <c r="VG1417" s="1"/>
      <c r="VH1417" s="1"/>
      <c r="VI1417" s="1"/>
      <c r="VJ1417" s="1"/>
      <c r="VK1417" s="1"/>
      <c r="VL1417" s="1"/>
      <c r="VM1417" s="1"/>
      <c r="VN1417" s="1"/>
      <c r="VO1417" s="1"/>
      <c r="VP1417" s="1"/>
      <c r="VQ1417" s="1"/>
      <c r="VR1417" s="1"/>
      <c r="VS1417" s="1"/>
      <c r="VT1417" s="1"/>
      <c r="VU1417" s="1"/>
      <c r="VV1417" s="1"/>
      <c r="VW1417" s="1"/>
      <c r="VX1417" s="1"/>
      <c r="VY1417" s="1"/>
      <c r="VZ1417" s="1"/>
      <c r="WA1417" s="1"/>
      <c r="WB1417" s="1"/>
      <c r="WC1417" s="1"/>
      <c r="WD1417" s="1"/>
      <c r="WE1417" s="1"/>
      <c r="WF1417" s="1"/>
      <c r="WG1417" s="1"/>
      <c r="WH1417" s="1"/>
      <c r="WI1417" s="1"/>
      <c r="WJ1417" s="1"/>
      <c r="WK1417" s="1"/>
      <c r="WL1417" s="1"/>
      <c r="WM1417" s="1"/>
      <c r="WN1417" s="1"/>
      <c r="WO1417" s="1"/>
      <c r="WP1417" s="1"/>
      <c r="WQ1417" s="1"/>
      <c r="WR1417" s="1"/>
      <c r="WS1417" s="1"/>
      <c r="WT1417" s="1"/>
      <c r="WU1417" s="1"/>
      <c r="WV1417" s="1"/>
      <c r="WW1417" s="1"/>
      <c r="WX1417" s="1"/>
      <c r="WY1417" s="1"/>
      <c r="WZ1417" s="1"/>
      <c r="XA1417" s="1"/>
      <c r="XB1417" s="1"/>
      <c r="XC1417" s="1"/>
      <c r="XD1417" s="1"/>
      <c r="XE1417" s="1"/>
      <c r="XF1417" s="1"/>
      <c r="XG1417" s="1"/>
      <c r="XH1417" s="1"/>
      <c r="XI1417" s="1"/>
      <c r="XJ1417" s="1"/>
      <c r="XK1417" s="1"/>
      <c r="XL1417" s="1"/>
      <c r="XM1417" s="1"/>
      <c r="XN1417" s="1"/>
      <c r="XO1417" s="1"/>
      <c r="XP1417" s="1"/>
      <c r="XQ1417" s="1"/>
      <c r="XR1417" s="1"/>
      <c r="XS1417" s="1"/>
      <c r="XT1417" s="1"/>
      <c r="XU1417" s="1"/>
      <c r="XV1417" s="1"/>
      <c r="XW1417" s="1"/>
      <c r="XX1417" s="1"/>
      <c r="XY1417" s="1"/>
      <c r="XZ1417" s="1"/>
      <c r="YA1417" s="1"/>
      <c r="YB1417" s="1"/>
      <c r="YC1417" s="1"/>
      <c r="YD1417" s="1"/>
      <c r="YE1417" s="1"/>
      <c r="YF1417" s="1"/>
      <c r="YG1417" s="1"/>
      <c r="YH1417" s="1"/>
      <c r="YI1417" s="1"/>
      <c r="YJ1417" s="1"/>
      <c r="YK1417" s="1"/>
      <c r="YL1417" s="1"/>
      <c r="YM1417" s="1"/>
      <c r="YN1417" s="1"/>
      <c r="YO1417" s="1"/>
      <c r="YP1417" s="1"/>
      <c r="YQ1417" s="1"/>
      <c r="YR1417" s="1"/>
      <c r="YS1417" s="1"/>
      <c r="YT1417" s="1"/>
      <c r="YU1417" s="1"/>
      <c r="YV1417" s="1"/>
      <c r="YW1417" s="1"/>
      <c r="YX1417" s="1"/>
      <c r="YY1417" s="1"/>
      <c r="YZ1417" s="1"/>
      <c r="ZA1417" s="1"/>
      <c r="ZB1417" s="1"/>
      <c r="ZC1417" s="1"/>
      <c r="ZD1417" s="1"/>
      <c r="ZE1417" s="1"/>
      <c r="ZF1417" s="1"/>
      <c r="ZG1417" s="1"/>
      <c r="ZH1417" s="1"/>
      <c r="ZI1417" s="1"/>
      <c r="ZJ1417" s="1"/>
      <c r="ZK1417" s="1"/>
      <c r="ZL1417" s="1"/>
      <c r="ZM1417" s="1"/>
      <c r="ZN1417" s="1"/>
      <c r="ZO1417" s="1"/>
      <c r="ZP1417" s="1"/>
      <c r="ZQ1417" s="1"/>
      <c r="ZR1417" s="1"/>
      <c r="ZS1417" s="1"/>
      <c r="ZT1417" s="1"/>
      <c r="ZU1417" s="1"/>
      <c r="ZV1417" s="1"/>
      <c r="ZW1417" s="1"/>
      <c r="ZX1417" s="1"/>
      <c r="ZY1417" s="1"/>
      <c r="ZZ1417" s="1"/>
      <c r="AAA1417" s="1"/>
      <c r="AAB1417" s="1"/>
      <c r="AAC1417" s="1"/>
      <c r="AAD1417" s="1"/>
      <c r="AAE1417" s="1"/>
      <c r="AAF1417" s="1"/>
      <c r="AAG1417" s="1"/>
      <c r="AAH1417" s="1"/>
      <c r="AAI1417" s="1"/>
      <c r="AAJ1417" s="1"/>
      <c r="AAK1417" s="1"/>
      <c r="AAL1417" s="1"/>
      <c r="AAM1417" s="1"/>
      <c r="AAN1417" s="1"/>
      <c r="AAO1417" s="1"/>
      <c r="AAP1417" s="1"/>
      <c r="AAQ1417" s="1"/>
      <c r="AAR1417" s="1"/>
      <c r="AAS1417" s="1"/>
      <c r="AAT1417" s="1"/>
      <c r="AAU1417" s="1"/>
      <c r="AAV1417" s="1"/>
      <c r="AAW1417" s="1"/>
      <c r="AAX1417" s="1"/>
      <c r="AAY1417" s="1"/>
      <c r="AAZ1417" s="1"/>
      <c r="ABA1417" s="1"/>
      <c r="ABB1417" s="1"/>
      <c r="ABC1417" s="1"/>
      <c r="ABD1417" s="1"/>
      <c r="ABE1417" s="1"/>
      <c r="ABF1417" s="1"/>
      <c r="ABG1417" s="1"/>
      <c r="ABH1417" s="1"/>
      <c r="ABI1417" s="1"/>
      <c r="ABJ1417" s="1"/>
      <c r="ABK1417" s="1"/>
      <c r="ABL1417" s="1"/>
      <c r="ABM1417" s="1"/>
      <c r="ABN1417" s="1"/>
      <c r="ABO1417" s="1"/>
      <c r="ABP1417" s="1"/>
      <c r="ABQ1417" s="1"/>
      <c r="ABR1417" s="1"/>
      <c r="ABS1417" s="1"/>
      <c r="ABT1417" s="1"/>
      <c r="ABU1417" s="1"/>
      <c r="ABV1417" s="1"/>
      <c r="ABW1417" s="1"/>
      <c r="ABX1417" s="1"/>
      <c r="ABY1417" s="1"/>
      <c r="ABZ1417" s="1"/>
      <c r="ACA1417" s="1"/>
      <c r="ACB1417" s="1"/>
      <c r="ACC1417" s="1"/>
      <c r="ACD1417" s="1"/>
      <c r="ACE1417" s="1"/>
      <c r="ACF1417" s="1"/>
      <c r="ACG1417" s="1"/>
      <c r="ACH1417" s="1"/>
      <c r="ACI1417" s="1"/>
      <c r="ACJ1417" s="1"/>
      <c r="ACK1417" s="1"/>
      <c r="ACL1417" s="1"/>
      <c r="ACM1417" s="1"/>
      <c r="ACN1417" s="1"/>
      <c r="ACO1417" s="1"/>
      <c r="ACP1417" s="1"/>
      <c r="ACQ1417" s="1"/>
      <c r="ACR1417" s="1"/>
      <c r="ACS1417" s="1"/>
      <c r="ACT1417" s="1"/>
      <c r="ACU1417" s="1"/>
      <c r="ACV1417" s="1"/>
      <c r="ACW1417" s="1"/>
      <c r="ACX1417" s="1"/>
      <c r="ACY1417" s="1"/>
      <c r="ACZ1417" s="1"/>
      <c r="ADA1417" s="1"/>
      <c r="ADB1417" s="1"/>
      <c r="ADC1417" s="1"/>
      <c r="ADD1417" s="1"/>
      <c r="ADE1417" s="1"/>
      <c r="ADF1417" s="1"/>
      <c r="ADG1417" s="1"/>
      <c r="ADH1417" s="1"/>
      <c r="ADI1417" s="1"/>
      <c r="ADJ1417" s="1"/>
      <c r="ADK1417" s="1"/>
      <c r="ADL1417" s="1"/>
      <c r="ADM1417" s="1"/>
      <c r="ADN1417" s="1"/>
      <c r="ADO1417" s="1"/>
      <c r="ADP1417" s="1"/>
      <c r="ADQ1417" s="1"/>
      <c r="ADR1417" s="1"/>
      <c r="ADS1417" s="1"/>
      <c r="ADT1417" s="1"/>
      <c r="ADU1417" s="1"/>
      <c r="ADV1417" s="1"/>
      <c r="ADW1417" s="1"/>
      <c r="ADX1417" s="1"/>
      <c r="ADY1417" s="1"/>
      <c r="ADZ1417" s="1"/>
      <c r="AEA1417" s="1"/>
      <c r="AEB1417" s="1"/>
      <c r="AEC1417" s="1"/>
      <c r="AED1417" s="1"/>
      <c r="AEE1417" s="1"/>
      <c r="AEF1417" s="1"/>
      <c r="AEG1417" s="1"/>
      <c r="AEH1417" s="1"/>
      <c r="AEI1417" s="1"/>
      <c r="AEJ1417" s="1"/>
      <c r="AEK1417" s="1"/>
      <c r="AEL1417" s="1"/>
      <c r="AEM1417" s="1"/>
      <c r="AEN1417" s="1"/>
      <c r="AEO1417" s="1"/>
      <c r="AEP1417" s="1"/>
      <c r="AEQ1417" s="1"/>
      <c r="AER1417" s="1"/>
      <c r="AES1417" s="1"/>
      <c r="AET1417" s="1"/>
      <c r="AEU1417" s="1"/>
      <c r="AEV1417" s="1"/>
      <c r="AEW1417" s="1"/>
      <c r="AEX1417" s="1"/>
      <c r="AEY1417" s="1"/>
      <c r="AEZ1417" s="1"/>
      <c r="AFA1417" s="1"/>
      <c r="AFB1417" s="1"/>
      <c r="AFC1417" s="1"/>
      <c r="AFD1417" s="1"/>
      <c r="AFE1417" s="1"/>
      <c r="AFF1417" s="1"/>
      <c r="AFG1417" s="1"/>
      <c r="AFH1417" s="1"/>
      <c r="AFI1417" s="1"/>
      <c r="AFJ1417" s="1"/>
      <c r="AFK1417" s="1"/>
      <c r="AFL1417" s="1"/>
      <c r="AFM1417" s="1"/>
      <c r="AFN1417" s="1"/>
      <c r="AFO1417" s="1"/>
      <c r="AFP1417" s="1"/>
      <c r="AFQ1417" s="1"/>
      <c r="AFR1417" s="1"/>
      <c r="AFS1417" s="1"/>
      <c r="AFT1417" s="1"/>
      <c r="AFU1417" s="1"/>
      <c r="AFV1417" s="1"/>
      <c r="AFW1417" s="1"/>
      <c r="AFX1417" s="1"/>
      <c r="AFY1417" s="1"/>
      <c r="AFZ1417" s="1"/>
      <c r="AGA1417" s="1"/>
      <c r="AGB1417" s="1"/>
      <c r="AGC1417" s="1"/>
      <c r="AGD1417" s="1"/>
      <c r="AGE1417" s="1"/>
      <c r="AGF1417" s="1"/>
      <c r="AGG1417" s="1"/>
      <c r="AGH1417" s="1"/>
      <c r="AGI1417" s="1"/>
      <c r="AGJ1417" s="1"/>
      <c r="AGK1417" s="1"/>
      <c r="AGL1417" s="1"/>
      <c r="AGM1417" s="1"/>
      <c r="AGN1417" s="1"/>
      <c r="AGO1417" s="1"/>
      <c r="AGP1417" s="1"/>
      <c r="AGQ1417" s="1"/>
      <c r="AGR1417" s="1"/>
      <c r="AGS1417" s="1"/>
      <c r="AGT1417" s="1"/>
      <c r="AGU1417" s="1"/>
      <c r="AGV1417" s="1"/>
      <c r="AGW1417" s="1"/>
      <c r="AGX1417" s="1"/>
      <c r="AGY1417" s="1"/>
      <c r="AGZ1417" s="1"/>
      <c r="AHA1417" s="1"/>
      <c r="AHB1417" s="1"/>
      <c r="AHC1417" s="1"/>
      <c r="AHD1417" s="1"/>
      <c r="AHE1417" s="1"/>
      <c r="AHF1417" s="1"/>
      <c r="AHG1417" s="1"/>
      <c r="AHH1417" s="1"/>
      <c r="AHI1417" s="1"/>
      <c r="AHJ1417" s="1"/>
      <c r="AHK1417" s="1"/>
      <c r="AHL1417" s="1"/>
      <c r="AHM1417" s="1"/>
      <c r="AHN1417" s="1"/>
      <c r="AHO1417" s="1"/>
      <c r="AHP1417" s="1"/>
      <c r="AHQ1417" s="1"/>
      <c r="AHR1417" s="1"/>
      <c r="AHS1417" s="1"/>
      <c r="AHT1417" s="1"/>
      <c r="AHU1417" s="1"/>
      <c r="AHV1417" s="1"/>
      <c r="AHW1417" s="1"/>
      <c r="AHX1417" s="1"/>
      <c r="AHY1417" s="1"/>
      <c r="AHZ1417" s="1"/>
      <c r="AIA1417" s="1"/>
      <c r="AIB1417" s="1"/>
      <c r="AIC1417" s="1"/>
      <c r="AID1417" s="1"/>
      <c r="AIE1417" s="1"/>
      <c r="AIF1417" s="1"/>
      <c r="AIG1417" s="1"/>
      <c r="AIH1417" s="1"/>
      <c r="AII1417" s="1"/>
      <c r="AIJ1417" s="1"/>
      <c r="AIK1417" s="1"/>
      <c r="AIL1417" s="1"/>
      <c r="AIM1417" s="1"/>
      <c r="AIN1417" s="1"/>
      <c r="AIO1417" s="1"/>
      <c r="AIP1417" s="1"/>
      <c r="AIQ1417" s="1"/>
      <c r="AIR1417" s="1"/>
      <c r="AIS1417" s="1"/>
      <c r="AIT1417" s="1"/>
      <c r="AIU1417" s="1"/>
    </row>
    <row r="1418" spans="1:931" s="5" customFormat="1" ht="32.25" customHeight="1" x14ac:dyDescent="0.3">
      <c r="A1418" s="24">
        <f t="shared" si="292"/>
        <v>81</v>
      </c>
      <c r="B1418" s="111"/>
      <c r="C1418" s="47"/>
      <c r="D1418" s="111"/>
      <c r="E1418" s="111"/>
      <c r="F1418" s="112" t="s">
        <v>216</v>
      </c>
      <c r="G1418" s="111" t="s">
        <v>329</v>
      </c>
      <c r="H1418" s="111"/>
      <c r="I1418" s="113"/>
      <c r="J1418" s="113"/>
      <c r="K1418" s="114" t="s">
        <v>63</v>
      </c>
      <c r="L1418" s="43">
        <f>Q1418*I1417</f>
        <v>1441046.3099999998</v>
      </c>
      <c r="M1418" s="146"/>
      <c r="N1418" s="115">
        <f>I1417*R1418</f>
        <v>50953.1</v>
      </c>
      <c r="O1418" s="115">
        <f t="shared" si="291"/>
        <v>1491999.41</v>
      </c>
      <c r="P1418" s="146"/>
      <c r="Q1418" s="115">
        <v>684.42</v>
      </c>
      <c r="R1418" s="34">
        <v>24.2</v>
      </c>
      <c r="S1418" s="112" t="s">
        <v>183</v>
      </c>
      <c r="T1418" s="112" t="s">
        <v>429</v>
      </c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  <c r="GR1418" s="1"/>
      <c r="GS1418" s="1"/>
      <c r="GT1418" s="1"/>
      <c r="GU1418" s="1"/>
      <c r="GV1418" s="1"/>
      <c r="GW1418" s="1"/>
      <c r="GX1418" s="1"/>
      <c r="GY1418" s="1"/>
      <c r="GZ1418" s="1"/>
      <c r="HA1418" s="1"/>
      <c r="HB1418" s="1"/>
      <c r="HC1418" s="1"/>
      <c r="HD1418" s="1"/>
      <c r="HE1418" s="1"/>
      <c r="HF1418" s="1"/>
      <c r="HG1418" s="1"/>
      <c r="HH1418" s="1"/>
      <c r="HI1418" s="1"/>
      <c r="HJ1418" s="1"/>
      <c r="HK1418" s="1"/>
      <c r="HL1418" s="1"/>
      <c r="HM1418" s="1"/>
      <c r="HN1418" s="1"/>
      <c r="HO1418" s="1"/>
      <c r="HP1418" s="1"/>
      <c r="HQ1418" s="1"/>
      <c r="HR1418" s="1"/>
      <c r="HS1418" s="1"/>
      <c r="HT1418" s="1"/>
      <c r="HU1418" s="1"/>
      <c r="HV1418" s="1"/>
      <c r="HW1418" s="1"/>
      <c r="HX1418" s="1"/>
      <c r="HY1418" s="1"/>
      <c r="HZ1418" s="1"/>
      <c r="IA1418" s="1"/>
      <c r="IB1418" s="1"/>
      <c r="IC1418" s="1"/>
      <c r="ID1418" s="1"/>
      <c r="IE1418" s="1"/>
      <c r="IF1418" s="1"/>
      <c r="IG1418" s="1"/>
      <c r="IH1418" s="1"/>
      <c r="II1418" s="1"/>
      <c r="IJ1418" s="1"/>
      <c r="IK1418" s="1"/>
      <c r="IL1418" s="1"/>
      <c r="IM1418" s="1"/>
      <c r="IN1418" s="1"/>
      <c r="IO1418" s="1"/>
      <c r="IP1418" s="1"/>
      <c r="IQ1418" s="1"/>
      <c r="IR1418" s="1"/>
      <c r="IS1418" s="1"/>
      <c r="IT1418" s="1"/>
      <c r="IU1418" s="1"/>
      <c r="IV1418" s="1"/>
      <c r="IW1418" s="1"/>
      <c r="IX1418" s="1"/>
      <c r="IY1418" s="1"/>
      <c r="IZ1418" s="1"/>
      <c r="JA1418" s="1"/>
      <c r="JB1418" s="1"/>
      <c r="JC1418" s="1"/>
      <c r="JD1418" s="1"/>
      <c r="JE1418" s="1"/>
      <c r="JF1418" s="1"/>
      <c r="JG1418" s="1"/>
      <c r="JH1418" s="1"/>
      <c r="JI1418" s="1"/>
      <c r="JJ1418" s="1"/>
      <c r="JK1418" s="1"/>
      <c r="JL1418" s="1"/>
      <c r="JM1418" s="1"/>
      <c r="JN1418" s="1"/>
      <c r="JO1418" s="1"/>
      <c r="JP1418" s="1"/>
      <c r="JQ1418" s="1"/>
      <c r="JR1418" s="1"/>
      <c r="JS1418" s="1"/>
      <c r="JT1418" s="1"/>
      <c r="JU1418" s="1"/>
      <c r="JV1418" s="1"/>
      <c r="JW1418" s="1"/>
      <c r="JX1418" s="1"/>
      <c r="JY1418" s="1"/>
      <c r="JZ1418" s="1"/>
      <c r="KA1418" s="1"/>
      <c r="KB1418" s="1"/>
      <c r="KC1418" s="1"/>
      <c r="KD1418" s="1"/>
      <c r="KE1418" s="1"/>
      <c r="KF1418" s="1"/>
      <c r="KG1418" s="1"/>
      <c r="KH1418" s="1"/>
      <c r="KI1418" s="1"/>
      <c r="KJ1418" s="1"/>
      <c r="KK1418" s="1"/>
      <c r="KL1418" s="1"/>
      <c r="KM1418" s="1"/>
      <c r="KN1418" s="1"/>
      <c r="KO1418" s="1"/>
      <c r="KP1418" s="1"/>
      <c r="KQ1418" s="1"/>
      <c r="KR1418" s="1"/>
      <c r="KS1418" s="1"/>
      <c r="KT1418" s="1"/>
      <c r="KU1418" s="1"/>
      <c r="KV1418" s="1"/>
      <c r="KW1418" s="1"/>
      <c r="KX1418" s="1"/>
      <c r="KY1418" s="1"/>
      <c r="KZ1418" s="1"/>
      <c r="LA1418" s="1"/>
      <c r="LB1418" s="1"/>
      <c r="LC1418" s="1"/>
      <c r="LD1418" s="1"/>
      <c r="LE1418" s="1"/>
      <c r="LF1418" s="1"/>
      <c r="LG1418" s="1"/>
      <c r="LH1418" s="1"/>
      <c r="LI1418" s="1"/>
      <c r="LJ1418" s="1"/>
      <c r="LK1418" s="1"/>
      <c r="LL1418" s="1"/>
      <c r="LM1418" s="1"/>
      <c r="LN1418" s="1"/>
      <c r="LO1418" s="1"/>
      <c r="LP1418" s="1"/>
      <c r="LQ1418" s="1"/>
      <c r="LR1418" s="1"/>
      <c r="LS1418" s="1"/>
      <c r="LT1418" s="1"/>
      <c r="LU1418" s="1"/>
      <c r="LV1418" s="1"/>
      <c r="LW1418" s="1"/>
      <c r="LX1418" s="1"/>
      <c r="LY1418" s="1"/>
      <c r="LZ1418" s="1"/>
      <c r="MA1418" s="1"/>
      <c r="MB1418" s="1"/>
      <c r="MC1418" s="1"/>
      <c r="MD1418" s="1"/>
      <c r="ME1418" s="1"/>
      <c r="MF1418" s="1"/>
      <c r="MG1418" s="1"/>
      <c r="MH1418" s="1"/>
      <c r="MI1418" s="1"/>
      <c r="MJ1418" s="1"/>
      <c r="MK1418" s="1"/>
      <c r="ML1418" s="1"/>
      <c r="MM1418" s="1"/>
      <c r="MN1418" s="1"/>
      <c r="MO1418" s="1"/>
      <c r="MP1418" s="1"/>
      <c r="MQ1418" s="1"/>
      <c r="MR1418" s="1"/>
      <c r="MS1418" s="1"/>
      <c r="MT1418" s="1"/>
      <c r="MU1418" s="1"/>
      <c r="MV1418" s="1"/>
      <c r="MW1418" s="1"/>
      <c r="MX1418" s="1"/>
      <c r="MY1418" s="1"/>
      <c r="MZ1418" s="1"/>
      <c r="NA1418" s="1"/>
      <c r="NB1418" s="1"/>
      <c r="NC1418" s="1"/>
      <c r="ND1418" s="1"/>
      <c r="NE1418" s="1"/>
      <c r="NF1418" s="1"/>
      <c r="NG1418" s="1"/>
      <c r="NH1418" s="1"/>
      <c r="NI1418" s="1"/>
      <c r="NJ1418" s="1"/>
      <c r="NK1418" s="1"/>
      <c r="NL1418" s="1"/>
      <c r="NM1418" s="1"/>
      <c r="NN1418" s="1"/>
      <c r="NO1418" s="1"/>
      <c r="NP1418" s="1"/>
      <c r="NQ1418" s="1"/>
      <c r="NR1418" s="1"/>
      <c r="NS1418" s="1"/>
      <c r="NT1418" s="1"/>
      <c r="NU1418" s="1"/>
      <c r="NV1418" s="1"/>
      <c r="NW1418" s="1"/>
      <c r="NX1418" s="1"/>
      <c r="NY1418" s="1"/>
      <c r="NZ1418" s="1"/>
      <c r="OA1418" s="1"/>
      <c r="OB1418" s="1"/>
      <c r="OC1418" s="1"/>
      <c r="OD1418" s="1"/>
      <c r="OE1418" s="1"/>
      <c r="OF1418" s="1"/>
      <c r="OG1418" s="1"/>
      <c r="OH1418" s="1"/>
      <c r="OI1418" s="1"/>
      <c r="OJ1418" s="1"/>
      <c r="OK1418" s="1"/>
      <c r="OL1418" s="1"/>
      <c r="OM1418" s="1"/>
      <c r="ON1418" s="1"/>
      <c r="OO1418" s="1"/>
      <c r="OP1418" s="1"/>
      <c r="OQ1418" s="1"/>
      <c r="OR1418" s="1"/>
      <c r="OS1418" s="1"/>
      <c r="OT1418" s="1"/>
      <c r="OU1418" s="1"/>
      <c r="OV1418" s="1"/>
      <c r="OW1418" s="1"/>
      <c r="OX1418" s="1"/>
      <c r="OY1418" s="1"/>
      <c r="OZ1418" s="1"/>
      <c r="PA1418" s="1"/>
      <c r="PB1418" s="1"/>
      <c r="PC1418" s="1"/>
      <c r="PD1418" s="1"/>
      <c r="PE1418" s="1"/>
      <c r="PF1418" s="1"/>
      <c r="PG1418" s="1"/>
      <c r="PH1418" s="1"/>
      <c r="PI1418" s="1"/>
      <c r="PJ1418" s="1"/>
      <c r="PK1418" s="1"/>
      <c r="PL1418" s="1"/>
      <c r="PM1418" s="1"/>
      <c r="PN1418" s="1"/>
      <c r="PO1418" s="1"/>
      <c r="PP1418" s="1"/>
      <c r="PQ1418" s="1"/>
      <c r="PR1418" s="1"/>
      <c r="PS1418" s="1"/>
      <c r="PT1418" s="1"/>
      <c r="PU1418" s="1"/>
      <c r="PV1418" s="1"/>
      <c r="PW1418" s="1"/>
      <c r="PX1418" s="1"/>
      <c r="PY1418" s="1"/>
      <c r="PZ1418" s="1"/>
      <c r="QA1418" s="1"/>
      <c r="QB1418" s="1"/>
      <c r="QC1418" s="1"/>
      <c r="QD1418" s="1"/>
      <c r="QE1418" s="1"/>
      <c r="QF1418" s="1"/>
      <c r="QG1418" s="1"/>
      <c r="QH1418" s="1"/>
      <c r="QI1418" s="1"/>
      <c r="QJ1418" s="1"/>
      <c r="QK1418" s="1"/>
      <c r="QL1418" s="1"/>
      <c r="QM1418" s="1"/>
      <c r="QN1418" s="1"/>
      <c r="QO1418" s="1"/>
      <c r="QP1418" s="1"/>
      <c r="QQ1418" s="1"/>
      <c r="QR1418" s="1"/>
      <c r="QS1418" s="1"/>
      <c r="QT1418" s="1"/>
      <c r="QU1418" s="1"/>
      <c r="QV1418" s="1"/>
      <c r="QW1418" s="1"/>
      <c r="QX1418" s="1"/>
      <c r="QY1418" s="1"/>
      <c r="QZ1418" s="1"/>
      <c r="RA1418" s="1"/>
      <c r="RB1418" s="1"/>
      <c r="RC1418" s="1"/>
      <c r="RD1418" s="1"/>
      <c r="RE1418" s="1"/>
      <c r="RF1418" s="1"/>
      <c r="RG1418" s="1"/>
      <c r="RH1418" s="1"/>
      <c r="RI1418" s="1"/>
      <c r="RJ1418" s="1"/>
      <c r="RK1418" s="1"/>
      <c r="RL1418" s="1"/>
      <c r="RM1418" s="1"/>
      <c r="RN1418" s="1"/>
      <c r="RO1418" s="1"/>
      <c r="RP1418" s="1"/>
      <c r="RQ1418" s="1"/>
      <c r="RR1418" s="1"/>
      <c r="RS1418" s="1"/>
      <c r="RT1418" s="1"/>
      <c r="RU1418" s="1"/>
      <c r="RV1418" s="1"/>
      <c r="RW1418" s="1"/>
      <c r="RX1418" s="1"/>
      <c r="RY1418" s="1"/>
      <c r="RZ1418" s="1"/>
      <c r="SA1418" s="1"/>
      <c r="SB1418" s="1"/>
      <c r="SC1418" s="1"/>
      <c r="SD1418" s="1"/>
      <c r="SE1418" s="1"/>
      <c r="SF1418" s="1"/>
      <c r="SG1418" s="1"/>
      <c r="SH1418" s="1"/>
      <c r="SI1418" s="1"/>
      <c r="SJ1418" s="1"/>
      <c r="SK1418" s="1"/>
      <c r="SL1418" s="1"/>
      <c r="SM1418" s="1"/>
      <c r="SN1418" s="1"/>
      <c r="SO1418" s="1"/>
      <c r="SP1418" s="1"/>
      <c r="SQ1418" s="1"/>
      <c r="SR1418" s="1"/>
      <c r="SS1418" s="1"/>
      <c r="ST1418" s="1"/>
      <c r="SU1418" s="1"/>
      <c r="SV1418" s="1"/>
      <c r="SW1418" s="1"/>
      <c r="SX1418" s="1"/>
      <c r="SY1418" s="1"/>
      <c r="SZ1418" s="1"/>
      <c r="TA1418" s="1"/>
      <c r="TB1418" s="1"/>
      <c r="TC1418" s="1"/>
      <c r="TD1418" s="1"/>
      <c r="TE1418" s="1"/>
      <c r="TF1418" s="1"/>
      <c r="TG1418" s="1"/>
      <c r="TH1418" s="1"/>
      <c r="TI1418" s="1"/>
      <c r="TJ1418" s="1"/>
      <c r="TK1418" s="1"/>
      <c r="TL1418" s="1"/>
      <c r="TM1418" s="1"/>
      <c r="TN1418" s="1"/>
      <c r="TO1418" s="1"/>
      <c r="TP1418" s="1"/>
      <c r="TQ1418" s="1"/>
      <c r="TR1418" s="1"/>
      <c r="TS1418" s="1"/>
      <c r="TT1418" s="1"/>
      <c r="TU1418" s="1"/>
      <c r="TV1418" s="1"/>
      <c r="TW1418" s="1"/>
      <c r="TX1418" s="1"/>
      <c r="TY1418" s="1"/>
      <c r="TZ1418" s="1"/>
      <c r="UA1418" s="1"/>
      <c r="UB1418" s="1"/>
      <c r="UC1418" s="1"/>
      <c r="UD1418" s="1"/>
      <c r="UE1418" s="1"/>
      <c r="UF1418" s="1"/>
      <c r="UG1418" s="1"/>
      <c r="UH1418" s="1"/>
      <c r="UI1418" s="1"/>
      <c r="UJ1418" s="1"/>
      <c r="UK1418" s="1"/>
      <c r="UL1418" s="1"/>
      <c r="UM1418" s="1"/>
      <c r="UN1418" s="1"/>
      <c r="UO1418" s="1"/>
      <c r="UP1418" s="1"/>
      <c r="UQ1418" s="1"/>
      <c r="UR1418" s="1"/>
      <c r="US1418" s="1"/>
      <c r="UT1418" s="1"/>
      <c r="UU1418" s="1"/>
      <c r="UV1418" s="1"/>
      <c r="UW1418" s="1"/>
      <c r="UX1418" s="1"/>
      <c r="UY1418" s="1"/>
      <c r="UZ1418" s="1"/>
      <c r="VA1418" s="1"/>
      <c r="VB1418" s="1"/>
      <c r="VC1418" s="1"/>
      <c r="VD1418" s="1"/>
      <c r="VE1418" s="1"/>
      <c r="VF1418" s="1"/>
      <c r="VG1418" s="1"/>
      <c r="VH1418" s="1"/>
      <c r="VI1418" s="1"/>
      <c r="VJ1418" s="1"/>
      <c r="VK1418" s="1"/>
      <c r="VL1418" s="1"/>
      <c r="VM1418" s="1"/>
      <c r="VN1418" s="1"/>
      <c r="VO1418" s="1"/>
      <c r="VP1418" s="1"/>
      <c r="VQ1418" s="1"/>
      <c r="VR1418" s="1"/>
      <c r="VS1418" s="1"/>
      <c r="VT1418" s="1"/>
      <c r="VU1418" s="1"/>
      <c r="VV1418" s="1"/>
      <c r="VW1418" s="1"/>
      <c r="VX1418" s="1"/>
      <c r="VY1418" s="1"/>
      <c r="VZ1418" s="1"/>
      <c r="WA1418" s="1"/>
      <c r="WB1418" s="1"/>
      <c r="WC1418" s="1"/>
      <c r="WD1418" s="1"/>
      <c r="WE1418" s="1"/>
      <c r="WF1418" s="1"/>
      <c r="WG1418" s="1"/>
      <c r="WH1418" s="1"/>
      <c r="WI1418" s="1"/>
      <c r="WJ1418" s="1"/>
      <c r="WK1418" s="1"/>
      <c r="WL1418" s="1"/>
      <c r="WM1418" s="1"/>
      <c r="WN1418" s="1"/>
      <c r="WO1418" s="1"/>
      <c r="WP1418" s="1"/>
      <c r="WQ1418" s="1"/>
      <c r="WR1418" s="1"/>
      <c r="WS1418" s="1"/>
      <c r="WT1418" s="1"/>
      <c r="WU1418" s="1"/>
      <c r="WV1418" s="1"/>
      <c r="WW1418" s="1"/>
      <c r="WX1418" s="1"/>
      <c r="WY1418" s="1"/>
      <c r="WZ1418" s="1"/>
      <c r="XA1418" s="1"/>
      <c r="XB1418" s="1"/>
      <c r="XC1418" s="1"/>
      <c r="XD1418" s="1"/>
      <c r="XE1418" s="1"/>
      <c r="XF1418" s="1"/>
      <c r="XG1418" s="1"/>
      <c r="XH1418" s="1"/>
      <c r="XI1418" s="1"/>
      <c r="XJ1418" s="1"/>
      <c r="XK1418" s="1"/>
      <c r="XL1418" s="1"/>
      <c r="XM1418" s="1"/>
      <c r="XN1418" s="1"/>
      <c r="XO1418" s="1"/>
      <c r="XP1418" s="1"/>
      <c r="XQ1418" s="1"/>
      <c r="XR1418" s="1"/>
      <c r="XS1418" s="1"/>
      <c r="XT1418" s="1"/>
      <c r="XU1418" s="1"/>
      <c r="XV1418" s="1"/>
      <c r="XW1418" s="1"/>
      <c r="XX1418" s="1"/>
      <c r="XY1418" s="1"/>
      <c r="XZ1418" s="1"/>
      <c r="YA1418" s="1"/>
      <c r="YB1418" s="1"/>
      <c r="YC1418" s="1"/>
      <c r="YD1418" s="1"/>
      <c r="YE1418" s="1"/>
      <c r="YF1418" s="1"/>
      <c r="YG1418" s="1"/>
      <c r="YH1418" s="1"/>
      <c r="YI1418" s="1"/>
      <c r="YJ1418" s="1"/>
      <c r="YK1418" s="1"/>
      <c r="YL1418" s="1"/>
      <c r="YM1418" s="1"/>
      <c r="YN1418" s="1"/>
      <c r="YO1418" s="1"/>
      <c r="YP1418" s="1"/>
      <c r="YQ1418" s="1"/>
      <c r="YR1418" s="1"/>
      <c r="YS1418" s="1"/>
      <c r="YT1418" s="1"/>
      <c r="YU1418" s="1"/>
      <c r="YV1418" s="1"/>
      <c r="YW1418" s="1"/>
      <c r="YX1418" s="1"/>
      <c r="YY1418" s="1"/>
      <c r="YZ1418" s="1"/>
      <c r="ZA1418" s="1"/>
      <c r="ZB1418" s="1"/>
      <c r="ZC1418" s="1"/>
      <c r="ZD1418" s="1"/>
      <c r="ZE1418" s="1"/>
      <c r="ZF1418" s="1"/>
      <c r="ZG1418" s="1"/>
      <c r="ZH1418" s="1"/>
      <c r="ZI1418" s="1"/>
      <c r="ZJ1418" s="1"/>
      <c r="ZK1418" s="1"/>
      <c r="ZL1418" s="1"/>
      <c r="ZM1418" s="1"/>
      <c r="ZN1418" s="1"/>
      <c r="ZO1418" s="1"/>
      <c r="ZP1418" s="1"/>
      <c r="ZQ1418" s="1"/>
      <c r="ZR1418" s="1"/>
      <c r="ZS1418" s="1"/>
      <c r="ZT1418" s="1"/>
      <c r="ZU1418" s="1"/>
      <c r="ZV1418" s="1"/>
      <c r="ZW1418" s="1"/>
      <c r="ZX1418" s="1"/>
      <c r="ZY1418" s="1"/>
      <c r="ZZ1418" s="1"/>
      <c r="AAA1418" s="1"/>
      <c r="AAB1418" s="1"/>
      <c r="AAC1418" s="1"/>
      <c r="AAD1418" s="1"/>
      <c r="AAE1418" s="1"/>
      <c r="AAF1418" s="1"/>
      <c r="AAG1418" s="1"/>
      <c r="AAH1418" s="1"/>
      <c r="AAI1418" s="1"/>
      <c r="AAJ1418" s="1"/>
      <c r="AAK1418" s="1"/>
      <c r="AAL1418" s="1"/>
      <c r="AAM1418" s="1"/>
      <c r="AAN1418" s="1"/>
      <c r="AAO1418" s="1"/>
      <c r="AAP1418" s="1"/>
      <c r="AAQ1418" s="1"/>
      <c r="AAR1418" s="1"/>
      <c r="AAS1418" s="1"/>
      <c r="AAT1418" s="1"/>
      <c r="AAU1418" s="1"/>
      <c r="AAV1418" s="1"/>
      <c r="AAW1418" s="1"/>
      <c r="AAX1418" s="1"/>
      <c r="AAY1418" s="1"/>
      <c r="AAZ1418" s="1"/>
      <c r="ABA1418" s="1"/>
      <c r="ABB1418" s="1"/>
      <c r="ABC1418" s="1"/>
      <c r="ABD1418" s="1"/>
      <c r="ABE1418" s="1"/>
      <c r="ABF1418" s="1"/>
      <c r="ABG1418" s="1"/>
      <c r="ABH1418" s="1"/>
      <c r="ABI1418" s="1"/>
      <c r="ABJ1418" s="1"/>
      <c r="ABK1418" s="1"/>
      <c r="ABL1418" s="1"/>
      <c r="ABM1418" s="1"/>
      <c r="ABN1418" s="1"/>
      <c r="ABO1418" s="1"/>
      <c r="ABP1418" s="1"/>
      <c r="ABQ1418" s="1"/>
      <c r="ABR1418" s="1"/>
      <c r="ABS1418" s="1"/>
      <c r="ABT1418" s="1"/>
      <c r="ABU1418" s="1"/>
      <c r="ABV1418" s="1"/>
      <c r="ABW1418" s="1"/>
      <c r="ABX1418" s="1"/>
      <c r="ABY1418" s="1"/>
      <c r="ABZ1418" s="1"/>
      <c r="ACA1418" s="1"/>
      <c r="ACB1418" s="1"/>
      <c r="ACC1418" s="1"/>
      <c r="ACD1418" s="1"/>
      <c r="ACE1418" s="1"/>
      <c r="ACF1418" s="1"/>
      <c r="ACG1418" s="1"/>
      <c r="ACH1418" s="1"/>
      <c r="ACI1418" s="1"/>
      <c r="ACJ1418" s="1"/>
      <c r="ACK1418" s="1"/>
      <c r="ACL1418" s="1"/>
      <c r="ACM1418" s="1"/>
      <c r="ACN1418" s="1"/>
      <c r="ACO1418" s="1"/>
      <c r="ACP1418" s="1"/>
      <c r="ACQ1418" s="1"/>
      <c r="ACR1418" s="1"/>
      <c r="ACS1418" s="1"/>
      <c r="ACT1418" s="1"/>
      <c r="ACU1418" s="1"/>
      <c r="ACV1418" s="1"/>
      <c r="ACW1418" s="1"/>
      <c r="ACX1418" s="1"/>
      <c r="ACY1418" s="1"/>
      <c r="ACZ1418" s="1"/>
      <c r="ADA1418" s="1"/>
      <c r="ADB1418" s="1"/>
      <c r="ADC1418" s="1"/>
      <c r="ADD1418" s="1"/>
      <c r="ADE1418" s="1"/>
      <c r="ADF1418" s="1"/>
      <c r="ADG1418" s="1"/>
      <c r="ADH1418" s="1"/>
      <c r="ADI1418" s="1"/>
      <c r="ADJ1418" s="1"/>
      <c r="ADK1418" s="1"/>
      <c r="ADL1418" s="1"/>
      <c r="ADM1418" s="1"/>
      <c r="ADN1418" s="1"/>
      <c r="ADO1418" s="1"/>
      <c r="ADP1418" s="1"/>
      <c r="ADQ1418" s="1"/>
      <c r="ADR1418" s="1"/>
      <c r="ADS1418" s="1"/>
      <c r="ADT1418" s="1"/>
      <c r="ADU1418" s="1"/>
      <c r="ADV1418" s="1"/>
      <c r="ADW1418" s="1"/>
      <c r="ADX1418" s="1"/>
      <c r="ADY1418" s="1"/>
      <c r="ADZ1418" s="1"/>
      <c r="AEA1418" s="1"/>
      <c r="AEB1418" s="1"/>
      <c r="AEC1418" s="1"/>
      <c r="AED1418" s="1"/>
      <c r="AEE1418" s="1"/>
      <c r="AEF1418" s="1"/>
      <c r="AEG1418" s="1"/>
      <c r="AEH1418" s="1"/>
      <c r="AEI1418" s="1"/>
      <c r="AEJ1418" s="1"/>
      <c r="AEK1418" s="1"/>
      <c r="AEL1418" s="1"/>
      <c r="AEM1418" s="1"/>
      <c r="AEN1418" s="1"/>
      <c r="AEO1418" s="1"/>
      <c r="AEP1418" s="1"/>
      <c r="AEQ1418" s="1"/>
      <c r="AER1418" s="1"/>
      <c r="AES1418" s="1"/>
      <c r="AET1418" s="1"/>
      <c r="AEU1418" s="1"/>
      <c r="AEV1418" s="1"/>
      <c r="AEW1418" s="1"/>
      <c r="AEX1418" s="1"/>
      <c r="AEY1418" s="1"/>
      <c r="AEZ1418" s="1"/>
      <c r="AFA1418" s="1"/>
      <c r="AFB1418" s="1"/>
      <c r="AFC1418" s="1"/>
      <c r="AFD1418" s="1"/>
      <c r="AFE1418" s="1"/>
      <c r="AFF1418" s="1"/>
      <c r="AFG1418" s="1"/>
      <c r="AFH1418" s="1"/>
      <c r="AFI1418" s="1"/>
      <c r="AFJ1418" s="1"/>
      <c r="AFK1418" s="1"/>
      <c r="AFL1418" s="1"/>
      <c r="AFM1418" s="1"/>
      <c r="AFN1418" s="1"/>
      <c r="AFO1418" s="1"/>
      <c r="AFP1418" s="1"/>
      <c r="AFQ1418" s="1"/>
      <c r="AFR1418" s="1"/>
      <c r="AFS1418" s="1"/>
      <c r="AFT1418" s="1"/>
      <c r="AFU1418" s="1"/>
      <c r="AFV1418" s="1"/>
      <c r="AFW1418" s="1"/>
      <c r="AFX1418" s="1"/>
      <c r="AFY1418" s="1"/>
      <c r="AFZ1418" s="1"/>
      <c r="AGA1418" s="1"/>
      <c r="AGB1418" s="1"/>
      <c r="AGC1418" s="1"/>
      <c r="AGD1418" s="1"/>
      <c r="AGE1418" s="1"/>
      <c r="AGF1418" s="1"/>
      <c r="AGG1418" s="1"/>
      <c r="AGH1418" s="1"/>
      <c r="AGI1418" s="1"/>
      <c r="AGJ1418" s="1"/>
      <c r="AGK1418" s="1"/>
      <c r="AGL1418" s="1"/>
      <c r="AGM1418" s="1"/>
      <c r="AGN1418" s="1"/>
      <c r="AGO1418" s="1"/>
      <c r="AGP1418" s="1"/>
      <c r="AGQ1418" s="1"/>
      <c r="AGR1418" s="1"/>
      <c r="AGS1418" s="1"/>
      <c r="AGT1418" s="1"/>
      <c r="AGU1418" s="1"/>
      <c r="AGV1418" s="1"/>
      <c r="AGW1418" s="1"/>
      <c r="AGX1418" s="1"/>
      <c r="AGY1418" s="1"/>
      <c r="AGZ1418" s="1"/>
      <c r="AHA1418" s="1"/>
      <c r="AHB1418" s="1"/>
      <c r="AHC1418" s="1"/>
      <c r="AHD1418" s="1"/>
      <c r="AHE1418" s="1"/>
      <c r="AHF1418" s="1"/>
      <c r="AHG1418" s="1"/>
      <c r="AHH1418" s="1"/>
      <c r="AHI1418" s="1"/>
      <c r="AHJ1418" s="1"/>
      <c r="AHK1418" s="1"/>
      <c r="AHL1418" s="1"/>
      <c r="AHM1418" s="1"/>
      <c r="AHN1418" s="1"/>
      <c r="AHO1418" s="1"/>
      <c r="AHP1418" s="1"/>
      <c r="AHQ1418" s="1"/>
      <c r="AHR1418" s="1"/>
      <c r="AHS1418" s="1"/>
      <c r="AHT1418" s="1"/>
      <c r="AHU1418" s="1"/>
      <c r="AHV1418" s="1"/>
      <c r="AHW1418" s="1"/>
      <c r="AHX1418" s="1"/>
      <c r="AHY1418" s="1"/>
      <c r="AHZ1418" s="1"/>
      <c r="AIA1418" s="1"/>
      <c r="AIB1418" s="1"/>
      <c r="AIC1418" s="1"/>
      <c r="AID1418" s="1"/>
      <c r="AIE1418" s="1"/>
      <c r="AIF1418" s="1"/>
      <c r="AIG1418" s="1"/>
      <c r="AIH1418" s="1"/>
      <c r="AII1418" s="1"/>
      <c r="AIJ1418" s="1"/>
      <c r="AIK1418" s="1"/>
      <c r="AIL1418" s="1"/>
      <c r="AIM1418" s="1"/>
      <c r="AIN1418" s="1"/>
      <c r="AIO1418" s="1"/>
      <c r="AIP1418" s="1"/>
      <c r="AIQ1418" s="1"/>
      <c r="AIR1418" s="1"/>
      <c r="AIS1418" s="1"/>
      <c r="AIT1418" s="1"/>
      <c r="AIU1418" s="1"/>
    </row>
    <row r="1419" spans="1:931" s="5" customFormat="1" ht="37.5" x14ac:dyDescent="0.3">
      <c r="A1419" s="24">
        <f t="shared" si="292"/>
        <v>82</v>
      </c>
      <c r="B1419" s="111">
        <v>35</v>
      </c>
      <c r="C1419" s="47" t="s">
        <v>640</v>
      </c>
      <c r="D1419" s="111">
        <v>1960</v>
      </c>
      <c r="E1419" s="111" t="s">
        <v>24</v>
      </c>
      <c r="F1419" s="112" t="s">
        <v>216</v>
      </c>
      <c r="G1419" s="111" t="s">
        <v>25</v>
      </c>
      <c r="H1419" s="111">
        <v>4</v>
      </c>
      <c r="I1419" s="113">
        <f>J1419*1.8</f>
        <v>2107.98</v>
      </c>
      <c r="J1419" s="113">
        <v>1171.0999999999999</v>
      </c>
      <c r="K1419" s="114" t="s">
        <v>32</v>
      </c>
      <c r="L1419" s="115">
        <f>Q1419*I1419</f>
        <v>448367.34599999996</v>
      </c>
      <c r="M1419" s="145">
        <f>L1419+L1420</f>
        <v>1193327.4779999999</v>
      </c>
      <c r="N1419" s="115">
        <f>I1419*R1419</f>
        <v>43593.026400000002</v>
      </c>
      <c r="O1419" s="115">
        <f t="shared" si="291"/>
        <v>491960.37239999999</v>
      </c>
      <c r="P1419" s="145">
        <f>O1419+O1420</f>
        <v>1281398.8824</v>
      </c>
      <c r="Q1419" s="115">
        <v>212.7</v>
      </c>
      <c r="R1419" s="34">
        <v>20.68</v>
      </c>
      <c r="S1419" s="112" t="s">
        <v>183</v>
      </c>
      <c r="T1419" s="112" t="s">
        <v>429</v>
      </c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  <c r="GR1419" s="1"/>
      <c r="GS1419" s="1"/>
      <c r="GT1419" s="1"/>
      <c r="GU1419" s="1"/>
      <c r="GV1419" s="1"/>
      <c r="GW1419" s="1"/>
      <c r="GX1419" s="1"/>
      <c r="GY1419" s="1"/>
      <c r="GZ1419" s="1"/>
      <c r="HA1419" s="1"/>
      <c r="HB1419" s="1"/>
      <c r="HC1419" s="1"/>
      <c r="HD1419" s="1"/>
      <c r="HE1419" s="1"/>
      <c r="HF1419" s="1"/>
      <c r="HG1419" s="1"/>
      <c r="HH1419" s="1"/>
      <c r="HI1419" s="1"/>
      <c r="HJ1419" s="1"/>
      <c r="HK1419" s="1"/>
      <c r="HL1419" s="1"/>
      <c r="HM1419" s="1"/>
      <c r="HN1419" s="1"/>
      <c r="HO1419" s="1"/>
      <c r="HP1419" s="1"/>
      <c r="HQ1419" s="1"/>
      <c r="HR1419" s="1"/>
      <c r="HS1419" s="1"/>
      <c r="HT1419" s="1"/>
      <c r="HU1419" s="1"/>
      <c r="HV1419" s="1"/>
      <c r="HW1419" s="1"/>
      <c r="HX1419" s="1"/>
      <c r="HY1419" s="1"/>
      <c r="HZ1419" s="1"/>
      <c r="IA1419" s="1"/>
      <c r="IB1419" s="1"/>
      <c r="IC1419" s="1"/>
      <c r="ID1419" s="1"/>
      <c r="IE1419" s="1"/>
      <c r="IF1419" s="1"/>
      <c r="IG1419" s="1"/>
      <c r="IH1419" s="1"/>
      <c r="II1419" s="1"/>
      <c r="IJ1419" s="1"/>
      <c r="IK1419" s="1"/>
      <c r="IL1419" s="1"/>
      <c r="IM1419" s="1"/>
      <c r="IN1419" s="1"/>
      <c r="IO1419" s="1"/>
      <c r="IP1419" s="1"/>
      <c r="IQ1419" s="1"/>
      <c r="IR1419" s="1"/>
      <c r="IS1419" s="1"/>
      <c r="IT1419" s="1"/>
      <c r="IU1419" s="1"/>
      <c r="IV1419" s="1"/>
      <c r="IW1419" s="1"/>
      <c r="IX1419" s="1"/>
      <c r="IY1419" s="1"/>
      <c r="IZ1419" s="1"/>
      <c r="JA1419" s="1"/>
      <c r="JB1419" s="1"/>
      <c r="JC1419" s="1"/>
      <c r="JD1419" s="1"/>
      <c r="JE1419" s="1"/>
      <c r="JF1419" s="1"/>
      <c r="JG1419" s="1"/>
      <c r="JH1419" s="1"/>
      <c r="JI1419" s="1"/>
      <c r="JJ1419" s="1"/>
      <c r="JK1419" s="1"/>
      <c r="JL1419" s="1"/>
      <c r="JM1419" s="1"/>
      <c r="JN1419" s="1"/>
      <c r="JO1419" s="1"/>
      <c r="JP1419" s="1"/>
      <c r="JQ1419" s="1"/>
      <c r="JR1419" s="1"/>
      <c r="JS1419" s="1"/>
      <c r="JT1419" s="1"/>
      <c r="JU1419" s="1"/>
      <c r="JV1419" s="1"/>
      <c r="JW1419" s="1"/>
      <c r="JX1419" s="1"/>
      <c r="JY1419" s="1"/>
      <c r="JZ1419" s="1"/>
      <c r="KA1419" s="1"/>
      <c r="KB1419" s="1"/>
      <c r="KC1419" s="1"/>
      <c r="KD1419" s="1"/>
      <c r="KE1419" s="1"/>
      <c r="KF1419" s="1"/>
      <c r="KG1419" s="1"/>
      <c r="KH1419" s="1"/>
      <c r="KI1419" s="1"/>
      <c r="KJ1419" s="1"/>
      <c r="KK1419" s="1"/>
      <c r="KL1419" s="1"/>
      <c r="KM1419" s="1"/>
      <c r="KN1419" s="1"/>
      <c r="KO1419" s="1"/>
      <c r="KP1419" s="1"/>
      <c r="KQ1419" s="1"/>
      <c r="KR1419" s="1"/>
      <c r="KS1419" s="1"/>
      <c r="KT1419" s="1"/>
      <c r="KU1419" s="1"/>
      <c r="KV1419" s="1"/>
      <c r="KW1419" s="1"/>
      <c r="KX1419" s="1"/>
      <c r="KY1419" s="1"/>
      <c r="KZ1419" s="1"/>
      <c r="LA1419" s="1"/>
      <c r="LB1419" s="1"/>
      <c r="LC1419" s="1"/>
      <c r="LD1419" s="1"/>
      <c r="LE1419" s="1"/>
      <c r="LF1419" s="1"/>
      <c r="LG1419" s="1"/>
      <c r="LH1419" s="1"/>
      <c r="LI1419" s="1"/>
      <c r="LJ1419" s="1"/>
      <c r="LK1419" s="1"/>
      <c r="LL1419" s="1"/>
      <c r="LM1419" s="1"/>
      <c r="LN1419" s="1"/>
      <c r="LO1419" s="1"/>
      <c r="LP1419" s="1"/>
      <c r="LQ1419" s="1"/>
      <c r="LR1419" s="1"/>
      <c r="LS1419" s="1"/>
      <c r="LT1419" s="1"/>
      <c r="LU1419" s="1"/>
      <c r="LV1419" s="1"/>
      <c r="LW1419" s="1"/>
      <c r="LX1419" s="1"/>
      <c r="LY1419" s="1"/>
      <c r="LZ1419" s="1"/>
      <c r="MA1419" s="1"/>
      <c r="MB1419" s="1"/>
      <c r="MC1419" s="1"/>
      <c r="MD1419" s="1"/>
      <c r="ME1419" s="1"/>
      <c r="MF1419" s="1"/>
      <c r="MG1419" s="1"/>
      <c r="MH1419" s="1"/>
      <c r="MI1419" s="1"/>
      <c r="MJ1419" s="1"/>
      <c r="MK1419" s="1"/>
      <c r="ML1419" s="1"/>
      <c r="MM1419" s="1"/>
      <c r="MN1419" s="1"/>
      <c r="MO1419" s="1"/>
      <c r="MP1419" s="1"/>
      <c r="MQ1419" s="1"/>
      <c r="MR1419" s="1"/>
      <c r="MS1419" s="1"/>
      <c r="MT1419" s="1"/>
      <c r="MU1419" s="1"/>
      <c r="MV1419" s="1"/>
      <c r="MW1419" s="1"/>
      <c r="MX1419" s="1"/>
      <c r="MY1419" s="1"/>
      <c r="MZ1419" s="1"/>
      <c r="NA1419" s="1"/>
      <c r="NB1419" s="1"/>
      <c r="NC1419" s="1"/>
      <c r="ND1419" s="1"/>
      <c r="NE1419" s="1"/>
      <c r="NF1419" s="1"/>
      <c r="NG1419" s="1"/>
      <c r="NH1419" s="1"/>
      <c r="NI1419" s="1"/>
      <c r="NJ1419" s="1"/>
      <c r="NK1419" s="1"/>
      <c r="NL1419" s="1"/>
      <c r="NM1419" s="1"/>
      <c r="NN1419" s="1"/>
      <c r="NO1419" s="1"/>
      <c r="NP1419" s="1"/>
      <c r="NQ1419" s="1"/>
      <c r="NR1419" s="1"/>
      <c r="NS1419" s="1"/>
      <c r="NT1419" s="1"/>
      <c r="NU1419" s="1"/>
      <c r="NV1419" s="1"/>
      <c r="NW1419" s="1"/>
      <c r="NX1419" s="1"/>
      <c r="NY1419" s="1"/>
      <c r="NZ1419" s="1"/>
      <c r="OA1419" s="1"/>
      <c r="OB1419" s="1"/>
      <c r="OC1419" s="1"/>
      <c r="OD1419" s="1"/>
      <c r="OE1419" s="1"/>
      <c r="OF1419" s="1"/>
      <c r="OG1419" s="1"/>
      <c r="OH1419" s="1"/>
      <c r="OI1419" s="1"/>
      <c r="OJ1419" s="1"/>
      <c r="OK1419" s="1"/>
      <c r="OL1419" s="1"/>
      <c r="OM1419" s="1"/>
      <c r="ON1419" s="1"/>
      <c r="OO1419" s="1"/>
      <c r="OP1419" s="1"/>
      <c r="OQ1419" s="1"/>
      <c r="OR1419" s="1"/>
      <c r="OS1419" s="1"/>
      <c r="OT1419" s="1"/>
      <c r="OU1419" s="1"/>
      <c r="OV1419" s="1"/>
      <c r="OW1419" s="1"/>
      <c r="OX1419" s="1"/>
      <c r="OY1419" s="1"/>
      <c r="OZ1419" s="1"/>
      <c r="PA1419" s="1"/>
      <c r="PB1419" s="1"/>
      <c r="PC1419" s="1"/>
      <c r="PD1419" s="1"/>
      <c r="PE1419" s="1"/>
      <c r="PF1419" s="1"/>
      <c r="PG1419" s="1"/>
      <c r="PH1419" s="1"/>
      <c r="PI1419" s="1"/>
      <c r="PJ1419" s="1"/>
      <c r="PK1419" s="1"/>
      <c r="PL1419" s="1"/>
      <c r="PM1419" s="1"/>
      <c r="PN1419" s="1"/>
      <c r="PO1419" s="1"/>
      <c r="PP1419" s="1"/>
      <c r="PQ1419" s="1"/>
      <c r="PR1419" s="1"/>
      <c r="PS1419" s="1"/>
      <c r="PT1419" s="1"/>
      <c r="PU1419" s="1"/>
      <c r="PV1419" s="1"/>
      <c r="PW1419" s="1"/>
      <c r="PX1419" s="1"/>
      <c r="PY1419" s="1"/>
      <c r="PZ1419" s="1"/>
      <c r="QA1419" s="1"/>
      <c r="QB1419" s="1"/>
      <c r="QC1419" s="1"/>
      <c r="QD1419" s="1"/>
      <c r="QE1419" s="1"/>
      <c r="QF1419" s="1"/>
      <c r="QG1419" s="1"/>
      <c r="QH1419" s="1"/>
      <c r="QI1419" s="1"/>
      <c r="QJ1419" s="1"/>
      <c r="QK1419" s="1"/>
      <c r="QL1419" s="1"/>
      <c r="QM1419" s="1"/>
      <c r="QN1419" s="1"/>
      <c r="QO1419" s="1"/>
      <c r="QP1419" s="1"/>
      <c r="QQ1419" s="1"/>
      <c r="QR1419" s="1"/>
      <c r="QS1419" s="1"/>
      <c r="QT1419" s="1"/>
      <c r="QU1419" s="1"/>
      <c r="QV1419" s="1"/>
      <c r="QW1419" s="1"/>
      <c r="QX1419" s="1"/>
      <c r="QY1419" s="1"/>
      <c r="QZ1419" s="1"/>
      <c r="RA1419" s="1"/>
      <c r="RB1419" s="1"/>
      <c r="RC1419" s="1"/>
      <c r="RD1419" s="1"/>
      <c r="RE1419" s="1"/>
      <c r="RF1419" s="1"/>
      <c r="RG1419" s="1"/>
      <c r="RH1419" s="1"/>
      <c r="RI1419" s="1"/>
      <c r="RJ1419" s="1"/>
      <c r="RK1419" s="1"/>
      <c r="RL1419" s="1"/>
      <c r="RM1419" s="1"/>
      <c r="RN1419" s="1"/>
      <c r="RO1419" s="1"/>
      <c r="RP1419" s="1"/>
      <c r="RQ1419" s="1"/>
      <c r="RR1419" s="1"/>
      <c r="RS1419" s="1"/>
      <c r="RT1419" s="1"/>
      <c r="RU1419" s="1"/>
      <c r="RV1419" s="1"/>
      <c r="RW1419" s="1"/>
      <c r="RX1419" s="1"/>
      <c r="RY1419" s="1"/>
      <c r="RZ1419" s="1"/>
      <c r="SA1419" s="1"/>
      <c r="SB1419" s="1"/>
      <c r="SC1419" s="1"/>
      <c r="SD1419" s="1"/>
      <c r="SE1419" s="1"/>
      <c r="SF1419" s="1"/>
      <c r="SG1419" s="1"/>
      <c r="SH1419" s="1"/>
      <c r="SI1419" s="1"/>
      <c r="SJ1419" s="1"/>
      <c r="SK1419" s="1"/>
      <c r="SL1419" s="1"/>
      <c r="SM1419" s="1"/>
      <c r="SN1419" s="1"/>
      <c r="SO1419" s="1"/>
      <c r="SP1419" s="1"/>
      <c r="SQ1419" s="1"/>
      <c r="SR1419" s="1"/>
      <c r="SS1419" s="1"/>
      <c r="ST1419" s="1"/>
      <c r="SU1419" s="1"/>
      <c r="SV1419" s="1"/>
      <c r="SW1419" s="1"/>
      <c r="SX1419" s="1"/>
      <c r="SY1419" s="1"/>
      <c r="SZ1419" s="1"/>
      <c r="TA1419" s="1"/>
      <c r="TB1419" s="1"/>
      <c r="TC1419" s="1"/>
      <c r="TD1419" s="1"/>
      <c r="TE1419" s="1"/>
      <c r="TF1419" s="1"/>
      <c r="TG1419" s="1"/>
      <c r="TH1419" s="1"/>
      <c r="TI1419" s="1"/>
      <c r="TJ1419" s="1"/>
      <c r="TK1419" s="1"/>
      <c r="TL1419" s="1"/>
      <c r="TM1419" s="1"/>
      <c r="TN1419" s="1"/>
      <c r="TO1419" s="1"/>
      <c r="TP1419" s="1"/>
      <c r="TQ1419" s="1"/>
      <c r="TR1419" s="1"/>
      <c r="TS1419" s="1"/>
      <c r="TT1419" s="1"/>
      <c r="TU1419" s="1"/>
      <c r="TV1419" s="1"/>
      <c r="TW1419" s="1"/>
      <c r="TX1419" s="1"/>
      <c r="TY1419" s="1"/>
      <c r="TZ1419" s="1"/>
      <c r="UA1419" s="1"/>
      <c r="UB1419" s="1"/>
      <c r="UC1419" s="1"/>
      <c r="UD1419" s="1"/>
      <c r="UE1419" s="1"/>
      <c r="UF1419" s="1"/>
      <c r="UG1419" s="1"/>
      <c r="UH1419" s="1"/>
      <c r="UI1419" s="1"/>
      <c r="UJ1419" s="1"/>
      <c r="UK1419" s="1"/>
      <c r="UL1419" s="1"/>
      <c r="UM1419" s="1"/>
      <c r="UN1419" s="1"/>
      <c r="UO1419" s="1"/>
      <c r="UP1419" s="1"/>
      <c r="UQ1419" s="1"/>
      <c r="UR1419" s="1"/>
      <c r="US1419" s="1"/>
      <c r="UT1419" s="1"/>
      <c r="UU1419" s="1"/>
      <c r="UV1419" s="1"/>
      <c r="UW1419" s="1"/>
      <c r="UX1419" s="1"/>
      <c r="UY1419" s="1"/>
      <c r="UZ1419" s="1"/>
      <c r="VA1419" s="1"/>
      <c r="VB1419" s="1"/>
      <c r="VC1419" s="1"/>
      <c r="VD1419" s="1"/>
      <c r="VE1419" s="1"/>
      <c r="VF1419" s="1"/>
      <c r="VG1419" s="1"/>
      <c r="VH1419" s="1"/>
      <c r="VI1419" s="1"/>
      <c r="VJ1419" s="1"/>
      <c r="VK1419" s="1"/>
      <c r="VL1419" s="1"/>
      <c r="VM1419" s="1"/>
      <c r="VN1419" s="1"/>
      <c r="VO1419" s="1"/>
      <c r="VP1419" s="1"/>
      <c r="VQ1419" s="1"/>
      <c r="VR1419" s="1"/>
      <c r="VS1419" s="1"/>
      <c r="VT1419" s="1"/>
      <c r="VU1419" s="1"/>
      <c r="VV1419" s="1"/>
      <c r="VW1419" s="1"/>
      <c r="VX1419" s="1"/>
      <c r="VY1419" s="1"/>
      <c r="VZ1419" s="1"/>
      <c r="WA1419" s="1"/>
      <c r="WB1419" s="1"/>
      <c r="WC1419" s="1"/>
      <c r="WD1419" s="1"/>
      <c r="WE1419" s="1"/>
      <c r="WF1419" s="1"/>
      <c r="WG1419" s="1"/>
      <c r="WH1419" s="1"/>
      <c r="WI1419" s="1"/>
      <c r="WJ1419" s="1"/>
      <c r="WK1419" s="1"/>
      <c r="WL1419" s="1"/>
      <c r="WM1419" s="1"/>
      <c r="WN1419" s="1"/>
      <c r="WO1419" s="1"/>
      <c r="WP1419" s="1"/>
      <c r="WQ1419" s="1"/>
      <c r="WR1419" s="1"/>
      <c r="WS1419" s="1"/>
      <c r="WT1419" s="1"/>
      <c r="WU1419" s="1"/>
      <c r="WV1419" s="1"/>
      <c r="WW1419" s="1"/>
      <c r="WX1419" s="1"/>
      <c r="WY1419" s="1"/>
      <c r="WZ1419" s="1"/>
      <c r="XA1419" s="1"/>
      <c r="XB1419" s="1"/>
      <c r="XC1419" s="1"/>
      <c r="XD1419" s="1"/>
      <c r="XE1419" s="1"/>
      <c r="XF1419" s="1"/>
      <c r="XG1419" s="1"/>
      <c r="XH1419" s="1"/>
      <c r="XI1419" s="1"/>
      <c r="XJ1419" s="1"/>
      <c r="XK1419" s="1"/>
      <c r="XL1419" s="1"/>
      <c r="XM1419" s="1"/>
      <c r="XN1419" s="1"/>
      <c r="XO1419" s="1"/>
      <c r="XP1419" s="1"/>
      <c r="XQ1419" s="1"/>
      <c r="XR1419" s="1"/>
      <c r="XS1419" s="1"/>
      <c r="XT1419" s="1"/>
      <c r="XU1419" s="1"/>
      <c r="XV1419" s="1"/>
      <c r="XW1419" s="1"/>
      <c r="XX1419" s="1"/>
      <c r="XY1419" s="1"/>
      <c r="XZ1419" s="1"/>
      <c r="YA1419" s="1"/>
      <c r="YB1419" s="1"/>
      <c r="YC1419" s="1"/>
      <c r="YD1419" s="1"/>
      <c r="YE1419" s="1"/>
      <c r="YF1419" s="1"/>
      <c r="YG1419" s="1"/>
      <c r="YH1419" s="1"/>
      <c r="YI1419" s="1"/>
      <c r="YJ1419" s="1"/>
      <c r="YK1419" s="1"/>
      <c r="YL1419" s="1"/>
      <c r="YM1419" s="1"/>
      <c r="YN1419" s="1"/>
      <c r="YO1419" s="1"/>
      <c r="YP1419" s="1"/>
      <c r="YQ1419" s="1"/>
      <c r="YR1419" s="1"/>
      <c r="YS1419" s="1"/>
      <c r="YT1419" s="1"/>
      <c r="YU1419" s="1"/>
      <c r="YV1419" s="1"/>
      <c r="YW1419" s="1"/>
      <c r="YX1419" s="1"/>
      <c r="YY1419" s="1"/>
      <c r="YZ1419" s="1"/>
      <c r="ZA1419" s="1"/>
      <c r="ZB1419" s="1"/>
      <c r="ZC1419" s="1"/>
      <c r="ZD1419" s="1"/>
      <c r="ZE1419" s="1"/>
      <c r="ZF1419" s="1"/>
      <c r="ZG1419" s="1"/>
      <c r="ZH1419" s="1"/>
      <c r="ZI1419" s="1"/>
      <c r="ZJ1419" s="1"/>
      <c r="ZK1419" s="1"/>
      <c r="ZL1419" s="1"/>
      <c r="ZM1419" s="1"/>
      <c r="ZN1419" s="1"/>
      <c r="ZO1419" s="1"/>
      <c r="ZP1419" s="1"/>
      <c r="ZQ1419" s="1"/>
      <c r="ZR1419" s="1"/>
      <c r="ZS1419" s="1"/>
      <c r="ZT1419" s="1"/>
      <c r="ZU1419" s="1"/>
      <c r="ZV1419" s="1"/>
      <c r="ZW1419" s="1"/>
      <c r="ZX1419" s="1"/>
      <c r="ZY1419" s="1"/>
      <c r="ZZ1419" s="1"/>
      <c r="AAA1419" s="1"/>
      <c r="AAB1419" s="1"/>
      <c r="AAC1419" s="1"/>
      <c r="AAD1419" s="1"/>
      <c r="AAE1419" s="1"/>
      <c r="AAF1419" s="1"/>
      <c r="AAG1419" s="1"/>
      <c r="AAH1419" s="1"/>
      <c r="AAI1419" s="1"/>
      <c r="AAJ1419" s="1"/>
      <c r="AAK1419" s="1"/>
      <c r="AAL1419" s="1"/>
      <c r="AAM1419" s="1"/>
      <c r="AAN1419" s="1"/>
      <c r="AAO1419" s="1"/>
      <c r="AAP1419" s="1"/>
      <c r="AAQ1419" s="1"/>
      <c r="AAR1419" s="1"/>
      <c r="AAS1419" s="1"/>
      <c r="AAT1419" s="1"/>
      <c r="AAU1419" s="1"/>
      <c r="AAV1419" s="1"/>
      <c r="AAW1419" s="1"/>
      <c r="AAX1419" s="1"/>
      <c r="AAY1419" s="1"/>
      <c r="AAZ1419" s="1"/>
      <c r="ABA1419" s="1"/>
      <c r="ABB1419" s="1"/>
      <c r="ABC1419" s="1"/>
      <c r="ABD1419" s="1"/>
      <c r="ABE1419" s="1"/>
      <c r="ABF1419" s="1"/>
      <c r="ABG1419" s="1"/>
      <c r="ABH1419" s="1"/>
      <c r="ABI1419" s="1"/>
      <c r="ABJ1419" s="1"/>
      <c r="ABK1419" s="1"/>
      <c r="ABL1419" s="1"/>
      <c r="ABM1419" s="1"/>
      <c r="ABN1419" s="1"/>
      <c r="ABO1419" s="1"/>
      <c r="ABP1419" s="1"/>
      <c r="ABQ1419" s="1"/>
      <c r="ABR1419" s="1"/>
      <c r="ABS1419" s="1"/>
      <c r="ABT1419" s="1"/>
      <c r="ABU1419" s="1"/>
      <c r="ABV1419" s="1"/>
      <c r="ABW1419" s="1"/>
      <c r="ABX1419" s="1"/>
      <c r="ABY1419" s="1"/>
      <c r="ABZ1419" s="1"/>
      <c r="ACA1419" s="1"/>
      <c r="ACB1419" s="1"/>
      <c r="ACC1419" s="1"/>
      <c r="ACD1419" s="1"/>
      <c r="ACE1419" s="1"/>
      <c r="ACF1419" s="1"/>
      <c r="ACG1419" s="1"/>
      <c r="ACH1419" s="1"/>
      <c r="ACI1419" s="1"/>
      <c r="ACJ1419" s="1"/>
      <c r="ACK1419" s="1"/>
      <c r="ACL1419" s="1"/>
      <c r="ACM1419" s="1"/>
      <c r="ACN1419" s="1"/>
      <c r="ACO1419" s="1"/>
      <c r="ACP1419" s="1"/>
      <c r="ACQ1419" s="1"/>
      <c r="ACR1419" s="1"/>
      <c r="ACS1419" s="1"/>
      <c r="ACT1419" s="1"/>
      <c r="ACU1419" s="1"/>
      <c r="ACV1419" s="1"/>
      <c r="ACW1419" s="1"/>
      <c r="ACX1419" s="1"/>
      <c r="ACY1419" s="1"/>
      <c r="ACZ1419" s="1"/>
      <c r="ADA1419" s="1"/>
      <c r="ADB1419" s="1"/>
      <c r="ADC1419" s="1"/>
      <c r="ADD1419" s="1"/>
      <c r="ADE1419" s="1"/>
      <c r="ADF1419" s="1"/>
      <c r="ADG1419" s="1"/>
      <c r="ADH1419" s="1"/>
      <c r="ADI1419" s="1"/>
      <c r="ADJ1419" s="1"/>
      <c r="ADK1419" s="1"/>
      <c r="ADL1419" s="1"/>
      <c r="ADM1419" s="1"/>
      <c r="ADN1419" s="1"/>
      <c r="ADO1419" s="1"/>
      <c r="ADP1419" s="1"/>
      <c r="ADQ1419" s="1"/>
      <c r="ADR1419" s="1"/>
      <c r="ADS1419" s="1"/>
      <c r="ADT1419" s="1"/>
      <c r="ADU1419" s="1"/>
      <c r="ADV1419" s="1"/>
      <c r="ADW1419" s="1"/>
      <c r="ADX1419" s="1"/>
      <c r="ADY1419" s="1"/>
      <c r="ADZ1419" s="1"/>
      <c r="AEA1419" s="1"/>
      <c r="AEB1419" s="1"/>
      <c r="AEC1419" s="1"/>
      <c r="AED1419" s="1"/>
      <c r="AEE1419" s="1"/>
      <c r="AEF1419" s="1"/>
      <c r="AEG1419" s="1"/>
      <c r="AEH1419" s="1"/>
      <c r="AEI1419" s="1"/>
      <c r="AEJ1419" s="1"/>
      <c r="AEK1419" s="1"/>
      <c r="AEL1419" s="1"/>
      <c r="AEM1419" s="1"/>
      <c r="AEN1419" s="1"/>
      <c r="AEO1419" s="1"/>
      <c r="AEP1419" s="1"/>
      <c r="AEQ1419" s="1"/>
      <c r="AER1419" s="1"/>
      <c r="AES1419" s="1"/>
      <c r="AET1419" s="1"/>
      <c r="AEU1419" s="1"/>
      <c r="AEV1419" s="1"/>
      <c r="AEW1419" s="1"/>
      <c r="AEX1419" s="1"/>
      <c r="AEY1419" s="1"/>
      <c r="AEZ1419" s="1"/>
      <c r="AFA1419" s="1"/>
      <c r="AFB1419" s="1"/>
      <c r="AFC1419" s="1"/>
      <c r="AFD1419" s="1"/>
      <c r="AFE1419" s="1"/>
      <c r="AFF1419" s="1"/>
      <c r="AFG1419" s="1"/>
      <c r="AFH1419" s="1"/>
      <c r="AFI1419" s="1"/>
      <c r="AFJ1419" s="1"/>
      <c r="AFK1419" s="1"/>
      <c r="AFL1419" s="1"/>
      <c r="AFM1419" s="1"/>
      <c r="AFN1419" s="1"/>
      <c r="AFO1419" s="1"/>
      <c r="AFP1419" s="1"/>
      <c r="AFQ1419" s="1"/>
      <c r="AFR1419" s="1"/>
      <c r="AFS1419" s="1"/>
      <c r="AFT1419" s="1"/>
      <c r="AFU1419" s="1"/>
      <c r="AFV1419" s="1"/>
      <c r="AFW1419" s="1"/>
      <c r="AFX1419" s="1"/>
      <c r="AFY1419" s="1"/>
      <c r="AFZ1419" s="1"/>
      <c r="AGA1419" s="1"/>
      <c r="AGB1419" s="1"/>
      <c r="AGC1419" s="1"/>
      <c r="AGD1419" s="1"/>
      <c r="AGE1419" s="1"/>
      <c r="AGF1419" s="1"/>
      <c r="AGG1419" s="1"/>
      <c r="AGH1419" s="1"/>
      <c r="AGI1419" s="1"/>
      <c r="AGJ1419" s="1"/>
      <c r="AGK1419" s="1"/>
      <c r="AGL1419" s="1"/>
      <c r="AGM1419" s="1"/>
      <c r="AGN1419" s="1"/>
      <c r="AGO1419" s="1"/>
      <c r="AGP1419" s="1"/>
      <c r="AGQ1419" s="1"/>
      <c r="AGR1419" s="1"/>
      <c r="AGS1419" s="1"/>
      <c r="AGT1419" s="1"/>
      <c r="AGU1419" s="1"/>
      <c r="AGV1419" s="1"/>
      <c r="AGW1419" s="1"/>
      <c r="AGX1419" s="1"/>
      <c r="AGY1419" s="1"/>
      <c r="AGZ1419" s="1"/>
      <c r="AHA1419" s="1"/>
      <c r="AHB1419" s="1"/>
      <c r="AHC1419" s="1"/>
      <c r="AHD1419" s="1"/>
      <c r="AHE1419" s="1"/>
      <c r="AHF1419" s="1"/>
      <c r="AHG1419" s="1"/>
      <c r="AHH1419" s="1"/>
      <c r="AHI1419" s="1"/>
      <c r="AHJ1419" s="1"/>
      <c r="AHK1419" s="1"/>
      <c r="AHL1419" s="1"/>
      <c r="AHM1419" s="1"/>
      <c r="AHN1419" s="1"/>
      <c r="AHO1419" s="1"/>
      <c r="AHP1419" s="1"/>
      <c r="AHQ1419" s="1"/>
      <c r="AHR1419" s="1"/>
      <c r="AHS1419" s="1"/>
      <c r="AHT1419" s="1"/>
      <c r="AHU1419" s="1"/>
      <c r="AHV1419" s="1"/>
      <c r="AHW1419" s="1"/>
      <c r="AHX1419" s="1"/>
      <c r="AHY1419" s="1"/>
      <c r="AHZ1419" s="1"/>
      <c r="AIA1419" s="1"/>
      <c r="AIB1419" s="1"/>
      <c r="AIC1419" s="1"/>
      <c r="AID1419" s="1"/>
      <c r="AIE1419" s="1"/>
      <c r="AIF1419" s="1"/>
      <c r="AIG1419" s="1"/>
      <c r="AIH1419" s="1"/>
      <c r="AII1419" s="1"/>
      <c r="AIJ1419" s="1"/>
      <c r="AIK1419" s="1"/>
      <c r="AIL1419" s="1"/>
      <c r="AIM1419" s="1"/>
      <c r="AIN1419" s="1"/>
      <c r="AIO1419" s="1"/>
      <c r="AIP1419" s="1"/>
      <c r="AIQ1419" s="1"/>
      <c r="AIR1419" s="1"/>
      <c r="AIS1419" s="1"/>
      <c r="AIT1419" s="1"/>
      <c r="AIU1419" s="1"/>
    </row>
    <row r="1420" spans="1:931" s="5" customFormat="1" ht="37.5" x14ac:dyDescent="0.3">
      <c r="A1420" s="24">
        <f t="shared" si="292"/>
        <v>83</v>
      </c>
      <c r="B1420" s="111"/>
      <c r="C1420" s="47"/>
      <c r="D1420" s="111"/>
      <c r="E1420" s="111"/>
      <c r="F1420" s="112" t="s">
        <v>216</v>
      </c>
      <c r="G1420" s="111" t="s">
        <v>25</v>
      </c>
      <c r="H1420" s="112"/>
      <c r="I1420" s="113"/>
      <c r="J1420" s="113"/>
      <c r="K1420" s="114" t="s">
        <v>35</v>
      </c>
      <c r="L1420" s="115">
        <f>Q1420*I1419</f>
        <v>744960.13199999998</v>
      </c>
      <c r="M1420" s="146"/>
      <c r="N1420" s="115">
        <f>I1419*R1420</f>
        <v>44478.378000000004</v>
      </c>
      <c r="O1420" s="115">
        <f t="shared" si="291"/>
        <v>789438.51</v>
      </c>
      <c r="P1420" s="146"/>
      <c r="Q1420" s="115">
        <v>353.4</v>
      </c>
      <c r="R1420" s="34">
        <v>21.1</v>
      </c>
      <c r="S1420" s="112" t="s">
        <v>183</v>
      </c>
      <c r="T1420" s="112" t="s">
        <v>429</v>
      </c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  <c r="GR1420" s="1"/>
      <c r="GS1420" s="1"/>
      <c r="GT1420" s="1"/>
      <c r="GU1420" s="1"/>
      <c r="GV1420" s="1"/>
      <c r="GW1420" s="1"/>
      <c r="GX1420" s="1"/>
      <c r="GY1420" s="1"/>
      <c r="GZ1420" s="1"/>
      <c r="HA1420" s="1"/>
      <c r="HB1420" s="1"/>
      <c r="HC1420" s="1"/>
      <c r="HD1420" s="1"/>
      <c r="HE1420" s="1"/>
      <c r="HF1420" s="1"/>
      <c r="HG1420" s="1"/>
      <c r="HH1420" s="1"/>
      <c r="HI1420" s="1"/>
      <c r="HJ1420" s="1"/>
      <c r="HK1420" s="1"/>
      <c r="HL1420" s="1"/>
      <c r="HM1420" s="1"/>
      <c r="HN1420" s="1"/>
      <c r="HO1420" s="1"/>
      <c r="HP1420" s="1"/>
      <c r="HQ1420" s="1"/>
      <c r="HR1420" s="1"/>
      <c r="HS1420" s="1"/>
      <c r="HT1420" s="1"/>
      <c r="HU1420" s="1"/>
      <c r="HV1420" s="1"/>
      <c r="HW1420" s="1"/>
      <c r="HX1420" s="1"/>
      <c r="HY1420" s="1"/>
      <c r="HZ1420" s="1"/>
      <c r="IA1420" s="1"/>
      <c r="IB1420" s="1"/>
      <c r="IC1420" s="1"/>
      <c r="ID1420" s="1"/>
      <c r="IE1420" s="1"/>
      <c r="IF1420" s="1"/>
      <c r="IG1420" s="1"/>
      <c r="IH1420" s="1"/>
      <c r="II1420" s="1"/>
      <c r="IJ1420" s="1"/>
      <c r="IK1420" s="1"/>
      <c r="IL1420" s="1"/>
      <c r="IM1420" s="1"/>
      <c r="IN1420" s="1"/>
      <c r="IO1420" s="1"/>
      <c r="IP1420" s="1"/>
      <c r="IQ1420" s="1"/>
      <c r="IR1420" s="1"/>
      <c r="IS1420" s="1"/>
      <c r="IT1420" s="1"/>
      <c r="IU1420" s="1"/>
      <c r="IV1420" s="1"/>
      <c r="IW1420" s="1"/>
      <c r="IX1420" s="1"/>
      <c r="IY1420" s="1"/>
      <c r="IZ1420" s="1"/>
      <c r="JA1420" s="1"/>
      <c r="JB1420" s="1"/>
      <c r="JC1420" s="1"/>
      <c r="JD1420" s="1"/>
      <c r="JE1420" s="1"/>
      <c r="JF1420" s="1"/>
      <c r="JG1420" s="1"/>
      <c r="JH1420" s="1"/>
      <c r="JI1420" s="1"/>
      <c r="JJ1420" s="1"/>
      <c r="JK1420" s="1"/>
      <c r="JL1420" s="1"/>
      <c r="JM1420" s="1"/>
      <c r="JN1420" s="1"/>
      <c r="JO1420" s="1"/>
      <c r="JP1420" s="1"/>
      <c r="JQ1420" s="1"/>
      <c r="JR1420" s="1"/>
      <c r="JS1420" s="1"/>
      <c r="JT1420" s="1"/>
      <c r="JU1420" s="1"/>
      <c r="JV1420" s="1"/>
      <c r="JW1420" s="1"/>
      <c r="JX1420" s="1"/>
      <c r="JY1420" s="1"/>
      <c r="JZ1420" s="1"/>
      <c r="KA1420" s="1"/>
      <c r="KB1420" s="1"/>
      <c r="KC1420" s="1"/>
      <c r="KD1420" s="1"/>
      <c r="KE1420" s="1"/>
      <c r="KF1420" s="1"/>
      <c r="KG1420" s="1"/>
      <c r="KH1420" s="1"/>
      <c r="KI1420" s="1"/>
      <c r="KJ1420" s="1"/>
      <c r="KK1420" s="1"/>
      <c r="KL1420" s="1"/>
      <c r="KM1420" s="1"/>
      <c r="KN1420" s="1"/>
      <c r="KO1420" s="1"/>
      <c r="KP1420" s="1"/>
      <c r="KQ1420" s="1"/>
      <c r="KR1420" s="1"/>
      <c r="KS1420" s="1"/>
      <c r="KT1420" s="1"/>
      <c r="KU1420" s="1"/>
      <c r="KV1420" s="1"/>
      <c r="KW1420" s="1"/>
      <c r="KX1420" s="1"/>
      <c r="KY1420" s="1"/>
      <c r="KZ1420" s="1"/>
      <c r="LA1420" s="1"/>
      <c r="LB1420" s="1"/>
      <c r="LC1420" s="1"/>
      <c r="LD1420" s="1"/>
      <c r="LE1420" s="1"/>
      <c r="LF1420" s="1"/>
      <c r="LG1420" s="1"/>
      <c r="LH1420" s="1"/>
      <c r="LI1420" s="1"/>
      <c r="LJ1420" s="1"/>
      <c r="LK1420" s="1"/>
      <c r="LL1420" s="1"/>
      <c r="LM1420" s="1"/>
      <c r="LN1420" s="1"/>
      <c r="LO1420" s="1"/>
      <c r="LP1420" s="1"/>
      <c r="LQ1420" s="1"/>
      <c r="LR1420" s="1"/>
      <c r="LS1420" s="1"/>
      <c r="LT1420" s="1"/>
      <c r="LU1420" s="1"/>
      <c r="LV1420" s="1"/>
      <c r="LW1420" s="1"/>
      <c r="LX1420" s="1"/>
      <c r="LY1420" s="1"/>
      <c r="LZ1420" s="1"/>
      <c r="MA1420" s="1"/>
      <c r="MB1420" s="1"/>
      <c r="MC1420" s="1"/>
      <c r="MD1420" s="1"/>
      <c r="ME1420" s="1"/>
      <c r="MF1420" s="1"/>
      <c r="MG1420" s="1"/>
      <c r="MH1420" s="1"/>
      <c r="MI1420" s="1"/>
      <c r="MJ1420" s="1"/>
      <c r="MK1420" s="1"/>
      <c r="ML1420" s="1"/>
      <c r="MM1420" s="1"/>
      <c r="MN1420" s="1"/>
      <c r="MO1420" s="1"/>
      <c r="MP1420" s="1"/>
      <c r="MQ1420" s="1"/>
      <c r="MR1420" s="1"/>
      <c r="MS1420" s="1"/>
      <c r="MT1420" s="1"/>
      <c r="MU1420" s="1"/>
      <c r="MV1420" s="1"/>
      <c r="MW1420" s="1"/>
      <c r="MX1420" s="1"/>
      <c r="MY1420" s="1"/>
      <c r="MZ1420" s="1"/>
      <c r="NA1420" s="1"/>
      <c r="NB1420" s="1"/>
      <c r="NC1420" s="1"/>
      <c r="ND1420" s="1"/>
      <c r="NE1420" s="1"/>
      <c r="NF1420" s="1"/>
      <c r="NG1420" s="1"/>
      <c r="NH1420" s="1"/>
      <c r="NI1420" s="1"/>
      <c r="NJ1420" s="1"/>
      <c r="NK1420" s="1"/>
      <c r="NL1420" s="1"/>
      <c r="NM1420" s="1"/>
      <c r="NN1420" s="1"/>
      <c r="NO1420" s="1"/>
      <c r="NP1420" s="1"/>
      <c r="NQ1420" s="1"/>
      <c r="NR1420" s="1"/>
      <c r="NS1420" s="1"/>
      <c r="NT1420" s="1"/>
      <c r="NU1420" s="1"/>
      <c r="NV1420" s="1"/>
      <c r="NW1420" s="1"/>
      <c r="NX1420" s="1"/>
      <c r="NY1420" s="1"/>
      <c r="NZ1420" s="1"/>
      <c r="OA1420" s="1"/>
      <c r="OB1420" s="1"/>
      <c r="OC1420" s="1"/>
      <c r="OD1420" s="1"/>
      <c r="OE1420" s="1"/>
      <c r="OF1420" s="1"/>
      <c r="OG1420" s="1"/>
      <c r="OH1420" s="1"/>
      <c r="OI1420" s="1"/>
      <c r="OJ1420" s="1"/>
      <c r="OK1420" s="1"/>
      <c r="OL1420" s="1"/>
      <c r="OM1420" s="1"/>
      <c r="ON1420" s="1"/>
      <c r="OO1420" s="1"/>
      <c r="OP1420" s="1"/>
      <c r="OQ1420" s="1"/>
      <c r="OR1420" s="1"/>
      <c r="OS1420" s="1"/>
      <c r="OT1420" s="1"/>
      <c r="OU1420" s="1"/>
      <c r="OV1420" s="1"/>
      <c r="OW1420" s="1"/>
      <c r="OX1420" s="1"/>
      <c r="OY1420" s="1"/>
      <c r="OZ1420" s="1"/>
      <c r="PA1420" s="1"/>
      <c r="PB1420" s="1"/>
      <c r="PC1420" s="1"/>
      <c r="PD1420" s="1"/>
      <c r="PE1420" s="1"/>
      <c r="PF1420" s="1"/>
      <c r="PG1420" s="1"/>
      <c r="PH1420" s="1"/>
      <c r="PI1420" s="1"/>
      <c r="PJ1420" s="1"/>
      <c r="PK1420" s="1"/>
      <c r="PL1420" s="1"/>
      <c r="PM1420" s="1"/>
      <c r="PN1420" s="1"/>
      <c r="PO1420" s="1"/>
      <c r="PP1420" s="1"/>
      <c r="PQ1420" s="1"/>
      <c r="PR1420" s="1"/>
      <c r="PS1420" s="1"/>
      <c r="PT1420" s="1"/>
      <c r="PU1420" s="1"/>
      <c r="PV1420" s="1"/>
      <c r="PW1420" s="1"/>
      <c r="PX1420" s="1"/>
      <c r="PY1420" s="1"/>
      <c r="PZ1420" s="1"/>
      <c r="QA1420" s="1"/>
      <c r="QB1420" s="1"/>
      <c r="QC1420" s="1"/>
      <c r="QD1420" s="1"/>
      <c r="QE1420" s="1"/>
      <c r="QF1420" s="1"/>
      <c r="QG1420" s="1"/>
      <c r="QH1420" s="1"/>
      <c r="QI1420" s="1"/>
      <c r="QJ1420" s="1"/>
      <c r="QK1420" s="1"/>
      <c r="QL1420" s="1"/>
      <c r="QM1420" s="1"/>
      <c r="QN1420" s="1"/>
      <c r="QO1420" s="1"/>
      <c r="QP1420" s="1"/>
      <c r="QQ1420" s="1"/>
      <c r="QR1420" s="1"/>
      <c r="QS1420" s="1"/>
      <c r="QT1420" s="1"/>
      <c r="QU1420" s="1"/>
      <c r="QV1420" s="1"/>
      <c r="QW1420" s="1"/>
      <c r="QX1420" s="1"/>
      <c r="QY1420" s="1"/>
      <c r="QZ1420" s="1"/>
      <c r="RA1420" s="1"/>
      <c r="RB1420" s="1"/>
      <c r="RC1420" s="1"/>
      <c r="RD1420" s="1"/>
      <c r="RE1420" s="1"/>
      <c r="RF1420" s="1"/>
      <c r="RG1420" s="1"/>
      <c r="RH1420" s="1"/>
      <c r="RI1420" s="1"/>
      <c r="RJ1420" s="1"/>
      <c r="RK1420" s="1"/>
      <c r="RL1420" s="1"/>
      <c r="RM1420" s="1"/>
      <c r="RN1420" s="1"/>
      <c r="RO1420" s="1"/>
      <c r="RP1420" s="1"/>
      <c r="RQ1420" s="1"/>
      <c r="RR1420" s="1"/>
      <c r="RS1420" s="1"/>
      <c r="RT1420" s="1"/>
      <c r="RU1420" s="1"/>
      <c r="RV1420" s="1"/>
      <c r="RW1420" s="1"/>
      <c r="RX1420" s="1"/>
      <c r="RY1420" s="1"/>
      <c r="RZ1420" s="1"/>
      <c r="SA1420" s="1"/>
      <c r="SB1420" s="1"/>
      <c r="SC1420" s="1"/>
      <c r="SD1420" s="1"/>
      <c r="SE1420" s="1"/>
      <c r="SF1420" s="1"/>
      <c r="SG1420" s="1"/>
      <c r="SH1420" s="1"/>
      <c r="SI1420" s="1"/>
      <c r="SJ1420" s="1"/>
      <c r="SK1420" s="1"/>
      <c r="SL1420" s="1"/>
      <c r="SM1420" s="1"/>
      <c r="SN1420" s="1"/>
      <c r="SO1420" s="1"/>
      <c r="SP1420" s="1"/>
      <c r="SQ1420" s="1"/>
      <c r="SR1420" s="1"/>
      <c r="SS1420" s="1"/>
      <c r="ST1420" s="1"/>
      <c r="SU1420" s="1"/>
      <c r="SV1420" s="1"/>
      <c r="SW1420" s="1"/>
      <c r="SX1420" s="1"/>
      <c r="SY1420" s="1"/>
      <c r="SZ1420" s="1"/>
      <c r="TA1420" s="1"/>
      <c r="TB1420" s="1"/>
      <c r="TC1420" s="1"/>
      <c r="TD1420" s="1"/>
      <c r="TE1420" s="1"/>
      <c r="TF1420" s="1"/>
      <c r="TG1420" s="1"/>
      <c r="TH1420" s="1"/>
      <c r="TI1420" s="1"/>
      <c r="TJ1420" s="1"/>
      <c r="TK1420" s="1"/>
      <c r="TL1420" s="1"/>
      <c r="TM1420" s="1"/>
      <c r="TN1420" s="1"/>
      <c r="TO1420" s="1"/>
      <c r="TP1420" s="1"/>
      <c r="TQ1420" s="1"/>
      <c r="TR1420" s="1"/>
      <c r="TS1420" s="1"/>
      <c r="TT1420" s="1"/>
      <c r="TU1420" s="1"/>
      <c r="TV1420" s="1"/>
      <c r="TW1420" s="1"/>
      <c r="TX1420" s="1"/>
      <c r="TY1420" s="1"/>
      <c r="TZ1420" s="1"/>
      <c r="UA1420" s="1"/>
      <c r="UB1420" s="1"/>
      <c r="UC1420" s="1"/>
      <c r="UD1420" s="1"/>
      <c r="UE1420" s="1"/>
      <c r="UF1420" s="1"/>
      <c r="UG1420" s="1"/>
      <c r="UH1420" s="1"/>
      <c r="UI1420" s="1"/>
      <c r="UJ1420" s="1"/>
      <c r="UK1420" s="1"/>
      <c r="UL1420" s="1"/>
      <c r="UM1420" s="1"/>
      <c r="UN1420" s="1"/>
      <c r="UO1420" s="1"/>
      <c r="UP1420" s="1"/>
      <c r="UQ1420" s="1"/>
      <c r="UR1420" s="1"/>
      <c r="US1420" s="1"/>
      <c r="UT1420" s="1"/>
      <c r="UU1420" s="1"/>
      <c r="UV1420" s="1"/>
      <c r="UW1420" s="1"/>
      <c r="UX1420" s="1"/>
      <c r="UY1420" s="1"/>
      <c r="UZ1420" s="1"/>
      <c r="VA1420" s="1"/>
      <c r="VB1420" s="1"/>
      <c r="VC1420" s="1"/>
      <c r="VD1420" s="1"/>
      <c r="VE1420" s="1"/>
      <c r="VF1420" s="1"/>
      <c r="VG1420" s="1"/>
      <c r="VH1420" s="1"/>
      <c r="VI1420" s="1"/>
      <c r="VJ1420" s="1"/>
      <c r="VK1420" s="1"/>
      <c r="VL1420" s="1"/>
      <c r="VM1420" s="1"/>
      <c r="VN1420" s="1"/>
      <c r="VO1420" s="1"/>
      <c r="VP1420" s="1"/>
      <c r="VQ1420" s="1"/>
      <c r="VR1420" s="1"/>
      <c r="VS1420" s="1"/>
      <c r="VT1420" s="1"/>
      <c r="VU1420" s="1"/>
      <c r="VV1420" s="1"/>
      <c r="VW1420" s="1"/>
      <c r="VX1420" s="1"/>
      <c r="VY1420" s="1"/>
      <c r="VZ1420" s="1"/>
      <c r="WA1420" s="1"/>
      <c r="WB1420" s="1"/>
      <c r="WC1420" s="1"/>
      <c r="WD1420" s="1"/>
      <c r="WE1420" s="1"/>
      <c r="WF1420" s="1"/>
      <c r="WG1420" s="1"/>
      <c r="WH1420" s="1"/>
      <c r="WI1420" s="1"/>
      <c r="WJ1420" s="1"/>
      <c r="WK1420" s="1"/>
      <c r="WL1420" s="1"/>
      <c r="WM1420" s="1"/>
      <c r="WN1420" s="1"/>
      <c r="WO1420" s="1"/>
      <c r="WP1420" s="1"/>
      <c r="WQ1420" s="1"/>
      <c r="WR1420" s="1"/>
      <c r="WS1420" s="1"/>
      <c r="WT1420" s="1"/>
      <c r="WU1420" s="1"/>
      <c r="WV1420" s="1"/>
      <c r="WW1420" s="1"/>
      <c r="WX1420" s="1"/>
      <c r="WY1420" s="1"/>
      <c r="WZ1420" s="1"/>
      <c r="XA1420" s="1"/>
      <c r="XB1420" s="1"/>
      <c r="XC1420" s="1"/>
      <c r="XD1420" s="1"/>
      <c r="XE1420" s="1"/>
      <c r="XF1420" s="1"/>
      <c r="XG1420" s="1"/>
      <c r="XH1420" s="1"/>
      <c r="XI1420" s="1"/>
      <c r="XJ1420" s="1"/>
      <c r="XK1420" s="1"/>
      <c r="XL1420" s="1"/>
      <c r="XM1420" s="1"/>
      <c r="XN1420" s="1"/>
      <c r="XO1420" s="1"/>
      <c r="XP1420" s="1"/>
      <c r="XQ1420" s="1"/>
      <c r="XR1420" s="1"/>
      <c r="XS1420" s="1"/>
      <c r="XT1420" s="1"/>
      <c r="XU1420" s="1"/>
      <c r="XV1420" s="1"/>
      <c r="XW1420" s="1"/>
      <c r="XX1420" s="1"/>
      <c r="XY1420" s="1"/>
      <c r="XZ1420" s="1"/>
      <c r="YA1420" s="1"/>
      <c r="YB1420" s="1"/>
      <c r="YC1420" s="1"/>
      <c r="YD1420" s="1"/>
      <c r="YE1420" s="1"/>
      <c r="YF1420" s="1"/>
      <c r="YG1420" s="1"/>
      <c r="YH1420" s="1"/>
      <c r="YI1420" s="1"/>
      <c r="YJ1420" s="1"/>
      <c r="YK1420" s="1"/>
      <c r="YL1420" s="1"/>
      <c r="YM1420" s="1"/>
      <c r="YN1420" s="1"/>
      <c r="YO1420" s="1"/>
      <c r="YP1420" s="1"/>
      <c r="YQ1420" s="1"/>
      <c r="YR1420" s="1"/>
      <c r="YS1420" s="1"/>
      <c r="YT1420" s="1"/>
      <c r="YU1420" s="1"/>
      <c r="YV1420" s="1"/>
      <c r="YW1420" s="1"/>
      <c r="YX1420" s="1"/>
      <c r="YY1420" s="1"/>
      <c r="YZ1420" s="1"/>
      <c r="ZA1420" s="1"/>
      <c r="ZB1420" s="1"/>
      <c r="ZC1420" s="1"/>
      <c r="ZD1420" s="1"/>
      <c r="ZE1420" s="1"/>
      <c r="ZF1420" s="1"/>
      <c r="ZG1420" s="1"/>
      <c r="ZH1420" s="1"/>
      <c r="ZI1420" s="1"/>
      <c r="ZJ1420" s="1"/>
      <c r="ZK1420" s="1"/>
      <c r="ZL1420" s="1"/>
      <c r="ZM1420" s="1"/>
      <c r="ZN1420" s="1"/>
      <c r="ZO1420" s="1"/>
      <c r="ZP1420" s="1"/>
      <c r="ZQ1420" s="1"/>
      <c r="ZR1420" s="1"/>
      <c r="ZS1420" s="1"/>
      <c r="ZT1420" s="1"/>
      <c r="ZU1420" s="1"/>
      <c r="ZV1420" s="1"/>
      <c r="ZW1420" s="1"/>
      <c r="ZX1420" s="1"/>
      <c r="ZY1420" s="1"/>
      <c r="ZZ1420" s="1"/>
      <c r="AAA1420" s="1"/>
      <c r="AAB1420" s="1"/>
      <c r="AAC1420" s="1"/>
      <c r="AAD1420" s="1"/>
      <c r="AAE1420" s="1"/>
      <c r="AAF1420" s="1"/>
      <c r="AAG1420" s="1"/>
      <c r="AAH1420" s="1"/>
      <c r="AAI1420" s="1"/>
      <c r="AAJ1420" s="1"/>
      <c r="AAK1420" s="1"/>
      <c r="AAL1420" s="1"/>
      <c r="AAM1420" s="1"/>
      <c r="AAN1420" s="1"/>
      <c r="AAO1420" s="1"/>
      <c r="AAP1420" s="1"/>
      <c r="AAQ1420" s="1"/>
      <c r="AAR1420" s="1"/>
      <c r="AAS1420" s="1"/>
      <c r="AAT1420" s="1"/>
      <c r="AAU1420" s="1"/>
      <c r="AAV1420" s="1"/>
      <c r="AAW1420" s="1"/>
      <c r="AAX1420" s="1"/>
      <c r="AAY1420" s="1"/>
      <c r="AAZ1420" s="1"/>
      <c r="ABA1420" s="1"/>
      <c r="ABB1420" s="1"/>
      <c r="ABC1420" s="1"/>
      <c r="ABD1420" s="1"/>
      <c r="ABE1420" s="1"/>
      <c r="ABF1420" s="1"/>
      <c r="ABG1420" s="1"/>
      <c r="ABH1420" s="1"/>
      <c r="ABI1420" s="1"/>
      <c r="ABJ1420" s="1"/>
      <c r="ABK1420" s="1"/>
      <c r="ABL1420" s="1"/>
      <c r="ABM1420" s="1"/>
      <c r="ABN1420" s="1"/>
      <c r="ABO1420" s="1"/>
      <c r="ABP1420" s="1"/>
      <c r="ABQ1420" s="1"/>
      <c r="ABR1420" s="1"/>
      <c r="ABS1420" s="1"/>
      <c r="ABT1420" s="1"/>
      <c r="ABU1420" s="1"/>
      <c r="ABV1420" s="1"/>
      <c r="ABW1420" s="1"/>
      <c r="ABX1420" s="1"/>
      <c r="ABY1420" s="1"/>
      <c r="ABZ1420" s="1"/>
      <c r="ACA1420" s="1"/>
      <c r="ACB1420" s="1"/>
      <c r="ACC1420" s="1"/>
      <c r="ACD1420" s="1"/>
      <c r="ACE1420" s="1"/>
      <c r="ACF1420" s="1"/>
      <c r="ACG1420" s="1"/>
      <c r="ACH1420" s="1"/>
      <c r="ACI1420" s="1"/>
      <c r="ACJ1420" s="1"/>
      <c r="ACK1420" s="1"/>
      <c r="ACL1420" s="1"/>
      <c r="ACM1420" s="1"/>
      <c r="ACN1420" s="1"/>
      <c r="ACO1420" s="1"/>
      <c r="ACP1420" s="1"/>
      <c r="ACQ1420" s="1"/>
      <c r="ACR1420" s="1"/>
      <c r="ACS1420" s="1"/>
      <c r="ACT1420" s="1"/>
      <c r="ACU1420" s="1"/>
      <c r="ACV1420" s="1"/>
      <c r="ACW1420" s="1"/>
      <c r="ACX1420" s="1"/>
      <c r="ACY1420" s="1"/>
      <c r="ACZ1420" s="1"/>
      <c r="ADA1420" s="1"/>
      <c r="ADB1420" s="1"/>
      <c r="ADC1420" s="1"/>
      <c r="ADD1420" s="1"/>
      <c r="ADE1420" s="1"/>
      <c r="ADF1420" s="1"/>
      <c r="ADG1420" s="1"/>
      <c r="ADH1420" s="1"/>
      <c r="ADI1420" s="1"/>
      <c r="ADJ1420" s="1"/>
      <c r="ADK1420" s="1"/>
      <c r="ADL1420" s="1"/>
      <c r="ADM1420" s="1"/>
      <c r="ADN1420" s="1"/>
      <c r="ADO1420" s="1"/>
      <c r="ADP1420" s="1"/>
      <c r="ADQ1420" s="1"/>
      <c r="ADR1420" s="1"/>
      <c r="ADS1420" s="1"/>
      <c r="ADT1420" s="1"/>
      <c r="ADU1420" s="1"/>
      <c r="ADV1420" s="1"/>
      <c r="ADW1420" s="1"/>
      <c r="ADX1420" s="1"/>
      <c r="ADY1420" s="1"/>
      <c r="ADZ1420" s="1"/>
      <c r="AEA1420" s="1"/>
      <c r="AEB1420" s="1"/>
      <c r="AEC1420" s="1"/>
      <c r="AED1420" s="1"/>
      <c r="AEE1420" s="1"/>
      <c r="AEF1420" s="1"/>
      <c r="AEG1420" s="1"/>
      <c r="AEH1420" s="1"/>
      <c r="AEI1420" s="1"/>
      <c r="AEJ1420" s="1"/>
      <c r="AEK1420" s="1"/>
      <c r="AEL1420" s="1"/>
      <c r="AEM1420" s="1"/>
      <c r="AEN1420" s="1"/>
      <c r="AEO1420" s="1"/>
      <c r="AEP1420" s="1"/>
      <c r="AEQ1420" s="1"/>
      <c r="AER1420" s="1"/>
      <c r="AES1420" s="1"/>
      <c r="AET1420" s="1"/>
      <c r="AEU1420" s="1"/>
      <c r="AEV1420" s="1"/>
      <c r="AEW1420" s="1"/>
      <c r="AEX1420" s="1"/>
      <c r="AEY1420" s="1"/>
      <c r="AEZ1420" s="1"/>
      <c r="AFA1420" s="1"/>
      <c r="AFB1420" s="1"/>
      <c r="AFC1420" s="1"/>
      <c r="AFD1420" s="1"/>
      <c r="AFE1420" s="1"/>
      <c r="AFF1420" s="1"/>
      <c r="AFG1420" s="1"/>
      <c r="AFH1420" s="1"/>
      <c r="AFI1420" s="1"/>
      <c r="AFJ1420" s="1"/>
      <c r="AFK1420" s="1"/>
      <c r="AFL1420" s="1"/>
      <c r="AFM1420" s="1"/>
      <c r="AFN1420" s="1"/>
      <c r="AFO1420" s="1"/>
      <c r="AFP1420" s="1"/>
      <c r="AFQ1420" s="1"/>
      <c r="AFR1420" s="1"/>
      <c r="AFS1420" s="1"/>
      <c r="AFT1420" s="1"/>
      <c r="AFU1420" s="1"/>
      <c r="AFV1420" s="1"/>
      <c r="AFW1420" s="1"/>
      <c r="AFX1420" s="1"/>
      <c r="AFY1420" s="1"/>
      <c r="AFZ1420" s="1"/>
      <c r="AGA1420" s="1"/>
      <c r="AGB1420" s="1"/>
      <c r="AGC1420" s="1"/>
      <c r="AGD1420" s="1"/>
      <c r="AGE1420" s="1"/>
      <c r="AGF1420" s="1"/>
      <c r="AGG1420" s="1"/>
      <c r="AGH1420" s="1"/>
      <c r="AGI1420" s="1"/>
      <c r="AGJ1420" s="1"/>
      <c r="AGK1420" s="1"/>
      <c r="AGL1420" s="1"/>
      <c r="AGM1420" s="1"/>
      <c r="AGN1420" s="1"/>
      <c r="AGO1420" s="1"/>
      <c r="AGP1420" s="1"/>
      <c r="AGQ1420" s="1"/>
      <c r="AGR1420" s="1"/>
      <c r="AGS1420" s="1"/>
      <c r="AGT1420" s="1"/>
      <c r="AGU1420" s="1"/>
      <c r="AGV1420" s="1"/>
      <c r="AGW1420" s="1"/>
      <c r="AGX1420" s="1"/>
      <c r="AGY1420" s="1"/>
      <c r="AGZ1420" s="1"/>
      <c r="AHA1420" s="1"/>
      <c r="AHB1420" s="1"/>
      <c r="AHC1420" s="1"/>
      <c r="AHD1420" s="1"/>
      <c r="AHE1420" s="1"/>
      <c r="AHF1420" s="1"/>
      <c r="AHG1420" s="1"/>
      <c r="AHH1420" s="1"/>
      <c r="AHI1420" s="1"/>
      <c r="AHJ1420" s="1"/>
      <c r="AHK1420" s="1"/>
      <c r="AHL1420" s="1"/>
      <c r="AHM1420" s="1"/>
      <c r="AHN1420" s="1"/>
      <c r="AHO1420" s="1"/>
      <c r="AHP1420" s="1"/>
      <c r="AHQ1420" s="1"/>
      <c r="AHR1420" s="1"/>
      <c r="AHS1420" s="1"/>
      <c r="AHT1420" s="1"/>
      <c r="AHU1420" s="1"/>
      <c r="AHV1420" s="1"/>
      <c r="AHW1420" s="1"/>
      <c r="AHX1420" s="1"/>
      <c r="AHY1420" s="1"/>
      <c r="AHZ1420" s="1"/>
      <c r="AIA1420" s="1"/>
      <c r="AIB1420" s="1"/>
      <c r="AIC1420" s="1"/>
      <c r="AID1420" s="1"/>
      <c r="AIE1420" s="1"/>
      <c r="AIF1420" s="1"/>
      <c r="AIG1420" s="1"/>
      <c r="AIH1420" s="1"/>
      <c r="AII1420" s="1"/>
      <c r="AIJ1420" s="1"/>
      <c r="AIK1420" s="1"/>
      <c r="AIL1420" s="1"/>
      <c r="AIM1420" s="1"/>
      <c r="AIN1420" s="1"/>
      <c r="AIO1420" s="1"/>
      <c r="AIP1420" s="1"/>
      <c r="AIQ1420" s="1"/>
      <c r="AIR1420" s="1"/>
      <c r="AIS1420" s="1"/>
      <c r="AIT1420" s="1"/>
      <c r="AIU1420" s="1"/>
    </row>
    <row r="1421" spans="1:931" s="5" customFormat="1" ht="37.5" x14ac:dyDescent="0.3">
      <c r="A1421" s="24">
        <f t="shared" si="292"/>
        <v>84</v>
      </c>
      <c r="B1421" s="111">
        <v>36</v>
      </c>
      <c r="C1421" s="47" t="s">
        <v>641</v>
      </c>
      <c r="D1421" s="111">
        <v>1956</v>
      </c>
      <c r="E1421" s="111" t="s">
        <v>24</v>
      </c>
      <c r="F1421" s="112" t="s">
        <v>199</v>
      </c>
      <c r="G1421" s="111" t="s">
        <v>42</v>
      </c>
      <c r="H1421" s="111">
        <v>2</v>
      </c>
      <c r="I1421" s="113">
        <f>J1421*1.8</f>
        <v>741.42</v>
      </c>
      <c r="J1421" s="113">
        <v>411.9</v>
      </c>
      <c r="K1421" s="33" t="s">
        <v>32</v>
      </c>
      <c r="L1421" s="115">
        <f>Q1421*I1421</f>
        <v>217414.00080000001</v>
      </c>
      <c r="M1421" s="115">
        <f>L1421</f>
        <v>217414.00080000001</v>
      </c>
      <c r="N1421" s="115">
        <f>I1421*R1421</f>
        <v>21590.150399999999</v>
      </c>
      <c r="O1421" s="115">
        <f t="shared" si="291"/>
        <v>239004.15120000002</v>
      </c>
      <c r="P1421" s="115">
        <f>O1421</f>
        <v>239004.15120000002</v>
      </c>
      <c r="Q1421" s="115">
        <v>293.24</v>
      </c>
      <c r="R1421" s="34">
        <v>29.12</v>
      </c>
      <c r="S1421" s="112" t="s">
        <v>183</v>
      </c>
      <c r="T1421" s="112" t="s">
        <v>429</v>
      </c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  <c r="GR1421" s="1"/>
      <c r="GS1421" s="1"/>
      <c r="GT1421" s="1"/>
      <c r="GU1421" s="1"/>
      <c r="GV1421" s="1"/>
      <c r="GW1421" s="1"/>
      <c r="GX1421" s="1"/>
      <c r="GY1421" s="1"/>
      <c r="GZ1421" s="1"/>
      <c r="HA1421" s="1"/>
      <c r="HB1421" s="1"/>
      <c r="HC1421" s="1"/>
      <c r="HD1421" s="1"/>
      <c r="HE1421" s="1"/>
      <c r="HF1421" s="1"/>
      <c r="HG1421" s="1"/>
      <c r="HH1421" s="1"/>
      <c r="HI1421" s="1"/>
      <c r="HJ1421" s="1"/>
      <c r="HK1421" s="1"/>
      <c r="HL1421" s="1"/>
      <c r="HM1421" s="1"/>
      <c r="HN1421" s="1"/>
      <c r="HO1421" s="1"/>
      <c r="HP1421" s="1"/>
      <c r="HQ1421" s="1"/>
      <c r="HR1421" s="1"/>
      <c r="HS1421" s="1"/>
      <c r="HT1421" s="1"/>
      <c r="HU1421" s="1"/>
      <c r="HV1421" s="1"/>
      <c r="HW1421" s="1"/>
      <c r="HX1421" s="1"/>
      <c r="HY1421" s="1"/>
      <c r="HZ1421" s="1"/>
      <c r="IA1421" s="1"/>
      <c r="IB1421" s="1"/>
      <c r="IC1421" s="1"/>
      <c r="ID1421" s="1"/>
      <c r="IE1421" s="1"/>
      <c r="IF1421" s="1"/>
      <c r="IG1421" s="1"/>
      <c r="IH1421" s="1"/>
      <c r="II1421" s="1"/>
      <c r="IJ1421" s="1"/>
      <c r="IK1421" s="1"/>
      <c r="IL1421" s="1"/>
      <c r="IM1421" s="1"/>
      <c r="IN1421" s="1"/>
      <c r="IO1421" s="1"/>
      <c r="IP1421" s="1"/>
      <c r="IQ1421" s="1"/>
      <c r="IR1421" s="1"/>
      <c r="IS1421" s="1"/>
      <c r="IT1421" s="1"/>
      <c r="IU1421" s="1"/>
      <c r="IV1421" s="1"/>
      <c r="IW1421" s="1"/>
      <c r="IX1421" s="1"/>
      <c r="IY1421" s="1"/>
      <c r="IZ1421" s="1"/>
      <c r="JA1421" s="1"/>
      <c r="JB1421" s="1"/>
      <c r="JC1421" s="1"/>
      <c r="JD1421" s="1"/>
      <c r="JE1421" s="1"/>
      <c r="JF1421" s="1"/>
      <c r="JG1421" s="1"/>
      <c r="JH1421" s="1"/>
      <c r="JI1421" s="1"/>
      <c r="JJ1421" s="1"/>
      <c r="JK1421" s="1"/>
      <c r="JL1421" s="1"/>
      <c r="JM1421" s="1"/>
      <c r="JN1421" s="1"/>
      <c r="JO1421" s="1"/>
      <c r="JP1421" s="1"/>
      <c r="JQ1421" s="1"/>
      <c r="JR1421" s="1"/>
      <c r="JS1421" s="1"/>
      <c r="JT1421" s="1"/>
      <c r="JU1421" s="1"/>
      <c r="JV1421" s="1"/>
      <c r="JW1421" s="1"/>
      <c r="JX1421" s="1"/>
      <c r="JY1421" s="1"/>
      <c r="JZ1421" s="1"/>
      <c r="KA1421" s="1"/>
      <c r="KB1421" s="1"/>
      <c r="KC1421" s="1"/>
      <c r="KD1421" s="1"/>
      <c r="KE1421" s="1"/>
      <c r="KF1421" s="1"/>
      <c r="KG1421" s="1"/>
      <c r="KH1421" s="1"/>
      <c r="KI1421" s="1"/>
      <c r="KJ1421" s="1"/>
      <c r="KK1421" s="1"/>
      <c r="KL1421" s="1"/>
      <c r="KM1421" s="1"/>
      <c r="KN1421" s="1"/>
      <c r="KO1421" s="1"/>
      <c r="KP1421" s="1"/>
      <c r="KQ1421" s="1"/>
      <c r="KR1421" s="1"/>
      <c r="KS1421" s="1"/>
      <c r="KT1421" s="1"/>
      <c r="KU1421" s="1"/>
      <c r="KV1421" s="1"/>
      <c r="KW1421" s="1"/>
      <c r="KX1421" s="1"/>
      <c r="KY1421" s="1"/>
      <c r="KZ1421" s="1"/>
      <c r="LA1421" s="1"/>
      <c r="LB1421" s="1"/>
      <c r="LC1421" s="1"/>
      <c r="LD1421" s="1"/>
      <c r="LE1421" s="1"/>
      <c r="LF1421" s="1"/>
      <c r="LG1421" s="1"/>
      <c r="LH1421" s="1"/>
      <c r="LI1421" s="1"/>
      <c r="LJ1421" s="1"/>
      <c r="LK1421" s="1"/>
      <c r="LL1421" s="1"/>
      <c r="LM1421" s="1"/>
      <c r="LN1421" s="1"/>
      <c r="LO1421" s="1"/>
      <c r="LP1421" s="1"/>
      <c r="LQ1421" s="1"/>
      <c r="LR1421" s="1"/>
      <c r="LS1421" s="1"/>
      <c r="LT1421" s="1"/>
      <c r="LU1421" s="1"/>
      <c r="LV1421" s="1"/>
      <c r="LW1421" s="1"/>
      <c r="LX1421" s="1"/>
      <c r="LY1421" s="1"/>
      <c r="LZ1421" s="1"/>
      <c r="MA1421" s="1"/>
      <c r="MB1421" s="1"/>
      <c r="MC1421" s="1"/>
      <c r="MD1421" s="1"/>
      <c r="ME1421" s="1"/>
      <c r="MF1421" s="1"/>
      <c r="MG1421" s="1"/>
      <c r="MH1421" s="1"/>
      <c r="MI1421" s="1"/>
      <c r="MJ1421" s="1"/>
      <c r="MK1421" s="1"/>
      <c r="ML1421" s="1"/>
      <c r="MM1421" s="1"/>
      <c r="MN1421" s="1"/>
      <c r="MO1421" s="1"/>
      <c r="MP1421" s="1"/>
      <c r="MQ1421" s="1"/>
      <c r="MR1421" s="1"/>
      <c r="MS1421" s="1"/>
      <c r="MT1421" s="1"/>
      <c r="MU1421" s="1"/>
      <c r="MV1421" s="1"/>
      <c r="MW1421" s="1"/>
      <c r="MX1421" s="1"/>
      <c r="MY1421" s="1"/>
      <c r="MZ1421" s="1"/>
      <c r="NA1421" s="1"/>
      <c r="NB1421" s="1"/>
      <c r="NC1421" s="1"/>
      <c r="ND1421" s="1"/>
      <c r="NE1421" s="1"/>
      <c r="NF1421" s="1"/>
      <c r="NG1421" s="1"/>
      <c r="NH1421" s="1"/>
      <c r="NI1421" s="1"/>
      <c r="NJ1421" s="1"/>
      <c r="NK1421" s="1"/>
      <c r="NL1421" s="1"/>
      <c r="NM1421" s="1"/>
      <c r="NN1421" s="1"/>
      <c r="NO1421" s="1"/>
      <c r="NP1421" s="1"/>
      <c r="NQ1421" s="1"/>
      <c r="NR1421" s="1"/>
      <c r="NS1421" s="1"/>
      <c r="NT1421" s="1"/>
      <c r="NU1421" s="1"/>
      <c r="NV1421" s="1"/>
      <c r="NW1421" s="1"/>
      <c r="NX1421" s="1"/>
      <c r="NY1421" s="1"/>
      <c r="NZ1421" s="1"/>
      <c r="OA1421" s="1"/>
      <c r="OB1421" s="1"/>
      <c r="OC1421" s="1"/>
      <c r="OD1421" s="1"/>
      <c r="OE1421" s="1"/>
      <c r="OF1421" s="1"/>
      <c r="OG1421" s="1"/>
      <c r="OH1421" s="1"/>
      <c r="OI1421" s="1"/>
      <c r="OJ1421" s="1"/>
      <c r="OK1421" s="1"/>
      <c r="OL1421" s="1"/>
      <c r="OM1421" s="1"/>
      <c r="ON1421" s="1"/>
      <c r="OO1421" s="1"/>
      <c r="OP1421" s="1"/>
      <c r="OQ1421" s="1"/>
      <c r="OR1421" s="1"/>
      <c r="OS1421" s="1"/>
      <c r="OT1421" s="1"/>
      <c r="OU1421" s="1"/>
      <c r="OV1421" s="1"/>
      <c r="OW1421" s="1"/>
      <c r="OX1421" s="1"/>
      <c r="OY1421" s="1"/>
      <c r="OZ1421" s="1"/>
      <c r="PA1421" s="1"/>
      <c r="PB1421" s="1"/>
      <c r="PC1421" s="1"/>
      <c r="PD1421" s="1"/>
      <c r="PE1421" s="1"/>
      <c r="PF1421" s="1"/>
      <c r="PG1421" s="1"/>
      <c r="PH1421" s="1"/>
      <c r="PI1421" s="1"/>
      <c r="PJ1421" s="1"/>
      <c r="PK1421" s="1"/>
      <c r="PL1421" s="1"/>
      <c r="PM1421" s="1"/>
      <c r="PN1421" s="1"/>
      <c r="PO1421" s="1"/>
      <c r="PP1421" s="1"/>
      <c r="PQ1421" s="1"/>
      <c r="PR1421" s="1"/>
      <c r="PS1421" s="1"/>
      <c r="PT1421" s="1"/>
      <c r="PU1421" s="1"/>
      <c r="PV1421" s="1"/>
      <c r="PW1421" s="1"/>
      <c r="PX1421" s="1"/>
      <c r="PY1421" s="1"/>
      <c r="PZ1421" s="1"/>
      <c r="QA1421" s="1"/>
      <c r="QB1421" s="1"/>
      <c r="QC1421" s="1"/>
      <c r="QD1421" s="1"/>
      <c r="QE1421" s="1"/>
      <c r="QF1421" s="1"/>
      <c r="QG1421" s="1"/>
      <c r="QH1421" s="1"/>
      <c r="QI1421" s="1"/>
      <c r="QJ1421" s="1"/>
      <c r="QK1421" s="1"/>
      <c r="QL1421" s="1"/>
      <c r="QM1421" s="1"/>
      <c r="QN1421" s="1"/>
      <c r="QO1421" s="1"/>
      <c r="QP1421" s="1"/>
      <c r="QQ1421" s="1"/>
      <c r="QR1421" s="1"/>
      <c r="QS1421" s="1"/>
      <c r="QT1421" s="1"/>
      <c r="QU1421" s="1"/>
      <c r="QV1421" s="1"/>
      <c r="QW1421" s="1"/>
      <c r="QX1421" s="1"/>
      <c r="QY1421" s="1"/>
      <c r="QZ1421" s="1"/>
      <c r="RA1421" s="1"/>
      <c r="RB1421" s="1"/>
      <c r="RC1421" s="1"/>
      <c r="RD1421" s="1"/>
      <c r="RE1421" s="1"/>
      <c r="RF1421" s="1"/>
      <c r="RG1421" s="1"/>
      <c r="RH1421" s="1"/>
      <c r="RI1421" s="1"/>
      <c r="RJ1421" s="1"/>
      <c r="RK1421" s="1"/>
      <c r="RL1421" s="1"/>
      <c r="RM1421" s="1"/>
      <c r="RN1421" s="1"/>
      <c r="RO1421" s="1"/>
      <c r="RP1421" s="1"/>
      <c r="RQ1421" s="1"/>
      <c r="RR1421" s="1"/>
      <c r="RS1421" s="1"/>
      <c r="RT1421" s="1"/>
      <c r="RU1421" s="1"/>
      <c r="RV1421" s="1"/>
      <c r="RW1421" s="1"/>
      <c r="RX1421" s="1"/>
      <c r="RY1421" s="1"/>
      <c r="RZ1421" s="1"/>
      <c r="SA1421" s="1"/>
      <c r="SB1421" s="1"/>
      <c r="SC1421" s="1"/>
      <c r="SD1421" s="1"/>
      <c r="SE1421" s="1"/>
      <c r="SF1421" s="1"/>
      <c r="SG1421" s="1"/>
      <c r="SH1421" s="1"/>
      <c r="SI1421" s="1"/>
      <c r="SJ1421" s="1"/>
      <c r="SK1421" s="1"/>
      <c r="SL1421" s="1"/>
      <c r="SM1421" s="1"/>
      <c r="SN1421" s="1"/>
      <c r="SO1421" s="1"/>
      <c r="SP1421" s="1"/>
      <c r="SQ1421" s="1"/>
      <c r="SR1421" s="1"/>
      <c r="SS1421" s="1"/>
      <c r="ST1421" s="1"/>
      <c r="SU1421" s="1"/>
      <c r="SV1421" s="1"/>
      <c r="SW1421" s="1"/>
      <c r="SX1421" s="1"/>
      <c r="SY1421" s="1"/>
      <c r="SZ1421" s="1"/>
      <c r="TA1421" s="1"/>
      <c r="TB1421" s="1"/>
      <c r="TC1421" s="1"/>
      <c r="TD1421" s="1"/>
      <c r="TE1421" s="1"/>
      <c r="TF1421" s="1"/>
      <c r="TG1421" s="1"/>
      <c r="TH1421" s="1"/>
      <c r="TI1421" s="1"/>
      <c r="TJ1421" s="1"/>
      <c r="TK1421" s="1"/>
      <c r="TL1421" s="1"/>
      <c r="TM1421" s="1"/>
      <c r="TN1421" s="1"/>
      <c r="TO1421" s="1"/>
      <c r="TP1421" s="1"/>
      <c r="TQ1421" s="1"/>
      <c r="TR1421" s="1"/>
      <c r="TS1421" s="1"/>
      <c r="TT1421" s="1"/>
      <c r="TU1421" s="1"/>
      <c r="TV1421" s="1"/>
      <c r="TW1421" s="1"/>
      <c r="TX1421" s="1"/>
      <c r="TY1421" s="1"/>
      <c r="TZ1421" s="1"/>
      <c r="UA1421" s="1"/>
      <c r="UB1421" s="1"/>
      <c r="UC1421" s="1"/>
      <c r="UD1421" s="1"/>
      <c r="UE1421" s="1"/>
      <c r="UF1421" s="1"/>
      <c r="UG1421" s="1"/>
      <c r="UH1421" s="1"/>
      <c r="UI1421" s="1"/>
      <c r="UJ1421" s="1"/>
      <c r="UK1421" s="1"/>
      <c r="UL1421" s="1"/>
      <c r="UM1421" s="1"/>
      <c r="UN1421" s="1"/>
      <c r="UO1421" s="1"/>
      <c r="UP1421" s="1"/>
      <c r="UQ1421" s="1"/>
      <c r="UR1421" s="1"/>
      <c r="US1421" s="1"/>
      <c r="UT1421" s="1"/>
      <c r="UU1421" s="1"/>
      <c r="UV1421" s="1"/>
      <c r="UW1421" s="1"/>
      <c r="UX1421" s="1"/>
      <c r="UY1421" s="1"/>
      <c r="UZ1421" s="1"/>
      <c r="VA1421" s="1"/>
      <c r="VB1421" s="1"/>
      <c r="VC1421" s="1"/>
      <c r="VD1421" s="1"/>
      <c r="VE1421" s="1"/>
      <c r="VF1421" s="1"/>
      <c r="VG1421" s="1"/>
      <c r="VH1421" s="1"/>
      <c r="VI1421" s="1"/>
      <c r="VJ1421" s="1"/>
      <c r="VK1421" s="1"/>
      <c r="VL1421" s="1"/>
      <c r="VM1421" s="1"/>
      <c r="VN1421" s="1"/>
      <c r="VO1421" s="1"/>
      <c r="VP1421" s="1"/>
      <c r="VQ1421" s="1"/>
      <c r="VR1421" s="1"/>
      <c r="VS1421" s="1"/>
      <c r="VT1421" s="1"/>
      <c r="VU1421" s="1"/>
      <c r="VV1421" s="1"/>
      <c r="VW1421" s="1"/>
      <c r="VX1421" s="1"/>
      <c r="VY1421" s="1"/>
      <c r="VZ1421" s="1"/>
      <c r="WA1421" s="1"/>
      <c r="WB1421" s="1"/>
      <c r="WC1421" s="1"/>
      <c r="WD1421" s="1"/>
      <c r="WE1421" s="1"/>
      <c r="WF1421" s="1"/>
      <c r="WG1421" s="1"/>
      <c r="WH1421" s="1"/>
      <c r="WI1421" s="1"/>
      <c r="WJ1421" s="1"/>
      <c r="WK1421" s="1"/>
      <c r="WL1421" s="1"/>
      <c r="WM1421" s="1"/>
      <c r="WN1421" s="1"/>
      <c r="WO1421" s="1"/>
      <c r="WP1421" s="1"/>
      <c r="WQ1421" s="1"/>
      <c r="WR1421" s="1"/>
      <c r="WS1421" s="1"/>
      <c r="WT1421" s="1"/>
      <c r="WU1421" s="1"/>
      <c r="WV1421" s="1"/>
      <c r="WW1421" s="1"/>
      <c r="WX1421" s="1"/>
      <c r="WY1421" s="1"/>
      <c r="WZ1421" s="1"/>
      <c r="XA1421" s="1"/>
      <c r="XB1421" s="1"/>
      <c r="XC1421" s="1"/>
      <c r="XD1421" s="1"/>
      <c r="XE1421" s="1"/>
      <c r="XF1421" s="1"/>
      <c r="XG1421" s="1"/>
      <c r="XH1421" s="1"/>
      <c r="XI1421" s="1"/>
      <c r="XJ1421" s="1"/>
      <c r="XK1421" s="1"/>
      <c r="XL1421" s="1"/>
      <c r="XM1421" s="1"/>
      <c r="XN1421" s="1"/>
      <c r="XO1421" s="1"/>
      <c r="XP1421" s="1"/>
      <c r="XQ1421" s="1"/>
      <c r="XR1421" s="1"/>
      <c r="XS1421" s="1"/>
      <c r="XT1421" s="1"/>
      <c r="XU1421" s="1"/>
      <c r="XV1421" s="1"/>
      <c r="XW1421" s="1"/>
      <c r="XX1421" s="1"/>
      <c r="XY1421" s="1"/>
      <c r="XZ1421" s="1"/>
      <c r="YA1421" s="1"/>
      <c r="YB1421" s="1"/>
      <c r="YC1421" s="1"/>
      <c r="YD1421" s="1"/>
      <c r="YE1421" s="1"/>
      <c r="YF1421" s="1"/>
      <c r="YG1421" s="1"/>
      <c r="YH1421" s="1"/>
      <c r="YI1421" s="1"/>
      <c r="YJ1421" s="1"/>
      <c r="YK1421" s="1"/>
      <c r="YL1421" s="1"/>
      <c r="YM1421" s="1"/>
      <c r="YN1421" s="1"/>
      <c r="YO1421" s="1"/>
      <c r="YP1421" s="1"/>
      <c r="YQ1421" s="1"/>
      <c r="YR1421" s="1"/>
      <c r="YS1421" s="1"/>
      <c r="YT1421" s="1"/>
      <c r="YU1421" s="1"/>
      <c r="YV1421" s="1"/>
      <c r="YW1421" s="1"/>
      <c r="YX1421" s="1"/>
      <c r="YY1421" s="1"/>
      <c r="YZ1421" s="1"/>
      <c r="ZA1421" s="1"/>
      <c r="ZB1421" s="1"/>
      <c r="ZC1421" s="1"/>
      <c r="ZD1421" s="1"/>
      <c r="ZE1421" s="1"/>
      <c r="ZF1421" s="1"/>
      <c r="ZG1421" s="1"/>
      <c r="ZH1421" s="1"/>
      <c r="ZI1421" s="1"/>
      <c r="ZJ1421" s="1"/>
      <c r="ZK1421" s="1"/>
      <c r="ZL1421" s="1"/>
      <c r="ZM1421" s="1"/>
      <c r="ZN1421" s="1"/>
      <c r="ZO1421" s="1"/>
      <c r="ZP1421" s="1"/>
      <c r="ZQ1421" s="1"/>
      <c r="ZR1421" s="1"/>
      <c r="ZS1421" s="1"/>
      <c r="ZT1421" s="1"/>
      <c r="ZU1421" s="1"/>
      <c r="ZV1421" s="1"/>
      <c r="ZW1421" s="1"/>
      <c r="ZX1421" s="1"/>
      <c r="ZY1421" s="1"/>
      <c r="ZZ1421" s="1"/>
      <c r="AAA1421" s="1"/>
      <c r="AAB1421" s="1"/>
      <c r="AAC1421" s="1"/>
      <c r="AAD1421" s="1"/>
      <c r="AAE1421" s="1"/>
      <c r="AAF1421" s="1"/>
      <c r="AAG1421" s="1"/>
      <c r="AAH1421" s="1"/>
      <c r="AAI1421" s="1"/>
      <c r="AAJ1421" s="1"/>
      <c r="AAK1421" s="1"/>
      <c r="AAL1421" s="1"/>
      <c r="AAM1421" s="1"/>
      <c r="AAN1421" s="1"/>
      <c r="AAO1421" s="1"/>
      <c r="AAP1421" s="1"/>
      <c r="AAQ1421" s="1"/>
      <c r="AAR1421" s="1"/>
      <c r="AAS1421" s="1"/>
      <c r="AAT1421" s="1"/>
      <c r="AAU1421" s="1"/>
      <c r="AAV1421" s="1"/>
      <c r="AAW1421" s="1"/>
      <c r="AAX1421" s="1"/>
      <c r="AAY1421" s="1"/>
      <c r="AAZ1421" s="1"/>
      <c r="ABA1421" s="1"/>
      <c r="ABB1421" s="1"/>
      <c r="ABC1421" s="1"/>
      <c r="ABD1421" s="1"/>
      <c r="ABE1421" s="1"/>
      <c r="ABF1421" s="1"/>
      <c r="ABG1421" s="1"/>
      <c r="ABH1421" s="1"/>
      <c r="ABI1421" s="1"/>
      <c r="ABJ1421" s="1"/>
      <c r="ABK1421" s="1"/>
      <c r="ABL1421" s="1"/>
      <c r="ABM1421" s="1"/>
      <c r="ABN1421" s="1"/>
      <c r="ABO1421" s="1"/>
      <c r="ABP1421" s="1"/>
      <c r="ABQ1421" s="1"/>
      <c r="ABR1421" s="1"/>
      <c r="ABS1421" s="1"/>
      <c r="ABT1421" s="1"/>
      <c r="ABU1421" s="1"/>
      <c r="ABV1421" s="1"/>
      <c r="ABW1421" s="1"/>
      <c r="ABX1421" s="1"/>
      <c r="ABY1421" s="1"/>
      <c r="ABZ1421" s="1"/>
      <c r="ACA1421" s="1"/>
      <c r="ACB1421" s="1"/>
      <c r="ACC1421" s="1"/>
      <c r="ACD1421" s="1"/>
      <c r="ACE1421" s="1"/>
      <c r="ACF1421" s="1"/>
      <c r="ACG1421" s="1"/>
      <c r="ACH1421" s="1"/>
      <c r="ACI1421" s="1"/>
      <c r="ACJ1421" s="1"/>
      <c r="ACK1421" s="1"/>
      <c r="ACL1421" s="1"/>
      <c r="ACM1421" s="1"/>
      <c r="ACN1421" s="1"/>
      <c r="ACO1421" s="1"/>
      <c r="ACP1421" s="1"/>
      <c r="ACQ1421" s="1"/>
      <c r="ACR1421" s="1"/>
      <c r="ACS1421" s="1"/>
      <c r="ACT1421" s="1"/>
      <c r="ACU1421" s="1"/>
      <c r="ACV1421" s="1"/>
      <c r="ACW1421" s="1"/>
      <c r="ACX1421" s="1"/>
      <c r="ACY1421" s="1"/>
      <c r="ACZ1421" s="1"/>
      <c r="ADA1421" s="1"/>
      <c r="ADB1421" s="1"/>
      <c r="ADC1421" s="1"/>
      <c r="ADD1421" s="1"/>
      <c r="ADE1421" s="1"/>
      <c r="ADF1421" s="1"/>
      <c r="ADG1421" s="1"/>
      <c r="ADH1421" s="1"/>
      <c r="ADI1421" s="1"/>
      <c r="ADJ1421" s="1"/>
      <c r="ADK1421" s="1"/>
      <c r="ADL1421" s="1"/>
      <c r="ADM1421" s="1"/>
      <c r="ADN1421" s="1"/>
      <c r="ADO1421" s="1"/>
      <c r="ADP1421" s="1"/>
      <c r="ADQ1421" s="1"/>
      <c r="ADR1421" s="1"/>
      <c r="ADS1421" s="1"/>
      <c r="ADT1421" s="1"/>
      <c r="ADU1421" s="1"/>
      <c r="ADV1421" s="1"/>
      <c r="ADW1421" s="1"/>
      <c r="ADX1421" s="1"/>
      <c r="ADY1421" s="1"/>
      <c r="ADZ1421" s="1"/>
      <c r="AEA1421" s="1"/>
      <c r="AEB1421" s="1"/>
      <c r="AEC1421" s="1"/>
      <c r="AED1421" s="1"/>
      <c r="AEE1421" s="1"/>
      <c r="AEF1421" s="1"/>
      <c r="AEG1421" s="1"/>
      <c r="AEH1421" s="1"/>
      <c r="AEI1421" s="1"/>
      <c r="AEJ1421" s="1"/>
      <c r="AEK1421" s="1"/>
      <c r="AEL1421" s="1"/>
      <c r="AEM1421" s="1"/>
      <c r="AEN1421" s="1"/>
      <c r="AEO1421" s="1"/>
      <c r="AEP1421" s="1"/>
      <c r="AEQ1421" s="1"/>
      <c r="AER1421" s="1"/>
      <c r="AES1421" s="1"/>
      <c r="AET1421" s="1"/>
      <c r="AEU1421" s="1"/>
      <c r="AEV1421" s="1"/>
      <c r="AEW1421" s="1"/>
      <c r="AEX1421" s="1"/>
      <c r="AEY1421" s="1"/>
      <c r="AEZ1421" s="1"/>
      <c r="AFA1421" s="1"/>
      <c r="AFB1421" s="1"/>
      <c r="AFC1421" s="1"/>
      <c r="AFD1421" s="1"/>
      <c r="AFE1421" s="1"/>
      <c r="AFF1421" s="1"/>
      <c r="AFG1421" s="1"/>
      <c r="AFH1421" s="1"/>
      <c r="AFI1421" s="1"/>
      <c r="AFJ1421" s="1"/>
      <c r="AFK1421" s="1"/>
      <c r="AFL1421" s="1"/>
      <c r="AFM1421" s="1"/>
      <c r="AFN1421" s="1"/>
      <c r="AFO1421" s="1"/>
      <c r="AFP1421" s="1"/>
      <c r="AFQ1421" s="1"/>
      <c r="AFR1421" s="1"/>
      <c r="AFS1421" s="1"/>
      <c r="AFT1421" s="1"/>
      <c r="AFU1421" s="1"/>
      <c r="AFV1421" s="1"/>
      <c r="AFW1421" s="1"/>
      <c r="AFX1421" s="1"/>
      <c r="AFY1421" s="1"/>
      <c r="AFZ1421" s="1"/>
      <c r="AGA1421" s="1"/>
      <c r="AGB1421" s="1"/>
      <c r="AGC1421" s="1"/>
      <c r="AGD1421" s="1"/>
      <c r="AGE1421" s="1"/>
      <c r="AGF1421" s="1"/>
      <c r="AGG1421" s="1"/>
      <c r="AGH1421" s="1"/>
      <c r="AGI1421" s="1"/>
      <c r="AGJ1421" s="1"/>
      <c r="AGK1421" s="1"/>
      <c r="AGL1421" s="1"/>
      <c r="AGM1421" s="1"/>
      <c r="AGN1421" s="1"/>
      <c r="AGO1421" s="1"/>
      <c r="AGP1421" s="1"/>
      <c r="AGQ1421" s="1"/>
      <c r="AGR1421" s="1"/>
      <c r="AGS1421" s="1"/>
      <c r="AGT1421" s="1"/>
      <c r="AGU1421" s="1"/>
      <c r="AGV1421" s="1"/>
      <c r="AGW1421" s="1"/>
      <c r="AGX1421" s="1"/>
      <c r="AGY1421" s="1"/>
      <c r="AGZ1421" s="1"/>
      <c r="AHA1421" s="1"/>
      <c r="AHB1421" s="1"/>
      <c r="AHC1421" s="1"/>
      <c r="AHD1421" s="1"/>
      <c r="AHE1421" s="1"/>
      <c r="AHF1421" s="1"/>
      <c r="AHG1421" s="1"/>
      <c r="AHH1421" s="1"/>
      <c r="AHI1421" s="1"/>
      <c r="AHJ1421" s="1"/>
      <c r="AHK1421" s="1"/>
      <c r="AHL1421" s="1"/>
      <c r="AHM1421" s="1"/>
      <c r="AHN1421" s="1"/>
      <c r="AHO1421" s="1"/>
      <c r="AHP1421" s="1"/>
      <c r="AHQ1421" s="1"/>
      <c r="AHR1421" s="1"/>
      <c r="AHS1421" s="1"/>
      <c r="AHT1421" s="1"/>
      <c r="AHU1421" s="1"/>
      <c r="AHV1421" s="1"/>
      <c r="AHW1421" s="1"/>
      <c r="AHX1421" s="1"/>
      <c r="AHY1421" s="1"/>
      <c r="AHZ1421" s="1"/>
      <c r="AIA1421" s="1"/>
      <c r="AIB1421" s="1"/>
      <c r="AIC1421" s="1"/>
      <c r="AID1421" s="1"/>
      <c r="AIE1421" s="1"/>
      <c r="AIF1421" s="1"/>
      <c r="AIG1421" s="1"/>
      <c r="AIH1421" s="1"/>
      <c r="AII1421" s="1"/>
      <c r="AIJ1421" s="1"/>
      <c r="AIK1421" s="1"/>
      <c r="AIL1421" s="1"/>
      <c r="AIM1421" s="1"/>
      <c r="AIN1421" s="1"/>
      <c r="AIO1421" s="1"/>
      <c r="AIP1421" s="1"/>
      <c r="AIQ1421" s="1"/>
      <c r="AIR1421" s="1"/>
      <c r="AIS1421" s="1"/>
      <c r="AIT1421" s="1"/>
      <c r="AIU1421" s="1"/>
    </row>
    <row r="1422" spans="1:931" s="5" customFormat="1" ht="37.5" x14ac:dyDescent="0.3">
      <c r="A1422" s="24">
        <f t="shared" si="292"/>
        <v>85</v>
      </c>
      <c r="B1422" s="111">
        <v>37</v>
      </c>
      <c r="C1422" s="47" t="s">
        <v>642</v>
      </c>
      <c r="D1422" s="111">
        <v>1960</v>
      </c>
      <c r="E1422" s="111" t="s">
        <v>24</v>
      </c>
      <c r="F1422" s="112" t="s">
        <v>216</v>
      </c>
      <c r="G1422" s="111" t="s">
        <v>25</v>
      </c>
      <c r="H1422" s="111">
        <v>4</v>
      </c>
      <c r="I1422" s="113">
        <f>J1422*1.8</f>
        <v>2262.06</v>
      </c>
      <c r="J1422" s="113">
        <v>1256.7</v>
      </c>
      <c r="K1422" s="33" t="s">
        <v>32</v>
      </c>
      <c r="L1422" s="115">
        <f>Q1422*I1422</f>
        <v>481140.16199999995</v>
      </c>
      <c r="M1422" s="145">
        <f>L1422+L1423</f>
        <v>1280552.166</v>
      </c>
      <c r="N1422" s="115">
        <f>I1422*R1422</f>
        <v>46779.400799999996</v>
      </c>
      <c r="O1422" s="115">
        <f t="shared" si="291"/>
        <v>527919.56279999996</v>
      </c>
      <c r="P1422" s="145">
        <f>O1422+O1423</f>
        <v>1375061.0327999999</v>
      </c>
      <c r="Q1422" s="115">
        <v>212.7</v>
      </c>
      <c r="R1422" s="34">
        <v>20.68</v>
      </c>
      <c r="S1422" s="112" t="s">
        <v>183</v>
      </c>
      <c r="T1422" s="112" t="s">
        <v>429</v>
      </c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  <c r="GR1422" s="1"/>
      <c r="GS1422" s="1"/>
      <c r="GT1422" s="1"/>
      <c r="GU1422" s="1"/>
      <c r="GV1422" s="1"/>
      <c r="GW1422" s="1"/>
      <c r="GX1422" s="1"/>
      <c r="GY1422" s="1"/>
      <c r="GZ1422" s="1"/>
      <c r="HA1422" s="1"/>
      <c r="HB1422" s="1"/>
      <c r="HC1422" s="1"/>
      <c r="HD1422" s="1"/>
      <c r="HE1422" s="1"/>
      <c r="HF1422" s="1"/>
      <c r="HG1422" s="1"/>
      <c r="HH1422" s="1"/>
      <c r="HI1422" s="1"/>
      <c r="HJ1422" s="1"/>
      <c r="HK1422" s="1"/>
      <c r="HL1422" s="1"/>
      <c r="HM1422" s="1"/>
      <c r="HN1422" s="1"/>
      <c r="HO1422" s="1"/>
      <c r="HP1422" s="1"/>
      <c r="HQ1422" s="1"/>
      <c r="HR1422" s="1"/>
      <c r="HS1422" s="1"/>
      <c r="HT1422" s="1"/>
      <c r="HU1422" s="1"/>
      <c r="HV1422" s="1"/>
      <c r="HW1422" s="1"/>
      <c r="HX1422" s="1"/>
      <c r="HY1422" s="1"/>
      <c r="HZ1422" s="1"/>
      <c r="IA1422" s="1"/>
      <c r="IB1422" s="1"/>
      <c r="IC1422" s="1"/>
      <c r="ID1422" s="1"/>
      <c r="IE1422" s="1"/>
      <c r="IF1422" s="1"/>
      <c r="IG1422" s="1"/>
      <c r="IH1422" s="1"/>
      <c r="II1422" s="1"/>
      <c r="IJ1422" s="1"/>
      <c r="IK1422" s="1"/>
      <c r="IL1422" s="1"/>
      <c r="IM1422" s="1"/>
      <c r="IN1422" s="1"/>
      <c r="IO1422" s="1"/>
      <c r="IP1422" s="1"/>
      <c r="IQ1422" s="1"/>
      <c r="IR1422" s="1"/>
      <c r="IS1422" s="1"/>
      <c r="IT1422" s="1"/>
      <c r="IU1422" s="1"/>
      <c r="IV1422" s="1"/>
      <c r="IW1422" s="1"/>
      <c r="IX1422" s="1"/>
      <c r="IY1422" s="1"/>
      <c r="IZ1422" s="1"/>
      <c r="JA1422" s="1"/>
      <c r="JB1422" s="1"/>
      <c r="JC1422" s="1"/>
      <c r="JD1422" s="1"/>
      <c r="JE1422" s="1"/>
      <c r="JF1422" s="1"/>
      <c r="JG1422" s="1"/>
      <c r="JH1422" s="1"/>
      <c r="JI1422" s="1"/>
      <c r="JJ1422" s="1"/>
      <c r="JK1422" s="1"/>
      <c r="JL1422" s="1"/>
      <c r="JM1422" s="1"/>
      <c r="JN1422" s="1"/>
      <c r="JO1422" s="1"/>
      <c r="JP1422" s="1"/>
      <c r="JQ1422" s="1"/>
      <c r="JR1422" s="1"/>
      <c r="JS1422" s="1"/>
      <c r="JT1422" s="1"/>
      <c r="JU1422" s="1"/>
      <c r="JV1422" s="1"/>
      <c r="JW1422" s="1"/>
      <c r="JX1422" s="1"/>
      <c r="JY1422" s="1"/>
      <c r="JZ1422" s="1"/>
      <c r="KA1422" s="1"/>
      <c r="KB1422" s="1"/>
      <c r="KC1422" s="1"/>
      <c r="KD1422" s="1"/>
      <c r="KE1422" s="1"/>
      <c r="KF1422" s="1"/>
      <c r="KG1422" s="1"/>
      <c r="KH1422" s="1"/>
      <c r="KI1422" s="1"/>
      <c r="KJ1422" s="1"/>
      <c r="KK1422" s="1"/>
      <c r="KL1422" s="1"/>
      <c r="KM1422" s="1"/>
      <c r="KN1422" s="1"/>
      <c r="KO1422" s="1"/>
      <c r="KP1422" s="1"/>
      <c r="KQ1422" s="1"/>
      <c r="KR1422" s="1"/>
      <c r="KS1422" s="1"/>
      <c r="KT1422" s="1"/>
      <c r="KU1422" s="1"/>
      <c r="KV1422" s="1"/>
      <c r="KW1422" s="1"/>
      <c r="KX1422" s="1"/>
      <c r="KY1422" s="1"/>
      <c r="KZ1422" s="1"/>
      <c r="LA1422" s="1"/>
      <c r="LB1422" s="1"/>
      <c r="LC1422" s="1"/>
      <c r="LD1422" s="1"/>
      <c r="LE1422" s="1"/>
      <c r="LF1422" s="1"/>
      <c r="LG1422" s="1"/>
      <c r="LH1422" s="1"/>
      <c r="LI1422" s="1"/>
      <c r="LJ1422" s="1"/>
      <c r="LK1422" s="1"/>
      <c r="LL1422" s="1"/>
      <c r="LM1422" s="1"/>
      <c r="LN1422" s="1"/>
      <c r="LO1422" s="1"/>
      <c r="LP1422" s="1"/>
      <c r="LQ1422" s="1"/>
      <c r="LR1422" s="1"/>
      <c r="LS1422" s="1"/>
      <c r="LT1422" s="1"/>
      <c r="LU1422" s="1"/>
      <c r="LV1422" s="1"/>
      <c r="LW1422" s="1"/>
      <c r="LX1422" s="1"/>
      <c r="LY1422" s="1"/>
      <c r="LZ1422" s="1"/>
      <c r="MA1422" s="1"/>
      <c r="MB1422" s="1"/>
      <c r="MC1422" s="1"/>
      <c r="MD1422" s="1"/>
      <c r="ME1422" s="1"/>
      <c r="MF1422" s="1"/>
      <c r="MG1422" s="1"/>
      <c r="MH1422" s="1"/>
      <c r="MI1422" s="1"/>
      <c r="MJ1422" s="1"/>
      <c r="MK1422" s="1"/>
      <c r="ML1422" s="1"/>
      <c r="MM1422" s="1"/>
      <c r="MN1422" s="1"/>
      <c r="MO1422" s="1"/>
      <c r="MP1422" s="1"/>
      <c r="MQ1422" s="1"/>
      <c r="MR1422" s="1"/>
      <c r="MS1422" s="1"/>
      <c r="MT1422" s="1"/>
      <c r="MU1422" s="1"/>
      <c r="MV1422" s="1"/>
      <c r="MW1422" s="1"/>
      <c r="MX1422" s="1"/>
      <c r="MY1422" s="1"/>
      <c r="MZ1422" s="1"/>
      <c r="NA1422" s="1"/>
      <c r="NB1422" s="1"/>
      <c r="NC1422" s="1"/>
      <c r="ND1422" s="1"/>
      <c r="NE1422" s="1"/>
      <c r="NF1422" s="1"/>
      <c r="NG1422" s="1"/>
      <c r="NH1422" s="1"/>
      <c r="NI1422" s="1"/>
      <c r="NJ1422" s="1"/>
      <c r="NK1422" s="1"/>
      <c r="NL1422" s="1"/>
      <c r="NM1422" s="1"/>
      <c r="NN1422" s="1"/>
      <c r="NO1422" s="1"/>
      <c r="NP1422" s="1"/>
      <c r="NQ1422" s="1"/>
      <c r="NR1422" s="1"/>
      <c r="NS1422" s="1"/>
      <c r="NT1422" s="1"/>
      <c r="NU1422" s="1"/>
      <c r="NV1422" s="1"/>
      <c r="NW1422" s="1"/>
      <c r="NX1422" s="1"/>
      <c r="NY1422" s="1"/>
      <c r="NZ1422" s="1"/>
      <c r="OA1422" s="1"/>
      <c r="OB1422" s="1"/>
      <c r="OC1422" s="1"/>
      <c r="OD1422" s="1"/>
      <c r="OE1422" s="1"/>
      <c r="OF1422" s="1"/>
      <c r="OG1422" s="1"/>
      <c r="OH1422" s="1"/>
      <c r="OI1422" s="1"/>
      <c r="OJ1422" s="1"/>
      <c r="OK1422" s="1"/>
      <c r="OL1422" s="1"/>
      <c r="OM1422" s="1"/>
      <c r="ON1422" s="1"/>
      <c r="OO1422" s="1"/>
      <c r="OP1422" s="1"/>
      <c r="OQ1422" s="1"/>
      <c r="OR1422" s="1"/>
      <c r="OS1422" s="1"/>
      <c r="OT1422" s="1"/>
      <c r="OU1422" s="1"/>
      <c r="OV1422" s="1"/>
      <c r="OW1422" s="1"/>
      <c r="OX1422" s="1"/>
      <c r="OY1422" s="1"/>
      <c r="OZ1422" s="1"/>
      <c r="PA1422" s="1"/>
      <c r="PB1422" s="1"/>
      <c r="PC1422" s="1"/>
      <c r="PD1422" s="1"/>
      <c r="PE1422" s="1"/>
      <c r="PF1422" s="1"/>
      <c r="PG1422" s="1"/>
      <c r="PH1422" s="1"/>
      <c r="PI1422" s="1"/>
      <c r="PJ1422" s="1"/>
      <c r="PK1422" s="1"/>
      <c r="PL1422" s="1"/>
      <c r="PM1422" s="1"/>
      <c r="PN1422" s="1"/>
      <c r="PO1422" s="1"/>
      <c r="PP1422" s="1"/>
      <c r="PQ1422" s="1"/>
      <c r="PR1422" s="1"/>
      <c r="PS1422" s="1"/>
      <c r="PT1422" s="1"/>
      <c r="PU1422" s="1"/>
      <c r="PV1422" s="1"/>
      <c r="PW1422" s="1"/>
      <c r="PX1422" s="1"/>
      <c r="PY1422" s="1"/>
      <c r="PZ1422" s="1"/>
      <c r="QA1422" s="1"/>
      <c r="QB1422" s="1"/>
      <c r="QC1422" s="1"/>
      <c r="QD1422" s="1"/>
      <c r="QE1422" s="1"/>
      <c r="QF1422" s="1"/>
      <c r="QG1422" s="1"/>
      <c r="QH1422" s="1"/>
      <c r="QI1422" s="1"/>
      <c r="QJ1422" s="1"/>
      <c r="QK1422" s="1"/>
      <c r="QL1422" s="1"/>
      <c r="QM1422" s="1"/>
      <c r="QN1422" s="1"/>
      <c r="QO1422" s="1"/>
      <c r="QP1422" s="1"/>
      <c r="QQ1422" s="1"/>
      <c r="QR1422" s="1"/>
      <c r="QS1422" s="1"/>
      <c r="QT1422" s="1"/>
      <c r="QU1422" s="1"/>
      <c r="QV1422" s="1"/>
      <c r="QW1422" s="1"/>
      <c r="QX1422" s="1"/>
      <c r="QY1422" s="1"/>
      <c r="QZ1422" s="1"/>
      <c r="RA1422" s="1"/>
      <c r="RB1422" s="1"/>
      <c r="RC1422" s="1"/>
      <c r="RD1422" s="1"/>
      <c r="RE1422" s="1"/>
      <c r="RF1422" s="1"/>
      <c r="RG1422" s="1"/>
      <c r="RH1422" s="1"/>
      <c r="RI1422" s="1"/>
      <c r="RJ1422" s="1"/>
      <c r="RK1422" s="1"/>
      <c r="RL1422" s="1"/>
      <c r="RM1422" s="1"/>
      <c r="RN1422" s="1"/>
      <c r="RO1422" s="1"/>
      <c r="RP1422" s="1"/>
      <c r="RQ1422" s="1"/>
      <c r="RR1422" s="1"/>
      <c r="RS1422" s="1"/>
      <c r="RT1422" s="1"/>
      <c r="RU1422" s="1"/>
      <c r="RV1422" s="1"/>
      <c r="RW1422" s="1"/>
      <c r="RX1422" s="1"/>
      <c r="RY1422" s="1"/>
      <c r="RZ1422" s="1"/>
      <c r="SA1422" s="1"/>
      <c r="SB1422" s="1"/>
      <c r="SC1422" s="1"/>
      <c r="SD1422" s="1"/>
      <c r="SE1422" s="1"/>
      <c r="SF1422" s="1"/>
      <c r="SG1422" s="1"/>
      <c r="SH1422" s="1"/>
      <c r="SI1422" s="1"/>
      <c r="SJ1422" s="1"/>
      <c r="SK1422" s="1"/>
      <c r="SL1422" s="1"/>
      <c r="SM1422" s="1"/>
      <c r="SN1422" s="1"/>
      <c r="SO1422" s="1"/>
      <c r="SP1422" s="1"/>
      <c r="SQ1422" s="1"/>
      <c r="SR1422" s="1"/>
      <c r="SS1422" s="1"/>
      <c r="ST1422" s="1"/>
      <c r="SU1422" s="1"/>
      <c r="SV1422" s="1"/>
      <c r="SW1422" s="1"/>
      <c r="SX1422" s="1"/>
      <c r="SY1422" s="1"/>
      <c r="SZ1422" s="1"/>
      <c r="TA1422" s="1"/>
      <c r="TB1422" s="1"/>
      <c r="TC1422" s="1"/>
      <c r="TD1422" s="1"/>
      <c r="TE1422" s="1"/>
      <c r="TF1422" s="1"/>
      <c r="TG1422" s="1"/>
      <c r="TH1422" s="1"/>
      <c r="TI1422" s="1"/>
      <c r="TJ1422" s="1"/>
      <c r="TK1422" s="1"/>
      <c r="TL1422" s="1"/>
      <c r="TM1422" s="1"/>
      <c r="TN1422" s="1"/>
      <c r="TO1422" s="1"/>
      <c r="TP1422" s="1"/>
      <c r="TQ1422" s="1"/>
      <c r="TR1422" s="1"/>
      <c r="TS1422" s="1"/>
      <c r="TT1422" s="1"/>
      <c r="TU1422" s="1"/>
      <c r="TV1422" s="1"/>
      <c r="TW1422" s="1"/>
      <c r="TX1422" s="1"/>
      <c r="TY1422" s="1"/>
      <c r="TZ1422" s="1"/>
      <c r="UA1422" s="1"/>
      <c r="UB1422" s="1"/>
      <c r="UC1422" s="1"/>
      <c r="UD1422" s="1"/>
      <c r="UE1422" s="1"/>
      <c r="UF1422" s="1"/>
      <c r="UG1422" s="1"/>
      <c r="UH1422" s="1"/>
      <c r="UI1422" s="1"/>
      <c r="UJ1422" s="1"/>
      <c r="UK1422" s="1"/>
      <c r="UL1422" s="1"/>
      <c r="UM1422" s="1"/>
      <c r="UN1422" s="1"/>
      <c r="UO1422" s="1"/>
      <c r="UP1422" s="1"/>
      <c r="UQ1422" s="1"/>
      <c r="UR1422" s="1"/>
      <c r="US1422" s="1"/>
      <c r="UT1422" s="1"/>
      <c r="UU1422" s="1"/>
      <c r="UV1422" s="1"/>
      <c r="UW1422" s="1"/>
      <c r="UX1422" s="1"/>
      <c r="UY1422" s="1"/>
      <c r="UZ1422" s="1"/>
      <c r="VA1422" s="1"/>
      <c r="VB1422" s="1"/>
      <c r="VC1422" s="1"/>
      <c r="VD1422" s="1"/>
      <c r="VE1422" s="1"/>
      <c r="VF1422" s="1"/>
      <c r="VG1422" s="1"/>
      <c r="VH1422" s="1"/>
      <c r="VI1422" s="1"/>
      <c r="VJ1422" s="1"/>
      <c r="VK1422" s="1"/>
      <c r="VL1422" s="1"/>
      <c r="VM1422" s="1"/>
      <c r="VN1422" s="1"/>
      <c r="VO1422" s="1"/>
      <c r="VP1422" s="1"/>
      <c r="VQ1422" s="1"/>
      <c r="VR1422" s="1"/>
      <c r="VS1422" s="1"/>
      <c r="VT1422" s="1"/>
      <c r="VU1422" s="1"/>
      <c r="VV1422" s="1"/>
      <c r="VW1422" s="1"/>
      <c r="VX1422" s="1"/>
      <c r="VY1422" s="1"/>
      <c r="VZ1422" s="1"/>
      <c r="WA1422" s="1"/>
      <c r="WB1422" s="1"/>
      <c r="WC1422" s="1"/>
      <c r="WD1422" s="1"/>
      <c r="WE1422" s="1"/>
      <c r="WF1422" s="1"/>
      <c r="WG1422" s="1"/>
      <c r="WH1422" s="1"/>
      <c r="WI1422" s="1"/>
      <c r="WJ1422" s="1"/>
      <c r="WK1422" s="1"/>
      <c r="WL1422" s="1"/>
      <c r="WM1422" s="1"/>
      <c r="WN1422" s="1"/>
      <c r="WO1422" s="1"/>
      <c r="WP1422" s="1"/>
      <c r="WQ1422" s="1"/>
      <c r="WR1422" s="1"/>
      <c r="WS1422" s="1"/>
      <c r="WT1422" s="1"/>
      <c r="WU1422" s="1"/>
      <c r="WV1422" s="1"/>
      <c r="WW1422" s="1"/>
      <c r="WX1422" s="1"/>
      <c r="WY1422" s="1"/>
      <c r="WZ1422" s="1"/>
      <c r="XA1422" s="1"/>
      <c r="XB1422" s="1"/>
      <c r="XC1422" s="1"/>
      <c r="XD1422" s="1"/>
      <c r="XE1422" s="1"/>
      <c r="XF1422" s="1"/>
      <c r="XG1422" s="1"/>
      <c r="XH1422" s="1"/>
      <c r="XI1422" s="1"/>
      <c r="XJ1422" s="1"/>
      <c r="XK1422" s="1"/>
      <c r="XL1422" s="1"/>
      <c r="XM1422" s="1"/>
      <c r="XN1422" s="1"/>
      <c r="XO1422" s="1"/>
      <c r="XP1422" s="1"/>
      <c r="XQ1422" s="1"/>
      <c r="XR1422" s="1"/>
      <c r="XS1422" s="1"/>
      <c r="XT1422" s="1"/>
      <c r="XU1422" s="1"/>
      <c r="XV1422" s="1"/>
      <c r="XW1422" s="1"/>
      <c r="XX1422" s="1"/>
      <c r="XY1422" s="1"/>
      <c r="XZ1422" s="1"/>
      <c r="YA1422" s="1"/>
      <c r="YB1422" s="1"/>
      <c r="YC1422" s="1"/>
      <c r="YD1422" s="1"/>
      <c r="YE1422" s="1"/>
      <c r="YF1422" s="1"/>
      <c r="YG1422" s="1"/>
      <c r="YH1422" s="1"/>
      <c r="YI1422" s="1"/>
      <c r="YJ1422" s="1"/>
      <c r="YK1422" s="1"/>
      <c r="YL1422" s="1"/>
      <c r="YM1422" s="1"/>
      <c r="YN1422" s="1"/>
      <c r="YO1422" s="1"/>
      <c r="YP1422" s="1"/>
      <c r="YQ1422" s="1"/>
      <c r="YR1422" s="1"/>
      <c r="YS1422" s="1"/>
      <c r="YT1422" s="1"/>
      <c r="YU1422" s="1"/>
      <c r="YV1422" s="1"/>
      <c r="YW1422" s="1"/>
      <c r="YX1422" s="1"/>
      <c r="YY1422" s="1"/>
      <c r="YZ1422" s="1"/>
      <c r="ZA1422" s="1"/>
      <c r="ZB1422" s="1"/>
      <c r="ZC1422" s="1"/>
      <c r="ZD1422" s="1"/>
      <c r="ZE1422" s="1"/>
      <c r="ZF1422" s="1"/>
      <c r="ZG1422" s="1"/>
      <c r="ZH1422" s="1"/>
      <c r="ZI1422" s="1"/>
      <c r="ZJ1422" s="1"/>
      <c r="ZK1422" s="1"/>
      <c r="ZL1422" s="1"/>
      <c r="ZM1422" s="1"/>
      <c r="ZN1422" s="1"/>
      <c r="ZO1422" s="1"/>
      <c r="ZP1422" s="1"/>
      <c r="ZQ1422" s="1"/>
      <c r="ZR1422" s="1"/>
      <c r="ZS1422" s="1"/>
      <c r="ZT1422" s="1"/>
      <c r="ZU1422" s="1"/>
      <c r="ZV1422" s="1"/>
      <c r="ZW1422" s="1"/>
      <c r="ZX1422" s="1"/>
      <c r="ZY1422" s="1"/>
      <c r="ZZ1422" s="1"/>
      <c r="AAA1422" s="1"/>
      <c r="AAB1422" s="1"/>
      <c r="AAC1422" s="1"/>
      <c r="AAD1422" s="1"/>
      <c r="AAE1422" s="1"/>
      <c r="AAF1422" s="1"/>
      <c r="AAG1422" s="1"/>
      <c r="AAH1422" s="1"/>
      <c r="AAI1422" s="1"/>
      <c r="AAJ1422" s="1"/>
      <c r="AAK1422" s="1"/>
      <c r="AAL1422" s="1"/>
      <c r="AAM1422" s="1"/>
      <c r="AAN1422" s="1"/>
      <c r="AAO1422" s="1"/>
      <c r="AAP1422" s="1"/>
      <c r="AAQ1422" s="1"/>
      <c r="AAR1422" s="1"/>
      <c r="AAS1422" s="1"/>
      <c r="AAT1422" s="1"/>
      <c r="AAU1422" s="1"/>
      <c r="AAV1422" s="1"/>
      <c r="AAW1422" s="1"/>
      <c r="AAX1422" s="1"/>
      <c r="AAY1422" s="1"/>
      <c r="AAZ1422" s="1"/>
      <c r="ABA1422" s="1"/>
      <c r="ABB1422" s="1"/>
      <c r="ABC1422" s="1"/>
      <c r="ABD1422" s="1"/>
      <c r="ABE1422" s="1"/>
      <c r="ABF1422" s="1"/>
      <c r="ABG1422" s="1"/>
      <c r="ABH1422" s="1"/>
      <c r="ABI1422" s="1"/>
      <c r="ABJ1422" s="1"/>
      <c r="ABK1422" s="1"/>
      <c r="ABL1422" s="1"/>
      <c r="ABM1422" s="1"/>
      <c r="ABN1422" s="1"/>
      <c r="ABO1422" s="1"/>
      <c r="ABP1422" s="1"/>
      <c r="ABQ1422" s="1"/>
      <c r="ABR1422" s="1"/>
      <c r="ABS1422" s="1"/>
      <c r="ABT1422" s="1"/>
      <c r="ABU1422" s="1"/>
      <c r="ABV1422" s="1"/>
      <c r="ABW1422" s="1"/>
      <c r="ABX1422" s="1"/>
      <c r="ABY1422" s="1"/>
      <c r="ABZ1422" s="1"/>
      <c r="ACA1422" s="1"/>
      <c r="ACB1422" s="1"/>
      <c r="ACC1422" s="1"/>
      <c r="ACD1422" s="1"/>
      <c r="ACE1422" s="1"/>
      <c r="ACF1422" s="1"/>
      <c r="ACG1422" s="1"/>
      <c r="ACH1422" s="1"/>
      <c r="ACI1422" s="1"/>
      <c r="ACJ1422" s="1"/>
      <c r="ACK1422" s="1"/>
      <c r="ACL1422" s="1"/>
      <c r="ACM1422" s="1"/>
      <c r="ACN1422" s="1"/>
      <c r="ACO1422" s="1"/>
      <c r="ACP1422" s="1"/>
      <c r="ACQ1422" s="1"/>
      <c r="ACR1422" s="1"/>
      <c r="ACS1422" s="1"/>
      <c r="ACT1422" s="1"/>
      <c r="ACU1422" s="1"/>
      <c r="ACV1422" s="1"/>
      <c r="ACW1422" s="1"/>
      <c r="ACX1422" s="1"/>
      <c r="ACY1422" s="1"/>
      <c r="ACZ1422" s="1"/>
      <c r="ADA1422" s="1"/>
      <c r="ADB1422" s="1"/>
      <c r="ADC1422" s="1"/>
      <c r="ADD1422" s="1"/>
      <c r="ADE1422" s="1"/>
      <c r="ADF1422" s="1"/>
      <c r="ADG1422" s="1"/>
      <c r="ADH1422" s="1"/>
      <c r="ADI1422" s="1"/>
      <c r="ADJ1422" s="1"/>
      <c r="ADK1422" s="1"/>
      <c r="ADL1422" s="1"/>
      <c r="ADM1422" s="1"/>
      <c r="ADN1422" s="1"/>
      <c r="ADO1422" s="1"/>
      <c r="ADP1422" s="1"/>
      <c r="ADQ1422" s="1"/>
      <c r="ADR1422" s="1"/>
      <c r="ADS1422" s="1"/>
      <c r="ADT1422" s="1"/>
      <c r="ADU1422" s="1"/>
      <c r="ADV1422" s="1"/>
      <c r="ADW1422" s="1"/>
      <c r="ADX1422" s="1"/>
      <c r="ADY1422" s="1"/>
      <c r="ADZ1422" s="1"/>
      <c r="AEA1422" s="1"/>
      <c r="AEB1422" s="1"/>
      <c r="AEC1422" s="1"/>
      <c r="AED1422" s="1"/>
      <c r="AEE1422" s="1"/>
      <c r="AEF1422" s="1"/>
      <c r="AEG1422" s="1"/>
      <c r="AEH1422" s="1"/>
      <c r="AEI1422" s="1"/>
      <c r="AEJ1422" s="1"/>
      <c r="AEK1422" s="1"/>
      <c r="AEL1422" s="1"/>
      <c r="AEM1422" s="1"/>
      <c r="AEN1422" s="1"/>
      <c r="AEO1422" s="1"/>
      <c r="AEP1422" s="1"/>
      <c r="AEQ1422" s="1"/>
      <c r="AER1422" s="1"/>
      <c r="AES1422" s="1"/>
      <c r="AET1422" s="1"/>
      <c r="AEU1422" s="1"/>
      <c r="AEV1422" s="1"/>
      <c r="AEW1422" s="1"/>
      <c r="AEX1422" s="1"/>
      <c r="AEY1422" s="1"/>
      <c r="AEZ1422" s="1"/>
      <c r="AFA1422" s="1"/>
      <c r="AFB1422" s="1"/>
      <c r="AFC1422" s="1"/>
      <c r="AFD1422" s="1"/>
      <c r="AFE1422" s="1"/>
      <c r="AFF1422" s="1"/>
      <c r="AFG1422" s="1"/>
      <c r="AFH1422" s="1"/>
      <c r="AFI1422" s="1"/>
      <c r="AFJ1422" s="1"/>
      <c r="AFK1422" s="1"/>
      <c r="AFL1422" s="1"/>
      <c r="AFM1422" s="1"/>
      <c r="AFN1422" s="1"/>
      <c r="AFO1422" s="1"/>
      <c r="AFP1422" s="1"/>
      <c r="AFQ1422" s="1"/>
      <c r="AFR1422" s="1"/>
      <c r="AFS1422" s="1"/>
      <c r="AFT1422" s="1"/>
      <c r="AFU1422" s="1"/>
      <c r="AFV1422" s="1"/>
      <c r="AFW1422" s="1"/>
      <c r="AFX1422" s="1"/>
      <c r="AFY1422" s="1"/>
      <c r="AFZ1422" s="1"/>
      <c r="AGA1422" s="1"/>
      <c r="AGB1422" s="1"/>
      <c r="AGC1422" s="1"/>
      <c r="AGD1422" s="1"/>
      <c r="AGE1422" s="1"/>
      <c r="AGF1422" s="1"/>
      <c r="AGG1422" s="1"/>
      <c r="AGH1422" s="1"/>
      <c r="AGI1422" s="1"/>
      <c r="AGJ1422" s="1"/>
      <c r="AGK1422" s="1"/>
      <c r="AGL1422" s="1"/>
      <c r="AGM1422" s="1"/>
      <c r="AGN1422" s="1"/>
      <c r="AGO1422" s="1"/>
      <c r="AGP1422" s="1"/>
      <c r="AGQ1422" s="1"/>
      <c r="AGR1422" s="1"/>
      <c r="AGS1422" s="1"/>
      <c r="AGT1422" s="1"/>
      <c r="AGU1422" s="1"/>
      <c r="AGV1422" s="1"/>
      <c r="AGW1422" s="1"/>
      <c r="AGX1422" s="1"/>
      <c r="AGY1422" s="1"/>
      <c r="AGZ1422" s="1"/>
      <c r="AHA1422" s="1"/>
      <c r="AHB1422" s="1"/>
      <c r="AHC1422" s="1"/>
      <c r="AHD1422" s="1"/>
      <c r="AHE1422" s="1"/>
      <c r="AHF1422" s="1"/>
      <c r="AHG1422" s="1"/>
      <c r="AHH1422" s="1"/>
      <c r="AHI1422" s="1"/>
      <c r="AHJ1422" s="1"/>
      <c r="AHK1422" s="1"/>
      <c r="AHL1422" s="1"/>
      <c r="AHM1422" s="1"/>
      <c r="AHN1422" s="1"/>
      <c r="AHO1422" s="1"/>
      <c r="AHP1422" s="1"/>
      <c r="AHQ1422" s="1"/>
      <c r="AHR1422" s="1"/>
      <c r="AHS1422" s="1"/>
      <c r="AHT1422" s="1"/>
      <c r="AHU1422" s="1"/>
      <c r="AHV1422" s="1"/>
      <c r="AHW1422" s="1"/>
      <c r="AHX1422" s="1"/>
      <c r="AHY1422" s="1"/>
      <c r="AHZ1422" s="1"/>
      <c r="AIA1422" s="1"/>
      <c r="AIB1422" s="1"/>
      <c r="AIC1422" s="1"/>
      <c r="AID1422" s="1"/>
      <c r="AIE1422" s="1"/>
      <c r="AIF1422" s="1"/>
      <c r="AIG1422" s="1"/>
      <c r="AIH1422" s="1"/>
      <c r="AII1422" s="1"/>
      <c r="AIJ1422" s="1"/>
      <c r="AIK1422" s="1"/>
      <c r="AIL1422" s="1"/>
      <c r="AIM1422" s="1"/>
      <c r="AIN1422" s="1"/>
      <c r="AIO1422" s="1"/>
      <c r="AIP1422" s="1"/>
      <c r="AIQ1422" s="1"/>
      <c r="AIR1422" s="1"/>
      <c r="AIS1422" s="1"/>
      <c r="AIT1422" s="1"/>
      <c r="AIU1422" s="1"/>
    </row>
    <row r="1423" spans="1:931" s="5" customFormat="1" ht="37.5" x14ac:dyDescent="0.3">
      <c r="A1423" s="24">
        <f t="shared" si="292"/>
        <v>86</v>
      </c>
      <c r="B1423" s="111"/>
      <c r="C1423" s="47"/>
      <c r="D1423" s="111"/>
      <c r="E1423" s="111"/>
      <c r="F1423" s="112" t="s">
        <v>216</v>
      </c>
      <c r="G1423" s="111" t="s">
        <v>25</v>
      </c>
      <c r="H1423" s="112"/>
      <c r="I1423" s="113"/>
      <c r="J1423" s="113"/>
      <c r="K1423" s="114" t="s">
        <v>35</v>
      </c>
      <c r="L1423" s="115">
        <f>Q1423*I1422</f>
        <v>799412.00399999996</v>
      </c>
      <c r="M1423" s="146"/>
      <c r="N1423" s="115">
        <f>I1422*R1423</f>
        <v>47729.466</v>
      </c>
      <c r="O1423" s="115">
        <f t="shared" si="291"/>
        <v>847141.47</v>
      </c>
      <c r="P1423" s="146"/>
      <c r="Q1423" s="115">
        <v>353.4</v>
      </c>
      <c r="R1423" s="34">
        <v>21.1</v>
      </c>
      <c r="S1423" s="112" t="s">
        <v>183</v>
      </c>
      <c r="T1423" s="112" t="s">
        <v>429</v>
      </c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  <c r="GR1423" s="1"/>
      <c r="GS1423" s="1"/>
      <c r="GT1423" s="1"/>
      <c r="GU1423" s="1"/>
      <c r="GV1423" s="1"/>
      <c r="GW1423" s="1"/>
      <c r="GX1423" s="1"/>
      <c r="GY1423" s="1"/>
      <c r="GZ1423" s="1"/>
      <c r="HA1423" s="1"/>
      <c r="HB1423" s="1"/>
      <c r="HC1423" s="1"/>
      <c r="HD1423" s="1"/>
      <c r="HE1423" s="1"/>
      <c r="HF1423" s="1"/>
      <c r="HG1423" s="1"/>
      <c r="HH1423" s="1"/>
      <c r="HI1423" s="1"/>
      <c r="HJ1423" s="1"/>
      <c r="HK1423" s="1"/>
      <c r="HL1423" s="1"/>
      <c r="HM1423" s="1"/>
      <c r="HN1423" s="1"/>
      <c r="HO1423" s="1"/>
      <c r="HP1423" s="1"/>
      <c r="HQ1423" s="1"/>
      <c r="HR1423" s="1"/>
      <c r="HS1423" s="1"/>
      <c r="HT1423" s="1"/>
      <c r="HU1423" s="1"/>
      <c r="HV1423" s="1"/>
      <c r="HW1423" s="1"/>
      <c r="HX1423" s="1"/>
      <c r="HY1423" s="1"/>
      <c r="HZ1423" s="1"/>
      <c r="IA1423" s="1"/>
      <c r="IB1423" s="1"/>
      <c r="IC1423" s="1"/>
      <c r="ID1423" s="1"/>
      <c r="IE1423" s="1"/>
      <c r="IF1423" s="1"/>
      <c r="IG1423" s="1"/>
      <c r="IH1423" s="1"/>
      <c r="II1423" s="1"/>
      <c r="IJ1423" s="1"/>
      <c r="IK1423" s="1"/>
      <c r="IL1423" s="1"/>
      <c r="IM1423" s="1"/>
      <c r="IN1423" s="1"/>
      <c r="IO1423" s="1"/>
      <c r="IP1423" s="1"/>
      <c r="IQ1423" s="1"/>
      <c r="IR1423" s="1"/>
      <c r="IS1423" s="1"/>
      <c r="IT1423" s="1"/>
      <c r="IU1423" s="1"/>
      <c r="IV1423" s="1"/>
      <c r="IW1423" s="1"/>
      <c r="IX1423" s="1"/>
      <c r="IY1423" s="1"/>
      <c r="IZ1423" s="1"/>
      <c r="JA1423" s="1"/>
      <c r="JB1423" s="1"/>
      <c r="JC1423" s="1"/>
      <c r="JD1423" s="1"/>
      <c r="JE1423" s="1"/>
      <c r="JF1423" s="1"/>
      <c r="JG1423" s="1"/>
      <c r="JH1423" s="1"/>
      <c r="JI1423" s="1"/>
      <c r="JJ1423" s="1"/>
      <c r="JK1423" s="1"/>
      <c r="JL1423" s="1"/>
      <c r="JM1423" s="1"/>
      <c r="JN1423" s="1"/>
      <c r="JO1423" s="1"/>
      <c r="JP1423" s="1"/>
      <c r="JQ1423" s="1"/>
      <c r="JR1423" s="1"/>
      <c r="JS1423" s="1"/>
      <c r="JT1423" s="1"/>
      <c r="JU1423" s="1"/>
      <c r="JV1423" s="1"/>
      <c r="JW1423" s="1"/>
      <c r="JX1423" s="1"/>
      <c r="JY1423" s="1"/>
      <c r="JZ1423" s="1"/>
      <c r="KA1423" s="1"/>
      <c r="KB1423" s="1"/>
      <c r="KC1423" s="1"/>
      <c r="KD1423" s="1"/>
      <c r="KE1423" s="1"/>
      <c r="KF1423" s="1"/>
      <c r="KG1423" s="1"/>
      <c r="KH1423" s="1"/>
      <c r="KI1423" s="1"/>
      <c r="KJ1423" s="1"/>
      <c r="KK1423" s="1"/>
      <c r="KL1423" s="1"/>
      <c r="KM1423" s="1"/>
      <c r="KN1423" s="1"/>
      <c r="KO1423" s="1"/>
      <c r="KP1423" s="1"/>
      <c r="KQ1423" s="1"/>
      <c r="KR1423" s="1"/>
      <c r="KS1423" s="1"/>
      <c r="KT1423" s="1"/>
      <c r="KU1423" s="1"/>
      <c r="KV1423" s="1"/>
      <c r="KW1423" s="1"/>
      <c r="KX1423" s="1"/>
      <c r="KY1423" s="1"/>
      <c r="KZ1423" s="1"/>
      <c r="LA1423" s="1"/>
      <c r="LB1423" s="1"/>
      <c r="LC1423" s="1"/>
      <c r="LD1423" s="1"/>
      <c r="LE1423" s="1"/>
      <c r="LF1423" s="1"/>
      <c r="LG1423" s="1"/>
      <c r="LH1423" s="1"/>
      <c r="LI1423" s="1"/>
      <c r="LJ1423" s="1"/>
      <c r="LK1423" s="1"/>
      <c r="LL1423" s="1"/>
      <c r="LM1423" s="1"/>
      <c r="LN1423" s="1"/>
      <c r="LO1423" s="1"/>
      <c r="LP1423" s="1"/>
      <c r="LQ1423" s="1"/>
      <c r="LR1423" s="1"/>
      <c r="LS1423" s="1"/>
      <c r="LT1423" s="1"/>
      <c r="LU1423" s="1"/>
      <c r="LV1423" s="1"/>
      <c r="LW1423" s="1"/>
      <c r="LX1423" s="1"/>
      <c r="LY1423" s="1"/>
      <c r="LZ1423" s="1"/>
      <c r="MA1423" s="1"/>
      <c r="MB1423" s="1"/>
      <c r="MC1423" s="1"/>
      <c r="MD1423" s="1"/>
      <c r="ME1423" s="1"/>
      <c r="MF1423" s="1"/>
      <c r="MG1423" s="1"/>
      <c r="MH1423" s="1"/>
      <c r="MI1423" s="1"/>
      <c r="MJ1423" s="1"/>
      <c r="MK1423" s="1"/>
      <c r="ML1423" s="1"/>
      <c r="MM1423" s="1"/>
      <c r="MN1423" s="1"/>
      <c r="MO1423" s="1"/>
      <c r="MP1423" s="1"/>
      <c r="MQ1423" s="1"/>
      <c r="MR1423" s="1"/>
      <c r="MS1423" s="1"/>
      <c r="MT1423" s="1"/>
      <c r="MU1423" s="1"/>
      <c r="MV1423" s="1"/>
      <c r="MW1423" s="1"/>
      <c r="MX1423" s="1"/>
      <c r="MY1423" s="1"/>
      <c r="MZ1423" s="1"/>
      <c r="NA1423" s="1"/>
      <c r="NB1423" s="1"/>
      <c r="NC1423" s="1"/>
      <c r="ND1423" s="1"/>
      <c r="NE1423" s="1"/>
      <c r="NF1423" s="1"/>
      <c r="NG1423" s="1"/>
      <c r="NH1423" s="1"/>
      <c r="NI1423" s="1"/>
      <c r="NJ1423" s="1"/>
      <c r="NK1423" s="1"/>
      <c r="NL1423" s="1"/>
      <c r="NM1423" s="1"/>
      <c r="NN1423" s="1"/>
      <c r="NO1423" s="1"/>
      <c r="NP1423" s="1"/>
      <c r="NQ1423" s="1"/>
      <c r="NR1423" s="1"/>
      <c r="NS1423" s="1"/>
      <c r="NT1423" s="1"/>
      <c r="NU1423" s="1"/>
      <c r="NV1423" s="1"/>
      <c r="NW1423" s="1"/>
      <c r="NX1423" s="1"/>
      <c r="NY1423" s="1"/>
      <c r="NZ1423" s="1"/>
      <c r="OA1423" s="1"/>
      <c r="OB1423" s="1"/>
      <c r="OC1423" s="1"/>
      <c r="OD1423" s="1"/>
      <c r="OE1423" s="1"/>
      <c r="OF1423" s="1"/>
      <c r="OG1423" s="1"/>
      <c r="OH1423" s="1"/>
      <c r="OI1423" s="1"/>
      <c r="OJ1423" s="1"/>
      <c r="OK1423" s="1"/>
      <c r="OL1423" s="1"/>
      <c r="OM1423" s="1"/>
      <c r="ON1423" s="1"/>
      <c r="OO1423" s="1"/>
      <c r="OP1423" s="1"/>
      <c r="OQ1423" s="1"/>
      <c r="OR1423" s="1"/>
      <c r="OS1423" s="1"/>
      <c r="OT1423" s="1"/>
      <c r="OU1423" s="1"/>
      <c r="OV1423" s="1"/>
      <c r="OW1423" s="1"/>
      <c r="OX1423" s="1"/>
      <c r="OY1423" s="1"/>
      <c r="OZ1423" s="1"/>
      <c r="PA1423" s="1"/>
      <c r="PB1423" s="1"/>
      <c r="PC1423" s="1"/>
      <c r="PD1423" s="1"/>
      <c r="PE1423" s="1"/>
      <c r="PF1423" s="1"/>
      <c r="PG1423" s="1"/>
      <c r="PH1423" s="1"/>
      <c r="PI1423" s="1"/>
      <c r="PJ1423" s="1"/>
      <c r="PK1423" s="1"/>
      <c r="PL1423" s="1"/>
      <c r="PM1423" s="1"/>
      <c r="PN1423" s="1"/>
      <c r="PO1423" s="1"/>
      <c r="PP1423" s="1"/>
      <c r="PQ1423" s="1"/>
      <c r="PR1423" s="1"/>
      <c r="PS1423" s="1"/>
      <c r="PT1423" s="1"/>
      <c r="PU1423" s="1"/>
      <c r="PV1423" s="1"/>
      <c r="PW1423" s="1"/>
      <c r="PX1423" s="1"/>
      <c r="PY1423" s="1"/>
      <c r="PZ1423" s="1"/>
      <c r="QA1423" s="1"/>
      <c r="QB1423" s="1"/>
      <c r="QC1423" s="1"/>
      <c r="QD1423" s="1"/>
      <c r="QE1423" s="1"/>
      <c r="QF1423" s="1"/>
      <c r="QG1423" s="1"/>
      <c r="QH1423" s="1"/>
      <c r="QI1423" s="1"/>
      <c r="QJ1423" s="1"/>
      <c r="QK1423" s="1"/>
      <c r="QL1423" s="1"/>
      <c r="QM1423" s="1"/>
      <c r="QN1423" s="1"/>
      <c r="QO1423" s="1"/>
      <c r="QP1423" s="1"/>
      <c r="QQ1423" s="1"/>
      <c r="QR1423" s="1"/>
      <c r="QS1423" s="1"/>
      <c r="QT1423" s="1"/>
      <c r="QU1423" s="1"/>
      <c r="QV1423" s="1"/>
      <c r="QW1423" s="1"/>
      <c r="QX1423" s="1"/>
      <c r="QY1423" s="1"/>
      <c r="QZ1423" s="1"/>
      <c r="RA1423" s="1"/>
      <c r="RB1423" s="1"/>
      <c r="RC1423" s="1"/>
      <c r="RD1423" s="1"/>
      <c r="RE1423" s="1"/>
      <c r="RF1423" s="1"/>
      <c r="RG1423" s="1"/>
      <c r="RH1423" s="1"/>
      <c r="RI1423" s="1"/>
      <c r="RJ1423" s="1"/>
      <c r="RK1423" s="1"/>
      <c r="RL1423" s="1"/>
      <c r="RM1423" s="1"/>
      <c r="RN1423" s="1"/>
      <c r="RO1423" s="1"/>
      <c r="RP1423" s="1"/>
      <c r="RQ1423" s="1"/>
      <c r="RR1423" s="1"/>
      <c r="RS1423" s="1"/>
      <c r="RT1423" s="1"/>
      <c r="RU1423" s="1"/>
      <c r="RV1423" s="1"/>
      <c r="RW1423" s="1"/>
      <c r="RX1423" s="1"/>
      <c r="RY1423" s="1"/>
      <c r="RZ1423" s="1"/>
      <c r="SA1423" s="1"/>
      <c r="SB1423" s="1"/>
      <c r="SC1423" s="1"/>
      <c r="SD1423" s="1"/>
      <c r="SE1423" s="1"/>
      <c r="SF1423" s="1"/>
      <c r="SG1423" s="1"/>
      <c r="SH1423" s="1"/>
      <c r="SI1423" s="1"/>
      <c r="SJ1423" s="1"/>
      <c r="SK1423" s="1"/>
      <c r="SL1423" s="1"/>
      <c r="SM1423" s="1"/>
      <c r="SN1423" s="1"/>
      <c r="SO1423" s="1"/>
      <c r="SP1423" s="1"/>
      <c r="SQ1423" s="1"/>
      <c r="SR1423" s="1"/>
      <c r="SS1423" s="1"/>
      <c r="ST1423" s="1"/>
      <c r="SU1423" s="1"/>
      <c r="SV1423" s="1"/>
      <c r="SW1423" s="1"/>
      <c r="SX1423" s="1"/>
      <c r="SY1423" s="1"/>
      <c r="SZ1423" s="1"/>
      <c r="TA1423" s="1"/>
      <c r="TB1423" s="1"/>
      <c r="TC1423" s="1"/>
      <c r="TD1423" s="1"/>
      <c r="TE1423" s="1"/>
      <c r="TF1423" s="1"/>
      <c r="TG1423" s="1"/>
      <c r="TH1423" s="1"/>
      <c r="TI1423" s="1"/>
      <c r="TJ1423" s="1"/>
      <c r="TK1423" s="1"/>
      <c r="TL1423" s="1"/>
      <c r="TM1423" s="1"/>
      <c r="TN1423" s="1"/>
      <c r="TO1423" s="1"/>
      <c r="TP1423" s="1"/>
      <c r="TQ1423" s="1"/>
      <c r="TR1423" s="1"/>
      <c r="TS1423" s="1"/>
      <c r="TT1423" s="1"/>
      <c r="TU1423" s="1"/>
      <c r="TV1423" s="1"/>
      <c r="TW1423" s="1"/>
      <c r="TX1423" s="1"/>
      <c r="TY1423" s="1"/>
      <c r="TZ1423" s="1"/>
      <c r="UA1423" s="1"/>
      <c r="UB1423" s="1"/>
      <c r="UC1423" s="1"/>
      <c r="UD1423" s="1"/>
      <c r="UE1423" s="1"/>
      <c r="UF1423" s="1"/>
      <c r="UG1423" s="1"/>
      <c r="UH1423" s="1"/>
      <c r="UI1423" s="1"/>
      <c r="UJ1423" s="1"/>
      <c r="UK1423" s="1"/>
      <c r="UL1423" s="1"/>
      <c r="UM1423" s="1"/>
      <c r="UN1423" s="1"/>
      <c r="UO1423" s="1"/>
      <c r="UP1423" s="1"/>
      <c r="UQ1423" s="1"/>
      <c r="UR1423" s="1"/>
      <c r="US1423" s="1"/>
      <c r="UT1423" s="1"/>
      <c r="UU1423" s="1"/>
      <c r="UV1423" s="1"/>
      <c r="UW1423" s="1"/>
      <c r="UX1423" s="1"/>
      <c r="UY1423" s="1"/>
      <c r="UZ1423" s="1"/>
      <c r="VA1423" s="1"/>
      <c r="VB1423" s="1"/>
      <c r="VC1423" s="1"/>
      <c r="VD1423" s="1"/>
      <c r="VE1423" s="1"/>
      <c r="VF1423" s="1"/>
      <c r="VG1423" s="1"/>
      <c r="VH1423" s="1"/>
      <c r="VI1423" s="1"/>
      <c r="VJ1423" s="1"/>
      <c r="VK1423" s="1"/>
      <c r="VL1423" s="1"/>
      <c r="VM1423" s="1"/>
      <c r="VN1423" s="1"/>
      <c r="VO1423" s="1"/>
      <c r="VP1423" s="1"/>
      <c r="VQ1423" s="1"/>
      <c r="VR1423" s="1"/>
      <c r="VS1423" s="1"/>
      <c r="VT1423" s="1"/>
      <c r="VU1423" s="1"/>
      <c r="VV1423" s="1"/>
      <c r="VW1423" s="1"/>
      <c r="VX1423" s="1"/>
      <c r="VY1423" s="1"/>
      <c r="VZ1423" s="1"/>
      <c r="WA1423" s="1"/>
      <c r="WB1423" s="1"/>
      <c r="WC1423" s="1"/>
      <c r="WD1423" s="1"/>
      <c r="WE1423" s="1"/>
      <c r="WF1423" s="1"/>
      <c r="WG1423" s="1"/>
      <c r="WH1423" s="1"/>
      <c r="WI1423" s="1"/>
      <c r="WJ1423" s="1"/>
      <c r="WK1423" s="1"/>
      <c r="WL1423" s="1"/>
      <c r="WM1423" s="1"/>
      <c r="WN1423" s="1"/>
      <c r="WO1423" s="1"/>
      <c r="WP1423" s="1"/>
      <c r="WQ1423" s="1"/>
      <c r="WR1423" s="1"/>
      <c r="WS1423" s="1"/>
      <c r="WT1423" s="1"/>
      <c r="WU1423" s="1"/>
      <c r="WV1423" s="1"/>
      <c r="WW1423" s="1"/>
      <c r="WX1423" s="1"/>
      <c r="WY1423" s="1"/>
      <c r="WZ1423" s="1"/>
      <c r="XA1423" s="1"/>
      <c r="XB1423" s="1"/>
      <c r="XC1423" s="1"/>
      <c r="XD1423" s="1"/>
      <c r="XE1423" s="1"/>
      <c r="XF1423" s="1"/>
      <c r="XG1423" s="1"/>
      <c r="XH1423" s="1"/>
      <c r="XI1423" s="1"/>
      <c r="XJ1423" s="1"/>
      <c r="XK1423" s="1"/>
      <c r="XL1423" s="1"/>
      <c r="XM1423" s="1"/>
      <c r="XN1423" s="1"/>
      <c r="XO1423" s="1"/>
      <c r="XP1423" s="1"/>
      <c r="XQ1423" s="1"/>
      <c r="XR1423" s="1"/>
      <c r="XS1423" s="1"/>
      <c r="XT1423" s="1"/>
      <c r="XU1423" s="1"/>
      <c r="XV1423" s="1"/>
      <c r="XW1423" s="1"/>
      <c r="XX1423" s="1"/>
      <c r="XY1423" s="1"/>
      <c r="XZ1423" s="1"/>
      <c r="YA1423" s="1"/>
      <c r="YB1423" s="1"/>
      <c r="YC1423" s="1"/>
      <c r="YD1423" s="1"/>
      <c r="YE1423" s="1"/>
      <c r="YF1423" s="1"/>
      <c r="YG1423" s="1"/>
      <c r="YH1423" s="1"/>
      <c r="YI1423" s="1"/>
      <c r="YJ1423" s="1"/>
      <c r="YK1423" s="1"/>
      <c r="YL1423" s="1"/>
      <c r="YM1423" s="1"/>
      <c r="YN1423" s="1"/>
      <c r="YO1423" s="1"/>
      <c r="YP1423" s="1"/>
      <c r="YQ1423" s="1"/>
      <c r="YR1423" s="1"/>
      <c r="YS1423" s="1"/>
      <c r="YT1423" s="1"/>
      <c r="YU1423" s="1"/>
      <c r="YV1423" s="1"/>
      <c r="YW1423" s="1"/>
      <c r="YX1423" s="1"/>
      <c r="YY1423" s="1"/>
      <c r="YZ1423" s="1"/>
      <c r="ZA1423" s="1"/>
      <c r="ZB1423" s="1"/>
      <c r="ZC1423" s="1"/>
      <c r="ZD1423" s="1"/>
      <c r="ZE1423" s="1"/>
      <c r="ZF1423" s="1"/>
      <c r="ZG1423" s="1"/>
      <c r="ZH1423" s="1"/>
      <c r="ZI1423" s="1"/>
      <c r="ZJ1423" s="1"/>
      <c r="ZK1423" s="1"/>
      <c r="ZL1423" s="1"/>
      <c r="ZM1423" s="1"/>
      <c r="ZN1423" s="1"/>
      <c r="ZO1423" s="1"/>
      <c r="ZP1423" s="1"/>
      <c r="ZQ1423" s="1"/>
      <c r="ZR1423" s="1"/>
      <c r="ZS1423" s="1"/>
      <c r="ZT1423" s="1"/>
      <c r="ZU1423" s="1"/>
      <c r="ZV1423" s="1"/>
      <c r="ZW1423" s="1"/>
      <c r="ZX1423" s="1"/>
      <c r="ZY1423" s="1"/>
      <c r="ZZ1423" s="1"/>
      <c r="AAA1423" s="1"/>
      <c r="AAB1423" s="1"/>
      <c r="AAC1423" s="1"/>
      <c r="AAD1423" s="1"/>
      <c r="AAE1423" s="1"/>
      <c r="AAF1423" s="1"/>
      <c r="AAG1423" s="1"/>
      <c r="AAH1423" s="1"/>
      <c r="AAI1423" s="1"/>
      <c r="AAJ1423" s="1"/>
      <c r="AAK1423" s="1"/>
      <c r="AAL1423" s="1"/>
      <c r="AAM1423" s="1"/>
      <c r="AAN1423" s="1"/>
      <c r="AAO1423" s="1"/>
      <c r="AAP1423" s="1"/>
      <c r="AAQ1423" s="1"/>
      <c r="AAR1423" s="1"/>
      <c r="AAS1423" s="1"/>
      <c r="AAT1423" s="1"/>
      <c r="AAU1423" s="1"/>
      <c r="AAV1423" s="1"/>
      <c r="AAW1423" s="1"/>
      <c r="AAX1423" s="1"/>
      <c r="AAY1423" s="1"/>
      <c r="AAZ1423" s="1"/>
      <c r="ABA1423" s="1"/>
      <c r="ABB1423" s="1"/>
      <c r="ABC1423" s="1"/>
      <c r="ABD1423" s="1"/>
      <c r="ABE1423" s="1"/>
      <c r="ABF1423" s="1"/>
      <c r="ABG1423" s="1"/>
      <c r="ABH1423" s="1"/>
      <c r="ABI1423" s="1"/>
      <c r="ABJ1423" s="1"/>
      <c r="ABK1423" s="1"/>
      <c r="ABL1423" s="1"/>
      <c r="ABM1423" s="1"/>
      <c r="ABN1423" s="1"/>
      <c r="ABO1423" s="1"/>
      <c r="ABP1423" s="1"/>
      <c r="ABQ1423" s="1"/>
      <c r="ABR1423" s="1"/>
      <c r="ABS1423" s="1"/>
      <c r="ABT1423" s="1"/>
      <c r="ABU1423" s="1"/>
      <c r="ABV1423" s="1"/>
      <c r="ABW1423" s="1"/>
      <c r="ABX1423" s="1"/>
      <c r="ABY1423" s="1"/>
      <c r="ABZ1423" s="1"/>
      <c r="ACA1423" s="1"/>
      <c r="ACB1423" s="1"/>
      <c r="ACC1423" s="1"/>
      <c r="ACD1423" s="1"/>
      <c r="ACE1423" s="1"/>
      <c r="ACF1423" s="1"/>
      <c r="ACG1423" s="1"/>
      <c r="ACH1423" s="1"/>
      <c r="ACI1423" s="1"/>
      <c r="ACJ1423" s="1"/>
      <c r="ACK1423" s="1"/>
      <c r="ACL1423" s="1"/>
      <c r="ACM1423" s="1"/>
      <c r="ACN1423" s="1"/>
      <c r="ACO1423" s="1"/>
      <c r="ACP1423" s="1"/>
      <c r="ACQ1423" s="1"/>
      <c r="ACR1423" s="1"/>
      <c r="ACS1423" s="1"/>
      <c r="ACT1423" s="1"/>
      <c r="ACU1423" s="1"/>
      <c r="ACV1423" s="1"/>
      <c r="ACW1423" s="1"/>
      <c r="ACX1423" s="1"/>
      <c r="ACY1423" s="1"/>
      <c r="ACZ1423" s="1"/>
      <c r="ADA1423" s="1"/>
      <c r="ADB1423" s="1"/>
      <c r="ADC1423" s="1"/>
      <c r="ADD1423" s="1"/>
      <c r="ADE1423" s="1"/>
      <c r="ADF1423" s="1"/>
      <c r="ADG1423" s="1"/>
      <c r="ADH1423" s="1"/>
      <c r="ADI1423" s="1"/>
      <c r="ADJ1423" s="1"/>
      <c r="ADK1423" s="1"/>
      <c r="ADL1423" s="1"/>
      <c r="ADM1423" s="1"/>
      <c r="ADN1423" s="1"/>
      <c r="ADO1423" s="1"/>
      <c r="ADP1423" s="1"/>
      <c r="ADQ1423" s="1"/>
      <c r="ADR1423" s="1"/>
      <c r="ADS1423" s="1"/>
      <c r="ADT1423" s="1"/>
      <c r="ADU1423" s="1"/>
      <c r="ADV1423" s="1"/>
      <c r="ADW1423" s="1"/>
      <c r="ADX1423" s="1"/>
      <c r="ADY1423" s="1"/>
      <c r="ADZ1423" s="1"/>
      <c r="AEA1423" s="1"/>
      <c r="AEB1423" s="1"/>
      <c r="AEC1423" s="1"/>
      <c r="AED1423" s="1"/>
      <c r="AEE1423" s="1"/>
      <c r="AEF1423" s="1"/>
      <c r="AEG1423" s="1"/>
      <c r="AEH1423" s="1"/>
      <c r="AEI1423" s="1"/>
      <c r="AEJ1423" s="1"/>
      <c r="AEK1423" s="1"/>
      <c r="AEL1423" s="1"/>
      <c r="AEM1423" s="1"/>
      <c r="AEN1423" s="1"/>
      <c r="AEO1423" s="1"/>
      <c r="AEP1423" s="1"/>
      <c r="AEQ1423" s="1"/>
      <c r="AER1423" s="1"/>
      <c r="AES1423" s="1"/>
      <c r="AET1423" s="1"/>
      <c r="AEU1423" s="1"/>
      <c r="AEV1423" s="1"/>
      <c r="AEW1423" s="1"/>
      <c r="AEX1423" s="1"/>
      <c r="AEY1423" s="1"/>
      <c r="AEZ1423" s="1"/>
      <c r="AFA1423" s="1"/>
      <c r="AFB1423" s="1"/>
      <c r="AFC1423" s="1"/>
      <c r="AFD1423" s="1"/>
      <c r="AFE1423" s="1"/>
      <c r="AFF1423" s="1"/>
      <c r="AFG1423" s="1"/>
      <c r="AFH1423" s="1"/>
      <c r="AFI1423" s="1"/>
      <c r="AFJ1423" s="1"/>
      <c r="AFK1423" s="1"/>
      <c r="AFL1423" s="1"/>
      <c r="AFM1423" s="1"/>
      <c r="AFN1423" s="1"/>
      <c r="AFO1423" s="1"/>
      <c r="AFP1423" s="1"/>
      <c r="AFQ1423" s="1"/>
      <c r="AFR1423" s="1"/>
      <c r="AFS1423" s="1"/>
      <c r="AFT1423" s="1"/>
      <c r="AFU1423" s="1"/>
      <c r="AFV1423" s="1"/>
      <c r="AFW1423" s="1"/>
      <c r="AFX1423" s="1"/>
      <c r="AFY1423" s="1"/>
      <c r="AFZ1423" s="1"/>
      <c r="AGA1423" s="1"/>
      <c r="AGB1423" s="1"/>
      <c r="AGC1423" s="1"/>
      <c r="AGD1423" s="1"/>
      <c r="AGE1423" s="1"/>
      <c r="AGF1423" s="1"/>
      <c r="AGG1423" s="1"/>
      <c r="AGH1423" s="1"/>
      <c r="AGI1423" s="1"/>
      <c r="AGJ1423" s="1"/>
      <c r="AGK1423" s="1"/>
      <c r="AGL1423" s="1"/>
      <c r="AGM1423" s="1"/>
      <c r="AGN1423" s="1"/>
      <c r="AGO1423" s="1"/>
      <c r="AGP1423" s="1"/>
      <c r="AGQ1423" s="1"/>
      <c r="AGR1423" s="1"/>
      <c r="AGS1423" s="1"/>
      <c r="AGT1423" s="1"/>
      <c r="AGU1423" s="1"/>
      <c r="AGV1423" s="1"/>
      <c r="AGW1423" s="1"/>
      <c r="AGX1423" s="1"/>
      <c r="AGY1423" s="1"/>
      <c r="AGZ1423" s="1"/>
      <c r="AHA1423" s="1"/>
      <c r="AHB1423" s="1"/>
      <c r="AHC1423" s="1"/>
      <c r="AHD1423" s="1"/>
      <c r="AHE1423" s="1"/>
      <c r="AHF1423" s="1"/>
      <c r="AHG1423" s="1"/>
      <c r="AHH1423" s="1"/>
      <c r="AHI1423" s="1"/>
      <c r="AHJ1423" s="1"/>
      <c r="AHK1423" s="1"/>
      <c r="AHL1423" s="1"/>
      <c r="AHM1423" s="1"/>
      <c r="AHN1423" s="1"/>
      <c r="AHO1423" s="1"/>
      <c r="AHP1423" s="1"/>
      <c r="AHQ1423" s="1"/>
      <c r="AHR1423" s="1"/>
      <c r="AHS1423" s="1"/>
      <c r="AHT1423" s="1"/>
      <c r="AHU1423" s="1"/>
      <c r="AHV1423" s="1"/>
      <c r="AHW1423" s="1"/>
      <c r="AHX1423" s="1"/>
      <c r="AHY1423" s="1"/>
      <c r="AHZ1423" s="1"/>
      <c r="AIA1423" s="1"/>
      <c r="AIB1423" s="1"/>
      <c r="AIC1423" s="1"/>
      <c r="AID1423" s="1"/>
      <c r="AIE1423" s="1"/>
      <c r="AIF1423" s="1"/>
      <c r="AIG1423" s="1"/>
      <c r="AIH1423" s="1"/>
      <c r="AII1423" s="1"/>
      <c r="AIJ1423" s="1"/>
      <c r="AIK1423" s="1"/>
      <c r="AIL1423" s="1"/>
      <c r="AIM1423" s="1"/>
      <c r="AIN1423" s="1"/>
      <c r="AIO1423" s="1"/>
      <c r="AIP1423" s="1"/>
      <c r="AIQ1423" s="1"/>
      <c r="AIR1423" s="1"/>
      <c r="AIS1423" s="1"/>
      <c r="AIT1423" s="1"/>
      <c r="AIU1423" s="1"/>
    </row>
    <row r="1424" spans="1:931" s="5" customFormat="1" ht="37.5" x14ac:dyDescent="0.3">
      <c r="A1424" s="24">
        <f t="shared" si="292"/>
        <v>87</v>
      </c>
      <c r="B1424" s="111">
        <v>38</v>
      </c>
      <c r="C1424" s="47" t="s">
        <v>341</v>
      </c>
      <c r="D1424" s="111">
        <v>1962</v>
      </c>
      <c r="E1424" s="111" t="s">
        <v>24</v>
      </c>
      <c r="F1424" s="112" t="s">
        <v>216</v>
      </c>
      <c r="G1424" s="111" t="s">
        <v>25</v>
      </c>
      <c r="H1424" s="111">
        <v>5</v>
      </c>
      <c r="I1424" s="113">
        <v>3953.1</v>
      </c>
      <c r="J1424" s="113">
        <v>2351.8000000000002</v>
      </c>
      <c r="K1424" s="114" t="s">
        <v>35</v>
      </c>
      <c r="L1424" s="115">
        <f>Q1424*I1424</f>
        <v>1397025.5399999998</v>
      </c>
      <c r="M1424" s="115">
        <f>L1424</f>
        <v>1397025.5399999998</v>
      </c>
      <c r="N1424" s="115">
        <f>I1424*R1424</f>
        <v>83410.41</v>
      </c>
      <c r="O1424" s="115">
        <f t="shared" si="291"/>
        <v>1480435.9499999997</v>
      </c>
      <c r="P1424" s="115">
        <f>O1424</f>
        <v>1480435.9499999997</v>
      </c>
      <c r="Q1424" s="115">
        <v>353.4</v>
      </c>
      <c r="R1424" s="34">
        <v>21.1</v>
      </c>
      <c r="S1424" s="112" t="s">
        <v>183</v>
      </c>
      <c r="T1424" s="112" t="s">
        <v>429</v>
      </c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  <c r="GR1424" s="1"/>
      <c r="GS1424" s="1"/>
      <c r="GT1424" s="1"/>
      <c r="GU1424" s="1"/>
      <c r="GV1424" s="1"/>
      <c r="GW1424" s="1"/>
      <c r="GX1424" s="1"/>
      <c r="GY1424" s="1"/>
      <c r="GZ1424" s="1"/>
      <c r="HA1424" s="1"/>
      <c r="HB1424" s="1"/>
      <c r="HC1424" s="1"/>
      <c r="HD1424" s="1"/>
      <c r="HE1424" s="1"/>
      <c r="HF1424" s="1"/>
      <c r="HG1424" s="1"/>
      <c r="HH1424" s="1"/>
      <c r="HI1424" s="1"/>
      <c r="HJ1424" s="1"/>
      <c r="HK1424" s="1"/>
      <c r="HL1424" s="1"/>
      <c r="HM1424" s="1"/>
      <c r="HN1424" s="1"/>
      <c r="HO1424" s="1"/>
      <c r="HP1424" s="1"/>
      <c r="HQ1424" s="1"/>
      <c r="HR1424" s="1"/>
      <c r="HS1424" s="1"/>
      <c r="HT1424" s="1"/>
      <c r="HU1424" s="1"/>
      <c r="HV1424" s="1"/>
      <c r="HW1424" s="1"/>
      <c r="HX1424" s="1"/>
      <c r="HY1424" s="1"/>
      <c r="HZ1424" s="1"/>
      <c r="IA1424" s="1"/>
      <c r="IB1424" s="1"/>
      <c r="IC1424" s="1"/>
      <c r="ID1424" s="1"/>
      <c r="IE1424" s="1"/>
      <c r="IF1424" s="1"/>
      <c r="IG1424" s="1"/>
      <c r="IH1424" s="1"/>
      <c r="II1424" s="1"/>
      <c r="IJ1424" s="1"/>
      <c r="IK1424" s="1"/>
      <c r="IL1424" s="1"/>
      <c r="IM1424" s="1"/>
      <c r="IN1424" s="1"/>
      <c r="IO1424" s="1"/>
      <c r="IP1424" s="1"/>
      <c r="IQ1424" s="1"/>
      <c r="IR1424" s="1"/>
      <c r="IS1424" s="1"/>
      <c r="IT1424" s="1"/>
      <c r="IU1424" s="1"/>
      <c r="IV1424" s="1"/>
      <c r="IW1424" s="1"/>
      <c r="IX1424" s="1"/>
      <c r="IY1424" s="1"/>
      <c r="IZ1424" s="1"/>
      <c r="JA1424" s="1"/>
      <c r="JB1424" s="1"/>
      <c r="JC1424" s="1"/>
      <c r="JD1424" s="1"/>
      <c r="JE1424" s="1"/>
      <c r="JF1424" s="1"/>
      <c r="JG1424" s="1"/>
      <c r="JH1424" s="1"/>
      <c r="JI1424" s="1"/>
      <c r="JJ1424" s="1"/>
      <c r="JK1424" s="1"/>
      <c r="JL1424" s="1"/>
      <c r="JM1424" s="1"/>
      <c r="JN1424" s="1"/>
      <c r="JO1424" s="1"/>
      <c r="JP1424" s="1"/>
      <c r="JQ1424" s="1"/>
      <c r="JR1424" s="1"/>
      <c r="JS1424" s="1"/>
      <c r="JT1424" s="1"/>
      <c r="JU1424" s="1"/>
      <c r="JV1424" s="1"/>
      <c r="JW1424" s="1"/>
      <c r="JX1424" s="1"/>
      <c r="JY1424" s="1"/>
      <c r="JZ1424" s="1"/>
      <c r="KA1424" s="1"/>
      <c r="KB1424" s="1"/>
      <c r="KC1424" s="1"/>
      <c r="KD1424" s="1"/>
      <c r="KE1424" s="1"/>
      <c r="KF1424" s="1"/>
      <c r="KG1424" s="1"/>
      <c r="KH1424" s="1"/>
      <c r="KI1424" s="1"/>
      <c r="KJ1424" s="1"/>
      <c r="KK1424" s="1"/>
      <c r="KL1424" s="1"/>
      <c r="KM1424" s="1"/>
      <c r="KN1424" s="1"/>
      <c r="KO1424" s="1"/>
      <c r="KP1424" s="1"/>
      <c r="KQ1424" s="1"/>
      <c r="KR1424" s="1"/>
      <c r="KS1424" s="1"/>
      <c r="KT1424" s="1"/>
      <c r="KU1424" s="1"/>
      <c r="KV1424" s="1"/>
      <c r="KW1424" s="1"/>
      <c r="KX1424" s="1"/>
      <c r="KY1424" s="1"/>
      <c r="KZ1424" s="1"/>
      <c r="LA1424" s="1"/>
      <c r="LB1424" s="1"/>
      <c r="LC1424" s="1"/>
      <c r="LD1424" s="1"/>
      <c r="LE1424" s="1"/>
      <c r="LF1424" s="1"/>
      <c r="LG1424" s="1"/>
      <c r="LH1424" s="1"/>
      <c r="LI1424" s="1"/>
      <c r="LJ1424" s="1"/>
      <c r="LK1424" s="1"/>
      <c r="LL1424" s="1"/>
      <c r="LM1424" s="1"/>
      <c r="LN1424" s="1"/>
      <c r="LO1424" s="1"/>
      <c r="LP1424" s="1"/>
      <c r="LQ1424" s="1"/>
      <c r="LR1424" s="1"/>
      <c r="LS1424" s="1"/>
      <c r="LT1424" s="1"/>
      <c r="LU1424" s="1"/>
      <c r="LV1424" s="1"/>
      <c r="LW1424" s="1"/>
      <c r="LX1424" s="1"/>
      <c r="LY1424" s="1"/>
      <c r="LZ1424" s="1"/>
      <c r="MA1424" s="1"/>
      <c r="MB1424" s="1"/>
      <c r="MC1424" s="1"/>
      <c r="MD1424" s="1"/>
      <c r="ME1424" s="1"/>
      <c r="MF1424" s="1"/>
      <c r="MG1424" s="1"/>
      <c r="MH1424" s="1"/>
      <c r="MI1424" s="1"/>
      <c r="MJ1424" s="1"/>
      <c r="MK1424" s="1"/>
      <c r="ML1424" s="1"/>
      <c r="MM1424" s="1"/>
      <c r="MN1424" s="1"/>
      <c r="MO1424" s="1"/>
      <c r="MP1424" s="1"/>
      <c r="MQ1424" s="1"/>
      <c r="MR1424" s="1"/>
      <c r="MS1424" s="1"/>
      <c r="MT1424" s="1"/>
      <c r="MU1424" s="1"/>
      <c r="MV1424" s="1"/>
      <c r="MW1424" s="1"/>
      <c r="MX1424" s="1"/>
      <c r="MY1424" s="1"/>
      <c r="MZ1424" s="1"/>
      <c r="NA1424" s="1"/>
      <c r="NB1424" s="1"/>
      <c r="NC1424" s="1"/>
      <c r="ND1424" s="1"/>
      <c r="NE1424" s="1"/>
      <c r="NF1424" s="1"/>
      <c r="NG1424" s="1"/>
      <c r="NH1424" s="1"/>
      <c r="NI1424" s="1"/>
      <c r="NJ1424" s="1"/>
      <c r="NK1424" s="1"/>
      <c r="NL1424" s="1"/>
      <c r="NM1424" s="1"/>
      <c r="NN1424" s="1"/>
      <c r="NO1424" s="1"/>
      <c r="NP1424" s="1"/>
      <c r="NQ1424" s="1"/>
      <c r="NR1424" s="1"/>
      <c r="NS1424" s="1"/>
      <c r="NT1424" s="1"/>
      <c r="NU1424" s="1"/>
      <c r="NV1424" s="1"/>
      <c r="NW1424" s="1"/>
      <c r="NX1424" s="1"/>
      <c r="NY1424" s="1"/>
      <c r="NZ1424" s="1"/>
      <c r="OA1424" s="1"/>
      <c r="OB1424" s="1"/>
      <c r="OC1424" s="1"/>
      <c r="OD1424" s="1"/>
      <c r="OE1424" s="1"/>
      <c r="OF1424" s="1"/>
      <c r="OG1424" s="1"/>
      <c r="OH1424" s="1"/>
      <c r="OI1424" s="1"/>
      <c r="OJ1424" s="1"/>
      <c r="OK1424" s="1"/>
      <c r="OL1424" s="1"/>
      <c r="OM1424" s="1"/>
      <c r="ON1424" s="1"/>
      <c r="OO1424" s="1"/>
      <c r="OP1424" s="1"/>
      <c r="OQ1424" s="1"/>
      <c r="OR1424" s="1"/>
      <c r="OS1424" s="1"/>
      <c r="OT1424" s="1"/>
      <c r="OU1424" s="1"/>
      <c r="OV1424" s="1"/>
      <c r="OW1424" s="1"/>
      <c r="OX1424" s="1"/>
      <c r="OY1424" s="1"/>
      <c r="OZ1424" s="1"/>
      <c r="PA1424" s="1"/>
      <c r="PB1424" s="1"/>
      <c r="PC1424" s="1"/>
      <c r="PD1424" s="1"/>
      <c r="PE1424" s="1"/>
      <c r="PF1424" s="1"/>
      <c r="PG1424" s="1"/>
      <c r="PH1424" s="1"/>
      <c r="PI1424" s="1"/>
      <c r="PJ1424" s="1"/>
      <c r="PK1424" s="1"/>
      <c r="PL1424" s="1"/>
      <c r="PM1424" s="1"/>
      <c r="PN1424" s="1"/>
      <c r="PO1424" s="1"/>
      <c r="PP1424" s="1"/>
      <c r="PQ1424" s="1"/>
      <c r="PR1424" s="1"/>
      <c r="PS1424" s="1"/>
      <c r="PT1424" s="1"/>
      <c r="PU1424" s="1"/>
      <c r="PV1424" s="1"/>
      <c r="PW1424" s="1"/>
      <c r="PX1424" s="1"/>
      <c r="PY1424" s="1"/>
      <c r="PZ1424" s="1"/>
      <c r="QA1424" s="1"/>
      <c r="QB1424" s="1"/>
      <c r="QC1424" s="1"/>
      <c r="QD1424" s="1"/>
      <c r="QE1424" s="1"/>
      <c r="QF1424" s="1"/>
      <c r="QG1424" s="1"/>
      <c r="QH1424" s="1"/>
      <c r="QI1424" s="1"/>
      <c r="QJ1424" s="1"/>
      <c r="QK1424" s="1"/>
      <c r="QL1424" s="1"/>
      <c r="QM1424" s="1"/>
      <c r="QN1424" s="1"/>
      <c r="QO1424" s="1"/>
      <c r="QP1424" s="1"/>
      <c r="QQ1424" s="1"/>
      <c r="QR1424" s="1"/>
      <c r="QS1424" s="1"/>
      <c r="QT1424" s="1"/>
      <c r="QU1424" s="1"/>
      <c r="QV1424" s="1"/>
      <c r="QW1424" s="1"/>
      <c r="QX1424" s="1"/>
      <c r="QY1424" s="1"/>
      <c r="QZ1424" s="1"/>
      <c r="RA1424" s="1"/>
      <c r="RB1424" s="1"/>
      <c r="RC1424" s="1"/>
      <c r="RD1424" s="1"/>
      <c r="RE1424" s="1"/>
      <c r="RF1424" s="1"/>
      <c r="RG1424" s="1"/>
      <c r="RH1424" s="1"/>
      <c r="RI1424" s="1"/>
      <c r="RJ1424" s="1"/>
      <c r="RK1424" s="1"/>
      <c r="RL1424" s="1"/>
      <c r="RM1424" s="1"/>
      <c r="RN1424" s="1"/>
      <c r="RO1424" s="1"/>
      <c r="RP1424" s="1"/>
      <c r="RQ1424" s="1"/>
      <c r="RR1424" s="1"/>
      <c r="RS1424" s="1"/>
      <c r="RT1424" s="1"/>
      <c r="RU1424" s="1"/>
      <c r="RV1424" s="1"/>
      <c r="RW1424" s="1"/>
      <c r="RX1424" s="1"/>
      <c r="RY1424" s="1"/>
      <c r="RZ1424" s="1"/>
      <c r="SA1424" s="1"/>
      <c r="SB1424" s="1"/>
      <c r="SC1424" s="1"/>
      <c r="SD1424" s="1"/>
      <c r="SE1424" s="1"/>
      <c r="SF1424" s="1"/>
      <c r="SG1424" s="1"/>
      <c r="SH1424" s="1"/>
      <c r="SI1424" s="1"/>
      <c r="SJ1424" s="1"/>
      <c r="SK1424" s="1"/>
      <c r="SL1424" s="1"/>
      <c r="SM1424" s="1"/>
      <c r="SN1424" s="1"/>
      <c r="SO1424" s="1"/>
      <c r="SP1424" s="1"/>
      <c r="SQ1424" s="1"/>
      <c r="SR1424" s="1"/>
      <c r="SS1424" s="1"/>
      <c r="ST1424" s="1"/>
      <c r="SU1424" s="1"/>
      <c r="SV1424" s="1"/>
      <c r="SW1424" s="1"/>
      <c r="SX1424" s="1"/>
      <c r="SY1424" s="1"/>
      <c r="SZ1424" s="1"/>
      <c r="TA1424" s="1"/>
      <c r="TB1424" s="1"/>
      <c r="TC1424" s="1"/>
      <c r="TD1424" s="1"/>
      <c r="TE1424" s="1"/>
      <c r="TF1424" s="1"/>
      <c r="TG1424" s="1"/>
      <c r="TH1424" s="1"/>
      <c r="TI1424" s="1"/>
      <c r="TJ1424" s="1"/>
      <c r="TK1424" s="1"/>
      <c r="TL1424" s="1"/>
      <c r="TM1424" s="1"/>
      <c r="TN1424" s="1"/>
      <c r="TO1424" s="1"/>
      <c r="TP1424" s="1"/>
      <c r="TQ1424" s="1"/>
      <c r="TR1424" s="1"/>
      <c r="TS1424" s="1"/>
      <c r="TT1424" s="1"/>
      <c r="TU1424" s="1"/>
      <c r="TV1424" s="1"/>
      <c r="TW1424" s="1"/>
      <c r="TX1424" s="1"/>
      <c r="TY1424" s="1"/>
      <c r="TZ1424" s="1"/>
      <c r="UA1424" s="1"/>
      <c r="UB1424" s="1"/>
      <c r="UC1424" s="1"/>
      <c r="UD1424" s="1"/>
      <c r="UE1424" s="1"/>
      <c r="UF1424" s="1"/>
      <c r="UG1424" s="1"/>
      <c r="UH1424" s="1"/>
      <c r="UI1424" s="1"/>
      <c r="UJ1424" s="1"/>
      <c r="UK1424" s="1"/>
      <c r="UL1424" s="1"/>
      <c r="UM1424" s="1"/>
      <c r="UN1424" s="1"/>
      <c r="UO1424" s="1"/>
      <c r="UP1424" s="1"/>
      <c r="UQ1424" s="1"/>
      <c r="UR1424" s="1"/>
      <c r="US1424" s="1"/>
      <c r="UT1424" s="1"/>
      <c r="UU1424" s="1"/>
      <c r="UV1424" s="1"/>
      <c r="UW1424" s="1"/>
      <c r="UX1424" s="1"/>
      <c r="UY1424" s="1"/>
      <c r="UZ1424" s="1"/>
      <c r="VA1424" s="1"/>
      <c r="VB1424" s="1"/>
      <c r="VC1424" s="1"/>
      <c r="VD1424" s="1"/>
      <c r="VE1424" s="1"/>
      <c r="VF1424" s="1"/>
      <c r="VG1424" s="1"/>
      <c r="VH1424" s="1"/>
      <c r="VI1424" s="1"/>
      <c r="VJ1424" s="1"/>
      <c r="VK1424" s="1"/>
      <c r="VL1424" s="1"/>
      <c r="VM1424" s="1"/>
      <c r="VN1424" s="1"/>
      <c r="VO1424" s="1"/>
      <c r="VP1424" s="1"/>
      <c r="VQ1424" s="1"/>
      <c r="VR1424" s="1"/>
      <c r="VS1424" s="1"/>
      <c r="VT1424" s="1"/>
      <c r="VU1424" s="1"/>
      <c r="VV1424" s="1"/>
      <c r="VW1424" s="1"/>
      <c r="VX1424" s="1"/>
      <c r="VY1424" s="1"/>
      <c r="VZ1424" s="1"/>
      <c r="WA1424" s="1"/>
      <c r="WB1424" s="1"/>
      <c r="WC1424" s="1"/>
      <c r="WD1424" s="1"/>
      <c r="WE1424" s="1"/>
      <c r="WF1424" s="1"/>
      <c r="WG1424" s="1"/>
      <c r="WH1424" s="1"/>
      <c r="WI1424" s="1"/>
      <c r="WJ1424" s="1"/>
      <c r="WK1424" s="1"/>
      <c r="WL1424" s="1"/>
      <c r="WM1424" s="1"/>
      <c r="WN1424" s="1"/>
      <c r="WO1424" s="1"/>
      <c r="WP1424" s="1"/>
      <c r="WQ1424" s="1"/>
      <c r="WR1424" s="1"/>
      <c r="WS1424" s="1"/>
      <c r="WT1424" s="1"/>
      <c r="WU1424" s="1"/>
      <c r="WV1424" s="1"/>
      <c r="WW1424" s="1"/>
      <c r="WX1424" s="1"/>
      <c r="WY1424" s="1"/>
      <c r="WZ1424" s="1"/>
      <c r="XA1424" s="1"/>
      <c r="XB1424" s="1"/>
      <c r="XC1424" s="1"/>
      <c r="XD1424" s="1"/>
      <c r="XE1424" s="1"/>
      <c r="XF1424" s="1"/>
      <c r="XG1424" s="1"/>
      <c r="XH1424" s="1"/>
      <c r="XI1424" s="1"/>
      <c r="XJ1424" s="1"/>
      <c r="XK1424" s="1"/>
      <c r="XL1424" s="1"/>
      <c r="XM1424" s="1"/>
      <c r="XN1424" s="1"/>
      <c r="XO1424" s="1"/>
      <c r="XP1424" s="1"/>
      <c r="XQ1424" s="1"/>
      <c r="XR1424" s="1"/>
      <c r="XS1424" s="1"/>
      <c r="XT1424" s="1"/>
      <c r="XU1424" s="1"/>
      <c r="XV1424" s="1"/>
      <c r="XW1424" s="1"/>
      <c r="XX1424" s="1"/>
      <c r="XY1424" s="1"/>
      <c r="XZ1424" s="1"/>
      <c r="YA1424" s="1"/>
      <c r="YB1424" s="1"/>
      <c r="YC1424" s="1"/>
      <c r="YD1424" s="1"/>
      <c r="YE1424" s="1"/>
      <c r="YF1424" s="1"/>
      <c r="YG1424" s="1"/>
      <c r="YH1424" s="1"/>
      <c r="YI1424" s="1"/>
      <c r="YJ1424" s="1"/>
      <c r="YK1424" s="1"/>
      <c r="YL1424" s="1"/>
      <c r="YM1424" s="1"/>
      <c r="YN1424" s="1"/>
      <c r="YO1424" s="1"/>
      <c r="YP1424" s="1"/>
      <c r="YQ1424" s="1"/>
      <c r="YR1424" s="1"/>
      <c r="YS1424" s="1"/>
      <c r="YT1424" s="1"/>
      <c r="YU1424" s="1"/>
      <c r="YV1424" s="1"/>
      <c r="YW1424" s="1"/>
      <c r="YX1424" s="1"/>
      <c r="YY1424" s="1"/>
      <c r="YZ1424" s="1"/>
      <c r="ZA1424" s="1"/>
      <c r="ZB1424" s="1"/>
      <c r="ZC1424" s="1"/>
      <c r="ZD1424" s="1"/>
      <c r="ZE1424" s="1"/>
      <c r="ZF1424" s="1"/>
      <c r="ZG1424" s="1"/>
      <c r="ZH1424" s="1"/>
      <c r="ZI1424" s="1"/>
      <c r="ZJ1424" s="1"/>
      <c r="ZK1424" s="1"/>
      <c r="ZL1424" s="1"/>
      <c r="ZM1424" s="1"/>
      <c r="ZN1424" s="1"/>
      <c r="ZO1424" s="1"/>
      <c r="ZP1424" s="1"/>
      <c r="ZQ1424" s="1"/>
      <c r="ZR1424" s="1"/>
      <c r="ZS1424" s="1"/>
      <c r="ZT1424" s="1"/>
      <c r="ZU1424" s="1"/>
      <c r="ZV1424" s="1"/>
      <c r="ZW1424" s="1"/>
      <c r="ZX1424" s="1"/>
      <c r="ZY1424" s="1"/>
      <c r="ZZ1424" s="1"/>
      <c r="AAA1424" s="1"/>
      <c r="AAB1424" s="1"/>
      <c r="AAC1424" s="1"/>
      <c r="AAD1424" s="1"/>
      <c r="AAE1424" s="1"/>
      <c r="AAF1424" s="1"/>
      <c r="AAG1424" s="1"/>
      <c r="AAH1424" s="1"/>
      <c r="AAI1424" s="1"/>
      <c r="AAJ1424" s="1"/>
      <c r="AAK1424" s="1"/>
      <c r="AAL1424" s="1"/>
      <c r="AAM1424" s="1"/>
      <c r="AAN1424" s="1"/>
      <c r="AAO1424" s="1"/>
      <c r="AAP1424" s="1"/>
      <c r="AAQ1424" s="1"/>
      <c r="AAR1424" s="1"/>
      <c r="AAS1424" s="1"/>
      <c r="AAT1424" s="1"/>
      <c r="AAU1424" s="1"/>
      <c r="AAV1424" s="1"/>
      <c r="AAW1424" s="1"/>
      <c r="AAX1424" s="1"/>
      <c r="AAY1424" s="1"/>
      <c r="AAZ1424" s="1"/>
      <c r="ABA1424" s="1"/>
      <c r="ABB1424" s="1"/>
      <c r="ABC1424" s="1"/>
      <c r="ABD1424" s="1"/>
      <c r="ABE1424" s="1"/>
      <c r="ABF1424" s="1"/>
      <c r="ABG1424" s="1"/>
      <c r="ABH1424" s="1"/>
      <c r="ABI1424" s="1"/>
      <c r="ABJ1424" s="1"/>
      <c r="ABK1424" s="1"/>
      <c r="ABL1424" s="1"/>
      <c r="ABM1424" s="1"/>
      <c r="ABN1424" s="1"/>
      <c r="ABO1424" s="1"/>
      <c r="ABP1424" s="1"/>
      <c r="ABQ1424" s="1"/>
      <c r="ABR1424" s="1"/>
      <c r="ABS1424" s="1"/>
      <c r="ABT1424" s="1"/>
      <c r="ABU1424" s="1"/>
      <c r="ABV1424" s="1"/>
      <c r="ABW1424" s="1"/>
      <c r="ABX1424" s="1"/>
      <c r="ABY1424" s="1"/>
      <c r="ABZ1424" s="1"/>
      <c r="ACA1424" s="1"/>
      <c r="ACB1424" s="1"/>
      <c r="ACC1424" s="1"/>
      <c r="ACD1424" s="1"/>
      <c r="ACE1424" s="1"/>
      <c r="ACF1424" s="1"/>
      <c r="ACG1424" s="1"/>
      <c r="ACH1424" s="1"/>
      <c r="ACI1424" s="1"/>
      <c r="ACJ1424" s="1"/>
      <c r="ACK1424" s="1"/>
      <c r="ACL1424" s="1"/>
      <c r="ACM1424" s="1"/>
      <c r="ACN1424" s="1"/>
      <c r="ACO1424" s="1"/>
      <c r="ACP1424" s="1"/>
      <c r="ACQ1424" s="1"/>
      <c r="ACR1424" s="1"/>
      <c r="ACS1424" s="1"/>
      <c r="ACT1424" s="1"/>
      <c r="ACU1424" s="1"/>
      <c r="ACV1424" s="1"/>
      <c r="ACW1424" s="1"/>
      <c r="ACX1424" s="1"/>
      <c r="ACY1424" s="1"/>
      <c r="ACZ1424" s="1"/>
      <c r="ADA1424" s="1"/>
      <c r="ADB1424" s="1"/>
      <c r="ADC1424" s="1"/>
      <c r="ADD1424" s="1"/>
      <c r="ADE1424" s="1"/>
      <c r="ADF1424" s="1"/>
      <c r="ADG1424" s="1"/>
      <c r="ADH1424" s="1"/>
      <c r="ADI1424" s="1"/>
      <c r="ADJ1424" s="1"/>
      <c r="ADK1424" s="1"/>
      <c r="ADL1424" s="1"/>
      <c r="ADM1424" s="1"/>
      <c r="ADN1424" s="1"/>
      <c r="ADO1424" s="1"/>
      <c r="ADP1424" s="1"/>
      <c r="ADQ1424" s="1"/>
      <c r="ADR1424" s="1"/>
      <c r="ADS1424" s="1"/>
      <c r="ADT1424" s="1"/>
      <c r="ADU1424" s="1"/>
      <c r="ADV1424" s="1"/>
      <c r="ADW1424" s="1"/>
      <c r="ADX1424" s="1"/>
      <c r="ADY1424" s="1"/>
      <c r="ADZ1424" s="1"/>
      <c r="AEA1424" s="1"/>
      <c r="AEB1424" s="1"/>
      <c r="AEC1424" s="1"/>
      <c r="AED1424" s="1"/>
      <c r="AEE1424" s="1"/>
      <c r="AEF1424" s="1"/>
      <c r="AEG1424" s="1"/>
      <c r="AEH1424" s="1"/>
      <c r="AEI1424" s="1"/>
      <c r="AEJ1424" s="1"/>
      <c r="AEK1424" s="1"/>
      <c r="AEL1424" s="1"/>
      <c r="AEM1424" s="1"/>
      <c r="AEN1424" s="1"/>
      <c r="AEO1424" s="1"/>
      <c r="AEP1424" s="1"/>
      <c r="AEQ1424" s="1"/>
      <c r="AER1424" s="1"/>
      <c r="AES1424" s="1"/>
      <c r="AET1424" s="1"/>
      <c r="AEU1424" s="1"/>
      <c r="AEV1424" s="1"/>
      <c r="AEW1424" s="1"/>
      <c r="AEX1424" s="1"/>
      <c r="AEY1424" s="1"/>
      <c r="AEZ1424" s="1"/>
      <c r="AFA1424" s="1"/>
      <c r="AFB1424" s="1"/>
      <c r="AFC1424" s="1"/>
      <c r="AFD1424" s="1"/>
      <c r="AFE1424" s="1"/>
      <c r="AFF1424" s="1"/>
      <c r="AFG1424" s="1"/>
      <c r="AFH1424" s="1"/>
      <c r="AFI1424" s="1"/>
      <c r="AFJ1424" s="1"/>
      <c r="AFK1424" s="1"/>
      <c r="AFL1424" s="1"/>
      <c r="AFM1424" s="1"/>
      <c r="AFN1424" s="1"/>
      <c r="AFO1424" s="1"/>
      <c r="AFP1424" s="1"/>
      <c r="AFQ1424" s="1"/>
      <c r="AFR1424" s="1"/>
      <c r="AFS1424" s="1"/>
      <c r="AFT1424" s="1"/>
      <c r="AFU1424" s="1"/>
      <c r="AFV1424" s="1"/>
      <c r="AFW1424" s="1"/>
      <c r="AFX1424" s="1"/>
      <c r="AFY1424" s="1"/>
      <c r="AFZ1424" s="1"/>
      <c r="AGA1424" s="1"/>
      <c r="AGB1424" s="1"/>
      <c r="AGC1424" s="1"/>
      <c r="AGD1424" s="1"/>
      <c r="AGE1424" s="1"/>
      <c r="AGF1424" s="1"/>
      <c r="AGG1424" s="1"/>
      <c r="AGH1424" s="1"/>
      <c r="AGI1424" s="1"/>
      <c r="AGJ1424" s="1"/>
      <c r="AGK1424" s="1"/>
      <c r="AGL1424" s="1"/>
      <c r="AGM1424" s="1"/>
      <c r="AGN1424" s="1"/>
      <c r="AGO1424" s="1"/>
      <c r="AGP1424" s="1"/>
      <c r="AGQ1424" s="1"/>
      <c r="AGR1424" s="1"/>
      <c r="AGS1424" s="1"/>
      <c r="AGT1424" s="1"/>
      <c r="AGU1424" s="1"/>
      <c r="AGV1424" s="1"/>
      <c r="AGW1424" s="1"/>
      <c r="AGX1424" s="1"/>
      <c r="AGY1424" s="1"/>
      <c r="AGZ1424" s="1"/>
      <c r="AHA1424" s="1"/>
      <c r="AHB1424" s="1"/>
      <c r="AHC1424" s="1"/>
      <c r="AHD1424" s="1"/>
      <c r="AHE1424" s="1"/>
      <c r="AHF1424" s="1"/>
      <c r="AHG1424" s="1"/>
      <c r="AHH1424" s="1"/>
      <c r="AHI1424" s="1"/>
      <c r="AHJ1424" s="1"/>
      <c r="AHK1424" s="1"/>
      <c r="AHL1424" s="1"/>
      <c r="AHM1424" s="1"/>
      <c r="AHN1424" s="1"/>
      <c r="AHO1424" s="1"/>
      <c r="AHP1424" s="1"/>
      <c r="AHQ1424" s="1"/>
      <c r="AHR1424" s="1"/>
      <c r="AHS1424" s="1"/>
      <c r="AHT1424" s="1"/>
      <c r="AHU1424" s="1"/>
      <c r="AHV1424" s="1"/>
      <c r="AHW1424" s="1"/>
      <c r="AHX1424" s="1"/>
      <c r="AHY1424" s="1"/>
      <c r="AHZ1424" s="1"/>
      <c r="AIA1424" s="1"/>
      <c r="AIB1424" s="1"/>
      <c r="AIC1424" s="1"/>
      <c r="AID1424" s="1"/>
      <c r="AIE1424" s="1"/>
      <c r="AIF1424" s="1"/>
      <c r="AIG1424" s="1"/>
      <c r="AIH1424" s="1"/>
      <c r="AII1424" s="1"/>
      <c r="AIJ1424" s="1"/>
      <c r="AIK1424" s="1"/>
      <c r="AIL1424" s="1"/>
      <c r="AIM1424" s="1"/>
      <c r="AIN1424" s="1"/>
      <c r="AIO1424" s="1"/>
      <c r="AIP1424" s="1"/>
      <c r="AIQ1424" s="1"/>
      <c r="AIR1424" s="1"/>
      <c r="AIS1424" s="1"/>
      <c r="AIT1424" s="1"/>
      <c r="AIU1424" s="1"/>
    </row>
    <row r="1425" spans="1:931" s="5" customFormat="1" ht="37.5" x14ac:dyDescent="0.3">
      <c r="A1425" s="24">
        <f t="shared" si="292"/>
        <v>88</v>
      </c>
      <c r="B1425" s="111">
        <v>39</v>
      </c>
      <c r="C1425" s="47" t="s">
        <v>744</v>
      </c>
      <c r="D1425" s="111">
        <v>1954</v>
      </c>
      <c r="E1425" s="111" t="s">
        <v>24</v>
      </c>
      <c r="F1425" s="112" t="s">
        <v>201</v>
      </c>
      <c r="G1425" s="111" t="s">
        <v>962</v>
      </c>
      <c r="H1425" s="111">
        <v>2</v>
      </c>
      <c r="I1425" s="113">
        <v>2029.75</v>
      </c>
      <c r="J1425" s="113">
        <v>843.8</v>
      </c>
      <c r="K1425" s="114" t="s">
        <v>154</v>
      </c>
      <c r="L1425" s="43">
        <f>Q1425*I1425</f>
        <v>3064922.5</v>
      </c>
      <c r="M1425" s="145">
        <f>L1425+L1426</f>
        <v>3720105.5024999999</v>
      </c>
      <c r="N1425" s="115">
        <f>I1425*R1425</f>
        <v>181662.625</v>
      </c>
      <c r="O1425" s="115">
        <f t="shared" si="291"/>
        <v>3246585.125</v>
      </c>
      <c r="P1425" s="145">
        <f>O1425+O1426</f>
        <v>3960874.4474999998</v>
      </c>
      <c r="Q1425" s="115">
        <v>1510</v>
      </c>
      <c r="R1425" s="34">
        <v>89.5</v>
      </c>
      <c r="S1425" s="112" t="s">
        <v>183</v>
      </c>
      <c r="T1425" s="112" t="s">
        <v>429</v>
      </c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  <c r="GR1425" s="1"/>
      <c r="GS1425" s="1"/>
      <c r="GT1425" s="1"/>
      <c r="GU1425" s="1"/>
      <c r="GV1425" s="1"/>
      <c r="GW1425" s="1"/>
      <c r="GX1425" s="1"/>
      <c r="GY1425" s="1"/>
      <c r="GZ1425" s="1"/>
      <c r="HA1425" s="1"/>
      <c r="HB1425" s="1"/>
      <c r="HC1425" s="1"/>
      <c r="HD1425" s="1"/>
      <c r="HE1425" s="1"/>
      <c r="HF1425" s="1"/>
      <c r="HG1425" s="1"/>
      <c r="HH1425" s="1"/>
      <c r="HI1425" s="1"/>
      <c r="HJ1425" s="1"/>
      <c r="HK1425" s="1"/>
      <c r="HL1425" s="1"/>
      <c r="HM1425" s="1"/>
      <c r="HN1425" s="1"/>
      <c r="HO1425" s="1"/>
      <c r="HP1425" s="1"/>
      <c r="HQ1425" s="1"/>
      <c r="HR1425" s="1"/>
      <c r="HS1425" s="1"/>
      <c r="HT1425" s="1"/>
      <c r="HU1425" s="1"/>
      <c r="HV1425" s="1"/>
      <c r="HW1425" s="1"/>
      <c r="HX1425" s="1"/>
      <c r="HY1425" s="1"/>
      <c r="HZ1425" s="1"/>
      <c r="IA1425" s="1"/>
      <c r="IB1425" s="1"/>
      <c r="IC1425" s="1"/>
      <c r="ID1425" s="1"/>
      <c r="IE1425" s="1"/>
      <c r="IF1425" s="1"/>
      <c r="IG1425" s="1"/>
      <c r="IH1425" s="1"/>
      <c r="II1425" s="1"/>
      <c r="IJ1425" s="1"/>
      <c r="IK1425" s="1"/>
      <c r="IL1425" s="1"/>
      <c r="IM1425" s="1"/>
      <c r="IN1425" s="1"/>
      <c r="IO1425" s="1"/>
      <c r="IP1425" s="1"/>
      <c r="IQ1425" s="1"/>
      <c r="IR1425" s="1"/>
      <c r="IS1425" s="1"/>
      <c r="IT1425" s="1"/>
      <c r="IU1425" s="1"/>
      <c r="IV1425" s="1"/>
      <c r="IW1425" s="1"/>
      <c r="IX1425" s="1"/>
      <c r="IY1425" s="1"/>
      <c r="IZ1425" s="1"/>
      <c r="JA1425" s="1"/>
      <c r="JB1425" s="1"/>
      <c r="JC1425" s="1"/>
      <c r="JD1425" s="1"/>
      <c r="JE1425" s="1"/>
      <c r="JF1425" s="1"/>
      <c r="JG1425" s="1"/>
      <c r="JH1425" s="1"/>
      <c r="JI1425" s="1"/>
      <c r="JJ1425" s="1"/>
      <c r="JK1425" s="1"/>
      <c r="JL1425" s="1"/>
      <c r="JM1425" s="1"/>
      <c r="JN1425" s="1"/>
      <c r="JO1425" s="1"/>
      <c r="JP1425" s="1"/>
      <c r="JQ1425" s="1"/>
      <c r="JR1425" s="1"/>
      <c r="JS1425" s="1"/>
      <c r="JT1425" s="1"/>
      <c r="JU1425" s="1"/>
      <c r="JV1425" s="1"/>
      <c r="JW1425" s="1"/>
      <c r="JX1425" s="1"/>
      <c r="JY1425" s="1"/>
      <c r="JZ1425" s="1"/>
      <c r="KA1425" s="1"/>
      <c r="KB1425" s="1"/>
      <c r="KC1425" s="1"/>
      <c r="KD1425" s="1"/>
      <c r="KE1425" s="1"/>
      <c r="KF1425" s="1"/>
      <c r="KG1425" s="1"/>
      <c r="KH1425" s="1"/>
      <c r="KI1425" s="1"/>
      <c r="KJ1425" s="1"/>
      <c r="KK1425" s="1"/>
      <c r="KL1425" s="1"/>
      <c r="KM1425" s="1"/>
      <c r="KN1425" s="1"/>
      <c r="KO1425" s="1"/>
      <c r="KP1425" s="1"/>
      <c r="KQ1425" s="1"/>
      <c r="KR1425" s="1"/>
      <c r="KS1425" s="1"/>
      <c r="KT1425" s="1"/>
      <c r="KU1425" s="1"/>
      <c r="KV1425" s="1"/>
      <c r="KW1425" s="1"/>
      <c r="KX1425" s="1"/>
      <c r="KY1425" s="1"/>
      <c r="KZ1425" s="1"/>
      <c r="LA1425" s="1"/>
      <c r="LB1425" s="1"/>
      <c r="LC1425" s="1"/>
      <c r="LD1425" s="1"/>
      <c r="LE1425" s="1"/>
      <c r="LF1425" s="1"/>
      <c r="LG1425" s="1"/>
      <c r="LH1425" s="1"/>
      <c r="LI1425" s="1"/>
      <c r="LJ1425" s="1"/>
      <c r="LK1425" s="1"/>
      <c r="LL1425" s="1"/>
      <c r="LM1425" s="1"/>
      <c r="LN1425" s="1"/>
      <c r="LO1425" s="1"/>
      <c r="LP1425" s="1"/>
      <c r="LQ1425" s="1"/>
      <c r="LR1425" s="1"/>
      <c r="LS1425" s="1"/>
      <c r="LT1425" s="1"/>
      <c r="LU1425" s="1"/>
      <c r="LV1425" s="1"/>
      <c r="LW1425" s="1"/>
      <c r="LX1425" s="1"/>
      <c r="LY1425" s="1"/>
      <c r="LZ1425" s="1"/>
      <c r="MA1425" s="1"/>
      <c r="MB1425" s="1"/>
      <c r="MC1425" s="1"/>
      <c r="MD1425" s="1"/>
      <c r="ME1425" s="1"/>
      <c r="MF1425" s="1"/>
      <c r="MG1425" s="1"/>
      <c r="MH1425" s="1"/>
      <c r="MI1425" s="1"/>
      <c r="MJ1425" s="1"/>
      <c r="MK1425" s="1"/>
      <c r="ML1425" s="1"/>
      <c r="MM1425" s="1"/>
      <c r="MN1425" s="1"/>
      <c r="MO1425" s="1"/>
      <c r="MP1425" s="1"/>
      <c r="MQ1425" s="1"/>
      <c r="MR1425" s="1"/>
      <c r="MS1425" s="1"/>
      <c r="MT1425" s="1"/>
      <c r="MU1425" s="1"/>
      <c r="MV1425" s="1"/>
      <c r="MW1425" s="1"/>
      <c r="MX1425" s="1"/>
      <c r="MY1425" s="1"/>
      <c r="MZ1425" s="1"/>
      <c r="NA1425" s="1"/>
      <c r="NB1425" s="1"/>
      <c r="NC1425" s="1"/>
      <c r="ND1425" s="1"/>
      <c r="NE1425" s="1"/>
      <c r="NF1425" s="1"/>
      <c r="NG1425" s="1"/>
      <c r="NH1425" s="1"/>
      <c r="NI1425" s="1"/>
      <c r="NJ1425" s="1"/>
      <c r="NK1425" s="1"/>
      <c r="NL1425" s="1"/>
      <c r="NM1425" s="1"/>
      <c r="NN1425" s="1"/>
      <c r="NO1425" s="1"/>
      <c r="NP1425" s="1"/>
      <c r="NQ1425" s="1"/>
      <c r="NR1425" s="1"/>
      <c r="NS1425" s="1"/>
      <c r="NT1425" s="1"/>
      <c r="NU1425" s="1"/>
      <c r="NV1425" s="1"/>
      <c r="NW1425" s="1"/>
      <c r="NX1425" s="1"/>
      <c r="NY1425" s="1"/>
      <c r="NZ1425" s="1"/>
      <c r="OA1425" s="1"/>
      <c r="OB1425" s="1"/>
      <c r="OC1425" s="1"/>
      <c r="OD1425" s="1"/>
      <c r="OE1425" s="1"/>
      <c r="OF1425" s="1"/>
      <c r="OG1425" s="1"/>
      <c r="OH1425" s="1"/>
      <c r="OI1425" s="1"/>
      <c r="OJ1425" s="1"/>
      <c r="OK1425" s="1"/>
      <c r="OL1425" s="1"/>
      <c r="OM1425" s="1"/>
      <c r="ON1425" s="1"/>
      <c r="OO1425" s="1"/>
      <c r="OP1425" s="1"/>
      <c r="OQ1425" s="1"/>
      <c r="OR1425" s="1"/>
      <c r="OS1425" s="1"/>
      <c r="OT1425" s="1"/>
      <c r="OU1425" s="1"/>
      <c r="OV1425" s="1"/>
      <c r="OW1425" s="1"/>
      <c r="OX1425" s="1"/>
      <c r="OY1425" s="1"/>
      <c r="OZ1425" s="1"/>
      <c r="PA1425" s="1"/>
      <c r="PB1425" s="1"/>
      <c r="PC1425" s="1"/>
      <c r="PD1425" s="1"/>
      <c r="PE1425" s="1"/>
      <c r="PF1425" s="1"/>
      <c r="PG1425" s="1"/>
      <c r="PH1425" s="1"/>
      <c r="PI1425" s="1"/>
      <c r="PJ1425" s="1"/>
      <c r="PK1425" s="1"/>
      <c r="PL1425" s="1"/>
      <c r="PM1425" s="1"/>
      <c r="PN1425" s="1"/>
      <c r="PO1425" s="1"/>
      <c r="PP1425" s="1"/>
      <c r="PQ1425" s="1"/>
      <c r="PR1425" s="1"/>
      <c r="PS1425" s="1"/>
      <c r="PT1425" s="1"/>
      <c r="PU1425" s="1"/>
      <c r="PV1425" s="1"/>
      <c r="PW1425" s="1"/>
      <c r="PX1425" s="1"/>
      <c r="PY1425" s="1"/>
      <c r="PZ1425" s="1"/>
      <c r="QA1425" s="1"/>
      <c r="QB1425" s="1"/>
      <c r="QC1425" s="1"/>
      <c r="QD1425" s="1"/>
      <c r="QE1425" s="1"/>
      <c r="QF1425" s="1"/>
      <c r="QG1425" s="1"/>
      <c r="QH1425" s="1"/>
      <c r="QI1425" s="1"/>
      <c r="QJ1425" s="1"/>
      <c r="QK1425" s="1"/>
      <c r="QL1425" s="1"/>
      <c r="QM1425" s="1"/>
      <c r="QN1425" s="1"/>
      <c r="QO1425" s="1"/>
      <c r="QP1425" s="1"/>
      <c r="QQ1425" s="1"/>
      <c r="QR1425" s="1"/>
      <c r="QS1425" s="1"/>
      <c r="QT1425" s="1"/>
      <c r="QU1425" s="1"/>
      <c r="QV1425" s="1"/>
      <c r="QW1425" s="1"/>
      <c r="QX1425" s="1"/>
      <c r="QY1425" s="1"/>
      <c r="QZ1425" s="1"/>
      <c r="RA1425" s="1"/>
      <c r="RB1425" s="1"/>
      <c r="RC1425" s="1"/>
      <c r="RD1425" s="1"/>
      <c r="RE1425" s="1"/>
      <c r="RF1425" s="1"/>
      <c r="RG1425" s="1"/>
      <c r="RH1425" s="1"/>
      <c r="RI1425" s="1"/>
      <c r="RJ1425" s="1"/>
      <c r="RK1425" s="1"/>
      <c r="RL1425" s="1"/>
      <c r="RM1425" s="1"/>
      <c r="RN1425" s="1"/>
      <c r="RO1425" s="1"/>
      <c r="RP1425" s="1"/>
      <c r="RQ1425" s="1"/>
      <c r="RR1425" s="1"/>
      <c r="RS1425" s="1"/>
      <c r="RT1425" s="1"/>
      <c r="RU1425" s="1"/>
      <c r="RV1425" s="1"/>
      <c r="RW1425" s="1"/>
      <c r="RX1425" s="1"/>
      <c r="RY1425" s="1"/>
      <c r="RZ1425" s="1"/>
      <c r="SA1425" s="1"/>
      <c r="SB1425" s="1"/>
      <c r="SC1425" s="1"/>
      <c r="SD1425" s="1"/>
      <c r="SE1425" s="1"/>
      <c r="SF1425" s="1"/>
      <c r="SG1425" s="1"/>
      <c r="SH1425" s="1"/>
      <c r="SI1425" s="1"/>
      <c r="SJ1425" s="1"/>
      <c r="SK1425" s="1"/>
      <c r="SL1425" s="1"/>
      <c r="SM1425" s="1"/>
      <c r="SN1425" s="1"/>
      <c r="SO1425" s="1"/>
      <c r="SP1425" s="1"/>
      <c r="SQ1425" s="1"/>
      <c r="SR1425" s="1"/>
      <c r="SS1425" s="1"/>
      <c r="ST1425" s="1"/>
      <c r="SU1425" s="1"/>
      <c r="SV1425" s="1"/>
      <c r="SW1425" s="1"/>
      <c r="SX1425" s="1"/>
      <c r="SY1425" s="1"/>
      <c r="SZ1425" s="1"/>
      <c r="TA1425" s="1"/>
      <c r="TB1425" s="1"/>
      <c r="TC1425" s="1"/>
      <c r="TD1425" s="1"/>
      <c r="TE1425" s="1"/>
      <c r="TF1425" s="1"/>
      <c r="TG1425" s="1"/>
      <c r="TH1425" s="1"/>
      <c r="TI1425" s="1"/>
      <c r="TJ1425" s="1"/>
      <c r="TK1425" s="1"/>
      <c r="TL1425" s="1"/>
      <c r="TM1425" s="1"/>
      <c r="TN1425" s="1"/>
      <c r="TO1425" s="1"/>
      <c r="TP1425" s="1"/>
      <c r="TQ1425" s="1"/>
      <c r="TR1425" s="1"/>
      <c r="TS1425" s="1"/>
      <c r="TT1425" s="1"/>
      <c r="TU1425" s="1"/>
      <c r="TV1425" s="1"/>
      <c r="TW1425" s="1"/>
      <c r="TX1425" s="1"/>
      <c r="TY1425" s="1"/>
      <c r="TZ1425" s="1"/>
      <c r="UA1425" s="1"/>
      <c r="UB1425" s="1"/>
      <c r="UC1425" s="1"/>
      <c r="UD1425" s="1"/>
      <c r="UE1425" s="1"/>
      <c r="UF1425" s="1"/>
      <c r="UG1425" s="1"/>
      <c r="UH1425" s="1"/>
      <c r="UI1425" s="1"/>
      <c r="UJ1425" s="1"/>
      <c r="UK1425" s="1"/>
      <c r="UL1425" s="1"/>
      <c r="UM1425" s="1"/>
      <c r="UN1425" s="1"/>
      <c r="UO1425" s="1"/>
      <c r="UP1425" s="1"/>
      <c r="UQ1425" s="1"/>
      <c r="UR1425" s="1"/>
      <c r="US1425" s="1"/>
      <c r="UT1425" s="1"/>
      <c r="UU1425" s="1"/>
      <c r="UV1425" s="1"/>
      <c r="UW1425" s="1"/>
      <c r="UX1425" s="1"/>
      <c r="UY1425" s="1"/>
      <c r="UZ1425" s="1"/>
      <c r="VA1425" s="1"/>
      <c r="VB1425" s="1"/>
      <c r="VC1425" s="1"/>
      <c r="VD1425" s="1"/>
      <c r="VE1425" s="1"/>
      <c r="VF1425" s="1"/>
      <c r="VG1425" s="1"/>
      <c r="VH1425" s="1"/>
      <c r="VI1425" s="1"/>
      <c r="VJ1425" s="1"/>
      <c r="VK1425" s="1"/>
      <c r="VL1425" s="1"/>
      <c r="VM1425" s="1"/>
      <c r="VN1425" s="1"/>
      <c r="VO1425" s="1"/>
      <c r="VP1425" s="1"/>
      <c r="VQ1425" s="1"/>
      <c r="VR1425" s="1"/>
      <c r="VS1425" s="1"/>
      <c r="VT1425" s="1"/>
      <c r="VU1425" s="1"/>
      <c r="VV1425" s="1"/>
      <c r="VW1425" s="1"/>
      <c r="VX1425" s="1"/>
      <c r="VY1425" s="1"/>
      <c r="VZ1425" s="1"/>
      <c r="WA1425" s="1"/>
      <c r="WB1425" s="1"/>
      <c r="WC1425" s="1"/>
      <c r="WD1425" s="1"/>
      <c r="WE1425" s="1"/>
      <c r="WF1425" s="1"/>
      <c r="WG1425" s="1"/>
      <c r="WH1425" s="1"/>
      <c r="WI1425" s="1"/>
      <c r="WJ1425" s="1"/>
      <c r="WK1425" s="1"/>
      <c r="WL1425" s="1"/>
      <c r="WM1425" s="1"/>
      <c r="WN1425" s="1"/>
      <c r="WO1425" s="1"/>
      <c r="WP1425" s="1"/>
      <c r="WQ1425" s="1"/>
      <c r="WR1425" s="1"/>
      <c r="WS1425" s="1"/>
      <c r="WT1425" s="1"/>
      <c r="WU1425" s="1"/>
      <c r="WV1425" s="1"/>
      <c r="WW1425" s="1"/>
      <c r="WX1425" s="1"/>
      <c r="WY1425" s="1"/>
      <c r="WZ1425" s="1"/>
      <c r="XA1425" s="1"/>
      <c r="XB1425" s="1"/>
      <c r="XC1425" s="1"/>
      <c r="XD1425" s="1"/>
      <c r="XE1425" s="1"/>
      <c r="XF1425" s="1"/>
      <c r="XG1425" s="1"/>
      <c r="XH1425" s="1"/>
      <c r="XI1425" s="1"/>
      <c r="XJ1425" s="1"/>
      <c r="XK1425" s="1"/>
      <c r="XL1425" s="1"/>
      <c r="XM1425" s="1"/>
      <c r="XN1425" s="1"/>
      <c r="XO1425" s="1"/>
      <c r="XP1425" s="1"/>
      <c r="XQ1425" s="1"/>
      <c r="XR1425" s="1"/>
      <c r="XS1425" s="1"/>
      <c r="XT1425" s="1"/>
      <c r="XU1425" s="1"/>
      <c r="XV1425" s="1"/>
      <c r="XW1425" s="1"/>
      <c r="XX1425" s="1"/>
      <c r="XY1425" s="1"/>
      <c r="XZ1425" s="1"/>
      <c r="YA1425" s="1"/>
      <c r="YB1425" s="1"/>
      <c r="YC1425" s="1"/>
      <c r="YD1425" s="1"/>
      <c r="YE1425" s="1"/>
      <c r="YF1425" s="1"/>
      <c r="YG1425" s="1"/>
      <c r="YH1425" s="1"/>
      <c r="YI1425" s="1"/>
      <c r="YJ1425" s="1"/>
      <c r="YK1425" s="1"/>
      <c r="YL1425" s="1"/>
      <c r="YM1425" s="1"/>
      <c r="YN1425" s="1"/>
      <c r="YO1425" s="1"/>
      <c r="YP1425" s="1"/>
      <c r="YQ1425" s="1"/>
      <c r="YR1425" s="1"/>
      <c r="YS1425" s="1"/>
      <c r="YT1425" s="1"/>
      <c r="YU1425" s="1"/>
      <c r="YV1425" s="1"/>
      <c r="YW1425" s="1"/>
      <c r="YX1425" s="1"/>
      <c r="YY1425" s="1"/>
      <c r="YZ1425" s="1"/>
      <c r="ZA1425" s="1"/>
      <c r="ZB1425" s="1"/>
      <c r="ZC1425" s="1"/>
      <c r="ZD1425" s="1"/>
      <c r="ZE1425" s="1"/>
      <c r="ZF1425" s="1"/>
      <c r="ZG1425" s="1"/>
      <c r="ZH1425" s="1"/>
      <c r="ZI1425" s="1"/>
      <c r="ZJ1425" s="1"/>
      <c r="ZK1425" s="1"/>
      <c r="ZL1425" s="1"/>
      <c r="ZM1425" s="1"/>
      <c r="ZN1425" s="1"/>
      <c r="ZO1425" s="1"/>
      <c r="ZP1425" s="1"/>
      <c r="ZQ1425" s="1"/>
      <c r="ZR1425" s="1"/>
      <c r="ZS1425" s="1"/>
      <c r="ZT1425" s="1"/>
      <c r="ZU1425" s="1"/>
      <c r="ZV1425" s="1"/>
      <c r="ZW1425" s="1"/>
      <c r="ZX1425" s="1"/>
      <c r="ZY1425" s="1"/>
      <c r="ZZ1425" s="1"/>
      <c r="AAA1425" s="1"/>
      <c r="AAB1425" s="1"/>
      <c r="AAC1425" s="1"/>
      <c r="AAD1425" s="1"/>
      <c r="AAE1425" s="1"/>
      <c r="AAF1425" s="1"/>
      <c r="AAG1425" s="1"/>
      <c r="AAH1425" s="1"/>
      <c r="AAI1425" s="1"/>
      <c r="AAJ1425" s="1"/>
      <c r="AAK1425" s="1"/>
      <c r="AAL1425" s="1"/>
      <c r="AAM1425" s="1"/>
      <c r="AAN1425" s="1"/>
      <c r="AAO1425" s="1"/>
      <c r="AAP1425" s="1"/>
      <c r="AAQ1425" s="1"/>
      <c r="AAR1425" s="1"/>
      <c r="AAS1425" s="1"/>
      <c r="AAT1425" s="1"/>
      <c r="AAU1425" s="1"/>
      <c r="AAV1425" s="1"/>
      <c r="AAW1425" s="1"/>
      <c r="AAX1425" s="1"/>
      <c r="AAY1425" s="1"/>
      <c r="AAZ1425" s="1"/>
      <c r="ABA1425" s="1"/>
      <c r="ABB1425" s="1"/>
      <c r="ABC1425" s="1"/>
      <c r="ABD1425" s="1"/>
      <c r="ABE1425" s="1"/>
      <c r="ABF1425" s="1"/>
      <c r="ABG1425" s="1"/>
      <c r="ABH1425" s="1"/>
      <c r="ABI1425" s="1"/>
      <c r="ABJ1425" s="1"/>
      <c r="ABK1425" s="1"/>
      <c r="ABL1425" s="1"/>
      <c r="ABM1425" s="1"/>
      <c r="ABN1425" s="1"/>
      <c r="ABO1425" s="1"/>
      <c r="ABP1425" s="1"/>
      <c r="ABQ1425" s="1"/>
      <c r="ABR1425" s="1"/>
      <c r="ABS1425" s="1"/>
      <c r="ABT1425" s="1"/>
      <c r="ABU1425" s="1"/>
      <c r="ABV1425" s="1"/>
      <c r="ABW1425" s="1"/>
      <c r="ABX1425" s="1"/>
      <c r="ABY1425" s="1"/>
      <c r="ABZ1425" s="1"/>
      <c r="ACA1425" s="1"/>
      <c r="ACB1425" s="1"/>
      <c r="ACC1425" s="1"/>
      <c r="ACD1425" s="1"/>
      <c r="ACE1425" s="1"/>
      <c r="ACF1425" s="1"/>
      <c r="ACG1425" s="1"/>
      <c r="ACH1425" s="1"/>
      <c r="ACI1425" s="1"/>
      <c r="ACJ1425" s="1"/>
      <c r="ACK1425" s="1"/>
      <c r="ACL1425" s="1"/>
      <c r="ACM1425" s="1"/>
      <c r="ACN1425" s="1"/>
      <c r="ACO1425" s="1"/>
      <c r="ACP1425" s="1"/>
      <c r="ACQ1425" s="1"/>
      <c r="ACR1425" s="1"/>
      <c r="ACS1425" s="1"/>
      <c r="ACT1425" s="1"/>
      <c r="ACU1425" s="1"/>
      <c r="ACV1425" s="1"/>
      <c r="ACW1425" s="1"/>
      <c r="ACX1425" s="1"/>
      <c r="ACY1425" s="1"/>
      <c r="ACZ1425" s="1"/>
      <c r="ADA1425" s="1"/>
      <c r="ADB1425" s="1"/>
      <c r="ADC1425" s="1"/>
      <c r="ADD1425" s="1"/>
      <c r="ADE1425" s="1"/>
      <c r="ADF1425" s="1"/>
      <c r="ADG1425" s="1"/>
      <c r="ADH1425" s="1"/>
      <c r="ADI1425" s="1"/>
      <c r="ADJ1425" s="1"/>
      <c r="ADK1425" s="1"/>
      <c r="ADL1425" s="1"/>
      <c r="ADM1425" s="1"/>
      <c r="ADN1425" s="1"/>
      <c r="ADO1425" s="1"/>
      <c r="ADP1425" s="1"/>
      <c r="ADQ1425" s="1"/>
      <c r="ADR1425" s="1"/>
      <c r="ADS1425" s="1"/>
      <c r="ADT1425" s="1"/>
      <c r="ADU1425" s="1"/>
      <c r="ADV1425" s="1"/>
      <c r="ADW1425" s="1"/>
      <c r="ADX1425" s="1"/>
      <c r="ADY1425" s="1"/>
      <c r="ADZ1425" s="1"/>
      <c r="AEA1425" s="1"/>
      <c r="AEB1425" s="1"/>
      <c r="AEC1425" s="1"/>
      <c r="AED1425" s="1"/>
      <c r="AEE1425" s="1"/>
      <c r="AEF1425" s="1"/>
      <c r="AEG1425" s="1"/>
      <c r="AEH1425" s="1"/>
      <c r="AEI1425" s="1"/>
      <c r="AEJ1425" s="1"/>
      <c r="AEK1425" s="1"/>
      <c r="AEL1425" s="1"/>
      <c r="AEM1425" s="1"/>
      <c r="AEN1425" s="1"/>
      <c r="AEO1425" s="1"/>
      <c r="AEP1425" s="1"/>
      <c r="AEQ1425" s="1"/>
      <c r="AER1425" s="1"/>
      <c r="AES1425" s="1"/>
      <c r="AET1425" s="1"/>
      <c r="AEU1425" s="1"/>
      <c r="AEV1425" s="1"/>
      <c r="AEW1425" s="1"/>
      <c r="AEX1425" s="1"/>
      <c r="AEY1425" s="1"/>
      <c r="AEZ1425" s="1"/>
      <c r="AFA1425" s="1"/>
      <c r="AFB1425" s="1"/>
      <c r="AFC1425" s="1"/>
      <c r="AFD1425" s="1"/>
      <c r="AFE1425" s="1"/>
      <c r="AFF1425" s="1"/>
      <c r="AFG1425" s="1"/>
      <c r="AFH1425" s="1"/>
      <c r="AFI1425" s="1"/>
      <c r="AFJ1425" s="1"/>
      <c r="AFK1425" s="1"/>
      <c r="AFL1425" s="1"/>
      <c r="AFM1425" s="1"/>
      <c r="AFN1425" s="1"/>
      <c r="AFO1425" s="1"/>
      <c r="AFP1425" s="1"/>
      <c r="AFQ1425" s="1"/>
      <c r="AFR1425" s="1"/>
      <c r="AFS1425" s="1"/>
      <c r="AFT1425" s="1"/>
      <c r="AFU1425" s="1"/>
      <c r="AFV1425" s="1"/>
      <c r="AFW1425" s="1"/>
      <c r="AFX1425" s="1"/>
      <c r="AFY1425" s="1"/>
      <c r="AFZ1425" s="1"/>
      <c r="AGA1425" s="1"/>
      <c r="AGB1425" s="1"/>
      <c r="AGC1425" s="1"/>
      <c r="AGD1425" s="1"/>
      <c r="AGE1425" s="1"/>
      <c r="AGF1425" s="1"/>
      <c r="AGG1425" s="1"/>
      <c r="AGH1425" s="1"/>
      <c r="AGI1425" s="1"/>
      <c r="AGJ1425" s="1"/>
      <c r="AGK1425" s="1"/>
      <c r="AGL1425" s="1"/>
      <c r="AGM1425" s="1"/>
      <c r="AGN1425" s="1"/>
      <c r="AGO1425" s="1"/>
      <c r="AGP1425" s="1"/>
      <c r="AGQ1425" s="1"/>
      <c r="AGR1425" s="1"/>
      <c r="AGS1425" s="1"/>
      <c r="AGT1425" s="1"/>
      <c r="AGU1425" s="1"/>
      <c r="AGV1425" s="1"/>
      <c r="AGW1425" s="1"/>
      <c r="AGX1425" s="1"/>
      <c r="AGY1425" s="1"/>
      <c r="AGZ1425" s="1"/>
      <c r="AHA1425" s="1"/>
      <c r="AHB1425" s="1"/>
      <c r="AHC1425" s="1"/>
      <c r="AHD1425" s="1"/>
      <c r="AHE1425" s="1"/>
      <c r="AHF1425" s="1"/>
      <c r="AHG1425" s="1"/>
      <c r="AHH1425" s="1"/>
      <c r="AHI1425" s="1"/>
      <c r="AHJ1425" s="1"/>
      <c r="AHK1425" s="1"/>
      <c r="AHL1425" s="1"/>
      <c r="AHM1425" s="1"/>
      <c r="AHN1425" s="1"/>
      <c r="AHO1425" s="1"/>
      <c r="AHP1425" s="1"/>
      <c r="AHQ1425" s="1"/>
      <c r="AHR1425" s="1"/>
      <c r="AHS1425" s="1"/>
      <c r="AHT1425" s="1"/>
      <c r="AHU1425" s="1"/>
      <c r="AHV1425" s="1"/>
      <c r="AHW1425" s="1"/>
      <c r="AHX1425" s="1"/>
      <c r="AHY1425" s="1"/>
      <c r="AHZ1425" s="1"/>
      <c r="AIA1425" s="1"/>
      <c r="AIB1425" s="1"/>
      <c r="AIC1425" s="1"/>
      <c r="AID1425" s="1"/>
      <c r="AIE1425" s="1"/>
      <c r="AIF1425" s="1"/>
      <c r="AIG1425" s="1"/>
      <c r="AIH1425" s="1"/>
      <c r="AII1425" s="1"/>
      <c r="AIJ1425" s="1"/>
      <c r="AIK1425" s="1"/>
      <c r="AIL1425" s="1"/>
      <c r="AIM1425" s="1"/>
      <c r="AIN1425" s="1"/>
      <c r="AIO1425" s="1"/>
      <c r="AIP1425" s="1"/>
      <c r="AIQ1425" s="1"/>
      <c r="AIR1425" s="1"/>
      <c r="AIS1425" s="1"/>
      <c r="AIT1425" s="1"/>
      <c r="AIU1425" s="1"/>
    </row>
    <row r="1426" spans="1:931" s="5" customFormat="1" ht="37.5" x14ac:dyDescent="0.3">
      <c r="A1426" s="24">
        <f t="shared" si="292"/>
        <v>89</v>
      </c>
      <c r="B1426" s="111"/>
      <c r="C1426" s="47"/>
      <c r="D1426" s="111"/>
      <c r="E1426" s="111"/>
      <c r="F1426" s="112" t="s">
        <v>201</v>
      </c>
      <c r="G1426" s="111" t="s">
        <v>962</v>
      </c>
      <c r="H1426" s="111"/>
      <c r="I1426" s="113"/>
      <c r="J1426" s="113"/>
      <c r="K1426" s="114" t="s">
        <v>32</v>
      </c>
      <c r="L1426" s="43">
        <f>Q1426*I1425</f>
        <v>655183.00250000006</v>
      </c>
      <c r="M1426" s="146"/>
      <c r="N1426" s="115">
        <f>I1425*R1426</f>
        <v>59106.32</v>
      </c>
      <c r="O1426" s="115">
        <f t="shared" si="291"/>
        <v>714289.32250000001</v>
      </c>
      <c r="P1426" s="146"/>
      <c r="Q1426" s="115">
        <v>322.79000000000002</v>
      </c>
      <c r="R1426" s="34">
        <v>29.12</v>
      </c>
      <c r="S1426" s="112" t="s">
        <v>183</v>
      </c>
      <c r="T1426" s="112" t="s">
        <v>429</v>
      </c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  <c r="GR1426" s="1"/>
      <c r="GS1426" s="1"/>
      <c r="GT1426" s="1"/>
      <c r="GU1426" s="1"/>
      <c r="GV1426" s="1"/>
      <c r="GW1426" s="1"/>
      <c r="GX1426" s="1"/>
      <c r="GY1426" s="1"/>
      <c r="GZ1426" s="1"/>
      <c r="HA1426" s="1"/>
      <c r="HB1426" s="1"/>
      <c r="HC1426" s="1"/>
      <c r="HD1426" s="1"/>
      <c r="HE1426" s="1"/>
      <c r="HF1426" s="1"/>
      <c r="HG1426" s="1"/>
      <c r="HH1426" s="1"/>
      <c r="HI1426" s="1"/>
      <c r="HJ1426" s="1"/>
      <c r="HK1426" s="1"/>
      <c r="HL1426" s="1"/>
      <c r="HM1426" s="1"/>
      <c r="HN1426" s="1"/>
      <c r="HO1426" s="1"/>
      <c r="HP1426" s="1"/>
      <c r="HQ1426" s="1"/>
      <c r="HR1426" s="1"/>
      <c r="HS1426" s="1"/>
      <c r="HT1426" s="1"/>
      <c r="HU1426" s="1"/>
      <c r="HV1426" s="1"/>
      <c r="HW1426" s="1"/>
      <c r="HX1426" s="1"/>
      <c r="HY1426" s="1"/>
      <c r="HZ1426" s="1"/>
      <c r="IA1426" s="1"/>
      <c r="IB1426" s="1"/>
      <c r="IC1426" s="1"/>
      <c r="ID1426" s="1"/>
      <c r="IE1426" s="1"/>
      <c r="IF1426" s="1"/>
      <c r="IG1426" s="1"/>
      <c r="IH1426" s="1"/>
      <c r="II1426" s="1"/>
      <c r="IJ1426" s="1"/>
      <c r="IK1426" s="1"/>
      <c r="IL1426" s="1"/>
      <c r="IM1426" s="1"/>
      <c r="IN1426" s="1"/>
      <c r="IO1426" s="1"/>
      <c r="IP1426" s="1"/>
      <c r="IQ1426" s="1"/>
      <c r="IR1426" s="1"/>
      <c r="IS1426" s="1"/>
      <c r="IT1426" s="1"/>
      <c r="IU1426" s="1"/>
      <c r="IV1426" s="1"/>
      <c r="IW1426" s="1"/>
      <c r="IX1426" s="1"/>
      <c r="IY1426" s="1"/>
      <c r="IZ1426" s="1"/>
      <c r="JA1426" s="1"/>
      <c r="JB1426" s="1"/>
      <c r="JC1426" s="1"/>
      <c r="JD1426" s="1"/>
      <c r="JE1426" s="1"/>
      <c r="JF1426" s="1"/>
      <c r="JG1426" s="1"/>
      <c r="JH1426" s="1"/>
      <c r="JI1426" s="1"/>
      <c r="JJ1426" s="1"/>
      <c r="JK1426" s="1"/>
      <c r="JL1426" s="1"/>
      <c r="JM1426" s="1"/>
      <c r="JN1426" s="1"/>
      <c r="JO1426" s="1"/>
      <c r="JP1426" s="1"/>
      <c r="JQ1426" s="1"/>
      <c r="JR1426" s="1"/>
      <c r="JS1426" s="1"/>
      <c r="JT1426" s="1"/>
      <c r="JU1426" s="1"/>
      <c r="JV1426" s="1"/>
      <c r="JW1426" s="1"/>
      <c r="JX1426" s="1"/>
      <c r="JY1426" s="1"/>
      <c r="JZ1426" s="1"/>
      <c r="KA1426" s="1"/>
      <c r="KB1426" s="1"/>
      <c r="KC1426" s="1"/>
      <c r="KD1426" s="1"/>
      <c r="KE1426" s="1"/>
      <c r="KF1426" s="1"/>
      <c r="KG1426" s="1"/>
      <c r="KH1426" s="1"/>
      <c r="KI1426" s="1"/>
      <c r="KJ1426" s="1"/>
      <c r="KK1426" s="1"/>
      <c r="KL1426" s="1"/>
      <c r="KM1426" s="1"/>
      <c r="KN1426" s="1"/>
      <c r="KO1426" s="1"/>
      <c r="KP1426" s="1"/>
      <c r="KQ1426" s="1"/>
      <c r="KR1426" s="1"/>
      <c r="KS1426" s="1"/>
      <c r="KT1426" s="1"/>
      <c r="KU1426" s="1"/>
      <c r="KV1426" s="1"/>
      <c r="KW1426" s="1"/>
      <c r="KX1426" s="1"/>
      <c r="KY1426" s="1"/>
      <c r="KZ1426" s="1"/>
      <c r="LA1426" s="1"/>
      <c r="LB1426" s="1"/>
      <c r="LC1426" s="1"/>
      <c r="LD1426" s="1"/>
      <c r="LE1426" s="1"/>
      <c r="LF1426" s="1"/>
      <c r="LG1426" s="1"/>
      <c r="LH1426" s="1"/>
      <c r="LI1426" s="1"/>
      <c r="LJ1426" s="1"/>
      <c r="LK1426" s="1"/>
      <c r="LL1426" s="1"/>
      <c r="LM1426" s="1"/>
      <c r="LN1426" s="1"/>
      <c r="LO1426" s="1"/>
      <c r="LP1426" s="1"/>
      <c r="LQ1426" s="1"/>
      <c r="LR1426" s="1"/>
      <c r="LS1426" s="1"/>
      <c r="LT1426" s="1"/>
      <c r="LU1426" s="1"/>
      <c r="LV1426" s="1"/>
      <c r="LW1426" s="1"/>
      <c r="LX1426" s="1"/>
      <c r="LY1426" s="1"/>
      <c r="LZ1426" s="1"/>
      <c r="MA1426" s="1"/>
      <c r="MB1426" s="1"/>
      <c r="MC1426" s="1"/>
      <c r="MD1426" s="1"/>
      <c r="ME1426" s="1"/>
      <c r="MF1426" s="1"/>
      <c r="MG1426" s="1"/>
      <c r="MH1426" s="1"/>
      <c r="MI1426" s="1"/>
      <c r="MJ1426" s="1"/>
      <c r="MK1426" s="1"/>
      <c r="ML1426" s="1"/>
      <c r="MM1426" s="1"/>
      <c r="MN1426" s="1"/>
      <c r="MO1426" s="1"/>
      <c r="MP1426" s="1"/>
      <c r="MQ1426" s="1"/>
      <c r="MR1426" s="1"/>
      <c r="MS1426" s="1"/>
      <c r="MT1426" s="1"/>
      <c r="MU1426" s="1"/>
      <c r="MV1426" s="1"/>
      <c r="MW1426" s="1"/>
      <c r="MX1426" s="1"/>
      <c r="MY1426" s="1"/>
      <c r="MZ1426" s="1"/>
      <c r="NA1426" s="1"/>
      <c r="NB1426" s="1"/>
      <c r="NC1426" s="1"/>
      <c r="ND1426" s="1"/>
      <c r="NE1426" s="1"/>
      <c r="NF1426" s="1"/>
      <c r="NG1426" s="1"/>
      <c r="NH1426" s="1"/>
      <c r="NI1426" s="1"/>
      <c r="NJ1426" s="1"/>
      <c r="NK1426" s="1"/>
      <c r="NL1426" s="1"/>
      <c r="NM1426" s="1"/>
      <c r="NN1426" s="1"/>
      <c r="NO1426" s="1"/>
      <c r="NP1426" s="1"/>
      <c r="NQ1426" s="1"/>
      <c r="NR1426" s="1"/>
      <c r="NS1426" s="1"/>
      <c r="NT1426" s="1"/>
      <c r="NU1426" s="1"/>
      <c r="NV1426" s="1"/>
      <c r="NW1426" s="1"/>
      <c r="NX1426" s="1"/>
      <c r="NY1426" s="1"/>
      <c r="NZ1426" s="1"/>
      <c r="OA1426" s="1"/>
      <c r="OB1426" s="1"/>
      <c r="OC1426" s="1"/>
      <c r="OD1426" s="1"/>
      <c r="OE1426" s="1"/>
      <c r="OF1426" s="1"/>
      <c r="OG1426" s="1"/>
      <c r="OH1426" s="1"/>
      <c r="OI1426" s="1"/>
      <c r="OJ1426" s="1"/>
      <c r="OK1426" s="1"/>
      <c r="OL1426" s="1"/>
      <c r="OM1426" s="1"/>
      <c r="ON1426" s="1"/>
      <c r="OO1426" s="1"/>
      <c r="OP1426" s="1"/>
      <c r="OQ1426" s="1"/>
      <c r="OR1426" s="1"/>
      <c r="OS1426" s="1"/>
      <c r="OT1426" s="1"/>
      <c r="OU1426" s="1"/>
      <c r="OV1426" s="1"/>
      <c r="OW1426" s="1"/>
      <c r="OX1426" s="1"/>
      <c r="OY1426" s="1"/>
      <c r="OZ1426" s="1"/>
      <c r="PA1426" s="1"/>
      <c r="PB1426" s="1"/>
      <c r="PC1426" s="1"/>
      <c r="PD1426" s="1"/>
      <c r="PE1426" s="1"/>
      <c r="PF1426" s="1"/>
      <c r="PG1426" s="1"/>
      <c r="PH1426" s="1"/>
      <c r="PI1426" s="1"/>
      <c r="PJ1426" s="1"/>
      <c r="PK1426" s="1"/>
      <c r="PL1426" s="1"/>
      <c r="PM1426" s="1"/>
      <c r="PN1426" s="1"/>
      <c r="PO1426" s="1"/>
      <c r="PP1426" s="1"/>
      <c r="PQ1426" s="1"/>
      <c r="PR1426" s="1"/>
      <c r="PS1426" s="1"/>
      <c r="PT1426" s="1"/>
      <c r="PU1426" s="1"/>
      <c r="PV1426" s="1"/>
      <c r="PW1426" s="1"/>
      <c r="PX1426" s="1"/>
      <c r="PY1426" s="1"/>
      <c r="PZ1426" s="1"/>
      <c r="QA1426" s="1"/>
      <c r="QB1426" s="1"/>
      <c r="QC1426" s="1"/>
      <c r="QD1426" s="1"/>
      <c r="QE1426" s="1"/>
      <c r="QF1426" s="1"/>
      <c r="QG1426" s="1"/>
      <c r="QH1426" s="1"/>
      <c r="QI1426" s="1"/>
      <c r="QJ1426" s="1"/>
      <c r="QK1426" s="1"/>
      <c r="QL1426" s="1"/>
      <c r="QM1426" s="1"/>
      <c r="QN1426" s="1"/>
      <c r="QO1426" s="1"/>
      <c r="QP1426" s="1"/>
      <c r="QQ1426" s="1"/>
      <c r="QR1426" s="1"/>
      <c r="QS1426" s="1"/>
      <c r="QT1426" s="1"/>
      <c r="QU1426" s="1"/>
      <c r="QV1426" s="1"/>
      <c r="QW1426" s="1"/>
      <c r="QX1426" s="1"/>
      <c r="QY1426" s="1"/>
      <c r="QZ1426" s="1"/>
      <c r="RA1426" s="1"/>
      <c r="RB1426" s="1"/>
      <c r="RC1426" s="1"/>
      <c r="RD1426" s="1"/>
      <c r="RE1426" s="1"/>
      <c r="RF1426" s="1"/>
      <c r="RG1426" s="1"/>
      <c r="RH1426" s="1"/>
      <c r="RI1426" s="1"/>
      <c r="RJ1426" s="1"/>
      <c r="RK1426" s="1"/>
      <c r="RL1426" s="1"/>
      <c r="RM1426" s="1"/>
      <c r="RN1426" s="1"/>
      <c r="RO1426" s="1"/>
      <c r="RP1426" s="1"/>
      <c r="RQ1426" s="1"/>
      <c r="RR1426" s="1"/>
      <c r="RS1426" s="1"/>
      <c r="RT1426" s="1"/>
      <c r="RU1426" s="1"/>
      <c r="RV1426" s="1"/>
      <c r="RW1426" s="1"/>
      <c r="RX1426" s="1"/>
      <c r="RY1426" s="1"/>
      <c r="RZ1426" s="1"/>
      <c r="SA1426" s="1"/>
      <c r="SB1426" s="1"/>
      <c r="SC1426" s="1"/>
      <c r="SD1426" s="1"/>
      <c r="SE1426" s="1"/>
      <c r="SF1426" s="1"/>
      <c r="SG1426" s="1"/>
      <c r="SH1426" s="1"/>
      <c r="SI1426" s="1"/>
      <c r="SJ1426" s="1"/>
      <c r="SK1426" s="1"/>
      <c r="SL1426" s="1"/>
      <c r="SM1426" s="1"/>
      <c r="SN1426" s="1"/>
      <c r="SO1426" s="1"/>
      <c r="SP1426" s="1"/>
      <c r="SQ1426" s="1"/>
      <c r="SR1426" s="1"/>
      <c r="SS1426" s="1"/>
      <c r="ST1426" s="1"/>
      <c r="SU1426" s="1"/>
      <c r="SV1426" s="1"/>
      <c r="SW1426" s="1"/>
      <c r="SX1426" s="1"/>
      <c r="SY1426" s="1"/>
      <c r="SZ1426" s="1"/>
      <c r="TA1426" s="1"/>
      <c r="TB1426" s="1"/>
      <c r="TC1426" s="1"/>
      <c r="TD1426" s="1"/>
      <c r="TE1426" s="1"/>
      <c r="TF1426" s="1"/>
      <c r="TG1426" s="1"/>
      <c r="TH1426" s="1"/>
      <c r="TI1426" s="1"/>
      <c r="TJ1426" s="1"/>
      <c r="TK1426" s="1"/>
      <c r="TL1426" s="1"/>
      <c r="TM1426" s="1"/>
      <c r="TN1426" s="1"/>
      <c r="TO1426" s="1"/>
      <c r="TP1426" s="1"/>
      <c r="TQ1426" s="1"/>
      <c r="TR1426" s="1"/>
      <c r="TS1426" s="1"/>
      <c r="TT1426" s="1"/>
      <c r="TU1426" s="1"/>
      <c r="TV1426" s="1"/>
      <c r="TW1426" s="1"/>
      <c r="TX1426" s="1"/>
      <c r="TY1426" s="1"/>
      <c r="TZ1426" s="1"/>
      <c r="UA1426" s="1"/>
      <c r="UB1426" s="1"/>
      <c r="UC1426" s="1"/>
      <c r="UD1426" s="1"/>
      <c r="UE1426" s="1"/>
      <c r="UF1426" s="1"/>
      <c r="UG1426" s="1"/>
      <c r="UH1426" s="1"/>
      <c r="UI1426" s="1"/>
      <c r="UJ1426" s="1"/>
      <c r="UK1426" s="1"/>
      <c r="UL1426" s="1"/>
      <c r="UM1426" s="1"/>
      <c r="UN1426" s="1"/>
      <c r="UO1426" s="1"/>
      <c r="UP1426" s="1"/>
      <c r="UQ1426" s="1"/>
      <c r="UR1426" s="1"/>
      <c r="US1426" s="1"/>
      <c r="UT1426" s="1"/>
      <c r="UU1426" s="1"/>
      <c r="UV1426" s="1"/>
      <c r="UW1426" s="1"/>
      <c r="UX1426" s="1"/>
      <c r="UY1426" s="1"/>
      <c r="UZ1426" s="1"/>
      <c r="VA1426" s="1"/>
      <c r="VB1426" s="1"/>
      <c r="VC1426" s="1"/>
      <c r="VD1426" s="1"/>
      <c r="VE1426" s="1"/>
      <c r="VF1426" s="1"/>
      <c r="VG1426" s="1"/>
      <c r="VH1426" s="1"/>
      <c r="VI1426" s="1"/>
      <c r="VJ1426" s="1"/>
      <c r="VK1426" s="1"/>
      <c r="VL1426" s="1"/>
      <c r="VM1426" s="1"/>
      <c r="VN1426" s="1"/>
      <c r="VO1426" s="1"/>
      <c r="VP1426" s="1"/>
      <c r="VQ1426" s="1"/>
      <c r="VR1426" s="1"/>
      <c r="VS1426" s="1"/>
      <c r="VT1426" s="1"/>
      <c r="VU1426" s="1"/>
      <c r="VV1426" s="1"/>
      <c r="VW1426" s="1"/>
      <c r="VX1426" s="1"/>
      <c r="VY1426" s="1"/>
      <c r="VZ1426" s="1"/>
      <c r="WA1426" s="1"/>
      <c r="WB1426" s="1"/>
      <c r="WC1426" s="1"/>
      <c r="WD1426" s="1"/>
      <c r="WE1426" s="1"/>
      <c r="WF1426" s="1"/>
      <c r="WG1426" s="1"/>
      <c r="WH1426" s="1"/>
      <c r="WI1426" s="1"/>
      <c r="WJ1426" s="1"/>
      <c r="WK1426" s="1"/>
      <c r="WL1426" s="1"/>
      <c r="WM1426" s="1"/>
      <c r="WN1426" s="1"/>
      <c r="WO1426" s="1"/>
      <c r="WP1426" s="1"/>
      <c r="WQ1426" s="1"/>
      <c r="WR1426" s="1"/>
      <c r="WS1426" s="1"/>
      <c r="WT1426" s="1"/>
      <c r="WU1426" s="1"/>
      <c r="WV1426" s="1"/>
      <c r="WW1426" s="1"/>
      <c r="WX1426" s="1"/>
      <c r="WY1426" s="1"/>
      <c r="WZ1426" s="1"/>
      <c r="XA1426" s="1"/>
      <c r="XB1426" s="1"/>
      <c r="XC1426" s="1"/>
      <c r="XD1426" s="1"/>
      <c r="XE1426" s="1"/>
      <c r="XF1426" s="1"/>
      <c r="XG1426" s="1"/>
      <c r="XH1426" s="1"/>
      <c r="XI1426" s="1"/>
      <c r="XJ1426" s="1"/>
      <c r="XK1426" s="1"/>
      <c r="XL1426" s="1"/>
      <c r="XM1426" s="1"/>
      <c r="XN1426" s="1"/>
      <c r="XO1426" s="1"/>
      <c r="XP1426" s="1"/>
      <c r="XQ1426" s="1"/>
      <c r="XR1426" s="1"/>
      <c r="XS1426" s="1"/>
      <c r="XT1426" s="1"/>
      <c r="XU1426" s="1"/>
      <c r="XV1426" s="1"/>
      <c r="XW1426" s="1"/>
      <c r="XX1426" s="1"/>
      <c r="XY1426" s="1"/>
      <c r="XZ1426" s="1"/>
      <c r="YA1426" s="1"/>
      <c r="YB1426" s="1"/>
      <c r="YC1426" s="1"/>
      <c r="YD1426" s="1"/>
      <c r="YE1426" s="1"/>
      <c r="YF1426" s="1"/>
      <c r="YG1426" s="1"/>
      <c r="YH1426" s="1"/>
      <c r="YI1426" s="1"/>
      <c r="YJ1426" s="1"/>
      <c r="YK1426" s="1"/>
      <c r="YL1426" s="1"/>
      <c r="YM1426" s="1"/>
      <c r="YN1426" s="1"/>
      <c r="YO1426" s="1"/>
      <c r="YP1426" s="1"/>
      <c r="YQ1426" s="1"/>
      <c r="YR1426" s="1"/>
      <c r="YS1426" s="1"/>
      <c r="YT1426" s="1"/>
      <c r="YU1426" s="1"/>
      <c r="YV1426" s="1"/>
      <c r="YW1426" s="1"/>
      <c r="YX1426" s="1"/>
      <c r="YY1426" s="1"/>
      <c r="YZ1426" s="1"/>
      <c r="ZA1426" s="1"/>
      <c r="ZB1426" s="1"/>
      <c r="ZC1426" s="1"/>
      <c r="ZD1426" s="1"/>
      <c r="ZE1426" s="1"/>
      <c r="ZF1426" s="1"/>
      <c r="ZG1426" s="1"/>
      <c r="ZH1426" s="1"/>
      <c r="ZI1426" s="1"/>
      <c r="ZJ1426" s="1"/>
      <c r="ZK1426" s="1"/>
      <c r="ZL1426" s="1"/>
      <c r="ZM1426" s="1"/>
      <c r="ZN1426" s="1"/>
      <c r="ZO1426" s="1"/>
      <c r="ZP1426" s="1"/>
      <c r="ZQ1426" s="1"/>
      <c r="ZR1426" s="1"/>
      <c r="ZS1426" s="1"/>
      <c r="ZT1426" s="1"/>
      <c r="ZU1426" s="1"/>
      <c r="ZV1426" s="1"/>
      <c r="ZW1426" s="1"/>
      <c r="ZX1426" s="1"/>
      <c r="ZY1426" s="1"/>
      <c r="ZZ1426" s="1"/>
      <c r="AAA1426" s="1"/>
      <c r="AAB1426" s="1"/>
      <c r="AAC1426" s="1"/>
      <c r="AAD1426" s="1"/>
      <c r="AAE1426" s="1"/>
      <c r="AAF1426" s="1"/>
      <c r="AAG1426" s="1"/>
      <c r="AAH1426" s="1"/>
      <c r="AAI1426" s="1"/>
      <c r="AAJ1426" s="1"/>
      <c r="AAK1426" s="1"/>
      <c r="AAL1426" s="1"/>
      <c r="AAM1426" s="1"/>
      <c r="AAN1426" s="1"/>
      <c r="AAO1426" s="1"/>
      <c r="AAP1426" s="1"/>
      <c r="AAQ1426" s="1"/>
      <c r="AAR1426" s="1"/>
      <c r="AAS1426" s="1"/>
      <c r="AAT1426" s="1"/>
      <c r="AAU1426" s="1"/>
      <c r="AAV1426" s="1"/>
      <c r="AAW1426" s="1"/>
      <c r="AAX1426" s="1"/>
      <c r="AAY1426" s="1"/>
      <c r="AAZ1426" s="1"/>
      <c r="ABA1426" s="1"/>
      <c r="ABB1426" s="1"/>
      <c r="ABC1426" s="1"/>
      <c r="ABD1426" s="1"/>
      <c r="ABE1426" s="1"/>
      <c r="ABF1426" s="1"/>
      <c r="ABG1426" s="1"/>
      <c r="ABH1426" s="1"/>
      <c r="ABI1426" s="1"/>
      <c r="ABJ1426" s="1"/>
      <c r="ABK1426" s="1"/>
      <c r="ABL1426" s="1"/>
      <c r="ABM1426" s="1"/>
      <c r="ABN1426" s="1"/>
      <c r="ABO1426" s="1"/>
      <c r="ABP1426" s="1"/>
      <c r="ABQ1426" s="1"/>
      <c r="ABR1426" s="1"/>
      <c r="ABS1426" s="1"/>
      <c r="ABT1426" s="1"/>
      <c r="ABU1426" s="1"/>
      <c r="ABV1426" s="1"/>
      <c r="ABW1426" s="1"/>
      <c r="ABX1426" s="1"/>
      <c r="ABY1426" s="1"/>
      <c r="ABZ1426" s="1"/>
      <c r="ACA1426" s="1"/>
      <c r="ACB1426" s="1"/>
      <c r="ACC1426" s="1"/>
      <c r="ACD1426" s="1"/>
      <c r="ACE1426" s="1"/>
      <c r="ACF1426" s="1"/>
      <c r="ACG1426" s="1"/>
      <c r="ACH1426" s="1"/>
      <c r="ACI1426" s="1"/>
      <c r="ACJ1426" s="1"/>
      <c r="ACK1426" s="1"/>
      <c r="ACL1426" s="1"/>
      <c r="ACM1426" s="1"/>
      <c r="ACN1426" s="1"/>
      <c r="ACO1426" s="1"/>
      <c r="ACP1426" s="1"/>
      <c r="ACQ1426" s="1"/>
      <c r="ACR1426" s="1"/>
      <c r="ACS1426" s="1"/>
      <c r="ACT1426" s="1"/>
      <c r="ACU1426" s="1"/>
      <c r="ACV1426" s="1"/>
      <c r="ACW1426" s="1"/>
      <c r="ACX1426" s="1"/>
      <c r="ACY1426" s="1"/>
      <c r="ACZ1426" s="1"/>
      <c r="ADA1426" s="1"/>
      <c r="ADB1426" s="1"/>
      <c r="ADC1426" s="1"/>
      <c r="ADD1426" s="1"/>
      <c r="ADE1426" s="1"/>
      <c r="ADF1426" s="1"/>
      <c r="ADG1426" s="1"/>
      <c r="ADH1426" s="1"/>
      <c r="ADI1426" s="1"/>
      <c r="ADJ1426" s="1"/>
      <c r="ADK1426" s="1"/>
      <c r="ADL1426" s="1"/>
      <c r="ADM1426" s="1"/>
      <c r="ADN1426" s="1"/>
      <c r="ADO1426" s="1"/>
      <c r="ADP1426" s="1"/>
      <c r="ADQ1426" s="1"/>
      <c r="ADR1426" s="1"/>
      <c r="ADS1426" s="1"/>
      <c r="ADT1426" s="1"/>
      <c r="ADU1426" s="1"/>
      <c r="ADV1426" s="1"/>
      <c r="ADW1426" s="1"/>
      <c r="ADX1426" s="1"/>
      <c r="ADY1426" s="1"/>
      <c r="ADZ1426" s="1"/>
      <c r="AEA1426" s="1"/>
      <c r="AEB1426" s="1"/>
      <c r="AEC1426" s="1"/>
      <c r="AED1426" s="1"/>
      <c r="AEE1426" s="1"/>
      <c r="AEF1426" s="1"/>
      <c r="AEG1426" s="1"/>
      <c r="AEH1426" s="1"/>
      <c r="AEI1426" s="1"/>
      <c r="AEJ1426" s="1"/>
      <c r="AEK1426" s="1"/>
      <c r="AEL1426" s="1"/>
      <c r="AEM1426" s="1"/>
      <c r="AEN1426" s="1"/>
      <c r="AEO1426" s="1"/>
      <c r="AEP1426" s="1"/>
      <c r="AEQ1426" s="1"/>
      <c r="AER1426" s="1"/>
      <c r="AES1426" s="1"/>
      <c r="AET1426" s="1"/>
      <c r="AEU1426" s="1"/>
      <c r="AEV1426" s="1"/>
      <c r="AEW1426" s="1"/>
      <c r="AEX1426" s="1"/>
      <c r="AEY1426" s="1"/>
      <c r="AEZ1426" s="1"/>
      <c r="AFA1426" s="1"/>
      <c r="AFB1426" s="1"/>
      <c r="AFC1426" s="1"/>
      <c r="AFD1426" s="1"/>
      <c r="AFE1426" s="1"/>
      <c r="AFF1426" s="1"/>
      <c r="AFG1426" s="1"/>
      <c r="AFH1426" s="1"/>
      <c r="AFI1426" s="1"/>
      <c r="AFJ1426" s="1"/>
      <c r="AFK1426" s="1"/>
      <c r="AFL1426" s="1"/>
      <c r="AFM1426" s="1"/>
      <c r="AFN1426" s="1"/>
      <c r="AFO1426" s="1"/>
      <c r="AFP1426" s="1"/>
      <c r="AFQ1426" s="1"/>
      <c r="AFR1426" s="1"/>
      <c r="AFS1426" s="1"/>
      <c r="AFT1426" s="1"/>
      <c r="AFU1426" s="1"/>
      <c r="AFV1426" s="1"/>
      <c r="AFW1426" s="1"/>
      <c r="AFX1426" s="1"/>
      <c r="AFY1426" s="1"/>
      <c r="AFZ1426" s="1"/>
      <c r="AGA1426" s="1"/>
      <c r="AGB1426" s="1"/>
      <c r="AGC1426" s="1"/>
      <c r="AGD1426" s="1"/>
      <c r="AGE1426" s="1"/>
      <c r="AGF1426" s="1"/>
      <c r="AGG1426" s="1"/>
      <c r="AGH1426" s="1"/>
      <c r="AGI1426" s="1"/>
      <c r="AGJ1426" s="1"/>
      <c r="AGK1426" s="1"/>
      <c r="AGL1426" s="1"/>
      <c r="AGM1426" s="1"/>
      <c r="AGN1426" s="1"/>
      <c r="AGO1426" s="1"/>
      <c r="AGP1426" s="1"/>
      <c r="AGQ1426" s="1"/>
      <c r="AGR1426" s="1"/>
      <c r="AGS1426" s="1"/>
      <c r="AGT1426" s="1"/>
      <c r="AGU1426" s="1"/>
      <c r="AGV1426" s="1"/>
      <c r="AGW1426" s="1"/>
      <c r="AGX1426" s="1"/>
      <c r="AGY1426" s="1"/>
      <c r="AGZ1426" s="1"/>
      <c r="AHA1426" s="1"/>
      <c r="AHB1426" s="1"/>
      <c r="AHC1426" s="1"/>
      <c r="AHD1426" s="1"/>
      <c r="AHE1426" s="1"/>
      <c r="AHF1426" s="1"/>
      <c r="AHG1426" s="1"/>
      <c r="AHH1426" s="1"/>
      <c r="AHI1426" s="1"/>
      <c r="AHJ1426" s="1"/>
      <c r="AHK1426" s="1"/>
      <c r="AHL1426" s="1"/>
      <c r="AHM1426" s="1"/>
      <c r="AHN1426" s="1"/>
      <c r="AHO1426" s="1"/>
      <c r="AHP1426" s="1"/>
      <c r="AHQ1426" s="1"/>
      <c r="AHR1426" s="1"/>
      <c r="AHS1426" s="1"/>
      <c r="AHT1426" s="1"/>
      <c r="AHU1426" s="1"/>
      <c r="AHV1426" s="1"/>
      <c r="AHW1426" s="1"/>
      <c r="AHX1426" s="1"/>
      <c r="AHY1426" s="1"/>
      <c r="AHZ1426" s="1"/>
      <c r="AIA1426" s="1"/>
      <c r="AIB1426" s="1"/>
      <c r="AIC1426" s="1"/>
      <c r="AID1426" s="1"/>
      <c r="AIE1426" s="1"/>
      <c r="AIF1426" s="1"/>
      <c r="AIG1426" s="1"/>
      <c r="AIH1426" s="1"/>
      <c r="AII1426" s="1"/>
      <c r="AIJ1426" s="1"/>
      <c r="AIK1426" s="1"/>
      <c r="AIL1426" s="1"/>
      <c r="AIM1426" s="1"/>
      <c r="AIN1426" s="1"/>
      <c r="AIO1426" s="1"/>
      <c r="AIP1426" s="1"/>
      <c r="AIQ1426" s="1"/>
      <c r="AIR1426" s="1"/>
      <c r="AIS1426" s="1"/>
      <c r="AIT1426" s="1"/>
      <c r="AIU1426" s="1"/>
    </row>
    <row r="1427" spans="1:931" s="5" customFormat="1" ht="37.5" x14ac:dyDescent="0.3">
      <c r="A1427" s="24">
        <f t="shared" si="292"/>
        <v>90</v>
      </c>
      <c r="B1427" s="111">
        <v>40</v>
      </c>
      <c r="C1427" s="114" t="s">
        <v>643</v>
      </c>
      <c r="D1427" s="111">
        <v>1959</v>
      </c>
      <c r="E1427" s="111" t="s">
        <v>24</v>
      </c>
      <c r="F1427" s="112" t="s">
        <v>201</v>
      </c>
      <c r="G1427" s="112" t="s">
        <v>25</v>
      </c>
      <c r="H1427" s="112">
        <v>2</v>
      </c>
      <c r="I1427" s="113">
        <f>J1427*1.8</f>
        <v>1504.0800000000002</v>
      </c>
      <c r="J1427" s="113">
        <v>835.6</v>
      </c>
      <c r="K1427" s="33" t="s">
        <v>32</v>
      </c>
      <c r="L1427" s="43">
        <f>I1427*Q1427</f>
        <v>485501.98320000008</v>
      </c>
      <c r="M1427" s="115">
        <f>L1427</f>
        <v>485501.98320000008</v>
      </c>
      <c r="N1427" s="115">
        <f t="shared" ref="N1427:N1439" si="294">I1427*R1427</f>
        <v>37782.489600000008</v>
      </c>
      <c r="O1427" s="115">
        <f t="shared" si="291"/>
        <v>523284.47280000011</v>
      </c>
      <c r="P1427" s="115">
        <f>O1427</f>
        <v>523284.47280000011</v>
      </c>
      <c r="Q1427" s="34">
        <v>322.79000000000002</v>
      </c>
      <c r="R1427" s="34">
        <v>25.12</v>
      </c>
      <c r="S1427" s="112" t="s">
        <v>183</v>
      </c>
      <c r="T1427" s="112" t="s">
        <v>429</v>
      </c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  <c r="GR1427" s="1"/>
      <c r="GS1427" s="1"/>
      <c r="GT1427" s="1"/>
      <c r="GU1427" s="1"/>
      <c r="GV1427" s="1"/>
      <c r="GW1427" s="1"/>
      <c r="GX1427" s="1"/>
      <c r="GY1427" s="1"/>
      <c r="GZ1427" s="1"/>
      <c r="HA1427" s="1"/>
      <c r="HB1427" s="1"/>
      <c r="HC1427" s="1"/>
      <c r="HD1427" s="1"/>
      <c r="HE1427" s="1"/>
      <c r="HF1427" s="1"/>
      <c r="HG1427" s="1"/>
      <c r="HH1427" s="1"/>
      <c r="HI1427" s="1"/>
      <c r="HJ1427" s="1"/>
      <c r="HK1427" s="1"/>
      <c r="HL1427" s="1"/>
      <c r="HM1427" s="1"/>
      <c r="HN1427" s="1"/>
      <c r="HO1427" s="1"/>
      <c r="HP1427" s="1"/>
      <c r="HQ1427" s="1"/>
      <c r="HR1427" s="1"/>
      <c r="HS1427" s="1"/>
      <c r="HT1427" s="1"/>
      <c r="HU1427" s="1"/>
      <c r="HV1427" s="1"/>
      <c r="HW1427" s="1"/>
      <c r="HX1427" s="1"/>
      <c r="HY1427" s="1"/>
      <c r="HZ1427" s="1"/>
      <c r="IA1427" s="1"/>
      <c r="IB1427" s="1"/>
      <c r="IC1427" s="1"/>
      <c r="ID1427" s="1"/>
      <c r="IE1427" s="1"/>
      <c r="IF1427" s="1"/>
      <c r="IG1427" s="1"/>
      <c r="IH1427" s="1"/>
      <c r="II1427" s="1"/>
      <c r="IJ1427" s="1"/>
      <c r="IK1427" s="1"/>
      <c r="IL1427" s="1"/>
      <c r="IM1427" s="1"/>
      <c r="IN1427" s="1"/>
      <c r="IO1427" s="1"/>
      <c r="IP1427" s="1"/>
      <c r="IQ1427" s="1"/>
      <c r="IR1427" s="1"/>
      <c r="IS1427" s="1"/>
      <c r="IT1427" s="1"/>
      <c r="IU1427" s="1"/>
      <c r="IV1427" s="1"/>
      <c r="IW1427" s="1"/>
      <c r="IX1427" s="1"/>
      <c r="IY1427" s="1"/>
      <c r="IZ1427" s="1"/>
      <c r="JA1427" s="1"/>
      <c r="JB1427" s="1"/>
      <c r="JC1427" s="1"/>
      <c r="JD1427" s="1"/>
      <c r="JE1427" s="1"/>
      <c r="JF1427" s="1"/>
      <c r="JG1427" s="1"/>
      <c r="JH1427" s="1"/>
      <c r="JI1427" s="1"/>
      <c r="JJ1427" s="1"/>
      <c r="JK1427" s="1"/>
      <c r="JL1427" s="1"/>
      <c r="JM1427" s="1"/>
      <c r="JN1427" s="1"/>
      <c r="JO1427" s="1"/>
      <c r="JP1427" s="1"/>
      <c r="JQ1427" s="1"/>
      <c r="JR1427" s="1"/>
      <c r="JS1427" s="1"/>
      <c r="JT1427" s="1"/>
      <c r="JU1427" s="1"/>
      <c r="JV1427" s="1"/>
      <c r="JW1427" s="1"/>
      <c r="JX1427" s="1"/>
      <c r="JY1427" s="1"/>
      <c r="JZ1427" s="1"/>
      <c r="KA1427" s="1"/>
      <c r="KB1427" s="1"/>
      <c r="KC1427" s="1"/>
      <c r="KD1427" s="1"/>
      <c r="KE1427" s="1"/>
      <c r="KF1427" s="1"/>
      <c r="KG1427" s="1"/>
      <c r="KH1427" s="1"/>
      <c r="KI1427" s="1"/>
      <c r="KJ1427" s="1"/>
      <c r="KK1427" s="1"/>
      <c r="KL1427" s="1"/>
      <c r="KM1427" s="1"/>
      <c r="KN1427" s="1"/>
      <c r="KO1427" s="1"/>
      <c r="KP1427" s="1"/>
      <c r="KQ1427" s="1"/>
      <c r="KR1427" s="1"/>
      <c r="KS1427" s="1"/>
      <c r="KT1427" s="1"/>
      <c r="KU1427" s="1"/>
      <c r="KV1427" s="1"/>
      <c r="KW1427" s="1"/>
      <c r="KX1427" s="1"/>
      <c r="KY1427" s="1"/>
      <c r="KZ1427" s="1"/>
      <c r="LA1427" s="1"/>
      <c r="LB1427" s="1"/>
      <c r="LC1427" s="1"/>
      <c r="LD1427" s="1"/>
      <c r="LE1427" s="1"/>
      <c r="LF1427" s="1"/>
      <c r="LG1427" s="1"/>
      <c r="LH1427" s="1"/>
      <c r="LI1427" s="1"/>
      <c r="LJ1427" s="1"/>
      <c r="LK1427" s="1"/>
      <c r="LL1427" s="1"/>
      <c r="LM1427" s="1"/>
      <c r="LN1427" s="1"/>
      <c r="LO1427" s="1"/>
      <c r="LP1427" s="1"/>
      <c r="LQ1427" s="1"/>
      <c r="LR1427" s="1"/>
      <c r="LS1427" s="1"/>
      <c r="LT1427" s="1"/>
      <c r="LU1427" s="1"/>
      <c r="LV1427" s="1"/>
      <c r="LW1427" s="1"/>
      <c r="LX1427" s="1"/>
      <c r="LY1427" s="1"/>
      <c r="LZ1427" s="1"/>
      <c r="MA1427" s="1"/>
      <c r="MB1427" s="1"/>
      <c r="MC1427" s="1"/>
      <c r="MD1427" s="1"/>
      <c r="ME1427" s="1"/>
      <c r="MF1427" s="1"/>
      <c r="MG1427" s="1"/>
      <c r="MH1427" s="1"/>
      <c r="MI1427" s="1"/>
      <c r="MJ1427" s="1"/>
      <c r="MK1427" s="1"/>
      <c r="ML1427" s="1"/>
      <c r="MM1427" s="1"/>
      <c r="MN1427" s="1"/>
      <c r="MO1427" s="1"/>
      <c r="MP1427" s="1"/>
      <c r="MQ1427" s="1"/>
      <c r="MR1427" s="1"/>
      <c r="MS1427" s="1"/>
      <c r="MT1427" s="1"/>
      <c r="MU1427" s="1"/>
      <c r="MV1427" s="1"/>
      <c r="MW1427" s="1"/>
      <c r="MX1427" s="1"/>
      <c r="MY1427" s="1"/>
      <c r="MZ1427" s="1"/>
      <c r="NA1427" s="1"/>
      <c r="NB1427" s="1"/>
      <c r="NC1427" s="1"/>
      <c r="ND1427" s="1"/>
      <c r="NE1427" s="1"/>
      <c r="NF1427" s="1"/>
      <c r="NG1427" s="1"/>
      <c r="NH1427" s="1"/>
      <c r="NI1427" s="1"/>
      <c r="NJ1427" s="1"/>
      <c r="NK1427" s="1"/>
      <c r="NL1427" s="1"/>
      <c r="NM1427" s="1"/>
      <c r="NN1427" s="1"/>
      <c r="NO1427" s="1"/>
      <c r="NP1427" s="1"/>
      <c r="NQ1427" s="1"/>
      <c r="NR1427" s="1"/>
      <c r="NS1427" s="1"/>
      <c r="NT1427" s="1"/>
      <c r="NU1427" s="1"/>
      <c r="NV1427" s="1"/>
      <c r="NW1427" s="1"/>
      <c r="NX1427" s="1"/>
      <c r="NY1427" s="1"/>
      <c r="NZ1427" s="1"/>
      <c r="OA1427" s="1"/>
      <c r="OB1427" s="1"/>
      <c r="OC1427" s="1"/>
      <c r="OD1427" s="1"/>
      <c r="OE1427" s="1"/>
      <c r="OF1427" s="1"/>
      <c r="OG1427" s="1"/>
      <c r="OH1427" s="1"/>
      <c r="OI1427" s="1"/>
      <c r="OJ1427" s="1"/>
      <c r="OK1427" s="1"/>
      <c r="OL1427" s="1"/>
      <c r="OM1427" s="1"/>
      <c r="ON1427" s="1"/>
      <c r="OO1427" s="1"/>
      <c r="OP1427" s="1"/>
      <c r="OQ1427" s="1"/>
      <c r="OR1427" s="1"/>
      <c r="OS1427" s="1"/>
      <c r="OT1427" s="1"/>
      <c r="OU1427" s="1"/>
      <c r="OV1427" s="1"/>
      <c r="OW1427" s="1"/>
      <c r="OX1427" s="1"/>
      <c r="OY1427" s="1"/>
      <c r="OZ1427" s="1"/>
      <c r="PA1427" s="1"/>
      <c r="PB1427" s="1"/>
      <c r="PC1427" s="1"/>
      <c r="PD1427" s="1"/>
      <c r="PE1427" s="1"/>
      <c r="PF1427" s="1"/>
      <c r="PG1427" s="1"/>
      <c r="PH1427" s="1"/>
      <c r="PI1427" s="1"/>
      <c r="PJ1427" s="1"/>
      <c r="PK1427" s="1"/>
      <c r="PL1427" s="1"/>
      <c r="PM1427" s="1"/>
      <c r="PN1427" s="1"/>
      <c r="PO1427" s="1"/>
      <c r="PP1427" s="1"/>
      <c r="PQ1427" s="1"/>
      <c r="PR1427" s="1"/>
      <c r="PS1427" s="1"/>
      <c r="PT1427" s="1"/>
      <c r="PU1427" s="1"/>
      <c r="PV1427" s="1"/>
      <c r="PW1427" s="1"/>
      <c r="PX1427" s="1"/>
      <c r="PY1427" s="1"/>
      <c r="PZ1427" s="1"/>
      <c r="QA1427" s="1"/>
      <c r="QB1427" s="1"/>
      <c r="QC1427" s="1"/>
      <c r="QD1427" s="1"/>
      <c r="QE1427" s="1"/>
      <c r="QF1427" s="1"/>
      <c r="QG1427" s="1"/>
      <c r="QH1427" s="1"/>
      <c r="QI1427" s="1"/>
      <c r="QJ1427" s="1"/>
      <c r="QK1427" s="1"/>
      <c r="QL1427" s="1"/>
      <c r="QM1427" s="1"/>
      <c r="QN1427" s="1"/>
      <c r="QO1427" s="1"/>
      <c r="QP1427" s="1"/>
      <c r="QQ1427" s="1"/>
      <c r="QR1427" s="1"/>
      <c r="QS1427" s="1"/>
      <c r="QT1427" s="1"/>
      <c r="QU1427" s="1"/>
      <c r="QV1427" s="1"/>
      <c r="QW1427" s="1"/>
      <c r="QX1427" s="1"/>
      <c r="QY1427" s="1"/>
      <c r="QZ1427" s="1"/>
      <c r="RA1427" s="1"/>
      <c r="RB1427" s="1"/>
      <c r="RC1427" s="1"/>
      <c r="RD1427" s="1"/>
      <c r="RE1427" s="1"/>
      <c r="RF1427" s="1"/>
      <c r="RG1427" s="1"/>
      <c r="RH1427" s="1"/>
      <c r="RI1427" s="1"/>
      <c r="RJ1427" s="1"/>
      <c r="RK1427" s="1"/>
      <c r="RL1427" s="1"/>
      <c r="RM1427" s="1"/>
      <c r="RN1427" s="1"/>
      <c r="RO1427" s="1"/>
      <c r="RP1427" s="1"/>
      <c r="RQ1427" s="1"/>
      <c r="RR1427" s="1"/>
      <c r="RS1427" s="1"/>
      <c r="RT1427" s="1"/>
      <c r="RU1427" s="1"/>
      <c r="RV1427" s="1"/>
      <c r="RW1427" s="1"/>
      <c r="RX1427" s="1"/>
      <c r="RY1427" s="1"/>
      <c r="RZ1427" s="1"/>
      <c r="SA1427" s="1"/>
      <c r="SB1427" s="1"/>
      <c r="SC1427" s="1"/>
      <c r="SD1427" s="1"/>
      <c r="SE1427" s="1"/>
      <c r="SF1427" s="1"/>
      <c r="SG1427" s="1"/>
      <c r="SH1427" s="1"/>
      <c r="SI1427" s="1"/>
      <c r="SJ1427" s="1"/>
      <c r="SK1427" s="1"/>
      <c r="SL1427" s="1"/>
      <c r="SM1427" s="1"/>
      <c r="SN1427" s="1"/>
      <c r="SO1427" s="1"/>
      <c r="SP1427" s="1"/>
      <c r="SQ1427" s="1"/>
      <c r="SR1427" s="1"/>
      <c r="SS1427" s="1"/>
      <c r="ST1427" s="1"/>
      <c r="SU1427" s="1"/>
      <c r="SV1427" s="1"/>
      <c r="SW1427" s="1"/>
      <c r="SX1427" s="1"/>
      <c r="SY1427" s="1"/>
      <c r="SZ1427" s="1"/>
      <c r="TA1427" s="1"/>
      <c r="TB1427" s="1"/>
      <c r="TC1427" s="1"/>
      <c r="TD1427" s="1"/>
      <c r="TE1427" s="1"/>
      <c r="TF1427" s="1"/>
      <c r="TG1427" s="1"/>
      <c r="TH1427" s="1"/>
      <c r="TI1427" s="1"/>
      <c r="TJ1427" s="1"/>
      <c r="TK1427" s="1"/>
      <c r="TL1427" s="1"/>
      <c r="TM1427" s="1"/>
      <c r="TN1427" s="1"/>
      <c r="TO1427" s="1"/>
      <c r="TP1427" s="1"/>
      <c r="TQ1427" s="1"/>
      <c r="TR1427" s="1"/>
      <c r="TS1427" s="1"/>
      <c r="TT1427" s="1"/>
      <c r="TU1427" s="1"/>
      <c r="TV1427" s="1"/>
      <c r="TW1427" s="1"/>
      <c r="TX1427" s="1"/>
      <c r="TY1427" s="1"/>
      <c r="TZ1427" s="1"/>
      <c r="UA1427" s="1"/>
      <c r="UB1427" s="1"/>
      <c r="UC1427" s="1"/>
      <c r="UD1427" s="1"/>
      <c r="UE1427" s="1"/>
      <c r="UF1427" s="1"/>
      <c r="UG1427" s="1"/>
      <c r="UH1427" s="1"/>
      <c r="UI1427" s="1"/>
      <c r="UJ1427" s="1"/>
      <c r="UK1427" s="1"/>
      <c r="UL1427" s="1"/>
      <c r="UM1427" s="1"/>
      <c r="UN1427" s="1"/>
      <c r="UO1427" s="1"/>
      <c r="UP1427" s="1"/>
      <c r="UQ1427" s="1"/>
      <c r="UR1427" s="1"/>
      <c r="US1427" s="1"/>
      <c r="UT1427" s="1"/>
      <c r="UU1427" s="1"/>
      <c r="UV1427" s="1"/>
      <c r="UW1427" s="1"/>
      <c r="UX1427" s="1"/>
      <c r="UY1427" s="1"/>
      <c r="UZ1427" s="1"/>
      <c r="VA1427" s="1"/>
      <c r="VB1427" s="1"/>
      <c r="VC1427" s="1"/>
      <c r="VD1427" s="1"/>
      <c r="VE1427" s="1"/>
      <c r="VF1427" s="1"/>
      <c r="VG1427" s="1"/>
      <c r="VH1427" s="1"/>
      <c r="VI1427" s="1"/>
      <c r="VJ1427" s="1"/>
      <c r="VK1427" s="1"/>
      <c r="VL1427" s="1"/>
      <c r="VM1427" s="1"/>
      <c r="VN1427" s="1"/>
      <c r="VO1427" s="1"/>
      <c r="VP1427" s="1"/>
      <c r="VQ1427" s="1"/>
      <c r="VR1427" s="1"/>
      <c r="VS1427" s="1"/>
      <c r="VT1427" s="1"/>
      <c r="VU1427" s="1"/>
      <c r="VV1427" s="1"/>
      <c r="VW1427" s="1"/>
      <c r="VX1427" s="1"/>
      <c r="VY1427" s="1"/>
      <c r="VZ1427" s="1"/>
      <c r="WA1427" s="1"/>
      <c r="WB1427" s="1"/>
      <c r="WC1427" s="1"/>
      <c r="WD1427" s="1"/>
      <c r="WE1427" s="1"/>
      <c r="WF1427" s="1"/>
      <c r="WG1427" s="1"/>
      <c r="WH1427" s="1"/>
      <c r="WI1427" s="1"/>
      <c r="WJ1427" s="1"/>
      <c r="WK1427" s="1"/>
      <c r="WL1427" s="1"/>
      <c r="WM1427" s="1"/>
      <c r="WN1427" s="1"/>
      <c r="WO1427" s="1"/>
      <c r="WP1427" s="1"/>
      <c r="WQ1427" s="1"/>
      <c r="WR1427" s="1"/>
      <c r="WS1427" s="1"/>
      <c r="WT1427" s="1"/>
      <c r="WU1427" s="1"/>
      <c r="WV1427" s="1"/>
      <c r="WW1427" s="1"/>
      <c r="WX1427" s="1"/>
      <c r="WY1427" s="1"/>
      <c r="WZ1427" s="1"/>
      <c r="XA1427" s="1"/>
      <c r="XB1427" s="1"/>
      <c r="XC1427" s="1"/>
      <c r="XD1427" s="1"/>
      <c r="XE1427" s="1"/>
      <c r="XF1427" s="1"/>
      <c r="XG1427" s="1"/>
      <c r="XH1427" s="1"/>
      <c r="XI1427" s="1"/>
      <c r="XJ1427" s="1"/>
      <c r="XK1427" s="1"/>
      <c r="XL1427" s="1"/>
      <c r="XM1427" s="1"/>
      <c r="XN1427" s="1"/>
      <c r="XO1427" s="1"/>
      <c r="XP1427" s="1"/>
      <c r="XQ1427" s="1"/>
      <c r="XR1427" s="1"/>
      <c r="XS1427" s="1"/>
      <c r="XT1427" s="1"/>
      <c r="XU1427" s="1"/>
      <c r="XV1427" s="1"/>
      <c r="XW1427" s="1"/>
      <c r="XX1427" s="1"/>
      <c r="XY1427" s="1"/>
      <c r="XZ1427" s="1"/>
      <c r="YA1427" s="1"/>
      <c r="YB1427" s="1"/>
      <c r="YC1427" s="1"/>
      <c r="YD1427" s="1"/>
      <c r="YE1427" s="1"/>
      <c r="YF1427" s="1"/>
      <c r="YG1427" s="1"/>
      <c r="YH1427" s="1"/>
      <c r="YI1427" s="1"/>
      <c r="YJ1427" s="1"/>
      <c r="YK1427" s="1"/>
      <c r="YL1427" s="1"/>
      <c r="YM1427" s="1"/>
      <c r="YN1427" s="1"/>
      <c r="YO1427" s="1"/>
      <c r="YP1427" s="1"/>
      <c r="YQ1427" s="1"/>
      <c r="YR1427" s="1"/>
      <c r="YS1427" s="1"/>
      <c r="YT1427" s="1"/>
      <c r="YU1427" s="1"/>
      <c r="YV1427" s="1"/>
      <c r="YW1427" s="1"/>
      <c r="YX1427" s="1"/>
      <c r="YY1427" s="1"/>
      <c r="YZ1427" s="1"/>
      <c r="ZA1427" s="1"/>
      <c r="ZB1427" s="1"/>
      <c r="ZC1427" s="1"/>
      <c r="ZD1427" s="1"/>
      <c r="ZE1427" s="1"/>
      <c r="ZF1427" s="1"/>
      <c r="ZG1427" s="1"/>
      <c r="ZH1427" s="1"/>
      <c r="ZI1427" s="1"/>
      <c r="ZJ1427" s="1"/>
      <c r="ZK1427" s="1"/>
      <c r="ZL1427" s="1"/>
      <c r="ZM1427" s="1"/>
      <c r="ZN1427" s="1"/>
      <c r="ZO1427" s="1"/>
      <c r="ZP1427" s="1"/>
      <c r="ZQ1427" s="1"/>
      <c r="ZR1427" s="1"/>
      <c r="ZS1427" s="1"/>
      <c r="ZT1427" s="1"/>
      <c r="ZU1427" s="1"/>
      <c r="ZV1427" s="1"/>
      <c r="ZW1427" s="1"/>
      <c r="ZX1427" s="1"/>
      <c r="ZY1427" s="1"/>
      <c r="ZZ1427" s="1"/>
      <c r="AAA1427" s="1"/>
      <c r="AAB1427" s="1"/>
      <c r="AAC1427" s="1"/>
      <c r="AAD1427" s="1"/>
      <c r="AAE1427" s="1"/>
      <c r="AAF1427" s="1"/>
      <c r="AAG1427" s="1"/>
      <c r="AAH1427" s="1"/>
      <c r="AAI1427" s="1"/>
      <c r="AAJ1427" s="1"/>
      <c r="AAK1427" s="1"/>
      <c r="AAL1427" s="1"/>
      <c r="AAM1427" s="1"/>
      <c r="AAN1427" s="1"/>
      <c r="AAO1427" s="1"/>
      <c r="AAP1427" s="1"/>
      <c r="AAQ1427" s="1"/>
      <c r="AAR1427" s="1"/>
      <c r="AAS1427" s="1"/>
      <c r="AAT1427" s="1"/>
      <c r="AAU1427" s="1"/>
      <c r="AAV1427" s="1"/>
      <c r="AAW1427" s="1"/>
      <c r="AAX1427" s="1"/>
      <c r="AAY1427" s="1"/>
      <c r="AAZ1427" s="1"/>
      <c r="ABA1427" s="1"/>
      <c r="ABB1427" s="1"/>
      <c r="ABC1427" s="1"/>
      <c r="ABD1427" s="1"/>
      <c r="ABE1427" s="1"/>
      <c r="ABF1427" s="1"/>
      <c r="ABG1427" s="1"/>
      <c r="ABH1427" s="1"/>
      <c r="ABI1427" s="1"/>
      <c r="ABJ1427" s="1"/>
      <c r="ABK1427" s="1"/>
      <c r="ABL1427" s="1"/>
      <c r="ABM1427" s="1"/>
      <c r="ABN1427" s="1"/>
      <c r="ABO1427" s="1"/>
      <c r="ABP1427" s="1"/>
      <c r="ABQ1427" s="1"/>
      <c r="ABR1427" s="1"/>
      <c r="ABS1427" s="1"/>
      <c r="ABT1427" s="1"/>
      <c r="ABU1427" s="1"/>
      <c r="ABV1427" s="1"/>
      <c r="ABW1427" s="1"/>
      <c r="ABX1427" s="1"/>
      <c r="ABY1427" s="1"/>
      <c r="ABZ1427" s="1"/>
      <c r="ACA1427" s="1"/>
      <c r="ACB1427" s="1"/>
      <c r="ACC1427" s="1"/>
      <c r="ACD1427" s="1"/>
      <c r="ACE1427" s="1"/>
      <c r="ACF1427" s="1"/>
      <c r="ACG1427" s="1"/>
      <c r="ACH1427" s="1"/>
      <c r="ACI1427" s="1"/>
      <c r="ACJ1427" s="1"/>
      <c r="ACK1427" s="1"/>
      <c r="ACL1427" s="1"/>
      <c r="ACM1427" s="1"/>
      <c r="ACN1427" s="1"/>
      <c r="ACO1427" s="1"/>
      <c r="ACP1427" s="1"/>
      <c r="ACQ1427" s="1"/>
      <c r="ACR1427" s="1"/>
      <c r="ACS1427" s="1"/>
      <c r="ACT1427" s="1"/>
      <c r="ACU1427" s="1"/>
      <c r="ACV1427" s="1"/>
      <c r="ACW1427" s="1"/>
      <c r="ACX1427" s="1"/>
      <c r="ACY1427" s="1"/>
      <c r="ACZ1427" s="1"/>
      <c r="ADA1427" s="1"/>
      <c r="ADB1427" s="1"/>
      <c r="ADC1427" s="1"/>
      <c r="ADD1427" s="1"/>
      <c r="ADE1427" s="1"/>
      <c r="ADF1427" s="1"/>
      <c r="ADG1427" s="1"/>
      <c r="ADH1427" s="1"/>
      <c r="ADI1427" s="1"/>
      <c r="ADJ1427" s="1"/>
      <c r="ADK1427" s="1"/>
      <c r="ADL1427" s="1"/>
      <c r="ADM1427" s="1"/>
      <c r="ADN1427" s="1"/>
      <c r="ADO1427" s="1"/>
      <c r="ADP1427" s="1"/>
      <c r="ADQ1427" s="1"/>
      <c r="ADR1427" s="1"/>
      <c r="ADS1427" s="1"/>
      <c r="ADT1427" s="1"/>
      <c r="ADU1427" s="1"/>
      <c r="ADV1427" s="1"/>
      <c r="ADW1427" s="1"/>
      <c r="ADX1427" s="1"/>
      <c r="ADY1427" s="1"/>
      <c r="ADZ1427" s="1"/>
      <c r="AEA1427" s="1"/>
      <c r="AEB1427" s="1"/>
      <c r="AEC1427" s="1"/>
      <c r="AED1427" s="1"/>
      <c r="AEE1427" s="1"/>
      <c r="AEF1427" s="1"/>
      <c r="AEG1427" s="1"/>
      <c r="AEH1427" s="1"/>
      <c r="AEI1427" s="1"/>
      <c r="AEJ1427" s="1"/>
      <c r="AEK1427" s="1"/>
      <c r="AEL1427" s="1"/>
      <c r="AEM1427" s="1"/>
      <c r="AEN1427" s="1"/>
      <c r="AEO1427" s="1"/>
      <c r="AEP1427" s="1"/>
      <c r="AEQ1427" s="1"/>
      <c r="AER1427" s="1"/>
      <c r="AES1427" s="1"/>
      <c r="AET1427" s="1"/>
      <c r="AEU1427" s="1"/>
      <c r="AEV1427" s="1"/>
      <c r="AEW1427" s="1"/>
      <c r="AEX1427" s="1"/>
      <c r="AEY1427" s="1"/>
      <c r="AEZ1427" s="1"/>
      <c r="AFA1427" s="1"/>
      <c r="AFB1427" s="1"/>
      <c r="AFC1427" s="1"/>
      <c r="AFD1427" s="1"/>
      <c r="AFE1427" s="1"/>
      <c r="AFF1427" s="1"/>
      <c r="AFG1427" s="1"/>
      <c r="AFH1427" s="1"/>
      <c r="AFI1427" s="1"/>
      <c r="AFJ1427" s="1"/>
      <c r="AFK1427" s="1"/>
      <c r="AFL1427" s="1"/>
      <c r="AFM1427" s="1"/>
      <c r="AFN1427" s="1"/>
      <c r="AFO1427" s="1"/>
      <c r="AFP1427" s="1"/>
      <c r="AFQ1427" s="1"/>
      <c r="AFR1427" s="1"/>
      <c r="AFS1427" s="1"/>
      <c r="AFT1427" s="1"/>
      <c r="AFU1427" s="1"/>
      <c r="AFV1427" s="1"/>
      <c r="AFW1427" s="1"/>
      <c r="AFX1427" s="1"/>
      <c r="AFY1427" s="1"/>
      <c r="AFZ1427" s="1"/>
      <c r="AGA1427" s="1"/>
      <c r="AGB1427" s="1"/>
      <c r="AGC1427" s="1"/>
      <c r="AGD1427" s="1"/>
      <c r="AGE1427" s="1"/>
      <c r="AGF1427" s="1"/>
      <c r="AGG1427" s="1"/>
      <c r="AGH1427" s="1"/>
      <c r="AGI1427" s="1"/>
      <c r="AGJ1427" s="1"/>
      <c r="AGK1427" s="1"/>
      <c r="AGL1427" s="1"/>
      <c r="AGM1427" s="1"/>
      <c r="AGN1427" s="1"/>
      <c r="AGO1427" s="1"/>
      <c r="AGP1427" s="1"/>
      <c r="AGQ1427" s="1"/>
      <c r="AGR1427" s="1"/>
      <c r="AGS1427" s="1"/>
      <c r="AGT1427" s="1"/>
      <c r="AGU1427" s="1"/>
      <c r="AGV1427" s="1"/>
      <c r="AGW1427" s="1"/>
      <c r="AGX1427" s="1"/>
      <c r="AGY1427" s="1"/>
      <c r="AGZ1427" s="1"/>
      <c r="AHA1427" s="1"/>
      <c r="AHB1427" s="1"/>
      <c r="AHC1427" s="1"/>
      <c r="AHD1427" s="1"/>
      <c r="AHE1427" s="1"/>
      <c r="AHF1427" s="1"/>
      <c r="AHG1427" s="1"/>
      <c r="AHH1427" s="1"/>
      <c r="AHI1427" s="1"/>
      <c r="AHJ1427" s="1"/>
      <c r="AHK1427" s="1"/>
      <c r="AHL1427" s="1"/>
      <c r="AHM1427" s="1"/>
      <c r="AHN1427" s="1"/>
      <c r="AHO1427" s="1"/>
      <c r="AHP1427" s="1"/>
      <c r="AHQ1427" s="1"/>
      <c r="AHR1427" s="1"/>
      <c r="AHS1427" s="1"/>
      <c r="AHT1427" s="1"/>
      <c r="AHU1427" s="1"/>
      <c r="AHV1427" s="1"/>
      <c r="AHW1427" s="1"/>
      <c r="AHX1427" s="1"/>
      <c r="AHY1427" s="1"/>
      <c r="AHZ1427" s="1"/>
      <c r="AIA1427" s="1"/>
      <c r="AIB1427" s="1"/>
      <c r="AIC1427" s="1"/>
      <c r="AID1427" s="1"/>
      <c r="AIE1427" s="1"/>
      <c r="AIF1427" s="1"/>
      <c r="AIG1427" s="1"/>
      <c r="AIH1427" s="1"/>
      <c r="AII1427" s="1"/>
      <c r="AIJ1427" s="1"/>
      <c r="AIK1427" s="1"/>
      <c r="AIL1427" s="1"/>
      <c r="AIM1427" s="1"/>
      <c r="AIN1427" s="1"/>
      <c r="AIO1427" s="1"/>
      <c r="AIP1427" s="1"/>
      <c r="AIQ1427" s="1"/>
      <c r="AIR1427" s="1"/>
      <c r="AIS1427" s="1"/>
      <c r="AIT1427" s="1"/>
      <c r="AIU1427" s="1"/>
    </row>
    <row r="1428" spans="1:931" s="5" customFormat="1" ht="37.5" x14ac:dyDescent="0.3">
      <c r="A1428" s="24">
        <f t="shared" si="292"/>
        <v>91</v>
      </c>
      <c r="B1428" s="111">
        <v>41</v>
      </c>
      <c r="C1428" s="47" t="s">
        <v>343</v>
      </c>
      <c r="D1428" s="111">
        <v>1955</v>
      </c>
      <c r="E1428" s="111" t="s">
        <v>24</v>
      </c>
      <c r="F1428" s="112" t="s">
        <v>216</v>
      </c>
      <c r="G1428" s="111" t="s">
        <v>25</v>
      </c>
      <c r="H1428" s="111">
        <v>4</v>
      </c>
      <c r="I1428" s="113">
        <v>5048.5</v>
      </c>
      <c r="J1428" s="113">
        <v>2253.9</v>
      </c>
      <c r="K1428" s="114" t="s">
        <v>35</v>
      </c>
      <c r="L1428" s="115">
        <f t="shared" ref="L1428:L1439" si="295">Q1428*I1428</f>
        <v>1784139.9</v>
      </c>
      <c r="M1428" s="145">
        <f>L1428+L1429+L1430+L1431</f>
        <v>3153898.92</v>
      </c>
      <c r="N1428" s="115">
        <f t="shared" si="294"/>
        <v>106523.35</v>
      </c>
      <c r="O1428" s="115">
        <f t="shared" si="291"/>
        <v>1890663.25</v>
      </c>
      <c r="P1428" s="145">
        <f>O1428+O1429+O1430+O1431</f>
        <v>3493006.665</v>
      </c>
      <c r="Q1428" s="115">
        <v>353.4</v>
      </c>
      <c r="R1428" s="34">
        <v>21.1</v>
      </c>
      <c r="S1428" s="112" t="s">
        <v>183</v>
      </c>
      <c r="T1428" s="112" t="s">
        <v>429</v>
      </c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  <c r="GR1428" s="1"/>
      <c r="GS1428" s="1"/>
      <c r="GT1428" s="1"/>
      <c r="GU1428" s="1"/>
      <c r="GV1428" s="1"/>
      <c r="GW1428" s="1"/>
      <c r="GX1428" s="1"/>
      <c r="GY1428" s="1"/>
      <c r="GZ1428" s="1"/>
      <c r="HA1428" s="1"/>
      <c r="HB1428" s="1"/>
      <c r="HC1428" s="1"/>
      <c r="HD1428" s="1"/>
      <c r="HE1428" s="1"/>
      <c r="HF1428" s="1"/>
      <c r="HG1428" s="1"/>
      <c r="HH1428" s="1"/>
      <c r="HI1428" s="1"/>
      <c r="HJ1428" s="1"/>
      <c r="HK1428" s="1"/>
      <c r="HL1428" s="1"/>
      <c r="HM1428" s="1"/>
      <c r="HN1428" s="1"/>
      <c r="HO1428" s="1"/>
      <c r="HP1428" s="1"/>
      <c r="HQ1428" s="1"/>
      <c r="HR1428" s="1"/>
      <c r="HS1428" s="1"/>
      <c r="HT1428" s="1"/>
      <c r="HU1428" s="1"/>
      <c r="HV1428" s="1"/>
      <c r="HW1428" s="1"/>
      <c r="HX1428" s="1"/>
      <c r="HY1428" s="1"/>
      <c r="HZ1428" s="1"/>
      <c r="IA1428" s="1"/>
      <c r="IB1428" s="1"/>
      <c r="IC1428" s="1"/>
      <c r="ID1428" s="1"/>
      <c r="IE1428" s="1"/>
      <c r="IF1428" s="1"/>
      <c r="IG1428" s="1"/>
      <c r="IH1428" s="1"/>
      <c r="II1428" s="1"/>
      <c r="IJ1428" s="1"/>
      <c r="IK1428" s="1"/>
      <c r="IL1428" s="1"/>
      <c r="IM1428" s="1"/>
      <c r="IN1428" s="1"/>
      <c r="IO1428" s="1"/>
      <c r="IP1428" s="1"/>
      <c r="IQ1428" s="1"/>
      <c r="IR1428" s="1"/>
      <c r="IS1428" s="1"/>
      <c r="IT1428" s="1"/>
      <c r="IU1428" s="1"/>
      <c r="IV1428" s="1"/>
      <c r="IW1428" s="1"/>
      <c r="IX1428" s="1"/>
      <c r="IY1428" s="1"/>
      <c r="IZ1428" s="1"/>
      <c r="JA1428" s="1"/>
      <c r="JB1428" s="1"/>
      <c r="JC1428" s="1"/>
      <c r="JD1428" s="1"/>
      <c r="JE1428" s="1"/>
      <c r="JF1428" s="1"/>
      <c r="JG1428" s="1"/>
      <c r="JH1428" s="1"/>
      <c r="JI1428" s="1"/>
      <c r="JJ1428" s="1"/>
      <c r="JK1428" s="1"/>
      <c r="JL1428" s="1"/>
      <c r="JM1428" s="1"/>
      <c r="JN1428" s="1"/>
      <c r="JO1428" s="1"/>
      <c r="JP1428" s="1"/>
      <c r="JQ1428" s="1"/>
      <c r="JR1428" s="1"/>
      <c r="JS1428" s="1"/>
      <c r="JT1428" s="1"/>
      <c r="JU1428" s="1"/>
      <c r="JV1428" s="1"/>
      <c r="JW1428" s="1"/>
      <c r="JX1428" s="1"/>
      <c r="JY1428" s="1"/>
      <c r="JZ1428" s="1"/>
      <c r="KA1428" s="1"/>
      <c r="KB1428" s="1"/>
      <c r="KC1428" s="1"/>
      <c r="KD1428" s="1"/>
      <c r="KE1428" s="1"/>
      <c r="KF1428" s="1"/>
      <c r="KG1428" s="1"/>
      <c r="KH1428" s="1"/>
      <c r="KI1428" s="1"/>
      <c r="KJ1428" s="1"/>
      <c r="KK1428" s="1"/>
      <c r="KL1428" s="1"/>
      <c r="KM1428" s="1"/>
      <c r="KN1428" s="1"/>
      <c r="KO1428" s="1"/>
      <c r="KP1428" s="1"/>
      <c r="KQ1428" s="1"/>
      <c r="KR1428" s="1"/>
      <c r="KS1428" s="1"/>
      <c r="KT1428" s="1"/>
      <c r="KU1428" s="1"/>
      <c r="KV1428" s="1"/>
      <c r="KW1428" s="1"/>
      <c r="KX1428" s="1"/>
      <c r="KY1428" s="1"/>
      <c r="KZ1428" s="1"/>
      <c r="LA1428" s="1"/>
      <c r="LB1428" s="1"/>
      <c r="LC1428" s="1"/>
      <c r="LD1428" s="1"/>
      <c r="LE1428" s="1"/>
      <c r="LF1428" s="1"/>
      <c r="LG1428" s="1"/>
      <c r="LH1428" s="1"/>
      <c r="LI1428" s="1"/>
      <c r="LJ1428" s="1"/>
      <c r="LK1428" s="1"/>
      <c r="LL1428" s="1"/>
      <c r="LM1428" s="1"/>
      <c r="LN1428" s="1"/>
      <c r="LO1428" s="1"/>
      <c r="LP1428" s="1"/>
      <c r="LQ1428" s="1"/>
      <c r="LR1428" s="1"/>
      <c r="LS1428" s="1"/>
      <c r="LT1428" s="1"/>
      <c r="LU1428" s="1"/>
      <c r="LV1428" s="1"/>
      <c r="LW1428" s="1"/>
      <c r="LX1428" s="1"/>
      <c r="LY1428" s="1"/>
      <c r="LZ1428" s="1"/>
      <c r="MA1428" s="1"/>
      <c r="MB1428" s="1"/>
      <c r="MC1428" s="1"/>
      <c r="MD1428" s="1"/>
      <c r="ME1428" s="1"/>
      <c r="MF1428" s="1"/>
      <c r="MG1428" s="1"/>
      <c r="MH1428" s="1"/>
      <c r="MI1428" s="1"/>
      <c r="MJ1428" s="1"/>
      <c r="MK1428" s="1"/>
      <c r="ML1428" s="1"/>
      <c r="MM1428" s="1"/>
      <c r="MN1428" s="1"/>
      <c r="MO1428" s="1"/>
      <c r="MP1428" s="1"/>
      <c r="MQ1428" s="1"/>
      <c r="MR1428" s="1"/>
      <c r="MS1428" s="1"/>
      <c r="MT1428" s="1"/>
      <c r="MU1428" s="1"/>
      <c r="MV1428" s="1"/>
      <c r="MW1428" s="1"/>
      <c r="MX1428" s="1"/>
      <c r="MY1428" s="1"/>
      <c r="MZ1428" s="1"/>
      <c r="NA1428" s="1"/>
      <c r="NB1428" s="1"/>
      <c r="NC1428" s="1"/>
      <c r="ND1428" s="1"/>
      <c r="NE1428" s="1"/>
      <c r="NF1428" s="1"/>
      <c r="NG1428" s="1"/>
      <c r="NH1428" s="1"/>
      <c r="NI1428" s="1"/>
      <c r="NJ1428" s="1"/>
      <c r="NK1428" s="1"/>
      <c r="NL1428" s="1"/>
      <c r="NM1428" s="1"/>
      <c r="NN1428" s="1"/>
      <c r="NO1428" s="1"/>
      <c r="NP1428" s="1"/>
      <c r="NQ1428" s="1"/>
      <c r="NR1428" s="1"/>
      <c r="NS1428" s="1"/>
      <c r="NT1428" s="1"/>
      <c r="NU1428" s="1"/>
      <c r="NV1428" s="1"/>
      <c r="NW1428" s="1"/>
      <c r="NX1428" s="1"/>
      <c r="NY1428" s="1"/>
      <c r="NZ1428" s="1"/>
      <c r="OA1428" s="1"/>
      <c r="OB1428" s="1"/>
      <c r="OC1428" s="1"/>
      <c r="OD1428" s="1"/>
      <c r="OE1428" s="1"/>
      <c r="OF1428" s="1"/>
      <c r="OG1428" s="1"/>
      <c r="OH1428" s="1"/>
      <c r="OI1428" s="1"/>
      <c r="OJ1428" s="1"/>
      <c r="OK1428" s="1"/>
      <c r="OL1428" s="1"/>
      <c r="OM1428" s="1"/>
      <c r="ON1428" s="1"/>
      <c r="OO1428" s="1"/>
      <c r="OP1428" s="1"/>
      <c r="OQ1428" s="1"/>
      <c r="OR1428" s="1"/>
      <c r="OS1428" s="1"/>
      <c r="OT1428" s="1"/>
      <c r="OU1428" s="1"/>
      <c r="OV1428" s="1"/>
      <c r="OW1428" s="1"/>
      <c r="OX1428" s="1"/>
      <c r="OY1428" s="1"/>
      <c r="OZ1428" s="1"/>
      <c r="PA1428" s="1"/>
      <c r="PB1428" s="1"/>
      <c r="PC1428" s="1"/>
      <c r="PD1428" s="1"/>
      <c r="PE1428" s="1"/>
      <c r="PF1428" s="1"/>
      <c r="PG1428" s="1"/>
      <c r="PH1428" s="1"/>
      <c r="PI1428" s="1"/>
      <c r="PJ1428" s="1"/>
      <c r="PK1428" s="1"/>
      <c r="PL1428" s="1"/>
      <c r="PM1428" s="1"/>
      <c r="PN1428" s="1"/>
      <c r="PO1428" s="1"/>
      <c r="PP1428" s="1"/>
      <c r="PQ1428" s="1"/>
      <c r="PR1428" s="1"/>
      <c r="PS1428" s="1"/>
      <c r="PT1428" s="1"/>
      <c r="PU1428" s="1"/>
      <c r="PV1428" s="1"/>
      <c r="PW1428" s="1"/>
      <c r="PX1428" s="1"/>
      <c r="PY1428" s="1"/>
      <c r="PZ1428" s="1"/>
      <c r="QA1428" s="1"/>
      <c r="QB1428" s="1"/>
      <c r="QC1428" s="1"/>
      <c r="QD1428" s="1"/>
      <c r="QE1428" s="1"/>
      <c r="QF1428" s="1"/>
      <c r="QG1428" s="1"/>
      <c r="QH1428" s="1"/>
      <c r="QI1428" s="1"/>
      <c r="QJ1428" s="1"/>
      <c r="QK1428" s="1"/>
      <c r="QL1428" s="1"/>
      <c r="QM1428" s="1"/>
      <c r="QN1428" s="1"/>
      <c r="QO1428" s="1"/>
      <c r="QP1428" s="1"/>
      <c r="QQ1428" s="1"/>
      <c r="QR1428" s="1"/>
      <c r="QS1428" s="1"/>
      <c r="QT1428" s="1"/>
      <c r="QU1428" s="1"/>
      <c r="QV1428" s="1"/>
      <c r="QW1428" s="1"/>
      <c r="QX1428" s="1"/>
      <c r="QY1428" s="1"/>
      <c r="QZ1428" s="1"/>
      <c r="RA1428" s="1"/>
      <c r="RB1428" s="1"/>
      <c r="RC1428" s="1"/>
      <c r="RD1428" s="1"/>
      <c r="RE1428" s="1"/>
      <c r="RF1428" s="1"/>
      <c r="RG1428" s="1"/>
      <c r="RH1428" s="1"/>
      <c r="RI1428" s="1"/>
      <c r="RJ1428" s="1"/>
      <c r="RK1428" s="1"/>
      <c r="RL1428" s="1"/>
      <c r="RM1428" s="1"/>
      <c r="RN1428" s="1"/>
      <c r="RO1428" s="1"/>
      <c r="RP1428" s="1"/>
      <c r="RQ1428" s="1"/>
      <c r="RR1428" s="1"/>
      <c r="RS1428" s="1"/>
      <c r="RT1428" s="1"/>
      <c r="RU1428" s="1"/>
      <c r="RV1428" s="1"/>
      <c r="RW1428" s="1"/>
      <c r="RX1428" s="1"/>
      <c r="RY1428" s="1"/>
      <c r="RZ1428" s="1"/>
      <c r="SA1428" s="1"/>
      <c r="SB1428" s="1"/>
      <c r="SC1428" s="1"/>
      <c r="SD1428" s="1"/>
      <c r="SE1428" s="1"/>
      <c r="SF1428" s="1"/>
      <c r="SG1428" s="1"/>
      <c r="SH1428" s="1"/>
      <c r="SI1428" s="1"/>
      <c r="SJ1428" s="1"/>
      <c r="SK1428" s="1"/>
      <c r="SL1428" s="1"/>
      <c r="SM1428" s="1"/>
      <c r="SN1428" s="1"/>
      <c r="SO1428" s="1"/>
      <c r="SP1428" s="1"/>
      <c r="SQ1428" s="1"/>
      <c r="SR1428" s="1"/>
      <c r="SS1428" s="1"/>
      <c r="ST1428" s="1"/>
      <c r="SU1428" s="1"/>
      <c r="SV1428" s="1"/>
      <c r="SW1428" s="1"/>
      <c r="SX1428" s="1"/>
      <c r="SY1428" s="1"/>
      <c r="SZ1428" s="1"/>
      <c r="TA1428" s="1"/>
      <c r="TB1428" s="1"/>
      <c r="TC1428" s="1"/>
      <c r="TD1428" s="1"/>
      <c r="TE1428" s="1"/>
      <c r="TF1428" s="1"/>
      <c r="TG1428" s="1"/>
      <c r="TH1428" s="1"/>
      <c r="TI1428" s="1"/>
      <c r="TJ1428" s="1"/>
      <c r="TK1428" s="1"/>
      <c r="TL1428" s="1"/>
      <c r="TM1428" s="1"/>
      <c r="TN1428" s="1"/>
      <c r="TO1428" s="1"/>
      <c r="TP1428" s="1"/>
      <c r="TQ1428" s="1"/>
      <c r="TR1428" s="1"/>
      <c r="TS1428" s="1"/>
      <c r="TT1428" s="1"/>
      <c r="TU1428" s="1"/>
      <c r="TV1428" s="1"/>
      <c r="TW1428" s="1"/>
      <c r="TX1428" s="1"/>
      <c r="TY1428" s="1"/>
      <c r="TZ1428" s="1"/>
      <c r="UA1428" s="1"/>
      <c r="UB1428" s="1"/>
      <c r="UC1428" s="1"/>
      <c r="UD1428" s="1"/>
      <c r="UE1428" s="1"/>
      <c r="UF1428" s="1"/>
      <c r="UG1428" s="1"/>
      <c r="UH1428" s="1"/>
      <c r="UI1428" s="1"/>
      <c r="UJ1428" s="1"/>
      <c r="UK1428" s="1"/>
      <c r="UL1428" s="1"/>
      <c r="UM1428" s="1"/>
      <c r="UN1428" s="1"/>
      <c r="UO1428" s="1"/>
      <c r="UP1428" s="1"/>
      <c r="UQ1428" s="1"/>
      <c r="UR1428" s="1"/>
      <c r="US1428" s="1"/>
      <c r="UT1428" s="1"/>
      <c r="UU1428" s="1"/>
      <c r="UV1428" s="1"/>
      <c r="UW1428" s="1"/>
      <c r="UX1428" s="1"/>
      <c r="UY1428" s="1"/>
      <c r="UZ1428" s="1"/>
      <c r="VA1428" s="1"/>
      <c r="VB1428" s="1"/>
      <c r="VC1428" s="1"/>
      <c r="VD1428" s="1"/>
      <c r="VE1428" s="1"/>
      <c r="VF1428" s="1"/>
      <c r="VG1428" s="1"/>
      <c r="VH1428" s="1"/>
      <c r="VI1428" s="1"/>
      <c r="VJ1428" s="1"/>
      <c r="VK1428" s="1"/>
      <c r="VL1428" s="1"/>
      <c r="VM1428" s="1"/>
      <c r="VN1428" s="1"/>
      <c r="VO1428" s="1"/>
      <c r="VP1428" s="1"/>
      <c r="VQ1428" s="1"/>
      <c r="VR1428" s="1"/>
      <c r="VS1428" s="1"/>
      <c r="VT1428" s="1"/>
      <c r="VU1428" s="1"/>
      <c r="VV1428" s="1"/>
      <c r="VW1428" s="1"/>
      <c r="VX1428" s="1"/>
      <c r="VY1428" s="1"/>
      <c r="VZ1428" s="1"/>
      <c r="WA1428" s="1"/>
      <c r="WB1428" s="1"/>
      <c r="WC1428" s="1"/>
      <c r="WD1428" s="1"/>
      <c r="WE1428" s="1"/>
      <c r="WF1428" s="1"/>
      <c r="WG1428" s="1"/>
      <c r="WH1428" s="1"/>
      <c r="WI1428" s="1"/>
      <c r="WJ1428" s="1"/>
      <c r="WK1428" s="1"/>
      <c r="WL1428" s="1"/>
      <c r="WM1428" s="1"/>
      <c r="WN1428" s="1"/>
      <c r="WO1428" s="1"/>
      <c r="WP1428" s="1"/>
      <c r="WQ1428" s="1"/>
      <c r="WR1428" s="1"/>
      <c r="WS1428" s="1"/>
      <c r="WT1428" s="1"/>
      <c r="WU1428" s="1"/>
      <c r="WV1428" s="1"/>
      <c r="WW1428" s="1"/>
      <c r="WX1428" s="1"/>
      <c r="WY1428" s="1"/>
      <c r="WZ1428" s="1"/>
      <c r="XA1428" s="1"/>
      <c r="XB1428" s="1"/>
      <c r="XC1428" s="1"/>
      <c r="XD1428" s="1"/>
      <c r="XE1428" s="1"/>
      <c r="XF1428" s="1"/>
      <c r="XG1428" s="1"/>
      <c r="XH1428" s="1"/>
      <c r="XI1428" s="1"/>
      <c r="XJ1428" s="1"/>
      <c r="XK1428" s="1"/>
      <c r="XL1428" s="1"/>
      <c r="XM1428" s="1"/>
      <c r="XN1428" s="1"/>
      <c r="XO1428" s="1"/>
      <c r="XP1428" s="1"/>
      <c r="XQ1428" s="1"/>
      <c r="XR1428" s="1"/>
      <c r="XS1428" s="1"/>
      <c r="XT1428" s="1"/>
      <c r="XU1428" s="1"/>
      <c r="XV1428" s="1"/>
      <c r="XW1428" s="1"/>
      <c r="XX1428" s="1"/>
      <c r="XY1428" s="1"/>
      <c r="XZ1428" s="1"/>
      <c r="YA1428" s="1"/>
      <c r="YB1428" s="1"/>
      <c r="YC1428" s="1"/>
      <c r="YD1428" s="1"/>
      <c r="YE1428" s="1"/>
      <c r="YF1428" s="1"/>
      <c r="YG1428" s="1"/>
      <c r="YH1428" s="1"/>
      <c r="YI1428" s="1"/>
      <c r="YJ1428" s="1"/>
      <c r="YK1428" s="1"/>
      <c r="YL1428" s="1"/>
      <c r="YM1428" s="1"/>
      <c r="YN1428" s="1"/>
      <c r="YO1428" s="1"/>
      <c r="YP1428" s="1"/>
      <c r="YQ1428" s="1"/>
      <c r="YR1428" s="1"/>
      <c r="YS1428" s="1"/>
      <c r="YT1428" s="1"/>
      <c r="YU1428" s="1"/>
      <c r="YV1428" s="1"/>
      <c r="YW1428" s="1"/>
      <c r="YX1428" s="1"/>
      <c r="YY1428" s="1"/>
      <c r="YZ1428" s="1"/>
      <c r="ZA1428" s="1"/>
      <c r="ZB1428" s="1"/>
      <c r="ZC1428" s="1"/>
      <c r="ZD1428" s="1"/>
      <c r="ZE1428" s="1"/>
      <c r="ZF1428" s="1"/>
      <c r="ZG1428" s="1"/>
      <c r="ZH1428" s="1"/>
      <c r="ZI1428" s="1"/>
      <c r="ZJ1428" s="1"/>
      <c r="ZK1428" s="1"/>
      <c r="ZL1428" s="1"/>
      <c r="ZM1428" s="1"/>
      <c r="ZN1428" s="1"/>
      <c r="ZO1428" s="1"/>
      <c r="ZP1428" s="1"/>
      <c r="ZQ1428" s="1"/>
      <c r="ZR1428" s="1"/>
      <c r="ZS1428" s="1"/>
      <c r="ZT1428" s="1"/>
      <c r="ZU1428" s="1"/>
      <c r="ZV1428" s="1"/>
      <c r="ZW1428" s="1"/>
      <c r="ZX1428" s="1"/>
      <c r="ZY1428" s="1"/>
      <c r="ZZ1428" s="1"/>
      <c r="AAA1428" s="1"/>
      <c r="AAB1428" s="1"/>
      <c r="AAC1428" s="1"/>
      <c r="AAD1428" s="1"/>
      <c r="AAE1428" s="1"/>
      <c r="AAF1428" s="1"/>
      <c r="AAG1428" s="1"/>
      <c r="AAH1428" s="1"/>
      <c r="AAI1428" s="1"/>
      <c r="AAJ1428" s="1"/>
      <c r="AAK1428" s="1"/>
      <c r="AAL1428" s="1"/>
      <c r="AAM1428" s="1"/>
      <c r="AAN1428" s="1"/>
      <c r="AAO1428" s="1"/>
      <c r="AAP1428" s="1"/>
      <c r="AAQ1428" s="1"/>
      <c r="AAR1428" s="1"/>
      <c r="AAS1428" s="1"/>
      <c r="AAT1428" s="1"/>
      <c r="AAU1428" s="1"/>
      <c r="AAV1428" s="1"/>
      <c r="AAW1428" s="1"/>
      <c r="AAX1428" s="1"/>
      <c r="AAY1428" s="1"/>
      <c r="AAZ1428" s="1"/>
      <c r="ABA1428" s="1"/>
      <c r="ABB1428" s="1"/>
      <c r="ABC1428" s="1"/>
      <c r="ABD1428" s="1"/>
      <c r="ABE1428" s="1"/>
      <c r="ABF1428" s="1"/>
      <c r="ABG1428" s="1"/>
      <c r="ABH1428" s="1"/>
      <c r="ABI1428" s="1"/>
      <c r="ABJ1428" s="1"/>
      <c r="ABK1428" s="1"/>
      <c r="ABL1428" s="1"/>
      <c r="ABM1428" s="1"/>
      <c r="ABN1428" s="1"/>
      <c r="ABO1428" s="1"/>
      <c r="ABP1428" s="1"/>
      <c r="ABQ1428" s="1"/>
      <c r="ABR1428" s="1"/>
      <c r="ABS1428" s="1"/>
      <c r="ABT1428" s="1"/>
      <c r="ABU1428" s="1"/>
      <c r="ABV1428" s="1"/>
      <c r="ABW1428" s="1"/>
      <c r="ABX1428" s="1"/>
      <c r="ABY1428" s="1"/>
      <c r="ABZ1428" s="1"/>
      <c r="ACA1428" s="1"/>
      <c r="ACB1428" s="1"/>
      <c r="ACC1428" s="1"/>
      <c r="ACD1428" s="1"/>
      <c r="ACE1428" s="1"/>
      <c r="ACF1428" s="1"/>
      <c r="ACG1428" s="1"/>
      <c r="ACH1428" s="1"/>
      <c r="ACI1428" s="1"/>
      <c r="ACJ1428" s="1"/>
      <c r="ACK1428" s="1"/>
      <c r="ACL1428" s="1"/>
      <c r="ACM1428" s="1"/>
      <c r="ACN1428" s="1"/>
      <c r="ACO1428" s="1"/>
      <c r="ACP1428" s="1"/>
      <c r="ACQ1428" s="1"/>
      <c r="ACR1428" s="1"/>
      <c r="ACS1428" s="1"/>
      <c r="ACT1428" s="1"/>
      <c r="ACU1428" s="1"/>
      <c r="ACV1428" s="1"/>
      <c r="ACW1428" s="1"/>
      <c r="ACX1428" s="1"/>
      <c r="ACY1428" s="1"/>
      <c r="ACZ1428" s="1"/>
      <c r="ADA1428" s="1"/>
      <c r="ADB1428" s="1"/>
      <c r="ADC1428" s="1"/>
      <c r="ADD1428" s="1"/>
      <c r="ADE1428" s="1"/>
      <c r="ADF1428" s="1"/>
      <c r="ADG1428" s="1"/>
      <c r="ADH1428" s="1"/>
      <c r="ADI1428" s="1"/>
      <c r="ADJ1428" s="1"/>
      <c r="ADK1428" s="1"/>
      <c r="ADL1428" s="1"/>
      <c r="ADM1428" s="1"/>
      <c r="ADN1428" s="1"/>
      <c r="ADO1428" s="1"/>
      <c r="ADP1428" s="1"/>
      <c r="ADQ1428" s="1"/>
      <c r="ADR1428" s="1"/>
      <c r="ADS1428" s="1"/>
      <c r="ADT1428" s="1"/>
      <c r="ADU1428" s="1"/>
      <c r="ADV1428" s="1"/>
      <c r="ADW1428" s="1"/>
      <c r="ADX1428" s="1"/>
      <c r="ADY1428" s="1"/>
      <c r="ADZ1428" s="1"/>
      <c r="AEA1428" s="1"/>
      <c r="AEB1428" s="1"/>
      <c r="AEC1428" s="1"/>
      <c r="AED1428" s="1"/>
      <c r="AEE1428" s="1"/>
      <c r="AEF1428" s="1"/>
      <c r="AEG1428" s="1"/>
      <c r="AEH1428" s="1"/>
      <c r="AEI1428" s="1"/>
      <c r="AEJ1428" s="1"/>
      <c r="AEK1428" s="1"/>
      <c r="AEL1428" s="1"/>
      <c r="AEM1428" s="1"/>
      <c r="AEN1428" s="1"/>
      <c r="AEO1428" s="1"/>
      <c r="AEP1428" s="1"/>
      <c r="AEQ1428" s="1"/>
      <c r="AER1428" s="1"/>
      <c r="AES1428" s="1"/>
      <c r="AET1428" s="1"/>
      <c r="AEU1428" s="1"/>
      <c r="AEV1428" s="1"/>
      <c r="AEW1428" s="1"/>
      <c r="AEX1428" s="1"/>
      <c r="AEY1428" s="1"/>
      <c r="AEZ1428" s="1"/>
      <c r="AFA1428" s="1"/>
      <c r="AFB1428" s="1"/>
      <c r="AFC1428" s="1"/>
      <c r="AFD1428" s="1"/>
      <c r="AFE1428" s="1"/>
      <c r="AFF1428" s="1"/>
      <c r="AFG1428" s="1"/>
      <c r="AFH1428" s="1"/>
      <c r="AFI1428" s="1"/>
      <c r="AFJ1428" s="1"/>
      <c r="AFK1428" s="1"/>
      <c r="AFL1428" s="1"/>
      <c r="AFM1428" s="1"/>
      <c r="AFN1428" s="1"/>
      <c r="AFO1428" s="1"/>
      <c r="AFP1428" s="1"/>
      <c r="AFQ1428" s="1"/>
      <c r="AFR1428" s="1"/>
      <c r="AFS1428" s="1"/>
      <c r="AFT1428" s="1"/>
      <c r="AFU1428" s="1"/>
      <c r="AFV1428" s="1"/>
      <c r="AFW1428" s="1"/>
      <c r="AFX1428" s="1"/>
      <c r="AFY1428" s="1"/>
      <c r="AFZ1428" s="1"/>
      <c r="AGA1428" s="1"/>
      <c r="AGB1428" s="1"/>
      <c r="AGC1428" s="1"/>
      <c r="AGD1428" s="1"/>
      <c r="AGE1428" s="1"/>
      <c r="AGF1428" s="1"/>
      <c r="AGG1428" s="1"/>
      <c r="AGH1428" s="1"/>
      <c r="AGI1428" s="1"/>
      <c r="AGJ1428" s="1"/>
      <c r="AGK1428" s="1"/>
      <c r="AGL1428" s="1"/>
      <c r="AGM1428" s="1"/>
      <c r="AGN1428" s="1"/>
      <c r="AGO1428" s="1"/>
      <c r="AGP1428" s="1"/>
      <c r="AGQ1428" s="1"/>
      <c r="AGR1428" s="1"/>
      <c r="AGS1428" s="1"/>
      <c r="AGT1428" s="1"/>
      <c r="AGU1428" s="1"/>
      <c r="AGV1428" s="1"/>
      <c r="AGW1428" s="1"/>
      <c r="AGX1428" s="1"/>
      <c r="AGY1428" s="1"/>
      <c r="AGZ1428" s="1"/>
      <c r="AHA1428" s="1"/>
      <c r="AHB1428" s="1"/>
      <c r="AHC1428" s="1"/>
      <c r="AHD1428" s="1"/>
      <c r="AHE1428" s="1"/>
      <c r="AHF1428" s="1"/>
      <c r="AHG1428" s="1"/>
      <c r="AHH1428" s="1"/>
      <c r="AHI1428" s="1"/>
      <c r="AHJ1428" s="1"/>
      <c r="AHK1428" s="1"/>
      <c r="AHL1428" s="1"/>
      <c r="AHM1428" s="1"/>
      <c r="AHN1428" s="1"/>
      <c r="AHO1428" s="1"/>
      <c r="AHP1428" s="1"/>
      <c r="AHQ1428" s="1"/>
      <c r="AHR1428" s="1"/>
      <c r="AHS1428" s="1"/>
      <c r="AHT1428" s="1"/>
      <c r="AHU1428" s="1"/>
      <c r="AHV1428" s="1"/>
      <c r="AHW1428" s="1"/>
      <c r="AHX1428" s="1"/>
      <c r="AHY1428" s="1"/>
      <c r="AHZ1428" s="1"/>
      <c r="AIA1428" s="1"/>
      <c r="AIB1428" s="1"/>
      <c r="AIC1428" s="1"/>
      <c r="AID1428" s="1"/>
      <c r="AIE1428" s="1"/>
      <c r="AIF1428" s="1"/>
      <c r="AIG1428" s="1"/>
      <c r="AIH1428" s="1"/>
      <c r="AII1428" s="1"/>
      <c r="AIJ1428" s="1"/>
      <c r="AIK1428" s="1"/>
      <c r="AIL1428" s="1"/>
      <c r="AIM1428" s="1"/>
      <c r="AIN1428" s="1"/>
      <c r="AIO1428" s="1"/>
      <c r="AIP1428" s="1"/>
      <c r="AIQ1428" s="1"/>
      <c r="AIR1428" s="1"/>
      <c r="AIS1428" s="1"/>
      <c r="AIT1428" s="1"/>
      <c r="AIU1428" s="1"/>
    </row>
    <row r="1429" spans="1:931" s="5" customFormat="1" ht="56.25" x14ac:dyDescent="0.3">
      <c r="A1429" s="24">
        <f t="shared" si="292"/>
        <v>92</v>
      </c>
      <c r="B1429" s="111"/>
      <c r="C1429" s="47"/>
      <c r="D1429" s="111"/>
      <c r="E1429" s="111"/>
      <c r="F1429" s="112" t="s">
        <v>216</v>
      </c>
      <c r="G1429" s="111" t="s">
        <v>25</v>
      </c>
      <c r="H1429" s="112"/>
      <c r="I1429" s="113">
        <v>5048.5</v>
      </c>
      <c r="J1429" s="113"/>
      <c r="K1429" s="114" t="s">
        <v>58</v>
      </c>
      <c r="L1429" s="115">
        <f t="shared" si="295"/>
        <v>727791.76</v>
      </c>
      <c r="M1429" s="155"/>
      <c r="N1429" s="115">
        <f t="shared" si="294"/>
        <v>103443.76499999998</v>
      </c>
      <c r="O1429" s="115">
        <f t="shared" si="291"/>
        <v>831235.52500000002</v>
      </c>
      <c r="P1429" s="155"/>
      <c r="Q1429" s="115">
        <v>144.16</v>
      </c>
      <c r="R1429" s="34">
        <v>20.49</v>
      </c>
      <c r="S1429" s="112" t="s">
        <v>183</v>
      </c>
      <c r="T1429" s="112" t="s">
        <v>429</v>
      </c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  <c r="GL1429" s="1"/>
      <c r="GM1429" s="1"/>
      <c r="GN1429" s="1"/>
      <c r="GO1429" s="1"/>
      <c r="GP1429" s="1"/>
      <c r="GQ1429" s="1"/>
      <c r="GR1429" s="1"/>
      <c r="GS1429" s="1"/>
      <c r="GT1429" s="1"/>
      <c r="GU1429" s="1"/>
      <c r="GV1429" s="1"/>
      <c r="GW1429" s="1"/>
      <c r="GX1429" s="1"/>
      <c r="GY1429" s="1"/>
      <c r="GZ1429" s="1"/>
      <c r="HA1429" s="1"/>
      <c r="HB1429" s="1"/>
      <c r="HC1429" s="1"/>
      <c r="HD1429" s="1"/>
      <c r="HE1429" s="1"/>
      <c r="HF1429" s="1"/>
      <c r="HG1429" s="1"/>
      <c r="HH1429" s="1"/>
      <c r="HI1429" s="1"/>
      <c r="HJ1429" s="1"/>
      <c r="HK1429" s="1"/>
      <c r="HL1429" s="1"/>
      <c r="HM1429" s="1"/>
      <c r="HN1429" s="1"/>
      <c r="HO1429" s="1"/>
      <c r="HP1429" s="1"/>
      <c r="HQ1429" s="1"/>
      <c r="HR1429" s="1"/>
      <c r="HS1429" s="1"/>
      <c r="HT1429" s="1"/>
      <c r="HU1429" s="1"/>
      <c r="HV1429" s="1"/>
      <c r="HW1429" s="1"/>
      <c r="HX1429" s="1"/>
      <c r="HY1429" s="1"/>
      <c r="HZ1429" s="1"/>
      <c r="IA1429" s="1"/>
      <c r="IB1429" s="1"/>
      <c r="IC1429" s="1"/>
      <c r="ID1429" s="1"/>
      <c r="IE1429" s="1"/>
      <c r="IF1429" s="1"/>
      <c r="IG1429" s="1"/>
      <c r="IH1429" s="1"/>
      <c r="II1429" s="1"/>
      <c r="IJ1429" s="1"/>
      <c r="IK1429" s="1"/>
      <c r="IL1429" s="1"/>
      <c r="IM1429" s="1"/>
      <c r="IN1429" s="1"/>
      <c r="IO1429" s="1"/>
      <c r="IP1429" s="1"/>
      <c r="IQ1429" s="1"/>
      <c r="IR1429" s="1"/>
      <c r="IS1429" s="1"/>
      <c r="IT1429" s="1"/>
      <c r="IU1429" s="1"/>
      <c r="IV1429" s="1"/>
      <c r="IW1429" s="1"/>
      <c r="IX1429" s="1"/>
      <c r="IY1429" s="1"/>
      <c r="IZ1429" s="1"/>
      <c r="JA1429" s="1"/>
      <c r="JB1429" s="1"/>
      <c r="JC1429" s="1"/>
      <c r="JD1429" s="1"/>
      <c r="JE1429" s="1"/>
      <c r="JF1429" s="1"/>
      <c r="JG1429" s="1"/>
      <c r="JH1429" s="1"/>
      <c r="JI1429" s="1"/>
      <c r="JJ1429" s="1"/>
      <c r="JK1429" s="1"/>
      <c r="JL1429" s="1"/>
      <c r="JM1429" s="1"/>
      <c r="JN1429" s="1"/>
      <c r="JO1429" s="1"/>
      <c r="JP1429" s="1"/>
      <c r="JQ1429" s="1"/>
      <c r="JR1429" s="1"/>
      <c r="JS1429" s="1"/>
      <c r="JT1429" s="1"/>
      <c r="JU1429" s="1"/>
      <c r="JV1429" s="1"/>
      <c r="JW1429" s="1"/>
      <c r="JX1429" s="1"/>
      <c r="JY1429" s="1"/>
      <c r="JZ1429" s="1"/>
      <c r="KA1429" s="1"/>
      <c r="KB1429" s="1"/>
      <c r="KC1429" s="1"/>
      <c r="KD1429" s="1"/>
      <c r="KE1429" s="1"/>
      <c r="KF1429" s="1"/>
      <c r="KG1429" s="1"/>
      <c r="KH1429" s="1"/>
      <c r="KI1429" s="1"/>
      <c r="KJ1429" s="1"/>
      <c r="KK1429" s="1"/>
      <c r="KL1429" s="1"/>
      <c r="KM1429" s="1"/>
      <c r="KN1429" s="1"/>
      <c r="KO1429" s="1"/>
      <c r="KP1429" s="1"/>
      <c r="KQ1429" s="1"/>
      <c r="KR1429" s="1"/>
      <c r="KS1429" s="1"/>
      <c r="KT1429" s="1"/>
      <c r="KU1429" s="1"/>
      <c r="KV1429" s="1"/>
      <c r="KW1429" s="1"/>
      <c r="KX1429" s="1"/>
      <c r="KY1429" s="1"/>
      <c r="KZ1429" s="1"/>
      <c r="LA1429" s="1"/>
      <c r="LB1429" s="1"/>
      <c r="LC1429" s="1"/>
      <c r="LD1429" s="1"/>
      <c r="LE1429" s="1"/>
      <c r="LF1429" s="1"/>
      <c r="LG1429" s="1"/>
      <c r="LH1429" s="1"/>
      <c r="LI1429" s="1"/>
      <c r="LJ1429" s="1"/>
      <c r="LK1429" s="1"/>
      <c r="LL1429" s="1"/>
      <c r="LM1429" s="1"/>
      <c r="LN1429" s="1"/>
      <c r="LO1429" s="1"/>
      <c r="LP1429" s="1"/>
      <c r="LQ1429" s="1"/>
      <c r="LR1429" s="1"/>
      <c r="LS1429" s="1"/>
      <c r="LT1429" s="1"/>
      <c r="LU1429" s="1"/>
      <c r="LV1429" s="1"/>
      <c r="LW1429" s="1"/>
      <c r="LX1429" s="1"/>
      <c r="LY1429" s="1"/>
      <c r="LZ1429" s="1"/>
      <c r="MA1429" s="1"/>
      <c r="MB1429" s="1"/>
      <c r="MC1429" s="1"/>
      <c r="MD1429" s="1"/>
      <c r="ME1429" s="1"/>
      <c r="MF1429" s="1"/>
      <c r="MG1429" s="1"/>
      <c r="MH1429" s="1"/>
      <c r="MI1429" s="1"/>
      <c r="MJ1429" s="1"/>
      <c r="MK1429" s="1"/>
      <c r="ML1429" s="1"/>
      <c r="MM1429" s="1"/>
      <c r="MN1429" s="1"/>
      <c r="MO1429" s="1"/>
      <c r="MP1429" s="1"/>
      <c r="MQ1429" s="1"/>
      <c r="MR1429" s="1"/>
      <c r="MS1429" s="1"/>
      <c r="MT1429" s="1"/>
      <c r="MU1429" s="1"/>
      <c r="MV1429" s="1"/>
      <c r="MW1429" s="1"/>
      <c r="MX1429" s="1"/>
      <c r="MY1429" s="1"/>
      <c r="MZ1429" s="1"/>
      <c r="NA1429" s="1"/>
      <c r="NB1429" s="1"/>
      <c r="NC1429" s="1"/>
      <c r="ND1429" s="1"/>
      <c r="NE1429" s="1"/>
      <c r="NF1429" s="1"/>
      <c r="NG1429" s="1"/>
      <c r="NH1429" s="1"/>
      <c r="NI1429" s="1"/>
      <c r="NJ1429" s="1"/>
      <c r="NK1429" s="1"/>
      <c r="NL1429" s="1"/>
      <c r="NM1429" s="1"/>
      <c r="NN1429" s="1"/>
      <c r="NO1429" s="1"/>
      <c r="NP1429" s="1"/>
      <c r="NQ1429" s="1"/>
      <c r="NR1429" s="1"/>
      <c r="NS1429" s="1"/>
      <c r="NT1429" s="1"/>
      <c r="NU1429" s="1"/>
      <c r="NV1429" s="1"/>
      <c r="NW1429" s="1"/>
      <c r="NX1429" s="1"/>
      <c r="NY1429" s="1"/>
      <c r="NZ1429" s="1"/>
      <c r="OA1429" s="1"/>
      <c r="OB1429" s="1"/>
      <c r="OC1429" s="1"/>
      <c r="OD1429" s="1"/>
      <c r="OE1429" s="1"/>
      <c r="OF1429" s="1"/>
      <c r="OG1429" s="1"/>
      <c r="OH1429" s="1"/>
      <c r="OI1429" s="1"/>
      <c r="OJ1429" s="1"/>
      <c r="OK1429" s="1"/>
      <c r="OL1429" s="1"/>
      <c r="OM1429" s="1"/>
      <c r="ON1429" s="1"/>
      <c r="OO1429" s="1"/>
      <c r="OP1429" s="1"/>
      <c r="OQ1429" s="1"/>
      <c r="OR1429" s="1"/>
      <c r="OS1429" s="1"/>
      <c r="OT1429" s="1"/>
      <c r="OU1429" s="1"/>
      <c r="OV1429" s="1"/>
      <c r="OW1429" s="1"/>
      <c r="OX1429" s="1"/>
      <c r="OY1429" s="1"/>
      <c r="OZ1429" s="1"/>
      <c r="PA1429" s="1"/>
      <c r="PB1429" s="1"/>
      <c r="PC1429" s="1"/>
      <c r="PD1429" s="1"/>
      <c r="PE1429" s="1"/>
      <c r="PF1429" s="1"/>
      <c r="PG1429" s="1"/>
      <c r="PH1429" s="1"/>
      <c r="PI1429" s="1"/>
      <c r="PJ1429" s="1"/>
      <c r="PK1429" s="1"/>
      <c r="PL1429" s="1"/>
      <c r="PM1429" s="1"/>
      <c r="PN1429" s="1"/>
      <c r="PO1429" s="1"/>
      <c r="PP1429" s="1"/>
      <c r="PQ1429" s="1"/>
      <c r="PR1429" s="1"/>
      <c r="PS1429" s="1"/>
      <c r="PT1429" s="1"/>
      <c r="PU1429" s="1"/>
      <c r="PV1429" s="1"/>
      <c r="PW1429" s="1"/>
      <c r="PX1429" s="1"/>
      <c r="PY1429" s="1"/>
      <c r="PZ1429" s="1"/>
      <c r="QA1429" s="1"/>
      <c r="QB1429" s="1"/>
      <c r="QC1429" s="1"/>
      <c r="QD1429" s="1"/>
      <c r="QE1429" s="1"/>
      <c r="QF1429" s="1"/>
      <c r="QG1429" s="1"/>
      <c r="QH1429" s="1"/>
      <c r="QI1429" s="1"/>
      <c r="QJ1429" s="1"/>
      <c r="QK1429" s="1"/>
      <c r="QL1429" s="1"/>
      <c r="QM1429" s="1"/>
      <c r="QN1429" s="1"/>
      <c r="QO1429" s="1"/>
      <c r="QP1429" s="1"/>
      <c r="QQ1429" s="1"/>
      <c r="QR1429" s="1"/>
      <c r="QS1429" s="1"/>
      <c r="QT1429" s="1"/>
      <c r="QU1429" s="1"/>
      <c r="QV1429" s="1"/>
      <c r="QW1429" s="1"/>
      <c r="QX1429" s="1"/>
      <c r="QY1429" s="1"/>
      <c r="QZ1429" s="1"/>
      <c r="RA1429" s="1"/>
      <c r="RB1429" s="1"/>
      <c r="RC1429" s="1"/>
      <c r="RD1429" s="1"/>
      <c r="RE1429" s="1"/>
      <c r="RF1429" s="1"/>
      <c r="RG1429" s="1"/>
      <c r="RH1429" s="1"/>
      <c r="RI1429" s="1"/>
      <c r="RJ1429" s="1"/>
      <c r="RK1429" s="1"/>
      <c r="RL1429" s="1"/>
      <c r="RM1429" s="1"/>
      <c r="RN1429" s="1"/>
      <c r="RO1429" s="1"/>
      <c r="RP1429" s="1"/>
      <c r="RQ1429" s="1"/>
      <c r="RR1429" s="1"/>
      <c r="RS1429" s="1"/>
      <c r="RT1429" s="1"/>
      <c r="RU1429" s="1"/>
      <c r="RV1429" s="1"/>
      <c r="RW1429" s="1"/>
      <c r="RX1429" s="1"/>
      <c r="RY1429" s="1"/>
      <c r="RZ1429" s="1"/>
      <c r="SA1429" s="1"/>
      <c r="SB1429" s="1"/>
      <c r="SC1429" s="1"/>
      <c r="SD1429" s="1"/>
      <c r="SE1429" s="1"/>
      <c r="SF1429" s="1"/>
      <c r="SG1429" s="1"/>
      <c r="SH1429" s="1"/>
      <c r="SI1429" s="1"/>
      <c r="SJ1429" s="1"/>
      <c r="SK1429" s="1"/>
      <c r="SL1429" s="1"/>
      <c r="SM1429" s="1"/>
      <c r="SN1429" s="1"/>
      <c r="SO1429" s="1"/>
      <c r="SP1429" s="1"/>
      <c r="SQ1429" s="1"/>
      <c r="SR1429" s="1"/>
      <c r="SS1429" s="1"/>
      <c r="ST1429" s="1"/>
      <c r="SU1429" s="1"/>
      <c r="SV1429" s="1"/>
      <c r="SW1429" s="1"/>
      <c r="SX1429" s="1"/>
      <c r="SY1429" s="1"/>
      <c r="SZ1429" s="1"/>
      <c r="TA1429" s="1"/>
      <c r="TB1429" s="1"/>
      <c r="TC1429" s="1"/>
      <c r="TD1429" s="1"/>
      <c r="TE1429" s="1"/>
      <c r="TF1429" s="1"/>
      <c r="TG1429" s="1"/>
      <c r="TH1429" s="1"/>
      <c r="TI1429" s="1"/>
      <c r="TJ1429" s="1"/>
      <c r="TK1429" s="1"/>
      <c r="TL1429" s="1"/>
      <c r="TM1429" s="1"/>
      <c r="TN1429" s="1"/>
      <c r="TO1429" s="1"/>
      <c r="TP1429" s="1"/>
      <c r="TQ1429" s="1"/>
      <c r="TR1429" s="1"/>
      <c r="TS1429" s="1"/>
      <c r="TT1429" s="1"/>
      <c r="TU1429" s="1"/>
      <c r="TV1429" s="1"/>
      <c r="TW1429" s="1"/>
      <c r="TX1429" s="1"/>
      <c r="TY1429" s="1"/>
      <c r="TZ1429" s="1"/>
      <c r="UA1429" s="1"/>
      <c r="UB1429" s="1"/>
      <c r="UC1429" s="1"/>
      <c r="UD1429" s="1"/>
      <c r="UE1429" s="1"/>
      <c r="UF1429" s="1"/>
      <c r="UG1429" s="1"/>
      <c r="UH1429" s="1"/>
      <c r="UI1429" s="1"/>
      <c r="UJ1429" s="1"/>
      <c r="UK1429" s="1"/>
      <c r="UL1429" s="1"/>
      <c r="UM1429" s="1"/>
      <c r="UN1429" s="1"/>
      <c r="UO1429" s="1"/>
      <c r="UP1429" s="1"/>
      <c r="UQ1429" s="1"/>
      <c r="UR1429" s="1"/>
      <c r="US1429" s="1"/>
      <c r="UT1429" s="1"/>
      <c r="UU1429" s="1"/>
      <c r="UV1429" s="1"/>
      <c r="UW1429" s="1"/>
      <c r="UX1429" s="1"/>
      <c r="UY1429" s="1"/>
      <c r="UZ1429" s="1"/>
      <c r="VA1429" s="1"/>
      <c r="VB1429" s="1"/>
      <c r="VC1429" s="1"/>
      <c r="VD1429" s="1"/>
      <c r="VE1429" s="1"/>
      <c r="VF1429" s="1"/>
      <c r="VG1429" s="1"/>
      <c r="VH1429" s="1"/>
      <c r="VI1429" s="1"/>
      <c r="VJ1429" s="1"/>
      <c r="VK1429" s="1"/>
      <c r="VL1429" s="1"/>
      <c r="VM1429" s="1"/>
      <c r="VN1429" s="1"/>
      <c r="VO1429" s="1"/>
      <c r="VP1429" s="1"/>
      <c r="VQ1429" s="1"/>
      <c r="VR1429" s="1"/>
      <c r="VS1429" s="1"/>
      <c r="VT1429" s="1"/>
      <c r="VU1429" s="1"/>
      <c r="VV1429" s="1"/>
      <c r="VW1429" s="1"/>
      <c r="VX1429" s="1"/>
      <c r="VY1429" s="1"/>
      <c r="VZ1429" s="1"/>
      <c r="WA1429" s="1"/>
      <c r="WB1429" s="1"/>
      <c r="WC1429" s="1"/>
      <c r="WD1429" s="1"/>
      <c r="WE1429" s="1"/>
      <c r="WF1429" s="1"/>
      <c r="WG1429" s="1"/>
      <c r="WH1429" s="1"/>
      <c r="WI1429" s="1"/>
      <c r="WJ1429" s="1"/>
      <c r="WK1429" s="1"/>
      <c r="WL1429" s="1"/>
      <c r="WM1429" s="1"/>
      <c r="WN1429" s="1"/>
      <c r="WO1429" s="1"/>
      <c r="WP1429" s="1"/>
      <c r="WQ1429" s="1"/>
      <c r="WR1429" s="1"/>
      <c r="WS1429" s="1"/>
      <c r="WT1429" s="1"/>
      <c r="WU1429" s="1"/>
      <c r="WV1429" s="1"/>
      <c r="WW1429" s="1"/>
      <c r="WX1429" s="1"/>
      <c r="WY1429" s="1"/>
      <c r="WZ1429" s="1"/>
      <c r="XA1429" s="1"/>
      <c r="XB1429" s="1"/>
      <c r="XC1429" s="1"/>
      <c r="XD1429" s="1"/>
      <c r="XE1429" s="1"/>
      <c r="XF1429" s="1"/>
      <c r="XG1429" s="1"/>
      <c r="XH1429" s="1"/>
      <c r="XI1429" s="1"/>
      <c r="XJ1429" s="1"/>
      <c r="XK1429" s="1"/>
      <c r="XL1429" s="1"/>
      <c r="XM1429" s="1"/>
      <c r="XN1429" s="1"/>
      <c r="XO1429" s="1"/>
      <c r="XP1429" s="1"/>
      <c r="XQ1429" s="1"/>
      <c r="XR1429" s="1"/>
      <c r="XS1429" s="1"/>
      <c r="XT1429" s="1"/>
      <c r="XU1429" s="1"/>
      <c r="XV1429" s="1"/>
      <c r="XW1429" s="1"/>
      <c r="XX1429" s="1"/>
      <c r="XY1429" s="1"/>
      <c r="XZ1429" s="1"/>
      <c r="YA1429" s="1"/>
      <c r="YB1429" s="1"/>
      <c r="YC1429" s="1"/>
      <c r="YD1429" s="1"/>
      <c r="YE1429" s="1"/>
      <c r="YF1429" s="1"/>
      <c r="YG1429" s="1"/>
      <c r="YH1429" s="1"/>
      <c r="YI1429" s="1"/>
      <c r="YJ1429" s="1"/>
      <c r="YK1429" s="1"/>
      <c r="YL1429" s="1"/>
      <c r="YM1429" s="1"/>
      <c r="YN1429" s="1"/>
      <c r="YO1429" s="1"/>
      <c r="YP1429" s="1"/>
      <c r="YQ1429" s="1"/>
      <c r="YR1429" s="1"/>
      <c r="YS1429" s="1"/>
      <c r="YT1429" s="1"/>
      <c r="YU1429" s="1"/>
      <c r="YV1429" s="1"/>
      <c r="YW1429" s="1"/>
      <c r="YX1429" s="1"/>
      <c r="YY1429" s="1"/>
      <c r="YZ1429" s="1"/>
      <c r="ZA1429" s="1"/>
      <c r="ZB1429" s="1"/>
      <c r="ZC1429" s="1"/>
      <c r="ZD1429" s="1"/>
      <c r="ZE1429" s="1"/>
      <c r="ZF1429" s="1"/>
      <c r="ZG1429" s="1"/>
      <c r="ZH1429" s="1"/>
      <c r="ZI1429" s="1"/>
      <c r="ZJ1429" s="1"/>
      <c r="ZK1429" s="1"/>
      <c r="ZL1429" s="1"/>
      <c r="ZM1429" s="1"/>
      <c r="ZN1429" s="1"/>
      <c r="ZO1429" s="1"/>
      <c r="ZP1429" s="1"/>
      <c r="ZQ1429" s="1"/>
      <c r="ZR1429" s="1"/>
      <c r="ZS1429" s="1"/>
      <c r="ZT1429" s="1"/>
      <c r="ZU1429" s="1"/>
      <c r="ZV1429" s="1"/>
      <c r="ZW1429" s="1"/>
      <c r="ZX1429" s="1"/>
      <c r="ZY1429" s="1"/>
      <c r="ZZ1429" s="1"/>
      <c r="AAA1429" s="1"/>
      <c r="AAB1429" s="1"/>
      <c r="AAC1429" s="1"/>
      <c r="AAD1429" s="1"/>
      <c r="AAE1429" s="1"/>
      <c r="AAF1429" s="1"/>
      <c r="AAG1429" s="1"/>
      <c r="AAH1429" s="1"/>
      <c r="AAI1429" s="1"/>
      <c r="AAJ1429" s="1"/>
      <c r="AAK1429" s="1"/>
      <c r="AAL1429" s="1"/>
      <c r="AAM1429" s="1"/>
      <c r="AAN1429" s="1"/>
      <c r="AAO1429" s="1"/>
      <c r="AAP1429" s="1"/>
      <c r="AAQ1429" s="1"/>
      <c r="AAR1429" s="1"/>
      <c r="AAS1429" s="1"/>
      <c r="AAT1429" s="1"/>
      <c r="AAU1429" s="1"/>
      <c r="AAV1429" s="1"/>
      <c r="AAW1429" s="1"/>
      <c r="AAX1429" s="1"/>
      <c r="AAY1429" s="1"/>
      <c r="AAZ1429" s="1"/>
      <c r="ABA1429" s="1"/>
      <c r="ABB1429" s="1"/>
      <c r="ABC1429" s="1"/>
      <c r="ABD1429" s="1"/>
      <c r="ABE1429" s="1"/>
      <c r="ABF1429" s="1"/>
      <c r="ABG1429" s="1"/>
      <c r="ABH1429" s="1"/>
      <c r="ABI1429" s="1"/>
      <c r="ABJ1429" s="1"/>
      <c r="ABK1429" s="1"/>
      <c r="ABL1429" s="1"/>
      <c r="ABM1429" s="1"/>
      <c r="ABN1429" s="1"/>
      <c r="ABO1429" s="1"/>
      <c r="ABP1429" s="1"/>
      <c r="ABQ1429" s="1"/>
      <c r="ABR1429" s="1"/>
      <c r="ABS1429" s="1"/>
      <c r="ABT1429" s="1"/>
      <c r="ABU1429" s="1"/>
      <c r="ABV1429" s="1"/>
      <c r="ABW1429" s="1"/>
      <c r="ABX1429" s="1"/>
      <c r="ABY1429" s="1"/>
      <c r="ABZ1429" s="1"/>
      <c r="ACA1429" s="1"/>
      <c r="ACB1429" s="1"/>
      <c r="ACC1429" s="1"/>
      <c r="ACD1429" s="1"/>
      <c r="ACE1429" s="1"/>
      <c r="ACF1429" s="1"/>
      <c r="ACG1429" s="1"/>
      <c r="ACH1429" s="1"/>
      <c r="ACI1429" s="1"/>
      <c r="ACJ1429" s="1"/>
      <c r="ACK1429" s="1"/>
      <c r="ACL1429" s="1"/>
      <c r="ACM1429" s="1"/>
      <c r="ACN1429" s="1"/>
      <c r="ACO1429" s="1"/>
      <c r="ACP1429" s="1"/>
      <c r="ACQ1429" s="1"/>
      <c r="ACR1429" s="1"/>
      <c r="ACS1429" s="1"/>
      <c r="ACT1429" s="1"/>
      <c r="ACU1429" s="1"/>
      <c r="ACV1429" s="1"/>
      <c r="ACW1429" s="1"/>
      <c r="ACX1429" s="1"/>
      <c r="ACY1429" s="1"/>
      <c r="ACZ1429" s="1"/>
      <c r="ADA1429" s="1"/>
      <c r="ADB1429" s="1"/>
      <c r="ADC1429" s="1"/>
      <c r="ADD1429" s="1"/>
      <c r="ADE1429" s="1"/>
      <c r="ADF1429" s="1"/>
      <c r="ADG1429" s="1"/>
      <c r="ADH1429" s="1"/>
      <c r="ADI1429" s="1"/>
      <c r="ADJ1429" s="1"/>
      <c r="ADK1429" s="1"/>
      <c r="ADL1429" s="1"/>
      <c r="ADM1429" s="1"/>
      <c r="ADN1429" s="1"/>
      <c r="ADO1429" s="1"/>
      <c r="ADP1429" s="1"/>
      <c r="ADQ1429" s="1"/>
      <c r="ADR1429" s="1"/>
      <c r="ADS1429" s="1"/>
      <c r="ADT1429" s="1"/>
      <c r="ADU1429" s="1"/>
      <c r="ADV1429" s="1"/>
      <c r="ADW1429" s="1"/>
      <c r="ADX1429" s="1"/>
      <c r="ADY1429" s="1"/>
      <c r="ADZ1429" s="1"/>
      <c r="AEA1429" s="1"/>
      <c r="AEB1429" s="1"/>
      <c r="AEC1429" s="1"/>
      <c r="AED1429" s="1"/>
      <c r="AEE1429" s="1"/>
      <c r="AEF1429" s="1"/>
      <c r="AEG1429" s="1"/>
      <c r="AEH1429" s="1"/>
      <c r="AEI1429" s="1"/>
      <c r="AEJ1429" s="1"/>
      <c r="AEK1429" s="1"/>
      <c r="AEL1429" s="1"/>
      <c r="AEM1429" s="1"/>
      <c r="AEN1429" s="1"/>
      <c r="AEO1429" s="1"/>
      <c r="AEP1429" s="1"/>
      <c r="AEQ1429" s="1"/>
      <c r="AER1429" s="1"/>
      <c r="AES1429" s="1"/>
      <c r="AET1429" s="1"/>
      <c r="AEU1429" s="1"/>
      <c r="AEV1429" s="1"/>
      <c r="AEW1429" s="1"/>
      <c r="AEX1429" s="1"/>
      <c r="AEY1429" s="1"/>
      <c r="AEZ1429" s="1"/>
      <c r="AFA1429" s="1"/>
      <c r="AFB1429" s="1"/>
      <c r="AFC1429" s="1"/>
      <c r="AFD1429" s="1"/>
      <c r="AFE1429" s="1"/>
      <c r="AFF1429" s="1"/>
      <c r="AFG1429" s="1"/>
      <c r="AFH1429" s="1"/>
      <c r="AFI1429" s="1"/>
      <c r="AFJ1429" s="1"/>
      <c r="AFK1429" s="1"/>
      <c r="AFL1429" s="1"/>
      <c r="AFM1429" s="1"/>
      <c r="AFN1429" s="1"/>
      <c r="AFO1429" s="1"/>
      <c r="AFP1429" s="1"/>
      <c r="AFQ1429" s="1"/>
      <c r="AFR1429" s="1"/>
      <c r="AFS1429" s="1"/>
      <c r="AFT1429" s="1"/>
      <c r="AFU1429" s="1"/>
      <c r="AFV1429" s="1"/>
      <c r="AFW1429" s="1"/>
      <c r="AFX1429" s="1"/>
      <c r="AFY1429" s="1"/>
      <c r="AFZ1429" s="1"/>
      <c r="AGA1429" s="1"/>
      <c r="AGB1429" s="1"/>
      <c r="AGC1429" s="1"/>
      <c r="AGD1429" s="1"/>
      <c r="AGE1429" s="1"/>
      <c r="AGF1429" s="1"/>
      <c r="AGG1429" s="1"/>
      <c r="AGH1429" s="1"/>
      <c r="AGI1429" s="1"/>
      <c r="AGJ1429" s="1"/>
      <c r="AGK1429" s="1"/>
      <c r="AGL1429" s="1"/>
      <c r="AGM1429" s="1"/>
      <c r="AGN1429" s="1"/>
      <c r="AGO1429" s="1"/>
      <c r="AGP1429" s="1"/>
      <c r="AGQ1429" s="1"/>
      <c r="AGR1429" s="1"/>
      <c r="AGS1429" s="1"/>
      <c r="AGT1429" s="1"/>
      <c r="AGU1429" s="1"/>
      <c r="AGV1429" s="1"/>
      <c r="AGW1429" s="1"/>
      <c r="AGX1429" s="1"/>
      <c r="AGY1429" s="1"/>
      <c r="AGZ1429" s="1"/>
      <c r="AHA1429" s="1"/>
      <c r="AHB1429" s="1"/>
      <c r="AHC1429" s="1"/>
      <c r="AHD1429" s="1"/>
      <c r="AHE1429" s="1"/>
      <c r="AHF1429" s="1"/>
      <c r="AHG1429" s="1"/>
      <c r="AHH1429" s="1"/>
      <c r="AHI1429" s="1"/>
      <c r="AHJ1429" s="1"/>
      <c r="AHK1429" s="1"/>
      <c r="AHL1429" s="1"/>
      <c r="AHM1429" s="1"/>
      <c r="AHN1429" s="1"/>
      <c r="AHO1429" s="1"/>
      <c r="AHP1429" s="1"/>
      <c r="AHQ1429" s="1"/>
      <c r="AHR1429" s="1"/>
      <c r="AHS1429" s="1"/>
      <c r="AHT1429" s="1"/>
      <c r="AHU1429" s="1"/>
      <c r="AHV1429" s="1"/>
      <c r="AHW1429" s="1"/>
      <c r="AHX1429" s="1"/>
      <c r="AHY1429" s="1"/>
      <c r="AHZ1429" s="1"/>
      <c r="AIA1429" s="1"/>
      <c r="AIB1429" s="1"/>
      <c r="AIC1429" s="1"/>
      <c r="AID1429" s="1"/>
      <c r="AIE1429" s="1"/>
      <c r="AIF1429" s="1"/>
      <c r="AIG1429" s="1"/>
      <c r="AIH1429" s="1"/>
      <c r="AII1429" s="1"/>
      <c r="AIJ1429" s="1"/>
      <c r="AIK1429" s="1"/>
      <c r="AIL1429" s="1"/>
      <c r="AIM1429" s="1"/>
      <c r="AIN1429" s="1"/>
      <c r="AIO1429" s="1"/>
      <c r="AIP1429" s="1"/>
      <c r="AIQ1429" s="1"/>
      <c r="AIR1429" s="1"/>
      <c r="AIS1429" s="1"/>
      <c r="AIT1429" s="1"/>
      <c r="AIU1429" s="1"/>
    </row>
    <row r="1430" spans="1:931" s="5" customFormat="1" ht="56.25" x14ac:dyDescent="0.3">
      <c r="A1430" s="24">
        <f t="shared" si="292"/>
        <v>93</v>
      </c>
      <c r="B1430" s="111"/>
      <c r="C1430" s="47"/>
      <c r="D1430" s="111"/>
      <c r="E1430" s="111"/>
      <c r="F1430" s="112" t="s">
        <v>216</v>
      </c>
      <c r="G1430" s="111" t="s">
        <v>25</v>
      </c>
      <c r="H1430" s="112"/>
      <c r="I1430" s="113">
        <v>5048.5</v>
      </c>
      <c r="J1430" s="113"/>
      <c r="K1430" s="114" t="s">
        <v>26</v>
      </c>
      <c r="L1430" s="115">
        <f t="shared" si="295"/>
        <v>379445.26</v>
      </c>
      <c r="M1430" s="155"/>
      <c r="N1430" s="115">
        <f t="shared" si="294"/>
        <v>71537.244999999995</v>
      </c>
      <c r="O1430" s="115">
        <f t="shared" si="291"/>
        <v>450982.505</v>
      </c>
      <c r="P1430" s="155"/>
      <c r="Q1430" s="115">
        <v>75.16</v>
      </c>
      <c r="R1430" s="34">
        <v>14.17</v>
      </c>
      <c r="S1430" s="112" t="s">
        <v>183</v>
      </c>
      <c r="T1430" s="112" t="s">
        <v>429</v>
      </c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  <c r="GL1430" s="1"/>
      <c r="GM1430" s="1"/>
      <c r="GN1430" s="1"/>
      <c r="GO1430" s="1"/>
      <c r="GP1430" s="1"/>
      <c r="GQ1430" s="1"/>
      <c r="GR1430" s="1"/>
      <c r="GS1430" s="1"/>
      <c r="GT1430" s="1"/>
      <c r="GU1430" s="1"/>
      <c r="GV1430" s="1"/>
      <c r="GW1430" s="1"/>
      <c r="GX1430" s="1"/>
      <c r="GY1430" s="1"/>
      <c r="GZ1430" s="1"/>
      <c r="HA1430" s="1"/>
      <c r="HB1430" s="1"/>
      <c r="HC1430" s="1"/>
      <c r="HD1430" s="1"/>
      <c r="HE1430" s="1"/>
      <c r="HF1430" s="1"/>
      <c r="HG1430" s="1"/>
      <c r="HH1430" s="1"/>
      <c r="HI1430" s="1"/>
      <c r="HJ1430" s="1"/>
      <c r="HK1430" s="1"/>
      <c r="HL1430" s="1"/>
      <c r="HM1430" s="1"/>
      <c r="HN1430" s="1"/>
      <c r="HO1430" s="1"/>
      <c r="HP1430" s="1"/>
      <c r="HQ1430" s="1"/>
      <c r="HR1430" s="1"/>
      <c r="HS1430" s="1"/>
      <c r="HT1430" s="1"/>
      <c r="HU1430" s="1"/>
      <c r="HV1430" s="1"/>
      <c r="HW1430" s="1"/>
      <c r="HX1430" s="1"/>
      <c r="HY1430" s="1"/>
      <c r="HZ1430" s="1"/>
      <c r="IA1430" s="1"/>
      <c r="IB1430" s="1"/>
      <c r="IC1430" s="1"/>
      <c r="ID1430" s="1"/>
      <c r="IE1430" s="1"/>
      <c r="IF1430" s="1"/>
      <c r="IG1430" s="1"/>
      <c r="IH1430" s="1"/>
      <c r="II1430" s="1"/>
      <c r="IJ1430" s="1"/>
      <c r="IK1430" s="1"/>
      <c r="IL1430" s="1"/>
      <c r="IM1430" s="1"/>
      <c r="IN1430" s="1"/>
      <c r="IO1430" s="1"/>
      <c r="IP1430" s="1"/>
      <c r="IQ1430" s="1"/>
      <c r="IR1430" s="1"/>
      <c r="IS1430" s="1"/>
      <c r="IT1430" s="1"/>
      <c r="IU1430" s="1"/>
      <c r="IV1430" s="1"/>
      <c r="IW1430" s="1"/>
      <c r="IX1430" s="1"/>
      <c r="IY1430" s="1"/>
      <c r="IZ1430" s="1"/>
      <c r="JA1430" s="1"/>
      <c r="JB1430" s="1"/>
      <c r="JC1430" s="1"/>
      <c r="JD1430" s="1"/>
      <c r="JE1430" s="1"/>
      <c r="JF1430" s="1"/>
      <c r="JG1430" s="1"/>
      <c r="JH1430" s="1"/>
      <c r="JI1430" s="1"/>
      <c r="JJ1430" s="1"/>
      <c r="JK1430" s="1"/>
      <c r="JL1430" s="1"/>
      <c r="JM1430" s="1"/>
      <c r="JN1430" s="1"/>
      <c r="JO1430" s="1"/>
      <c r="JP1430" s="1"/>
      <c r="JQ1430" s="1"/>
      <c r="JR1430" s="1"/>
      <c r="JS1430" s="1"/>
      <c r="JT1430" s="1"/>
      <c r="JU1430" s="1"/>
      <c r="JV1430" s="1"/>
      <c r="JW1430" s="1"/>
      <c r="JX1430" s="1"/>
      <c r="JY1430" s="1"/>
      <c r="JZ1430" s="1"/>
      <c r="KA1430" s="1"/>
      <c r="KB1430" s="1"/>
      <c r="KC1430" s="1"/>
      <c r="KD1430" s="1"/>
      <c r="KE1430" s="1"/>
      <c r="KF1430" s="1"/>
      <c r="KG1430" s="1"/>
      <c r="KH1430" s="1"/>
      <c r="KI1430" s="1"/>
      <c r="KJ1430" s="1"/>
      <c r="KK1430" s="1"/>
      <c r="KL1430" s="1"/>
      <c r="KM1430" s="1"/>
      <c r="KN1430" s="1"/>
      <c r="KO1430" s="1"/>
      <c r="KP1430" s="1"/>
      <c r="KQ1430" s="1"/>
      <c r="KR1430" s="1"/>
      <c r="KS1430" s="1"/>
      <c r="KT1430" s="1"/>
      <c r="KU1430" s="1"/>
      <c r="KV1430" s="1"/>
      <c r="KW1430" s="1"/>
      <c r="KX1430" s="1"/>
      <c r="KY1430" s="1"/>
      <c r="KZ1430" s="1"/>
      <c r="LA1430" s="1"/>
      <c r="LB1430" s="1"/>
      <c r="LC1430" s="1"/>
      <c r="LD1430" s="1"/>
      <c r="LE1430" s="1"/>
      <c r="LF1430" s="1"/>
      <c r="LG1430" s="1"/>
      <c r="LH1430" s="1"/>
      <c r="LI1430" s="1"/>
      <c r="LJ1430" s="1"/>
      <c r="LK1430" s="1"/>
      <c r="LL1430" s="1"/>
      <c r="LM1430" s="1"/>
      <c r="LN1430" s="1"/>
      <c r="LO1430" s="1"/>
      <c r="LP1430" s="1"/>
      <c r="LQ1430" s="1"/>
      <c r="LR1430" s="1"/>
      <c r="LS1430" s="1"/>
      <c r="LT1430" s="1"/>
      <c r="LU1430" s="1"/>
      <c r="LV1430" s="1"/>
      <c r="LW1430" s="1"/>
      <c r="LX1430" s="1"/>
      <c r="LY1430" s="1"/>
      <c r="LZ1430" s="1"/>
      <c r="MA1430" s="1"/>
      <c r="MB1430" s="1"/>
      <c r="MC1430" s="1"/>
      <c r="MD1430" s="1"/>
      <c r="ME1430" s="1"/>
      <c r="MF1430" s="1"/>
      <c r="MG1430" s="1"/>
      <c r="MH1430" s="1"/>
      <c r="MI1430" s="1"/>
      <c r="MJ1430" s="1"/>
      <c r="MK1430" s="1"/>
      <c r="ML1430" s="1"/>
      <c r="MM1430" s="1"/>
      <c r="MN1430" s="1"/>
      <c r="MO1430" s="1"/>
      <c r="MP1430" s="1"/>
      <c r="MQ1430" s="1"/>
      <c r="MR1430" s="1"/>
      <c r="MS1430" s="1"/>
      <c r="MT1430" s="1"/>
      <c r="MU1430" s="1"/>
      <c r="MV1430" s="1"/>
      <c r="MW1430" s="1"/>
      <c r="MX1430" s="1"/>
      <c r="MY1430" s="1"/>
      <c r="MZ1430" s="1"/>
      <c r="NA1430" s="1"/>
      <c r="NB1430" s="1"/>
      <c r="NC1430" s="1"/>
      <c r="ND1430" s="1"/>
      <c r="NE1430" s="1"/>
      <c r="NF1430" s="1"/>
      <c r="NG1430" s="1"/>
      <c r="NH1430" s="1"/>
      <c r="NI1430" s="1"/>
      <c r="NJ1430" s="1"/>
      <c r="NK1430" s="1"/>
      <c r="NL1430" s="1"/>
      <c r="NM1430" s="1"/>
      <c r="NN1430" s="1"/>
      <c r="NO1430" s="1"/>
      <c r="NP1430" s="1"/>
      <c r="NQ1430" s="1"/>
      <c r="NR1430" s="1"/>
      <c r="NS1430" s="1"/>
      <c r="NT1430" s="1"/>
      <c r="NU1430" s="1"/>
      <c r="NV1430" s="1"/>
      <c r="NW1430" s="1"/>
      <c r="NX1430" s="1"/>
      <c r="NY1430" s="1"/>
      <c r="NZ1430" s="1"/>
      <c r="OA1430" s="1"/>
      <c r="OB1430" s="1"/>
      <c r="OC1430" s="1"/>
      <c r="OD1430" s="1"/>
      <c r="OE1430" s="1"/>
      <c r="OF1430" s="1"/>
      <c r="OG1430" s="1"/>
      <c r="OH1430" s="1"/>
      <c r="OI1430" s="1"/>
      <c r="OJ1430" s="1"/>
      <c r="OK1430" s="1"/>
      <c r="OL1430" s="1"/>
      <c r="OM1430" s="1"/>
      <c r="ON1430" s="1"/>
      <c r="OO1430" s="1"/>
      <c r="OP1430" s="1"/>
      <c r="OQ1430" s="1"/>
      <c r="OR1430" s="1"/>
      <c r="OS1430" s="1"/>
      <c r="OT1430" s="1"/>
      <c r="OU1430" s="1"/>
      <c r="OV1430" s="1"/>
      <c r="OW1430" s="1"/>
      <c r="OX1430" s="1"/>
      <c r="OY1430" s="1"/>
      <c r="OZ1430" s="1"/>
      <c r="PA1430" s="1"/>
      <c r="PB1430" s="1"/>
      <c r="PC1430" s="1"/>
      <c r="PD1430" s="1"/>
      <c r="PE1430" s="1"/>
      <c r="PF1430" s="1"/>
      <c r="PG1430" s="1"/>
      <c r="PH1430" s="1"/>
      <c r="PI1430" s="1"/>
      <c r="PJ1430" s="1"/>
      <c r="PK1430" s="1"/>
      <c r="PL1430" s="1"/>
      <c r="PM1430" s="1"/>
      <c r="PN1430" s="1"/>
      <c r="PO1430" s="1"/>
      <c r="PP1430" s="1"/>
      <c r="PQ1430" s="1"/>
      <c r="PR1430" s="1"/>
      <c r="PS1430" s="1"/>
      <c r="PT1430" s="1"/>
      <c r="PU1430" s="1"/>
      <c r="PV1430" s="1"/>
      <c r="PW1430" s="1"/>
      <c r="PX1430" s="1"/>
      <c r="PY1430" s="1"/>
      <c r="PZ1430" s="1"/>
      <c r="QA1430" s="1"/>
      <c r="QB1430" s="1"/>
      <c r="QC1430" s="1"/>
      <c r="QD1430" s="1"/>
      <c r="QE1430" s="1"/>
      <c r="QF1430" s="1"/>
      <c r="QG1430" s="1"/>
      <c r="QH1430" s="1"/>
      <c r="QI1430" s="1"/>
      <c r="QJ1430" s="1"/>
      <c r="QK1430" s="1"/>
      <c r="QL1430" s="1"/>
      <c r="QM1430" s="1"/>
      <c r="QN1430" s="1"/>
      <c r="QO1430" s="1"/>
      <c r="QP1430" s="1"/>
      <c r="QQ1430" s="1"/>
      <c r="QR1430" s="1"/>
      <c r="QS1430" s="1"/>
      <c r="QT1430" s="1"/>
      <c r="QU1430" s="1"/>
      <c r="QV1430" s="1"/>
      <c r="QW1430" s="1"/>
      <c r="QX1430" s="1"/>
      <c r="QY1430" s="1"/>
      <c r="QZ1430" s="1"/>
      <c r="RA1430" s="1"/>
      <c r="RB1430" s="1"/>
      <c r="RC1430" s="1"/>
      <c r="RD1430" s="1"/>
      <c r="RE1430" s="1"/>
      <c r="RF1430" s="1"/>
      <c r="RG1430" s="1"/>
      <c r="RH1430" s="1"/>
      <c r="RI1430" s="1"/>
      <c r="RJ1430" s="1"/>
      <c r="RK1430" s="1"/>
      <c r="RL1430" s="1"/>
      <c r="RM1430" s="1"/>
      <c r="RN1430" s="1"/>
      <c r="RO1430" s="1"/>
      <c r="RP1430" s="1"/>
      <c r="RQ1430" s="1"/>
      <c r="RR1430" s="1"/>
      <c r="RS1430" s="1"/>
      <c r="RT1430" s="1"/>
      <c r="RU1430" s="1"/>
      <c r="RV1430" s="1"/>
      <c r="RW1430" s="1"/>
      <c r="RX1430" s="1"/>
      <c r="RY1430" s="1"/>
      <c r="RZ1430" s="1"/>
      <c r="SA1430" s="1"/>
      <c r="SB1430" s="1"/>
      <c r="SC1430" s="1"/>
      <c r="SD1430" s="1"/>
      <c r="SE1430" s="1"/>
      <c r="SF1430" s="1"/>
      <c r="SG1430" s="1"/>
      <c r="SH1430" s="1"/>
      <c r="SI1430" s="1"/>
      <c r="SJ1430" s="1"/>
      <c r="SK1430" s="1"/>
      <c r="SL1430" s="1"/>
      <c r="SM1430" s="1"/>
      <c r="SN1430" s="1"/>
      <c r="SO1430" s="1"/>
      <c r="SP1430" s="1"/>
      <c r="SQ1430" s="1"/>
      <c r="SR1430" s="1"/>
      <c r="SS1430" s="1"/>
      <c r="ST1430" s="1"/>
      <c r="SU1430" s="1"/>
      <c r="SV1430" s="1"/>
      <c r="SW1430" s="1"/>
      <c r="SX1430" s="1"/>
      <c r="SY1430" s="1"/>
      <c r="SZ1430" s="1"/>
      <c r="TA1430" s="1"/>
      <c r="TB1430" s="1"/>
      <c r="TC1430" s="1"/>
      <c r="TD1430" s="1"/>
      <c r="TE1430" s="1"/>
      <c r="TF1430" s="1"/>
      <c r="TG1430" s="1"/>
      <c r="TH1430" s="1"/>
      <c r="TI1430" s="1"/>
      <c r="TJ1430" s="1"/>
      <c r="TK1430" s="1"/>
      <c r="TL1430" s="1"/>
      <c r="TM1430" s="1"/>
      <c r="TN1430" s="1"/>
      <c r="TO1430" s="1"/>
      <c r="TP1430" s="1"/>
      <c r="TQ1430" s="1"/>
      <c r="TR1430" s="1"/>
      <c r="TS1430" s="1"/>
      <c r="TT1430" s="1"/>
      <c r="TU1430" s="1"/>
      <c r="TV1430" s="1"/>
      <c r="TW1430" s="1"/>
      <c r="TX1430" s="1"/>
      <c r="TY1430" s="1"/>
      <c r="TZ1430" s="1"/>
      <c r="UA1430" s="1"/>
      <c r="UB1430" s="1"/>
      <c r="UC1430" s="1"/>
      <c r="UD1430" s="1"/>
      <c r="UE1430" s="1"/>
      <c r="UF1430" s="1"/>
      <c r="UG1430" s="1"/>
      <c r="UH1430" s="1"/>
      <c r="UI1430" s="1"/>
      <c r="UJ1430" s="1"/>
      <c r="UK1430" s="1"/>
      <c r="UL1430" s="1"/>
      <c r="UM1430" s="1"/>
      <c r="UN1430" s="1"/>
      <c r="UO1430" s="1"/>
      <c r="UP1430" s="1"/>
      <c r="UQ1430" s="1"/>
      <c r="UR1430" s="1"/>
      <c r="US1430" s="1"/>
      <c r="UT1430" s="1"/>
      <c r="UU1430" s="1"/>
      <c r="UV1430" s="1"/>
      <c r="UW1430" s="1"/>
      <c r="UX1430" s="1"/>
      <c r="UY1430" s="1"/>
      <c r="UZ1430" s="1"/>
      <c r="VA1430" s="1"/>
      <c r="VB1430" s="1"/>
      <c r="VC1430" s="1"/>
      <c r="VD1430" s="1"/>
      <c r="VE1430" s="1"/>
      <c r="VF1430" s="1"/>
      <c r="VG1430" s="1"/>
      <c r="VH1430" s="1"/>
      <c r="VI1430" s="1"/>
      <c r="VJ1430" s="1"/>
      <c r="VK1430" s="1"/>
      <c r="VL1430" s="1"/>
      <c r="VM1430" s="1"/>
      <c r="VN1430" s="1"/>
      <c r="VO1430" s="1"/>
      <c r="VP1430" s="1"/>
      <c r="VQ1430" s="1"/>
      <c r="VR1430" s="1"/>
      <c r="VS1430" s="1"/>
      <c r="VT1430" s="1"/>
      <c r="VU1430" s="1"/>
      <c r="VV1430" s="1"/>
      <c r="VW1430" s="1"/>
      <c r="VX1430" s="1"/>
      <c r="VY1430" s="1"/>
      <c r="VZ1430" s="1"/>
      <c r="WA1430" s="1"/>
      <c r="WB1430" s="1"/>
      <c r="WC1430" s="1"/>
      <c r="WD1430" s="1"/>
      <c r="WE1430" s="1"/>
      <c r="WF1430" s="1"/>
      <c r="WG1430" s="1"/>
      <c r="WH1430" s="1"/>
      <c r="WI1430" s="1"/>
      <c r="WJ1430" s="1"/>
      <c r="WK1430" s="1"/>
      <c r="WL1430" s="1"/>
      <c r="WM1430" s="1"/>
      <c r="WN1430" s="1"/>
      <c r="WO1430" s="1"/>
      <c r="WP1430" s="1"/>
      <c r="WQ1430" s="1"/>
      <c r="WR1430" s="1"/>
      <c r="WS1430" s="1"/>
      <c r="WT1430" s="1"/>
      <c r="WU1430" s="1"/>
      <c r="WV1430" s="1"/>
      <c r="WW1430" s="1"/>
      <c r="WX1430" s="1"/>
      <c r="WY1430" s="1"/>
      <c r="WZ1430" s="1"/>
      <c r="XA1430" s="1"/>
      <c r="XB1430" s="1"/>
      <c r="XC1430" s="1"/>
      <c r="XD1430" s="1"/>
      <c r="XE1430" s="1"/>
      <c r="XF1430" s="1"/>
      <c r="XG1430" s="1"/>
      <c r="XH1430" s="1"/>
      <c r="XI1430" s="1"/>
      <c r="XJ1430" s="1"/>
      <c r="XK1430" s="1"/>
      <c r="XL1430" s="1"/>
      <c r="XM1430" s="1"/>
      <c r="XN1430" s="1"/>
      <c r="XO1430" s="1"/>
      <c r="XP1430" s="1"/>
      <c r="XQ1430" s="1"/>
      <c r="XR1430" s="1"/>
      <c r="XS1430" s="1"/>
      <c r="XT1430" s="1"/>
      <c r="XU1430" s="1"/>
      <c r="XV1430" s="1"/>
      <c r="XW1430" s="1"/>
      <c r="XX1430" s="1"/>
      <c r="XY1430" s="1"/>
      <c r="XZ1430" s="1"/>
      <c r="YA1430" s="1"/>
      <c r="YB1430" s="1"/>
      <c r="YC1430" s="1"/>
      <c r="YD1430" s="1"/>
      <c r="YE1430" s="1"/>
      <c r="YF1430" s="1"/>
      <c r="YG1430" s="1"/>
      <c r="YH1430" s="1"/>
      <c r="YI1430" s="1"/>
      <c r="YJ1430" s="1"/>
      <c r="YK1430" s="1"/>
      <c r="YL1430" s="1"/>
      <c r="YM1430" s="1"/>
      <c r="YN1430" s="1"/>
      <c r="YO1430" s="1"/>
      <c r="YP1430" s="1"/>
      <c r="YQ1430" s="1"/>
      <c r="YR1430" s="1"/>
      <c r="YS1430" s="1"/>
      <c r="YT1430" s="1"/>
      <c r="YU1430" s="1"/>
      <c r="YV1430" s="1"/>
      <c r="YW1430" s="1"/>
      <c r="YX1430" s="1"/>
      <c r="YY1430" s="1"/>
      <c r="YZ1430" s="1"/>
      <c r="ZA1430" s="1"/>
      <c r="ZB1430" s="1"/>
      <c r="ZC1430" s="1"/>
      <c r="ZD1430" s="1"/>
      <c r="ZE1430" s="1"/>
      <c r="ZF1430" s="1"/>
      <c r="ZG1430" s="1"/>
      <c r="ZH1430" s="1"/>
      <c r="ZI1430" s="1"/>
      <c r="ZJ1430" s="1"/>
      <c r="ZK1430" s="1"/>
      <c r="ZL1430" s="1"/>
      <c r="ZM1430" s="1"/>
      <c r="ZN1430" s="1"/>
      <c r="ZO1430" s="1"/>
      <c r="ZP1430" s="1"/>
      <c r="ZQ1430" s="1"/>
      <c r="ZR1430" s="1"/>
      <c r="ZS1430" s="1"/>
      <c r="ZT1430" s="1"/>
      <c r="ZU1430" s="1"/>
      <c r="ZV1430" s="1"/>
      <c r="ZW1430" s="1"/>
      <c r="ZX1430" s="1"/>
      <c r="ZY1430" s="1"/>
      <c r="ZZ1430" s="1"/>
      <c r="AAA1430" s="1"/>
      <c r="AAB1430" s="1"/>
      <c r="AAC1430" s="1"/>
      <c r="AAD1430" s="1"/>
      <c r="AAE1430" s="1"/>
      <c r="AAF1430" s="1"/>
      <c r="AAG1430" s="1"/>
      <c r="AAH1430" s="1"/>
      <c r="AAI1430" s="1"/>
      <c r="AAJ1430" s="1"/>
      <c r="AAK1430" s="1"/>
      <c r="AAL1430" s="1"/>
      <c r="AAM1430" s="1"/>
      <c r="AAN1430" s="1"/>
      <c r="AAO1430" s="1"/>
      <c r="AAP1430" s="1"/>
      <c r="AAQ1430" s="1"/>
      <c r="AAR1430" s="1"/>
      <c r="AAS1430" s="1"/>
      <c r="AAT1430" s="1"/>
      <c r="AAU1430" s="1"/>
      <c r="AAV1430" s="1"/>
      <c r="AAW1430" s="1"/>
      <c r="AAX1430" s="1"/>
      <c r="AAY1430" s="1"/>
      <c r="AAZ1430" s="1"/>
      <c r="ABA1430" s="1"/>
      <c r="ABB1430" s="1"/>
      <c r="ABC1430" s="1"/>
      <c r="ABD1430" s="1"/>
      <c r="ABE1430" s="1"/>
      <c r="ABF1430" s="1"/>
      <c r="ABG1430" s="1"/>
      <c r="ABH1430" s="1"/>
      <c r="ABI1430" s="1"/>
      <c r="ABJ1430" s="1"/>
      <c r="ABK1430" s="1"/>
      <c r="ABL1430" s="1"/>
      <c r="ABM1430" s="1"/>
      <c r="ABN1430" s="1"/>
      <c r="ABO1430" s="1"/>
      <c r="ABP1430" s="1"/>
      <c r="ABQ1430" s="1"/>
      <c r="ABR1430" s="1"/>
      <c r="ABS1430" s="1"/>
      <c r="ABT1430" s="1"/>
      <c r="ABU1430" s="1"/>
      <c r="ABV1430" s="1"/>
      <c r="ABW1430" s="1"/>
      <c r="ABX1430" s="1"/>
      <c r="ABY1430" s="1"/>
      <c r="ABZ1430" s="1"/>
      <c r="ACA1430" s="1"/>
      <c r="ACB1430" s="1"/>
      <c r="ACC1430" s="1"/>
      <c r="ACD1430" s="1"/>
      <c r="ACE1430" s="1"/>
      <c r="ACF1430" s="1"/>
      <c r="ACG1430" s="1"/>
      <c r="ACH1430" s="1"/>
      <c r="ACI1430" s="1"/>
      <c r="ACJ1430" s="1"/>
      <c r="ACK1430" s="1"/>
      <c r="ACL1430" s="1"/>
      <c r="ACM1430" s="1"/>
      <c r="ACN1430" s="1"/>
      <c r="ACO1430" s="1"/>
      <c r="ACP1430" s="1"/>
      <c r="ACQ1430" s="1"/>
      <c r="ACR1430" s="1"/>
      <c r="ACS1430" s="1"/>
      <c r="ACT1430" s="1"/>
      <c r="ACU1430" s="1"/>
      <c r="ACV1430" s="1"/>
      <c r="ACW1430" s="1"/>
      <c r="ACX1430" s="1"/>
      <c r="ACY1430" s="1"/>
      <c r="ACZ1430" s="1"/>
      <c r="ADA1430" s="1"/>
      <c r="ADB1430" s="1"/>
      <c r="ADC1430" s="1"/>
      <c r="ADD1430" s="1"/>
      <c r="ADE1430" s="1"/>
      <c r="ADF1430" s="1"/>
      <c r="ADG1430" s="1"/>
      <c r="ADH1430" s="1"/>
      <c r="ADI1430" s="1"/>
      <c r="ADJ1430" s="1"/>
      <c r="ADK1430" s="1"/>
      <c r="ADL1430" s="1"/>
      <c r="ADM1430" s="1"/>
      <c r="ADN1430" s="1"/>
      <c r="ADO1430" s="1"/>
      <c r="ADP1430" s="1"/>
      <c r="ADQ1430" s="1"/>
      <c r="ADR1430" s="1"/>
      <c r="ADS1430" s="1"/>
      <c r="ADT1430" s="1"/>
      <c r="ADU1430" s="1"/>
      <c r="ADV1430" s="1"/>
      <c r="ADW1430" s="1"/>
      <c r="ADX1430" s="1"/>
      <c r="ADY1430" s="1"/>
      <c r="ADZ1430" s="1"/>
      <c r="AEA1430" s="1"/>
      <c r="AEB1430" s="1"/>
      <c r="AEC1430" s="1"/>
      <c r="AED1430" s="1"/>
      <c r="AEE1430" s="1"/>
      <c r="AEF1430" s="1"/>
      <c r="AEG1430" s="1"/>
      <c r="AEH1430" s="1"/>
      <c r="AEI1430" s="1"/>
      <c r="AEJ1430" s="1"/>
      <c r="AEK1430" s="1"/>
      <c r="AEL1430" s="1"/>
      <c r="AEM1430" s="1"/>
      <c r="AEN1430" s="1"/>
      <c r="AEO1430" s="1"/>
      <c r="AEP1430" s="1"/>
      <c r="AEQ1430" s="1"/>
      <c r="AER1430" s="1"/>
      <c r="AES1430" s="1"/>
      <c r="AET1430" s="1"/>
      <c r="AEU1430" s="1"/>
      <c r="AEV1430" s="1"/>
      <c r="AEW1430" s="1"/>
      <c r="AEX1430" s="1"/>
      <c r="AEY1430" s="1"/>
      <c r="AEZ1430" s="1"/>
      <c r="AFA1430" s="1"/>
      <c r="AFB1430" s="1"/>
      <c r="AFC1430" s="1"/>
      <c r="AFD1430" s="1"/>
      <c r="AFE1430" s="1"/>
      <c r="AFF1430" s="1"/>
      <c r="AFG1430" s="1"/>
      <c r="AFH1430" s="1"/>
      <c r="AFI1430" s="1"/>
      <c r="AFJ1430" s="1"/>
      <c r="AFK1430" s="1"/>
      <c r="AFL1430" s="1"/>
      <c r="AFM1430" s="1"/>
      <c r="AFN1430" s="1"/>
      <c r="AFO1430" s="1"/>
      <c r="AFP1430" s="1"/>
      <c r="AFQ1430" s="1"/>
      <c r="AFR1430" s="1"/>
      <c r="AFS1430" s="1"/>
      <c r="AFT1430" s="1"/>
      <c r="AFU1430" s="1"/>
      <c r="AFV1430" s="1"/>
      <c r="AFW1430" s="1"/>
      <c r="AFX1430" s="1"/>
      <c r="AFY1430" s="1"/>
      <c r="AFZ1430" s="1"/>
      <c r="AGA1430" s="1"/>
      <c r="AGB1430" s="1"/>
      <c r="AGC1430" s="1"/>
      <c r="AGD1430" s="1"/>
      <c r="AGE1430" s="1"/>
      <c r="AGF1430" s="1"/>
      <c r="AGG1430" s="1"/>
      <c r="AGH1430" s="1"/>
      <c r="AGI1430" s="1"/>
      <c r="AGJ1430" s="1"/>
      <c r="AGK1430" s="1"/>
      <c r="AGL1430" s="1"/>
      <c r="AGM1430" s="1"/>
      <c r="AGN1430" s="1"/>
      <c r="AGO1430" s="1"/>
      <c r="AGP1430" s="1"/>
      <c r="AGQ1430" s="1"/>
      <c r="AGR1430" s="1"/>
      <c r="AGS1430" s="1"/>
      <c r="AGT1430" s="1"/>
      <c r="AGU1430" s="1"/>
      <c r="AGV1430" s="1"/>
      <c r="AGW1430" s="1"/>
      <c r="AGX1430" s="1"/>
      <c r="AGY1430" s="1"/>
      <c r="AGZ1430" s="1"/>
      <c r="AHA1430" s="1"/>
      <c r="AHB1430" s="1"/>
      <c r="AHC1430" s="1"/>
      <c r="AHD1430" s="1"/>
      <c r="AHE1430" s="1"/>
      <c r="AHF1430" s="1"/>
      <c r="AHG1430" s="1"/>
      <c r="AHH1430" s="1"/>
      <c r="AHI1430" s="1"/>
      <c r="AHJ1430" s="1"/>
      <c r="AHK1430" s="1"/>
      <c r="AHL1430" s="1"/>
      <c r="AHM1430" s="1"/>
      <c r="AHN1430" s="1"/>
      <c r="AHO1430" s="1"/>
      <c r="AHP1430" s="1"/>
      <c r="AHQ1430" s="1"/>
      <c r="AHR1430" s="1"/>
      <c r="AHS1430" s="1"/>
      <c r="AHT1430" s="1"/>
      <c r="AHU1430" s="1"/>
      <c r="AHV1430" s="1"/>
      <c r="AHW1430" s="1"/>
      <c r="AHX1430" s="1"/>
      <c r="AHY1430" s="1"/>
      <c r="AHZ1430" s="1"/>
      <c r="AIA1430" s="1"/>
      <c r="AIB1430" s="1"/>
      <c r="AIC1430" s="1"/>
      <c r="AID1430" s="1"/>
      <c r="AIE1430" s="1"/>
      <c r="AIF1430" s="1"/>
      <c r="AIG1430" s="1"/>
      <c r="AIH1430" s="1"/>
      <c r="AII1430" s="1"/>
      <c r="AIJ1430" s="1"/>
      <c r="AIK1430" s="1"/>
      <c r="AIL1430" s="1"/>
      <c r="AIM1430" s="1"/>
      <c r="AIN1430" s="1"/>
      <c r="AIO1430" s="1"/>
      <c r="AIP1430" s="1"/>
      <c r="AIQ1430" s="1"/>
      <c r="AIR1430" s="1"/>
      <c r="AIS1430" s="1"/>
      <c r="AIT1430" s="1"/>
      <c r="AIU1430" s="1"/>
    </row>
    <row r="1431" spans="1:931" s="5" customFormat="1" ht="56.25" x14ac:dyDescent="0.3">
      <c r="A1431" s="24">
        <f t="shared" si="292"/>
        <v>94</v>
      </c>
      <c r="B1431" s="111"/>
      <c r="C1431" s="47"/>
      <c r="D1431" s="111"/>
      <c r="E1431" s="111"/>
      <c r="F1431" s="112" t="s">
        <v>216</v>
      </c>
      <c r="G1431" s="111" t="s">
        <v>25</v>
      </c>
      <c r="H1431" s="112"/>
      <c r="I1431" s="113">
        <v>5048.5</v>
      </c>
      <c r="J1431" s="113"/>
      <c r="K1431" s="114" t="s">
        <v>29</v>
      </c>
      <c r="L1431" s="115">
        <f t="shared" si="295"/>
        <v>262522</v>
      </c>
      <c r="M1431" s="146"/>
      <c r="N1431" s="115">
        <f t="shared" si="294"/>
        <v>57603.385000000002</v>
      </c>
      <c r="O1431" s="115">
        <f t="shared" ref="O1431:O1460" si="296">L1431+N1431</f>
        <v>320125.38500000001</v>
      </c>
      <c r="P1431" s="146"/>
      <c r="Q1431" s="115">
        <v>52</v>
      </c>
      <c r="R1431" s="34">
        <v>11.41</v>
      </c>
      <c r="S1431" s="112" t="s">
        <v>183</v>
      </c>
      <c r="T1431" s="112" t="s">
        <v>429</v>
      </c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  <c r="GL1431" s="1"/>
      <c r="GM1431" s="1"/>
      <c r="GN1431" s="1"/>
      <c r="GO1431" s="1"/>
      <c r="GP1431" s="1"/>
      <c r="GQ1431" s="1"/>
      <c r="GR1431" s="1"/>
      <c r="GS1431" s="1"/>
      <c r="GT1431" s="1"/>
      <c r="GU1431" s="1"/>
      <c r="GV1431" s="1"/>
      <c r="GW1431" s="1"/>
      <c r="GX1431" s="1"/>
      <c r="GY1431" s="1"/>
      <c r="GZ1431" s="1"/>
      <c r="HA1431" s="1"/>
      <c r="HB1431" s="1"/>
      <c r="HC1431" s="1"/>
      <c r="HD1431" s="1"/>
      <c r="HE1431" s="1"/>
      <c r="HF1431" s="1"/>
      <c r="HG1431" s="1"/>
      <c r="HH1431" s="1"/>
      <c r="HI1431" s="1"/>
      <c r="HJ1431" s="1"/>
      <c r="HK1431" s="1"/>
      <c r="HL1431" s="1"/>
      <c r="HM1431" s="1"/>
      <c r="HN1431" s="1"/>
      <c r="HO1431" s="1"/>
      <c r="HP1431" s="1"/>
      <c r="HQ1431" s="1"/>
      <c r="HR1431" s="1"/>
      <c r="HS1431" s="1"/>
      <c r="HT1431" s="1"/>
      <c r="HU1431" s="1"/>
      <c r="HV1431" s="1"/>
      <c r="HW1431" s="1"/>
      <c r="HX1431" s="1"/>
      <c r="HY1431" s="1"/>
      <c r="HZ1431" s="1"/>
      <c r="IA1431" s="1"/>
      <c r="IB1431" s="1"/>
      <c r="IC1431" s="1"/>
      <c r="ID1431" s="1"/>
      <c r="IE1431" s="1"/>
      <c r="IF1431" s="1"/>
      <c r="IG1431" s="1"/>
      <c r="IH1431" s="1"/>
      <c r="II1431" s="1"/>
      <c r="IJ1431" s="1"/>
      <c r="IK1431" s="1"/>
      <c r="IL1431" s="1"/>
      <c r="IM1431" s="1"/>
      <c r="IN1431" s="1"/>
      <c r="IO1431" s="1"/>
      <c r="IP1431" s="1"/>
      <c r="IQ1431" s="1"/>
      <c r="IR1431" s="1"/>
      <c r="IS1431" s="1"/>
      <c r="IT1431" s="1"/>
      <c r="IU1431" s="1"/>
      <c r="IV1431" s="1"/>
      <c r="IW1431" s="1"/>
      <c r="IX1431" s="1"/>
      <c r="IY1431" s="1"/>
      <c r="IZ1431" s="1"/>
      <c r="JA1431" s="1"/>
      <c r="JB1431" s="1"/>
      <c r="JC1431" s="1"/>
      <c r="JD1431" s="1"/>
      <c r="JE1431" s="1"/>
      <c r="JF1431" s="1"/>
      <c r="JG1431" s="1"/>
      <c r="JH1431" s="1"/>
      <c r="JI1431" s="1"/>
      <c r="JJ1431" s="1"/>
      <c r="JK1431" s="1"/>
      <c r="JL1431" s="1"/>
      <c r="JM1431" s="1"/>
      <c r="JN1431" s="1"/>
      <c r="JO1431" s="1"/>
      <c r="JP1431" s="1"/>
      <c r="JQ1431" s="1"/>
      <c r="JR1431" s="1"/>
      <c r="JS1431" s="1"/>
      <c r="JT1431" s="1"/>
      <c r="JU1431" s="1"/>
      <c r="JV1431" s="1"/>
      <c r="JW1431" s="1"/>
      <c r="JX1431" s="1"/>
      <c r="JY1431" s="1"/>
      <c r="JZ1431" s="1"/>
      <c r="KA1431" s="1"/>
      <c r="KB1431" s="1"/>
      <c r="KC1431" s="1"/>
      <c r="KD1431" s="1"/>
      <c r="KE1431" s="1"/>
      <c r="KF1431" s="1"/>
      <c r="KG1431" s="1"/>
      <c r="KH1431" s="1"/>
      <c r="KI1431" s="1"/>
      <c r="KJ1431" s="1"/>
      <c r="KK1431" s="1"/>
      <c r="KL1431" s="1"/>
      <c r="KM1431" s="1"/>
      <c r="KN1431" s="1"/>
      <c r="KO1431" s="1"/>
      <c r="KP1431" s="1"/>
      <c r="KQ1431" s="1"/>
      <c r="KR1431" s="1"/>
      <c r="KS1431" s="1"/>
      <c r="KT1431" s="1"/>
      <c r="KU1431" s="1"/>
      <c r="KV1431" s="1"/>
      <c r="KW1431" s="1"/>
      <c r="KX1431" s="1"/>
      <c r="KY1431" s="1"/>
      <c r="KZ1431" s="1"/>
      <c r="LA1431" s="1"/>
      <c r="LB1431" s="1"/>
      <c r="LC1431" s="1"/>
      <c r="LD1431" s="1"/>
      <c r="LE1431" s="1"/>
      <c r="LF1431" s="1"/>
      <c r="LG1431" s="1"/>
      <c r="LH1431" s="1"/>
      <c r="LI1431" s="1"/>
      <c r="LJ1431" s="1"/>
      <c r="LK1431" s="1"/>
      <c r="LL1431" s="1"/>
      <c r="LM1431" s="1"/>
      <c r="LN1431" s="1"/>
      <c r="LO1431" s="1"/>
      <c r="LP1431" s="1"/>
      <c r="LQ1431" s="1"/>
      <c r="LR1431" s="1"/>
      <c r="LS1431" s="1"/>
      <c r="LT1431" s="1"/>
      <c r="LU1431" s="1"/>
      <c r="LV1431" s="1"/>
      <c r="LW1431" s="1"/>
      <c r="LX1431" s="1"/>
      <c r="LY1431" s="1"/>
      <c r="LZ1431" s="1"/>
      <c r="MA1431" s="1"/>
      <c r="MB1431" s="1"/>
      <c r="MC1431" s="1"/>
      <c r="MD1431" s="1"/>
      <c r="ME1431" s="1"/>
      <c r="MF1431" s="1"/>
      <c r="MG1431" s="1"/>
      <c r="MH1431" s="1"/>
      <c r="MI1431" s="1"/>
      <c r="MJ1431" s="1"/>
      <c r="MK1431" s="1"/>
      <c r="ML1431" s="1"/>
      <c r="MM1431" s="1"/>
      <c r="MN1431" s="1"/>
      <c r="MO1431" s="1"/>
      <c r="MP1431" s="1"/>
      <c r="MQ1431" s="1"/>
      <c r="MR1431" s="1"/>
      <c r="MS1431" s="1"/>
      <c r="MT1431" s="1"/>
      <c r="MU1431" s="1"/>
      <c r="MV1431" s="1"/>
      <c r="MW1431" s="1"/>
      <c r="MX1431" s="1"/>
      <c r="MY1431" s="1"/>
      <c r="MZ1431" s="1"/>
      <c r="NA1431" s="1"/>
      <c r="NB1431" s="1"/>
      <c r="NC1431" s="1"/>
      <c r="ND1431" s="1"/>
      <c r="NE1431" s="1"/>
      <c r="NF1431" s="1"/>
      <c r="NG1431" s="1"/>
      <c r="NH1431" s="1"/>
      <c r="NI1431" s="1"/>
      <c r="NJ1431" s="1"/>
      <c r="NK1431" s="1"/>
      <c r="NL1431" s="1"/>
      <c r="NM1431" s="1"/>
      <c r="NN1431" s="1"/>
      <c r="NO1431" s="1"/>
      <c r="NP1431" s="1"/>
      <c r="NQ1431" s="1"/>
      <c r="NR1431" s="1"/>
      <c r="NS1431" s="1"/>
      <c r="NT1431" s="1"/>
      <c r="NU1431" s="1"/>
      <c r="NV1431" s="1"/>
      <c r="NW1431" s="1"/>
      <c r="NX1431" s="1"/>
      <c r="NY1431" s="1"/>
      <c r="NZ1431" s="1"/>
      <c r="OA1431" s="1"/>
      <c r="OB1431" s="1"/>
      <c r="OC1431" s="1"/>
      <c r="OD1431" s="1"/>
      <c r="OE1431" s="1"/>
      <c r="OF1431" s="1"/>
      <c r="OG1431" s="1"/>
      <c r="OH1431" s="1"/>
      <c r="OI1431" s="1"/>
      <c r="OJ1431" s="1"/>
      <c r="OK1431" s="1"/>
      <c r="OL1431" s="1"/>
      <c r="OM1431" s="1"/>
      <c r="ON1431" s="1"/>
      <c r="OO1431" s="1"/>
      <c r="OP1431" s="1"/>
      <c r="OQ1431" s="1"/>
      <c r="OR1431" s="1"/>
      <c r="OS1431" s="1"/>
      <c r="OT1431" s="1"/>
      <c r="OU1431" s="1"/>
      <c r="OV1431" s="1"/>
      <c r="OW1431" s="1"/>
      <c r="OX1431" s="1"/>
      <c r="OY1431" s="1"/>
      <c r="OZ1431" s="1"/>
      <c r="PA1431" s="1"/>
      <c r="PB1431" s="1"/>
      <c r="PC1431" s="1"/>
      <c r="PD1431" s="1"/>
      <c r="PE1431" s="1"/>
      <c r="PF1431" s="1"/>
      <c r="PG1431" s="1"/>
      <c r="PH1431" s="1"/>
      <c r="PI1431" s="1"/>
      <c r="PJ1431" s="1"/>
      <c r="PK1431" s="1"/>
      <c r="PL1431" s="1"/>
      <c r="PM1431" s="1"/>
      <c r="PN1431" s="1"/>
      <c r="PO1431" s="1"/>
      <c r="PP1431" s="1"/>
      <c r="PQ1431" s="1"/>
      <c r="PR1431" s="1"/>
      <c r="PS1431" s="1"/>
      <c r="PT1431" s="1"/>
      <c r="PU1431" s="1"/>
      <c r="PV1431" s="1"/>
      <c r="PW1431" s="1"/>
      <c r="PX1431" s="1"/>
      <c r="PY1431" s="1"/>
      <c r="PZ1431" s="1"/>
      <c r="QA1431" s="1"/>
      <c r="QB1431" s="1"/>
      <c r="QC1431" s="1"/>
      <c r="QD1431" s="1"/>
      <c r="QE1431" s="1"/>
      <c r="QF1431" s="1"/>
      <c r="QG1431" s="1"/>
      <c r="QH1431" s="1"/>
      <c r="QI1431" s="1"/>
      <c r="QJ1431" s="1"/>
      <c r="QK1431" s="1"/>
      <c r="QL1431" s="1"/>
      <c r="QM1431" s="1"/>
      <c r="QN1431" s="1"/>
      <c r="QO1431" s="1"/>
      <c r="QP1431" s="1"/>
      <c r="QQ1431" s="1"/>
      <c r="QR1431" s="1"/>
      <c r="QS1431" s="1"/>
      <c r="QT1431" s="1"/>
      <c r="QU1431" s="1"/>
      <c r="QV1431" s="1"/>
      <c r="QW1431" s="1"/>
      <c r="QX1431" s="1"/>
      <c r="QY1431" s="1"/>
      <c r="QZ1431" s="1"/>
      <c r="RA1431" s="1"/>
      <c r="RB1431" s="1"/>
      <c r="RC1431" s="1"/>
      <c r="RD1431" s="1"/>
      <c r="RE1431" s="1"/>
      <c r="RF1431" s="1"/>
      <c r="RG1431" s="1"/>
      <c r="RH1431" s="1"/>
      <c r="RI1431" s="1"/>
      <c r="RJ1431" s="1"/>
      <c r="RK1431" s="1"/>
      <c r="RL1431" s="1"/>
      <c r="RM1431" s="1"/>
      <c r="RN1431" s="1"/>
      <c r="RO1431" s="1"/>
      <c r="RP1431" s="1"/>
      <c r="RQ1431" s="1"/>
      <c r="RR1431" s="1"/>
      <c r="RS1431" s="1"/>
      <c r="RT1431" s="1"/>
      <c r="RU1431" s="1"/>
      <c r="RV1431" s="1"/>
      <c r="RW1431" s="1"/>
      <c r="RX1431" s="1"/>
      <c r="RY1431" s="1"/>
      <c r="RZ1431" s="1"/>
      <c r="SA1431" s="1"/>
      <c r="SB1431" s="1"/>
      <c r="SC1431" s="1"/>
      <c r="SD1431" s="1"/>
      <c r="SE1431" s="1"/>
      <c r="SF1431" s="1"/>
      <c r="SG1431" s="1"/>
      <c r="SH1431" s="1"/>
      <c r="SI1431" s="1"/>
      <c r="SJ1431" s="1"/>
      <c r="SK1431" s="1"/>
      <c r="SL1431" s="1"/>
      <c r="SM1431" s="1"/>
      <c r="SN1431" s="1"/>
      <c r="SO1431" s="1"/>
      <c r="SP1431" s="1"/>
      <c r="SQ1431" s="1"/>
      <c r="SR1431" s="1"/>
      <c r="SS1431" s="1"/>
      <c r="ST1431" s="1"/>
      <c r="SU1431" s="1"/>
      <c r="SV1431" s="1"/>
      <c r="SW1431" s="1"/>
      <c r="SX1431" s="1"/>
      <c r="SY1431" s="1"/>
      <c r="SZ1431" s="1"/>
      <c r="TA1431" s="1"/>
      <c r="TB1431" s="1"/>
      <c r="TC1431" s="1"/>
      <c r="TD1431" s="1"/>
      <c r="TE1431" s="1"/>
      <c r="TF1431" s="1"/>
      <c r="TG1431" s="1"/>
      <c r="TH1431" s="1"/>
      <c r="TI1431" s="1"/>
      <c r="TJ1431" s="1"/>
      <c r="TK1431" s="1"/>
      <c r="TL1431" s="1"/>
      <c r="TM1431" s="1"/>
      <c r="TN1431" s="1"/>
      <c r="TO1431" s="1"/>
      <c r="TP1431" s="1"/>
      <c r="TQ1431" s="1"/>
      <c r="TR1431" s="1"/>
      <c r="TS1431" s="1"/>
      <c r="TT1431" s="1"/>
      <c r="TU1431" s="1"/>
      <c r="TV1431" s="1"/>
      <c r="TW1431" s="1"/>
      <c r="TX1431" s="1"/>
      <c r="TY1431" s="1"/>
      <c r="TZ1431" s="1"/>
      <c r="UA1431" s="1"/>
      <c r="UB1431" s="1"/>
      <c r="UC1431" s="1"/>
      <c r="UD1431" s="1"/>
      <c r="UE1431" s="1"/>
      <c r="UF1431" s="1"/>
      <c r="UG1431" s="1"/>
      <c r="UH1431" s="1"/>
      <c r="UI1431" s="1"/>
      <c r="UJ1431" s="1"/>
      <c r="UK1431" s="1"/>
      <c r="UL1431" s="1"/>
      <c r="UM1431" s="1"/>
      <c r="UN1431" s="1"/>
      <c r="UO1431" s="1"/>
      <c r="UP1431" s="1"/>
      <c r="UQ1431" s="1"/>
      <c r="UR1431" s="1"/>
      <c r="US1431" s="1"/>
      <c r="UT1431" s="1"/>
      <c r="UU1431" s="1"/>
      <c r="UV1431" s="1"/>
      <c r="UW1431" s="1"/>
      <c r="UX1431" s="1"/>
      <c r="UY1431" s="1"/>
      <c r="UZ1431" s="1"/>
      <c r="VA1431" s="1"/>
      <c r="VB1431" s="1"/>
      <c r="VC1431" s="1"/>
      <c r="VD1431" s="1"/>
      <c r="VE1431" s="1"/>
      <c r="VF1431" s="1"/>
      <c r="VG1431" s="1"/>
      <c r="VH1431" s="1"/>
      <c r="VI1431" s="1"/>
      <c r="VJ1431" s="1"/>
      <c r="VK1431" s="1"/>
      <c r="VL1431" s="1"/>
      <c r="VM1431" s="1"/>
      <c r="VN1431" s="1"/>
      <c r="VO1431" s="1"/>
      <c r="VP1431" s="1"/>
      <c r="VQ1431" s="1"/>
      <c r="VR1431" s="1"/>
      <c r="VS1431" s="1"/>
      <c r="VT1431" s="1"/>
      <c r="VU1431" s="1"/>
      <c r="VV1431" s="1"/>
      <c r="VW1431" s="1"/>
      <c r="VX1431" s="1"/>
      <c r="VY1431" s="1"/>
      <c r="VZ1431" s="1"/>
      <c r="WA1431" s="1"/>
      <c r="WB1431" s="1"/>
      <c r="WC1431" s="1"/>
      <c r="WD1431" s="1"/>
      <c r="WE1431" s="1"/>
      <c r="WF1431" s="1"/>
      <c r="WG1431" s="1"/>
      <c r="WH1431" s="1"/>
      <c r="WI1431" s="1"/>
      <c r="WJ1431" s="1"/>
      <c r="WK1431" s="1"/>
      <c r="WL1431" s="1"/>
      <c r="WM1431" s="1"/>
      <c r="WN1431" s="1"/>
      <c r="WO1431" s="1"/>
      <c r="WP1431" s="1"/>
      <c r="WQ1431" s="1"/>
      <c r="WR1431" s="1"/>
      <c r="WS1431" s="1"/>
      <c r="WT1431" s="1"/>
      <c r="WU1431" s="1"/>
      <c r="WV1431" s="1"/>
      <c r="WW1431" s="1"/>
      <c r="WX1431" s="1"/>
      <c r="WY1431" s="1"/>
      <c r="WZ1431" s="1"/>
      <c r="XA1431" s="1"/>
      <c r="XB1431" s="1"/>
      <c r="XC1431" s="1"/>
      <c r="XD1431" s="1"/>
      <c r="XE1431" s="1"/>
      <c r="XF1431" s="1"/>
      <c r="XG1431" s="1"/>
      <c r="XH1431" s="1"/>
      <c r="XI1431" s="1"/>
      <c r="XJ1431" s="1"/>
      <c r="XK1431" s="1"/>
      <c r="XL1431" s="1"/>
      <c r="XM1431" s="1"/>
      <c r="XN1431" s="1"/>
      <c r="XO1431" s="1"/>
      <c r="XP1431" s="1"/>
      <c r="XQ1431" s="1"/>
      <c r="XR1431" s="1"/>
      <c r="XS1431" s="1"/>
      <c r="XT1431" s="1"/>
      <c r="XU1431" s="1"/>
      <c r="XV1431" s="1"/>
      <c r="XW1431" s="1"/>
      <c r="XX1431" s="1"/>
      <c r="XY1431" s="1"/>
      <c r="XZ1431" s="1"/>
      <c r="YA1431" s="1"/>
      <c r="YB1431" s="1"/>
      <c r="YC1431" s="1"/>
      <c r="YD1431" s="1"/>
      <c r="YE1431" s="1"/>
      <c r="YF1431" s="1"/>
      <c r="YG1431" s="1"/>
      <c r="YH1431" s="1"/>
      <c r="YI1431" s="1"/>
      <c r="YJ1431" s="1"/>
      <c r="YK1431" s="1"/>
      <c r="YL1431" s="1"/>
      <c r="YM1431" s="1"/>
      <c r="YN1431" s="1"/>
      <c r="YO1431" s="1"/>
      <c r="YP1431" s="1"/>
      <c r="YQ1431" s="1"/>
      <c r="YR1431" s="1"/>
      <c r="YS1431" s="1"/>
      <c r="YT1431" s="1"/>
      <c r="YU1431" s="1"/>
      <c r="YV1431" s="1"/>
      <c r="YW1431" s="1"/>
      <c r="YX1431" s="1"/>
      <c r="YY1431" s="1"/>
      <c r="YZ1431" s="1"/>
      <c r="ZA1431" s="1"/>
      <c r="ZB1431" s="1"/>
      <c r="ZC1431" s="1"/>
      <c r="ZD1431" s="1"/>
      <c r="ZE1431" s="1"/>
      <c r="ZF1431" s="1"/>
      <c r="ZG1431" s="1"/>
      <c r="ZH1431" s="1"/>
      <c r="ZI1431" s="1"/>
      <c r="ZJ1431" s="1"/>
      <c r="ZK1431" s="1"/>
      <c r="ZL1431" s="1"/>
      <c r="ZM1431" s="1"/>
      <c r="ZN1431" s="1"/>
      <c r="ZO1431" s="1"/>
      <c r="ZP1431" s="1"/>
      <c r="ZQ1431" s="1"/>
      <c r="ZR1431" s="1"/>
      <c r="ZS1431" s="1"/>
      <c r="ZT1431" s="1"/>
      <c r="ZU1431" s="1"/>
      <c r="ZV1431" s="1"/>
      <c r="ZW1431" s="1"/>
      <c r="ZX1431" s="1"/>
      <c r="ZY1431" s="1"/>
      <c r="ZZ1431" s="1"/>
      <c r="AAA1431" s="1"/>
      <c r="AAB1431" s="1"/>
      <c r="AAC1431" s="1"/>
      <c r="AAD1431" s="1"/>
      <c r="AAE1431" s="1"/>
      <c r="AAF1431" s="1"/>
      <c r="AAG1431" s="1"/>
      <c r="AAH1431" s="1"/>
      <c r="AAI1431" s="1"/>
      <c r="AAJ1431" s="1"/>
      <c r="AAK1431" s="1"/>
      <c r="AAL1431" s="1"/>
      <c r="AAM1431" s="1"/>
      <c r="AAN1431" s="1"/>
      <c r="AAO1431" s="1"/>
      <c r="AAP1431" s="1"/>
      <c r="AAQ1431" s="1"/>
      <c r="AAR1431" s="1"/>
      <c r="AAS1431" s="1"/>
      <c r="AAT1431" s="1"/>
      <c r="AAU1431" s="1"/>
      <c r="AAV1431" s="1"/>
      <c r="AAW1431" s="1"/>
      <c r="AAX1431" s="1"/>
      <c r="AAY1431" s="1"/>
      <c r="AAZ1431" s="1"/>
      <c r="ABA1431" s="1"/>
      <c r="ABB1431" s="1"/>
      <c r="ABC1431" s="1"/>
      <c r="ABD1431" s="1"/>
      <c r="ABE1431" s="1"/>
      <c r="ABF1431" s="1"/>
      <c r="ABG1431" s="1"/>
      <c r="ABH1431" s="1"/>
      <c r="ABI1431" s="1"/>
      <c r="ABJ1431" s="1"/>
      <c r="ABK1431" s="1"/>
      <c r="ABL1431" s="1"/>
      <c r="ABM1431" s="1"/>
      <c r="ABN1431" s="1"/>
      <c r="ABO1431" s="1"/>
      <c r="ABP1431" s="1"/>
      <c r="ABQ1431" s="1"/>
      <c r="ABR1431" s="1"/>
      <c r="ABS1431" s="1"/>
      <c r="ABT1431" s="1"/>
      <c r="ABU1431" s="1"/>
      <c r="ABV1431" s="1"/>
      <c r="ABW1431" s="1"/>
      <c r="ABX1431" s="1"/>
      <c r="ABY1431" s="1"/>
      <c r="ABZ1431" s="1"/>
      <c r="ACA1431" s="1"/>
      <c r="ACB1431" s="1"/>
      <c r="ACC1431" s="1"/>
      <c r="ACD1431" s="1"/>
      <c r="ACE1431" s="1"/>
      <c r="ACF1431" s="1"/>
      <c r="ACG1431" s="1"/>
      <c r="ACH1431" s="1"/>
      <c r="ACI1431" s="1"/>
      <c r="ACJ1431" s="1"/>
      <c r="ACK1431" s="1"/>
      <c r="ACL1431" s="1"/>
      <c r="ACM1431" s="1"/>
      <c r="ACN1431" s="1"/>
      <c r="ACO1431" s="1"/>
      <c r="ACP1431" s="1"/>
      <c r="ACQ1431" s="1"/>
      <c r="ACR1431" s="1"/>
      <c r="ACS1431" s="1"/>
      <c r="ACT1431" s="1"/>
      <c r="ACU1431" s="1"/>
      <c r="ACV1431" s="1"/>
      <c r="ACW1431" s="1"/>
      <c r="ACX1431" s="1"/>
      <c r="ACY1431" s="1"/>
      <c r="ACZ1431" s="1"/>
      <c r="ADA1431" s="1"/>
      <c r="ADB1431" s="1"/>
      <c r="ADC1431" s="1"/>
      <c r="ADD1431" s="1"/>
      <c r="ADE1431" s="1"/>
      <c r="ADF1431" s="1"/>
      <c r="ADG1431" s="1"/>
      <c r="ADH1431" s="1"/>
      <c r="ADI1431" s="1"/>
      <c r="ADJ1431" s="1"/>
      <c r="ADK1431" s="1"/>
      <c r="ADL1431" s="1"/>
      <c r="ADM1431" s="1"/>
      <c r="ADN1431" s="1"/>
      <c r="ADO1431" s="1"/>
      <c r="ADP1431" s="1"/>
      <c r="ADQ1431" s="1"/>
      <c r="ADR1431" s="1"/>
      <c r="ADS1431" s="1"/>
      <c r="ADT1431" s="1"/>
      <c r="ADU1431" s="1"/>
      <c r="ADV1431" s="1"/>
      <c r="ADW1431" s="1"/>
      <c r="ADX1431" s="1"/>
      <c r="ADY1431" s="1"/>
      <c r="ADZ1431" s="1"/>
      <c r="AEA1431" s="1"/>
      <c r="AEB1431" s="1"/>
      <c r="AEC1431" s="1"/>
      <c r="AED1431" s="1"/>
      <c r="AEE1431" s="1"/>
      <c r="AEF1431" s="1"/>
      <c r="AEG1431" s="1"/>
      <c r="AEH1431" s="1"/>
      <c r="AEI1431" s="1"/>
      <c r="AEJ1431" s="1"/>
      <c r="AEK1431" s="1"/>
      <c r="AEL1431" s="1"/>
      <c r="AEM1431" s="1"/>
      <c r="AEN1431" s="1"/>
      <c r="AEO1431" s="1"/>
      <c r="AEP1431" s="1"/>
      <c r="AEQ1431" s="1"/>
      <c r="AER1431" s="1"/>
      <c r="AES1431" s="1"/>
      <c r="AET1431" s="1"/>
      <c r="AEU1431" s="1"/>
      <c r="AEV1431" s="1"/>
      <c r="AEW1431" s="1"/>
      <c r="AEX1431" s="1"/>
      <c r="AEY1431" s="1"/>
      <c r="AEZ1431" s="1"/>
      <c r="AFA1431" s="1"/>
      <c r="AFB1431" s="1"/>
      <c r="AFC1431" s="1"/>
      <c r="AFD1431" s="1"/>
      <c r="AFE1431" s="1"/>
      <c r="AFF1431" s="1"/>
      <c r="AFG1431" s="1"/>
      <c r="AFH1431" s="1"/>
      <c r="AFI1431" s="1"/>
      <c r="AFJ1431" s="1"/>
      <c r="AFK1431" s="1"/>
      <c r="AFL1431" s="1"/>
      <c r="AFM1431" s="1"/>
      <c r="AFN1431" s="1"/>
      <c r="AFO1431" s="1"/>
      <c r="AFP1431" s="1"/>
      <c r="AFQ1431" s="1"/>
      <c r="AFR1431" s="1"/>
      <c r="AFS1431" s="1"/>
      <c r="AFT1431" s="1"/>
      <c r="AFU1431" s="1"/>
      <c r="AFV1431" s="1"/>
      <c r="AFW1431" s="1"/>
      <c r="AFX1431" s="1"/>
      <c r="AFY1431" s="1"/>
      <c r="AFZ1431" s="1"/>
      <c r="AGA1431" s="1"/>
      <c r="AGB1431" s="1"/>
      <c r="AGC1431" s="1"/>
      <c r="AGD1431" s="1"/>
      <c r="AGE1431" s="1"/>
      <c r="AGF1431" s="1"/>
      <c r="AGG1431" s="1"/>
      <c r="AGH1431" s="1"/>
      <c r="AGI1431" s="1"/>
      <c r="AGJ1431" s="1"/>
      <c r="AGK1431" s="1"/>
      <c r="AGL1431" s="1"/>
      <c r="AGM1431" s="1"/>
      <c r="AGN1431" s="1"/>
      <c r="AGO1431" s="1"/>
      <c r="AGP1431" s="1"/>
      <c r="AGQ1431" s="1"/>
      <c r="AGR1431" s="1"/>
      <c r="AGS1431" s="1"/>
      <c r="AGT1431" s="1"/>
      <c r="AGU1431" s="1"/>
      <c r="AGV1431" s="1"/>
      <c r="AGW1431" s="1"/>
      <c r="AGX1431" s="1"/>
      <c r="AGY1431" s="1"/>
      <c r="AGZ1431" s="1"/>
      <c r="AHA1431" s="1"/>
      <c r="AHB1431" s="1"/>
      <c r="AHC1431" s="1"/>
      <c r="AHD1431" s="1"/>
      <c r="AHE1431" s="1"/>
      <c r="AHF1431" s="1"/>
      <c r="AHG1431" s="1"/>
      <c r="AHH1431" s="1"/>
      <c r="AHI1431" s="1"/>
      <c r="AHJ1431" s="1"/>
      <c r="AHK1431" s="1"/>
      <c r="AHL1431" s="1"/>
      <c r="AHM1431" s="1"/>
      <c r="AHN1431" s="1"/>
      <c r="AHO1431" s="1"/>
      <c r="AHP1431" s="1"/>
      <c r="AHQ1431" s="1"/>
      <c r="AHR1431" s="1"/>
      <c r="AHS1431" s="1"/>
      <c r="AHT1431" s="1"/>
      <c r="AHU1431" s="1"/>
      <c r="AHV1431" s="1"/>
      <c r="AHW1431" s="1"/>
      <c r="AHX1431" s="1"/>
      <c r="AHY1431" s="1"/>
      <c r="AHZ1431" s="1"/>
      <c r="AIA1431" s="1"/>
      <c r="AIB1431" s="1"/>
      <c r="AIC1431" s="1"/>
      <c r="AID1431" s="1"/>
      <c r="AIE1431" s="1"/>
      <c r="AIF1431" s="1"/>
      <c r="AIG1431" s="1"/>
      <c r="AIH1431" s="1"/>
      <c r="AII1431" s="1"/>
      <c r="AIJ1431" s="1"/>
      <c r="AIK1431" s="1"/>
      <c r="AIL1431" s="1"/>
      <c r="AIM1431" s="1"/>
      <c r="AIN1431" s="1"/>
      <c r="AIO1431" s="1"/>
      <c r="AIP1431" s="1"/>
      <c r="AIQ1431" s="1"/>
      <c r="AIR1431" s="1"/>
      <c r="AIS1431" s="1"/>
      <c r="AIT1431" s="1"/>
      <c r="AIU1431" s="1"/>
    </row>
    <row r="1432" spans="1:931" s="5" customFormat="1" ht="37.5" x14ac:dyDescent="0.3">
      <c r="A1432" s="24">
        <f t="shared" si="292"/>
        <v>95</v>
      </c>
      <c r="B1432" s="111">
        <v>42</v>
      </c>
      <c r="C1432" s="47" t="s">
        <v>646</v>
      </c>
      <c r="D1432" s="111">
        <v>56</v>
      </c>
      <c r="E1432" s="111">
        <v>2009</v>
      </c>
      <c r="F1432" s="112" t="s">
        <v>216</v>
      </c>
      <c r="G1432" s="111" t="s">
        <v>25</v>
      </c>
      <c r="H1432" s="111">
        <v>4</v>
      </c>
      <c r="I1432" s="113">
        <f>J1432*1.8</f>
        <v>2465.2799999999997</v>
      </c>
      <c r="J1432" s="113">
        <v>1369.6</v>
      </c>
      <c r="K1432" s="33" t="s">
        <v>32</v>
      </c>
      <c r="L1432" s="115">
        <f t="shared" si="295"/>
        <v>524365.05599999987</v>
      </c>
      <c r="M1432" s="115">
        <f t="shared" ref="M1432:M1438" si="297">L1432</f>
        <v>524365.05599999987</v>
      </c>
      <c r="N1432" s="115">
        <f t="shared" si="294"/>
        <v>50981.990399999995</v>
      </c>
      <c r="O1432" s="115">
        <f t="shared" si="296"/>
        <v>575347.04639999988</v>
      </c>
      <c r="P1432" s="115">
        <f t="shared" ref="P1432:P1438" si="298">O1432</f>
        <v>575347.04639999988</v>
      </c>
      <c r="Q1432" s="115">
        <v>212.7</v>
      </c>
      <c r="R1432" s="34">
        <v>20.68</v>
      </c>
      <c r="S1432" s="112" t="s">
        <v>183</v>
      </c>
      <c r="T1432" s="112" t="s">
        <v>429</v>
      </c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  <c r="GL1432" s="1"/>
      <c r="GM1432" s="1"/>
      <c r="GN1432" s="1"/>
      <c r="GO1432" s="1"/>
      <c r="GP1432" s="1"/>
      <c r="GQ1432" s="1"/>
      <c r="GR1432" s="1"/>
      <c r="GS1432" s="1"/>
      <c r="GT1432" s="1"/>
      <c r="GU1432" s="1"/>
      <c r="GV1432" s="1"/>
      <c r="GW1432" s="1"/>
      <c r="GX1432" s="1"/>
      <c r="GY1432" s="1"/>
      <c r="GZ1432" s="1"/>
      <c r="HA1432" s="1"/>
      <c r="HB1432" s="1"/>
      <c r="HC1432" s="1"/>
      <c r="HD1432" s="1"/>
      <c r="HE1432" s="1"/>
      <c r="HF1432" s="1"/>
      <c r="HG1432" s="1"/>
      <c r="HH1432" s="1"/>
      <c r="HI1432" s="1"/>
      <c r="HJ1432" s="1"/>
      <c r="HK1432" s="1"/>
      <c r="HL1432" s="1"/>
      <c r="HM1432" s="1"/>
      <c r="HN1432" s="1"/>
      <c r="HO1432" s="1"/>
      <c r="HP1432" s="1"/>
      <c r="HQ1432" s="1"/>
      <c r="HR1432" s="1"/>
      <c r="HS1432" s="1"/>
      <c r="HT1432" s="1"/>
      <c r="HU1432" s="1"/>
      <c r="HV1432" s="1"/>
      <c r="HW1432" s="1"/>
      <c r="HX1432" s="1"/>
      <c r="HY1432" s="1"/>
      <c r="HZ1432" s="1"/>
      <c r="IA1432" s="1"/>
      <c r="IB1432" s="1"/>
      <c r="IC1432" s="1"/>
      <c r="ID1432" s="1"/>
      <c r="IE1432" s="1"/>
      <c r="IF1432" s="1"/>
      <c r="IG1432" s="1"/>
      <c r="IH1432" s="1"/>
      <c r="II1432" s="1"/>
      <c r="IJ1432" s="1"/>
      <c r="IK1432" s="1"/>
      <c r="IL1432" s="1"/>
      <c r="IM1432" s="1"/>
      <c r="IN1432" s="1"/>
      <c r="IO1432" s="1"/>
      <c r="IP1432" s="1"/>
      <c r="IQ1432" s="1"/>
      <c r="IR1432" s="1"/>
      <c r="IS1432" s="1"/>
      <c r="IT1432" s="1"/>
      <c r="IU1432" s="1"/>
      <c r="IV1432" s="1"/>
      <c r="IW1432" s="1"/>
      <c r="IX1432" s="1"/>
      <c r="IY1432" s="1"/>
      <c r="IZ1432" s="1"/>
      <c r="JA1432" s="1"/>
      <c r="JB1432" s="1"/>
      <c r="JC1432" s="1"/>
      <c r="JD1432" s="1"/>
      <c r="JE1432" s="1"/>
      <c r="JF1432" s="1"/>
      <c r="JG1432" s="1"/>
      <c r="JH1432" s="1"/>
      <c r="JI1432" s="1"/>
      <c r="JJ1432" s="1"/>
      <c r="JK1432" s="1"/>
      <c r="JL1432" s="1"/>
      <c r="JM1432" s="1"/>
      <c r="JN1432" s="1"/>
      <c r="JO1432" s="1"/>
      <c r="JP1432" s="1"/>
      <c r="JQ1432" s="1"/>
      <c r="JR1432" s="1"/>
      <c r="JS1432" s="1"/>
      <c r="JT1432" s="1"/>
      <c r="JU1432" s="1"/>
      <c r="JV1432" s="1"/>
      <c r="JW1432" s="1"/>
      <c r="JX1432" s="1"/>
      <c r="JY1432" s="1"/>
      <c r="JZ1432" s="1"/>
      <c r="KA1432" s="1"/>
      <c r="KB1432" s="1"/>
      <c r="KC1432" s="1"/>
      <c r="KD1432" s="1"/>
      <c r="KE1432" s="1"/>
      <c r="KF1432" s="1"/>
      <c r="KG1432" s="1"/>
      <c r="KH1432" s="1"/>
      <c r="KI1432" s="1"/>
      <c r="KJ1432" s="1"/>
      <c r="KK1432" s="1"/>
      <c r="KL1432" s="1"/>
      <c r="KM1432" s="1"/>
      <c r="KN1432" s="1"/>
      <c r="KO1432" s="1"/>
      <c r="KP1432" s="1"/>
      <c r="KQ1432" s="1"/>
      <c r="KR1432" s="1"/>
      <c r="KS1432" s="1"/>
      <c r="KT1432" s="1"/>
      <c r="KU1432" s="1"/>
      <c r="KV1432" s="1"/>
      <c r="KW1432" s="1"/>
      <c r="KX1432" s="1"/>
      <c r="KY1432" s="1"/>
      <c r="KZ1432" s="1"/>
      <c r="LA1432" s="1"/>
      <c r="LB1432" s="1"/>
      <c r="LC1432" s="1"/>
      <c r="LD1432" s="1"/>
      <c r="LE1432" s="1"/>
      <c r="LF1432" s="1"/>
      <c r="LG1432" s="1"/>
      <c r="LH1432" s="1"/>
      <c r="LI1432" s="1"/>
      <c r="LJ1432" s="1"/>
      <c r="LK1432" s="1"/>
      <c r="LL1432" s="1"/>
      <c r="LM1432" s="1"/>
      <c r="LN1432" s="1"/>
      <c r="LO1432" s="1"/>
      <c r="LP1432" s="1"/>
      <c r="LQ1432" s="1"/>
      <c r="LR1432" s="1"/>
      <c r="LS1432" s="1"/>
      <c r="LT1432" s="1"/>
      <c r="LU1432" s="1"/>
      <c r="LV1432" s="1"/>
      <c r="LW1432" s="1"/>
      <c r="LX1432" s="1"/>
      <c r="LY1432" s="1"/>
      <c r="LZ1432" s="1"/>
      <c r="MA1432" s="1"/>
      <c r="MB1432" s="1"/>
      <c r="MC1432" s="1"/>
      <c r="MD1432" s="1"/>
      <c r="ME1432" s="1"/>
      <c r="MF1432" s="1"/>
      <c r="MG1432" s="1"/>
      <c r="MH1432" s="1"/>
      <c r="MI1432" s="1"/>
      <c r="MJ1432" s="1"/>
      <c r="MK1432" s="1"/>
      <c r="ML1432" s="1"/>
      <c r="MM1432" s="1"/>
      <c r="MN1432" s="1"/>
      <c r="MO1432" s="1"/>
      <c r="MP1432" s="1"/>
      <c r="MQ1432" s="1"/>
      <c r="MR1432" s="1"/>
      <c r="MS1432" s="1"/>
      <c r="MT1432" s="1"/>
      <c r="MU1432" s="1"/>
      <c r="MV1432" s="1"/>
      <c r="MW1432" s="1"/>
      <c r="MX1432" s="1"/>
      <c r="MY1432" s="1"/>
      <c r="MZ1432" s="1"/>
      <c r="NA1432" s="1"/>
      <c r="NB1432" s="1"/>
      <c r="NC1432" s="1"/>
      <c r="ND1432" s="1"/>
      <c r="NE1432" s="1"/>
      <c r="NF1432" s="1"/>
      <c r="NG1432" s="1"/>
      <c r="NH1432" s="1"/>
      <c r="NI1432" s="1"/>
      <c r="NJ1432" s="1"/>
      <c r="NK1432" s="1"/>
      <c r="NL1432" s="1"/>
      <c r="NM1432" s="1"/>
      <c r="NN1432" s="1"/>
      <c r="NO1432" s="1"/>
      <c r="NP1432" s="1"/>
      <c r="NQ1432" s="1"/>
      <c r="NR1432" s="1"/>
      <c r="NS1432" s="1"/>
      <c r="NT1432" s="1"/>
      <c r="NU1432" s="1"/>
      <c r="NV1432" s="1"/>
      <c r="NW1432" s="1"/>
      <c r="NX1432" s="1"/>
      <c r="NY1432" s="1"/>
      <c r="NZ1432" s="1"/>
      <c r="OA1432" s="1"/>
      <c r="OB1432" s="1"/>
      <c r="OC1432" s="1"/>
      <c r="OD1432" s="1"/>
      <c r="OE1432" s="1"/>
      <c r="OF1432" s="1"/>
      <c r="OG1432" s="1"/>
      <c r="OH1432" s="1"/>
      <c r="OI1432" s="1"/>
      <c r="OJ1432" s="1"/>
      <c r="OK1432" s="1"/>
      <c r="OL1432" s="1"/>
      <c r="OM1432" s="1"/>
      <c r="ON1432" s="1"/>
      <c r="OO1432" s="1"/>
      <c r="OP1432" s="1"/>
      <c r="OQ1432" s="1"/>
      <c r="OR1432" s="1"/>
      <c r="OS1432" s="1"/>
      <c r="OT1432" s="1"/>
      <c r="OU1432" s="1"/>
      <c r="OV1432" s="1"/>
      <c r="OW1432" s="1"/>
      <c r="OX1432" s="1"/>
      <c r="OY1432" s="1"/>
      <c r="OZ1432" s="1"/>
      <c r="PA1432" s="1"/>
      <c r="PB1432" s="1"/>
      <c r="PC1432" s="1"/>
      <c r="PD1432" s="1"/>
      <c r="PE1432" s="1"/>
      <c r="PF1432" s="1"/>
      <c r="PG1432" s="1"/>
      <c r="PH1432" s="1"/>
      <c r="PI1432" s="1"/>
      <c r="PJ1432" s="1"/>
      <c r="PK1432" s="1"/>
      <c r="PL1432" s="1"/>
      <c r="PM1432" s="1"/>
      <c r="PN1432" s="1"/>
      <c r="PO1432" s="1"/>
      <c r="PP1432" s="1"/>
      <c r="PQ1432" s="1"/>
      <c r="PR1432" s="1"/>
      <c r="PS1432" s="1"/>
      <c r="PT1432" s="1"/>
      <c r="PU1432" s="1"/>
      <c r="PV1432" s="1"/>
      <c r="PW1432" s="1"/>
      <c r="PX1432" s="1"/>
      <c r="PY1432" s="1"/>
      <c r="PZ1432" s="1"/>
      <c r="QA1432" s="1"/>
      <c r="QB1432" s="1"/>
      <c r="QC1432" s="1"/>
      <c r="QD1432" s="1"/>
      <c r="QE1432" s="1"/>
      <c r="QF1432" s="1"/>
      <c r="QG1432" s="1"/>
      <c r="QH1432" s="1"/>
      <c r="QI1432" s="1"/>
      <c r="QJ1432" s="1"/>
      <c r="QK1432" s="1"/>
      <c r="QL1432" s="1"/>
      <c r="QM1432" s="1"/>
      <c r="QN1432" s="1"/>
      <c r="QO1432" s="1"/>
      <c r="QP1432" s="1"/>
      <c r="QQ1432" s="1"/>
      <c r="QR1432" s="1"/>
      <c r="QS1432" s="1"/>
      <c r="QT1432" s="1"/>
      <c r="QU1432" s="1"/>
      <c r="QV1432" s="1"/>
      <c r="QW1432" s="1"/>
      <c r="QX1432" s="1"/>
      <c r="QY1432" s="1"/>
      <c r="QZ1432" s="1"/>
      <c r="RA1432" s="1"/>
      <c r="RB1432" s="1"/>
      <c r="RC1432" s="1"/>
      <c r="RD1432" s="1"/>
      <c r="RE1432" s="1"/>
      <c r="RF1432" s="1"/>
      <c r="RG1432" s="1"/>
      <c r="RH1432" s="1"/>
      <c r="RI1432" s="1"/>
      <c r="RJ1432" s="1"/>
      <c r="RK1432" s="1"/>
      <c r="RL1432" s="1"/>
      <c r="RM1432" s="1"/>
      <c r="RN1432" s="1"/>
      <c r="RO1432" s="1"/>
      <c r="RP1432" s="1"/>
      <c r="RQ1432" s="1"/>
      <c r="RR1432" s="1"/>
      <c r="RS1432" s="1"/>
      <c r="RT1432" s="1"/>
      <c r="RU1432" s="1"/>
      <c r="RV1432" s="1"/>
      <c r="RW1432" s="1"/>
      <c r="RX1432" s="1"/>
      <c r="RY1432" s="1"/>
      <c r="RZ1432" s="1"/>
      <c r="SA1432" s="1"/>
      <c r="SB1432" s="1"/>
      <c r="SC1432" s="1"/>
      <c r="SD1432" s="1"/>
      <c r="SE1432" s="1"/>
      <c r="SF1432" s="1"/>
      <c r="SG1432" s="1"/>
      <c r="SH1432" s="1"/>
      <c r="SI1432" s="1"/>
      <c r="SJ1432" s="1"/>
      <c r="SK1432" s="1"/>
      <c r="SL1432" s="1"/>
      <c r="SM1432" s="1"/>
      <c r="SN1432" s="1"/>
      <c r="SO1432" s="1"/>
      <c r="SP1432" s="1"/>
      <c r="SQ1432" s="1"/>
      <c r="SR1432" s="1"/>
      <c r="SS1432" s="1"/>
      <c r="ST1432" s="1"/>
      <c r="SU1432" s="1"/>
      <c r="SV1432" s="1"/>
      <c r="SW1432" s="1"/>
      <c r="SX1432" s="1"/>
      <c r="SY1432" s="1"/>
      <c r="SZ1432" s="1"/>
      <c r="TA1432" s="1"/>
      <c r="TB1432" s="1"/>
      <c r="TC1432" s="1"/>
      <c r="TD1432" s="1"/>
      <c r="TE1432" s="1"/>
      <c r="TF1432" s="1"/>
      <c r="TG1432" s="1"/>
      <c r="TH1432" s="1"/>
      <c r="TI1432" s="1"/>
      <c r="TJ1432" s="1"/>
      <c r="TK1432" s="1"/>
      <c r="TL1432" s="1"/>
      <c r="TM1432" s="1"/>
      <c r="TN1432" s="1"/>
      <c r="TO1432" s="1"/>
      <c r="TP1432" s="1"/>
      <c r="TQ1432" s="1"/>
      <c r="TR1432" s="1"/>
      <c r="TS1432" s="1"/>
      <c r="TT1432" s="1"/>
      <c r="TU1432" s="1"/>
      <c r="TV1432" s="1"/>
      <c r="TW1432" s="1"/>
      <c r="TX1432" s="1"/>
      <c r="TY1432" s="1"/>
      <c r="TZ1432" s="1"/>
      <c r="UA1432" s="1"/>
      <c r="UB1432" s="1"/>
      <c r="UC1432" s="1"/>
      <c r="UD1432" s="1"/>
      <c r="UE1432" s="1"/>
      <c r="UF1432" s="1"/>
      <c r="UG1432" s="1"/>
      <c r="UH1432" s="1"/>
      <c r="UI1432" s="1"/>
      <c r="UJ1432" s="1"/>
      <c r="UK1432" s="1"/>
      <c r="UL1432" s="1"/>
      <c r="UM1432" s="1"/>
      <c r="UN1432" s="1"/>
      <c r="UO1432" s="1"/>
      <c r="UP1432" s="1"/>
      <c r="UQ1432" s="1"/>
      <c r="UR1432" s="1"/>
      <c r="US1432" s="1"/>
      <c r="UT1432" s="1"/>
      <c r="UU1432" s="1"/>
      <c r="UV1432" s="1"/>
      <c r="UW1432" s="1"/>
      <c r="UX1432" s="1"/>
      <c r="UY1432" s="1"/>
      <c r="UZ1432" s="1"/>
      <c r="VA1432" s="1"/>
      <c r="VB1432" s="1"/>
      <c r="VC1432" s="1"/>
      <c r="VD1432" s="1"/>
      <c r="VE1432" s="1"/>
      <c r="VF1432" s="1"/>
      <c r="VG1432" s="1"/>
      <c r="VH1432" s="1"/>
      <c r="VI1432" s="1"/>
      <c r="VJ1432" s="1"/>
      <c r="VK1432" s="1"/>
      <c r="VL1432" s="1"/>
      <c r="VM1432" s="1"/>
      <c r="VN1432" s="1"/>
      <c r="VO1432" s="1"/>
      <c r="VP1432" s="1"/>
      <c r="VQ1432" s="1"/>
      <c r="VR1432" s="1"/>
      <c r="VS1432" s="1"/>
      <c r="VT1432" s="1"/>
      <c r="VU1432" s="1"/>
      <c r="VV1432" s="1"/>
      <c r="VW1432" s="1"/>
      <c r="VX1432" s="1"/>
      <c r="VY1432" s="1"/>
      <c r="VZ1432" s="1"/>
      <c r="WA1432" s="1"/>
      <c r="WB1432" s="1"/>
      <c r="WC1432" s="1"/>
      <c r="WD1432" s="1"/>
      <c r="WE1432" s="1"/>
      <c r="WF1432" s="1"/>
      <c r="WG1432" s="1"/>
      <c r="WH1432" s="1"/>
      <c r="WI1432" s="1"/>
      <c r="WJ1432" s="1"/>
      <c r="WK1432" s="1"/>
      <c r="WL1432" s="1"/>
      <c r="WM1432" s="1"/>
      <c r="WN1432" s="1"/>
      <c r="WO1432" s="1"/>
      <c r="WP1432" s="1"/>
      <c r="WQ1432" s="1"/>
      <c r="WR1432" s="1"/>
      <c r="WS1432" s="1"/>
      <c r="WT1432" s="1"/>
      <c r="WU1432" s="1"/>
      <c r="WV1432" s="1"/>
      <c r="WW1432" s="1"/>
      <c r="WX1432" s="1"/>
      <c r="WY1432" s="1"/>
      <c r="WZ1432" s="1"/>
      <c r="XA1432" s="1"/>
      <c r="XB1432" s="1"/>
      <c r="XC1432" s="1"/>
      <c r="XD1432" s="1"/>
      <c r="XE1432" s="1"/>
      <c r="XF1432" s="1"/>
      <c r="XG1432" s="1"/>
      <c r="XH1432" s="1"/>
      <c r="XI1432" s="1"/>
      <c r="XJ1432" s="1"/>
      <c r="XK1432" s="1"/>
      <c r="XL1432" s="1"/>
      <c r="XM1432" s="1"/>
      <c r="XN1432" s="1"/>
      <c r="XO1432" s="1"/>
      <c r="XP1432" s="1"/>
      <c r="XQ1432" s="1"/>
      <c r="XR1432" s="1"/>
      <c r="XS1432" s="1"/>
      <c r="XT1432" s="1"/>
      <c r="XU1432" s="1"/>
      <c r="XV1432" s="1"/>
      <c r="XW1432" s="1"/>
      <c r="XX1432" s="1"/>
      <c r="XY1432" s="1"/>
      <c r="XZ1432" s="1"/>
      <c r="YA1432" s="1"/>
      <c r="YB1432" s="1"/>
      <c r="YC1432" s="1"/>
      <c r="YD1432" s="1"/>
      <c r="YE1432" s="1"/>
      <c r="YF1432" s="1"/>
      <c r="YG1432" s="1"/>
      <c r="YH1432" s="1"/>
      <c r="YI1432" s="1"/>
      <c r="YJ1432" s="1"/>
      <c r="YK1432" s="1"/>
      <c r="YL1432" s="1"/>
      <c r="YM1432" s="1"/>
      <c r="YN1432" s="1"/>
      <c r="YO1432" s="1"/>
      <c r="YP1432" s="1"/>
      <c r="YQ1432" s="1"/>
      <c r="YR1432" s="1"/>
      <c r="YS1432" s="1"/>
      <c r="YT1432" s="1"/>
      <c r="YU1432" s="1"/>
      <c r="YV1432" s="1"/>
      <c r="YW1432" s="1"/>
      <c r="YX1432" s="1"/>
      <c r="YY1432" s="1"/>
      <c r="YZ1432" s="1"/>
      <c r="ZA1432" s="1"/>
      <c r="ZB1432" s="1"/>
      <c r="ZC1432" s="1"/>
      <c r="ZD1432" s="1"/>
      <c r="ZE1432" s="1"/>
      <c r="ZF1432" s="1"/>
      <c r="ZG1432" s="1"/>
      <c r="ZH1432" s="1"/>
      <c r="ZI1432" s="1"/>
      <c r="ZJ1432" s="1"/>
      <c r="ZK1432" s="1"/>
      <c r="ZL1432" s="1"/>
      <c r="ZM1432" s="1"/>
      <c r="ZN1432" s="1"/>
      <c r="ZO1432" s="1"/>
      <c r="ZP1432" s="1"/>
      <c r="ZQ1432" s="1"/>
      <c r="ZR1432" s="1"/>
      <c r="ZS1432" s="1"/>
      <c r="ZT1432" s="1"/>
      <c r="ZU1432" s="1"/>
      <c r="ZV1432" s="1"/>
      <c r="ZW1432" s="1"/>
      <c r="ZX1432" s="1"/>
      <c r="ZY1432" s="1"/>
      <c r="ZZ1432" s="1"/>
      <c r="AAA1432" s="1"/>
      <c r="AAB1432" s="1"/>
      <c r="AAC1432" s="1"/>
      <c r="AAD1432" s="1"/>
      <c r="AAE1432" s="1"/>
      <c r="AAF1432" s="1"/>
      <c r="AAG1432" s="1"/>
      <c r="AAH1432" s="1"/>
      <c r="AAI1432" s="1"/>
      <c r="AAJ1432" s="1"/>
      <c r="AAK1432" s="1"/>
      <c r="AAL1432" s="1"/>
      <c r="AAM1432" s="1"/>
      <c r="AAN1432" s="1"/>
      <c r="AAO1432" s="1"/>
      <c r="AAP1432" s="1"/>
      <c r="AAQ1432" s="1"/>
      <c r="AAR1432" s="1"/>
      <c r="AAS1432" s="1"/>
      <c r="AAT1432" s="1"/>
      <c r="AAU1432" s="1"/>
      <c r="AAV1432" s="1"/>
      <c r="AAW1432" s="1"/>
      <c r="AAX1432" s="1"/>
      <c r="AAY1432" s="1"/>
      <c r="AAZ1432" s="1"/>
      <c r="ABA1432" s="1"/>
      <c r="ABB1432" s="1"/>
      <c r="ABC1432" s="1"/>
      <c r="ABD1432" s="1"/>
      <c r="ABE1432" s="1"/>
      <c r="ABF1432" s="1"/>
      <c r="ABG1432" s="1"/>
      <c r="ABH1432" s="1"/>
      <c r="ABI1432" s="1"/>
      <c r="ABJ1432" s="1"/>
      <c r="ABK1432" s="1"/>
      <c r="ABL1432" s="1"/>
      <c r="ABM1432" s="1"/>
      <c r="ABN1432" s="1"/>
      <c r="ABO1432" s="1"/>
      <c r="ABP1432" s="1"/>
      <c r="ABQ1432" s="1"/>
      <c r="ABR1432" s="1"/>
      <c r="ABS1432" s="1"/>
      <c r="ABT1432" s="1"/>
      <c r="ABU1432" s="1"/>
      <c r="ABV1432" s="1"/>
      <c r="ABW1432" s="1"/>
      <c r="ABX1432" s="1"/>
      <c r="ABY1432" s="1"/>
      <c r="ABZ1432" s="1"/>
      <c r="ACA1432" s="1"/>
      <c r="ACB1432" s="1"/>
      <c r="ACC1432" s="1"/>
      <c r="ACD1432" s="1"/>
      <c r="ACE1432" s="1"/>
      <c r="ACF1432" s="1"/>
      <c r="ACG1432" s="1"/>
      <c r="ACH1432" s="1"/>
      <c r="ACI1432" s="1"/>
      <c r="ACJ1432" s="1"/>
      <c r="ACK1432" s="1"/>
      <c r="ACL1432" s="1"/>
      <c r="ACM1432" s="1"/>
      <c r="ACN1432" s="1"/>
      <c r="ACO1432" s="1"/>
      <c r="ACP1432" s="1"/>
      <c r="ACQ1432" s="1"/>
      <c r="ACR1432" s="1"/>
      <c r="ACS1432" s="1"/>
      <c r="ACT1432" s="1"/>
      <c r="ACU1432" s="1"/>
      <c r="ACV1432" s="1"/>
      <c r="ACW1432" s="1"/>
      <c r="ACX1432" s="1"/>
      <c r="ACY1432" s="1"/>
      <c r="ACZ1432" s="1"/>
      <c r="ADA1432" s="1"/>
      <c r="ADB1432" s="1"/>
      <c r="ADC1432" s="1"/>
      <c r="ADD1432" s="1"/>
      <c r="ADE1432" s="1"/>
      <c r="ADF1432" s="1"/>
      <c r="ADG1432" s="1"/>
      <c r="ADH1432" s="1"/>
      <c r="ADI1432" s="1"/>
      <c r="ADJ1432" s="1"/>
      <c r="ADK1432" s="1"/>
      <c r="ADL1432" s="1"/>
      <c r="ADM1432" s="1"/>
      <c r="ADN1432" s="1"/>
      <c r="ADO1432" s="1"/>
      <c r="ADP1432" s="1"/>
      <c r="ADQ1432" s="1"/>
      <c r="ADR1432" s="1"/>
      <c r="ADS1432" s="1"/>
      <c r="ADT1432" s="1"/>
      <c r="ADU1432" s="1"/>
      <c r="ADV1432" s="1"/>
      <c r="ADW1432" s="1"/>
      <c r="ADX1432" s="1"/>
      <c r="ADY1432" s="1"/>
      <c r="ADZ1432" s="1"/>
      <c r="AEA1432" s="1"/>
      <c r="AEB1432" s="1"/>
      <c r="AEC1432" s="1"/>
      <c r="AED1432" s="1"/>
      <c r="AEE1432" s="1"/>
      <c r="AEF1432" s="1"/>
      <c r="AEG1432" s="1"/>
      <c r="AEH1432" s="1"/>
      <c r="AEI1432" s="1"/>
      <c r="AEJ1432" s="1"/>
      <c r="AEK1432" s="1"/>
      <c r="AEL1432" s="1"/>
      <c r="AEM1432" s="1"/>
      <c r="AEN1432" s="1"/>
      <c r="AEO1432" s="1"/>
      <c r="AEP1432" s="1"/>
      <c r="AEQ1432" s="1"/>
      <c r="AER1432" s="1"/>
      <c r="AES1432" s="1"/>
      <c r="AET1432" s="1"/>
      <c r="AEU1432" s="1"/>
      <c r="AEV1432" s="1"/>
      <c r="AEW1432" s="1"/>
      <c r="AEX1432" s="1"/>
      <c r="AEY1432" s="1"/>
      <c r="AEZ1432" s="1"/>
      <c r="AFA1432" s="1"/>
      <c r="AFB1432" s="1"/>
      <c r="AFC1432" s="1"/>
      <c r="AFD1432" s="1"/>
      <c r="AFE1432" s="1"/>
      <c r="AFF1432" s="1"/>
      <c r="AFG1432" s="1"/>
      <c r="AFH1432" s="1"/>
      <c r="AFI1432" s="1"/>
      <c r="AFJ1432" s="1"/>
      <c r="AFK1432" s="1"/>
      <c r="AFL1432" s="1"/>
      <c r="AFM1432" s="1"/>
      <c r="AFN1432" s="1"/>
      <c r="AFO1432" s="1"/>
      <c r="AFP1432" s="1"/>
      <c r="AFQ1432" s="1"/>
      <c r="AFR1432" s="1"/>
      <c r="AFS1432" s="1"/>
      <c r="AFT1432" s="1"/>
      <c r="AFU1432" s="1"/>
      <c r="AFV1432" s="1"/>
      <c r="AFW1432" s="1"/>
      <c r="AFX1432" s="1"/>
      <c r="AFY1432" s="1"/>
      <c r="AFZ1432" s="1"/>
      <c r="AGA1432" s="1"/>
      <c r="AGB1432" s="1"/>
      <c r="AGC1432" s="1"/>
      <c r="AGD1432" s="1"/>
      <c r="AGE1432" s="1"/>
      <c r="AGF1432" s="1"/>
      <c r="AGG1432" s="1"/>
      <c r="AGH1432" s="1"/>
      <c r="AGI1432" s="1"/>
      <c r="AGJ1432" s="1"/>
      <c r="AGK1432" s="1"/>
      <c r="AGL1432" s="1"/>
      <c r="AGM1432" s="1"/>
      <c r="AGN1432" s="1"/>
      <c r="AGO1432" s="1"/>
      <c r="AGP1432" s="1"/>
      <c r="AGQ1432" s="1"/>
      <c r="AGR1432" s="1"/>
      <c r="AGS1432" s="1"/>
      <c r="AGT1432" s="1"/>
      <c r="AGU1432" s="1"/>
      <c r="AGV1432" s="1"/>
      <c r="AGW1432" s="1"/>
      <c r="AGX1432" s="1"/>
      <c r="AGY1432" s="1"/>
      <c r="AGZ1432" s="1"/>
      <c r="AHA1432" s="1"/>
      <c r="AHB1432" s="1"/>
      <c r="AHC1432" s="1"/>
      <c r="AHD1432" s="1"/>
      <c r="AHE1432" s="1"/>
      <c r="AHF1432" s="1"/>
      <c r="AHG1432" s="1"/>
      <c r="AHH1432" s="1"/>
      <c r="AHI1432" s="1"/>
      <c r="AHJ1432" s="1"/>
      <c r="AHK1432" s="1"/>
      <c r="AHL1432" s="1"/>
      <c r="AHM1432" s="1"/>
      <c r="AHN1432" s="1"/>
      <c r="AHO1432" s="1"/>
      <c r="AHP1432" s="1"/>
      <c r="AHQ1432" s="1"/>
      <c r="AHR1432" s="1"/>
      <c r="AHS1432" s="1"/>
      <c r="AHT1432" s="1"/>
      <c r="AHU1432" s="1"/>
      <c r="AHV1432" s="1"/>
      <c r="AHW1432" s="1"/>
      <c r="AHX1432" s="1"/>
      <c r="AHY1432" s="1"/>
      <c r="AHZ1432" s="1"/>
      <c r="AIA1432" s="1"/>
      <c r="AIB1432" s="1"/>
      <c r="AIC1432" s="1"/>
      <c r="AID1432" s="1"/>
      <c r="AIE1432" s="1"/>
      <c r="AIF1432" s="1"/>
      <c r="AIG1432" s="1"/>
      <c r="AIH1432" s="1"/>
      <c r="AII1432" s="1"/>
      <c r="AIJ1432" s="1"/>
      <c r="AIK1432" s="1"/>
      <c r="AIL1432" s="1"/>
      <c r="AIM1432" s="1"/>
      <c r="AIN1432" s="1"/>
      <c r="AIO1432" s="1"/>
      <c r="AIP1432" s="1"/>
      <c r="AIQ1432" s="1"/>
      <c r="AIR1432" s="1"/>
      <c r="AIS1432" s="1"/>
      <c r="AIT1432" s="1"/>
      <c r="AIU1432" s="1"/>
    </row>
    <row r="1433" spans="1:931" s="5" customFormat="1" ht="37.5" x14ac:dyDescent="0.3">
      <c r="A1433" s="24">
        <f t="shared" si="292"/>
        <v>96</v>
      </c>
      <c r="B1433" s="111">
        <v>43</v>
      </c>
      <c r="C1433" s="47" t="s">
        <v>859</v>
      </c>
      <c r="D1433" s="111">
        <v>1965</v>
      </c>
      <c r="E1433" s="111">
        <v>2009</v>
      </c>
      <c r="F1433" s="112" t="s">
        <v>216</v>
      </c>
      <c r="G1433" s="111" t="s">
        <v>25</v>
      </c>
      <c r="H1433" s="111">
        <v>4</v>
      </c>
      <c r="I1433" s="113">
        <v>2314.9</v>
      </c>
      <c r="J1433" s="113">
        <v>1257.2</v>
      </c>
      <c r="K1433" s="33" t="s">
        <v>32</v>
      </c>
      <c r="L1433" s="115">
        <f t="shared" si="295"/>
        <v>492379.23</v>
      </c>
      <c r="M1433" s="115">
        <f t="shared" si="297"/>
        <v>492379.23</v>
      </c>
      <c r="N1433" s="115">
        <f t="shared" si="294"/>
        <v>47872.131999999998</v>
      </c>
      <c r="O1433" s="115">
        <f t="shared" si="296"/>
        <v>540251.36199999996</v>
      </c>
      <c r="P1433" s="115">
        <f t="shared" si="298"/>
        <v>540251.36199999996</v>
      </c>
      <c r="Q1433" s="115">
        <v>212.7</v>
      </c>
      <c r="R1433" s="34">
        <v>20.68</v>
      </c>
      <c r="S1433" s="112" t="s">
        <v>183</v>
      </c>
      <c r="T1433" s="112" t="s">
        <v>429</v>
      </c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  <c r="GL1433" s="1"/>
      <c r="GM1433" s="1"/>
      <c r="GN1433" s="1"/>
      <c r="GO1433" s="1"/>
      <c r="GP1433" s="1"/>
      <c r="GQ1433" s="1"/>
      <c r="GR1433" s="1"/>
      <c r="GS1433" s="1"/>
      <c r="GT1433" s="1"/>
      <c r="GU1433" s="1"/>
      <c r="GV1433" s="1"/>
      <c r="GW1433" s="1"/>
      <c r="GX1433" s="1"/>
      <c r="GY1433" s="1"/>
      <c r="GZ1433" s="1"/>
      <c r="HA1433" s="1"/>
      <c r="HB1433" s="1"/>
      <c r="HC1433" s="1"/>
      <c r="HD1433" s="1"/>
      <c r="HE1433" s="1"/>
      <c r="HF1433" s="1"/>
      <c r="HG1433" s="1"/>
      <c r="HH1433" s="1"/>
      <c r="HI1433" s="1"/>
      <c r="HJ1433" s="1"/>
      <c r="HK1433" s="1"/>
      <c r="HL1433" s="1"/>
      <c r="HM1433" s="1"/>
      <c r="HN1433" s="1"/>
      <c r="HO1433" s="1"/>
      <c r="HP1433" s="1"/>
      <c r="HQ1433" s="1"/>
      <c r="HR1433" s="1"/>
      <c r="HS1433" s="1"/>
      <c r="HT1433" s="1"/>
      <c r="HU1433" s="1"/>
      <c r="HV1433" s="1"/>
      <c r="HW1433" s="1"/>
      <c r="HX1433" s="1"/>
      <c r="HY1433" s="1"/>
      <c r="HZ1433" s="1"/>
      <c r="IA1433" s="1"/>
      <c r="IB1433" s="1"/>
      <c r="IC1433" s="1"/>
      <c r="ID1433" s="1"/>
      <c r="IE1433" s="1"/>
      <c r="IF1433" s="1"/>
      <c r="IG1433" s="1"/>
      <c r="IH1433" s="1"/>
      <c r="II1433" s="1"/>
      <c r="IJ1433" s="1"/>
      <c r="IK1433" s="1"/>
      <c r="IL1433" s="1"/>
      <c r="IM1433" s="1"/>
      <c r="IN1433" s="1"/>
      <c r="IO1433" s="1"/>
      <c r="IP1433" s="1"/>
      <c r="IQ1433" s="1"/>
      <c r="IR1433" s="1"/>
      <c r="IS1433" s="1"/>
      <c r="IT1433" s="1"/>
      <c r="IU1433" s="1"/>
      <c r="IV1433" s="1"/>
      <c r="IW1433" s="1"/>
      <c r="IX1433" s="1"/>
      <c r="IY1433" s="1"/>
      <c r="IZ1433" s="1"/>
      <c r="JA1433" s="1"/>
      <c r="JB1433" s="1"/>
      <c r="JC1433" s="1"/>
      <c r="JD1433" s="1"/>
      <c r="JE1433" s="1"/>
      <c r="JF1433" s="1"/>
      <c r="JG1433" s="1"/>
      <c r="JH1433" s="1"/>
      <c r="JI1433" s="1"/>
      <c r="JJ1433" s="1"/>
      <c r="JK1433" s="1"/>
      <c r="JL1433" s="1"/>
      <c r="JM1433" s="1"/>
      <c r="JN1433" s="1"/>
      <c r="JO1433" s="1"/>
      <c r="JP1433" s="1"/>
      <c r="JQ1433" s="1"/>
      <c r="JR1433" s="1"/>
      <c r="JS1433" s="1"/>
      <c r="JT1433" s="1"/>
      <c r="JU1433" s="1"/>
      <c r="JV1433" s="1"/>
      <c r="JW1433" s="1"/>
      <c r="JX1433" s="1"/>
      <c r="JY1433" s="1"/>
      <c r="JZ1433" s="1"/>
      <c r="KA1433" s="1"/>
      <c r="KB1433" s="1"/>
      <c r="KC1433" s="1"/>
      <c r="KD1433" s="1"/>
      <c r="KE1433" s="1"/>
      <c r="KF1433" s="1"/>
      <c r="KG1433" s="1"/>
      <c r="KH1433" s="1"/>
      <c r="KI1433" s="1"/>
      <c r="KJ1433" s="1"/>
      <c r="KK1433" s="1"/>
      <c r="KL1433" s="1"/>
      <c r="KM1433" s="1"/>
      <c r="KN1433" s="1"/>
      <c r="KO1433" s="1"/>
      <c r="KP1433" s="1"/>
      <c r="KQ1433" s="1"/>
      <c r="KR1433" s="1"/>
      <c r="KS1433" s="1"/>
      <c r="KT1433" s="1"/>
      <c r="KU1433" s="1"/>
      <c r="KV1433" s="1"/>
      <c r="KW1433" s="1"/>
      <c r="KX1433" s="1"/>
      <c r="KY1433" s="1"/>
      <c r="KZ1433" s="1"/>
      <c r="LA1433" s="1"/>
      <c r="LB1433" s="1"/>
      <c r="LC1433" s="1"/>
      <c r="LD1433" s="1"/>
      <c r="LE1433" s="1"/>
      <c r="LF1433" s="1"/>
      <c r="LG1433" s="1"/>
      <c r="LH1433" s="1"/>
      <c r="LI1433" s="1"/>
      <c r="LJ1433" s="1"/>
      <c r="LK1433" s="1"/>
      <c r="LL1433" s="1"/>
      <c r="LM1433" s="1"/>
      <c r="LN1433" s="1"/>
      <c r="LO1433" s="1"/>
      <c r="LP1433" s="1"/>
      <c r="LQ1433" s="1"/>
      <c r="LR1433" s="1"/>
      <c r="LS1433" s="1"/>
      <c r="LT1433" s="1"/>
      <c r="LU1433" s="1"/>
      <c r="LV1433" s="1"/>
      <c r="LW1433" s="1"/>
      <c r="LX1433" s="1"/>
      <c r="LY1433" s="1"/>
      <c r="LZ1433" s="1"/>
      <c r="MA1433" s="1"/>
      <c r="MB1433" s="1"/>
      <c r="MC1433" s="1"/>
      <c r="MD1433" s="1"/>
      <c r="ME1433" s="1"/>
      <c r="MF1433" s="1"/>
      <c r="MG1433" s="1"/>
      <c r="MH1433" s="1"/>
      <c r="MI1433" s="1"/>
      <c r="MJ1433" s="1"/>
      <c r="MK1433" s="1"/>
      <c r="ML1433" s="1"/>
      <c r="MM1433" s="1"/>
      <c r="MN1433" s="1"/>
      <c r="MO1433" s="1"/>
      <c r="MP1433" s="1"/>
      <c r="MQ1433" s="1"/>
      <c r="MR1433" s="1"/>
      <c r="MS1433" s="1"/>
      <c r="MT1433" s="1"/>
      <c r="MU1433" s="1"/>
      <c r="MV1433" s="1"/>
      <c r="MW1433" s="1"/>
      <c r="MX1433" s="1"/>
      <c r="MY1433" s="1"/>
      <c r="MZ1433" s="1"/>
      <c r="NA1433" s="1"/>
      <c r="NB1433" s="1"/>
      <c r="NC1433" s="1"/>
      <c r="ND1433" s="1"/>
      <c r="NE1433" s="1"/>
      <c r="NF1433" s="1"/>
      <c r="NG1433" s="1"/>
      <c r="NH1433" s="1"/>
      <c r="NI1433" s="1"/>
      <c r="NJ1433" s="1"/>
      <c r="NK1433" s="1"/>
      <c r="NL1433" s="1"/>
      <c r="NM1433" s="1"/>
      <c r="NN1433" s="1"/>
      <c r="NO1433" s="1"/>
      <c r="NP1433" s="1"/>
      <c r="NQ1433" s="1"/>
      <c r="NR1433" s="1"/>
      <c r="NS1433" s="1"/>
      <c r="NT1433" s="1"/>
      <c r="NU1433" s="1"/>
      <c r="NV1433" s="1"/>
      <c r="NW1433" s="1"/>
      <c r="NX1433" s="1"/>
      <c r="NY1433" s="1"/>
      <c r="NZ1433" s="1"/>
      <c r="OA1433" s="1"/>
      <c r="OB1433" s="1"/>
      <c r="OC1433" s="1"/>
      <c r="OD1433" s="1"/>
      <c r="OE1433" s="1"/>
      <c r="OF1433" s="1"/>
      <c r="OG1433" s="1"/>
      <c r="OH1433" s="1"/>
      <c r="OI1433" s="1"/>
      <c r="OJ1433" s="1"/>
      <c r="OK1433" s="1"/>
      <c r="OL1433" s="1"/>
      <c r="OM1433" s="1"/>
      <c r="ON1433" s="1"/>
      <c r="OO1433" s="1"/>
      <c r="OP1433" s="1"/>
      <c r="OQ1433" s="1"/>
      <c r="OR1433" s="1"/>
      <c r="OS1433" s="1"/>
      <c r="OT1433" s="1"/>
      <c r="OU1433" s="1"/>
      <c r="OV1433" s="1"/>
      <c r="OW1433" s="1"/>
      <c r="OX1433" s="1"/>
      <c r="OY1433" s="1"/>
      <c r="OZ1433" s="1"/>
      <c r="PA1433" s="1"/>
      <c r="PB1433" s="1"/>
      <c r="PC1433" s="1"/>
      <c r="PD1433" s="1"/>
      <c r="PE1433" s="1"/>
      <c r="PF1433" s="1"/>
      <c r="PG1433" s="1"/>
      <c r="PH1433" s="1"/>
      <c r="PI1433" s="1"/>
      <c r="PJ1433" s="1"/>
      <c r="PK1433" s="1"/>
      <c r="PL1433" s="1"/>
      <c r="PM1433" s="1"/>
      <c r="PN1433" s="1"/>
      <c r="PO1433" s="1"/>
      <c r="PP1433" s="1"/>
      <c r="PQ1433" s="1"/>
      <c r="PR1433" s="1"/>
      <c r="PS1433" s="1"/>
      <c r="PT1433" s="1"/>
      <c r="PU1433" s="1"/>
      <c r="PV1433" s="1"/>
      <c r="PW1433" s="1"/>
      <c r="PX1433" s="1"/>
      <c r="PY1433" s="1"/>
      <c r="PZ1433" s="1"/>
      <c r="QA1433" s="1"/>
      <c r="QB1433" s="1"/>
      <c r="QC1433" s="1"/>
      <c r="QD1433" s="1"/>
      <c r="QE1433" s="1"/>
      <c r="QF1433" s="1"/>
      <c r="QG1433" s="1"/>
      <c r="QH1433" s="1"/>
      <c r="QI1433" s="1"/>
      <c r="QJ1433" s="1"/>
      <c r="QK1433" s="1"/>
      <c r="QL1433" s="1"/>
      <c r="QM1433" s="1"/>
      <c r="QN1433" s="1"/>
      <c r="QO1433" s="1"/>
      <c r="QP1433" s="1"/>
      <c r="QQ1433" s="1"/>
      <c r="QR1433" s="1"/>
      <c r="QS1433" s="1"/>
      <c r="QT1433" s="1"/>
      <c r="QU1433" s="1"/>
      <c r="QV1433" s="1"/>
      <c r="QW1433" s="1"/>
      <c r="QX1433" s="1"/>
      <c r="QY1433" s="1"/>
      <c r="QZ1433" s="1"/>
      <c r="RA1433" s="1"/>
      <c r="RB1433" s="1"/>
      <c r="RC1433" s="1"/>
      <c r="RD1433" s="1"/>
      <c r="RE1433" s="1"/>
      <c r="RF1433" s="1"/>
      <c r="RG1433" s="1"/>
      <c r="RH1433" s="1"/>
      <c r="RI1433" s="1"/>
      <c r="RJ1433" s="1"/>
      <c r="RK1433" s="1"/>
      <c r="RL1433" s="1"/>
      <c r="RM1433" s="1"/>
      <c r="RN1433" s="1"/>
      <c r="RO1433" s="1"/>
      <c r="RP1433" s="1"/>
      <c r="RQ1433" s="1"/>
      <c r="RR1433" s="1"/>
      <c r="RS1433" s="1"/>
      <c r="RT1433" s="1"/>
      <c r="RU1433" s="1"/>
      <c r="RV1433" s="1"/>
      <c r="RW1433" s="1"/>
      <c r="RX1433" s="1"/>
      <c r="RY1433" s="1"/>
      <c r="RZ1433" s="1"/>
      <c r="SA1433" s="1"/>
      <c r="SB1433" s="1"/>
      <c r="SC1433" s="1"/>
      <c r="SD1433" s="1"/>
      <c r="SE1433" s="1"/>
      <c r="SF1433" s="1"/>
      <c r="SG1433" s="1"/>
      <c r="SH1433" s="1"/>
      <c r="SI1433" s="1"/>
      <c r="SJ1433" s="1"/>
      <c r="SK1433" s="1"/>
      <c r="SL1433" s="1"/>
      <c r="SM1433" s="1"/>
      <c r="SN1433" s="1"/>
      <c r="SO1433" s="1"/>
      <c r="SP1433" s="1"/>
      <c r="SQ1433" s="1"/>
      <c r="SR1433" s="1"/>
      <c r="SS1433" s="1"/>
      <c r="ST1433" s="1"/>
      <c r="SU1433" s="1"/>
      <c r="SV1433" s="1"/>
      <c r="SW1433" s="1"/>
      <c r="SX1433" s="1"/>
      <c r="SY1433" s="1"/>
      <c r="SZ1433" s="1"/>
      <c r="TA1433" s="1"/>
      <c r="TB1433" s="1"/>
      <c r="TC1433" s="1"/>
      <c r="TD1433" s="1"/>
      <c r="TE1433" s="1"/>
      <c r="TF1433" s="1"/>
      <c r="TG1433" s="1"/>
      <c r="TH1433" s="1"/>
      <c r="TI1433" s="1"/>
      <c r="TJ1433" s="1"/>
      <c r="TK1433" s="1"/>
      <c r="TL1433" s="1"/>
      <c r="TM1433" s="1"/>
      <c r="TN1433" s="1"/>
      <c r="TO1433" s="1"/>
      <c r="TP1433" s="1"/>
      <c r="TQ1433" s="1"/>
      <c r="TR1433" s="1"/>
      <c r="TS1433" s="1"/>
      <c r="TT1433" s="1"/>
      <c r="TU1433" s="1"/>
      <c r="TV1433" s="1"/>
      <c r="TW1433" s="1"/>
      <c r="TX1433" s="1"/>
      <c r="TY1433" s="1"/>
      <c r="TZ1433" s="1"/>
      <c r="UA1433" s="1"/>
      <c r="UB1433" s="1"/>
      <c r="UC1433" s="1"/>
      <c r="UD1433" s="1"/>
      <c r="UE1433" s="1"/>
      <c r="UF1433" s="1"/>
      <c r="UG1433" s="1"/>
      <c r="UH1433" s="1"/>
      <c r="UI1433" s="1"/>
      <c r="UJ1433" s="1"/>
      <c r="UK1433" s="1"/>
      <c r="UL1433" s="1"/>
      <c r="UM1433" s="1"/>
      <c r="UN1433" s="1"/>
      <c r="UO1433" s="1"/>
      <c r="UP1433" s="1"/>
      <c r="UQ1433" s="1"/>
      <c r="UR1433" s="1"/>
      <c r="US1433" s="1"/>
      <c r="UT1433" s="1"/>
      <c r="UU1433" s="1"/>
      <c r="UV1433" s="1"/>
      <c r="UW1433" s="1"/>
      <c r="UX1433" s="1"/>
      <c r="UY1433" s="1"/>
      <c r="UZ1433" s="1"/>
      <c r="VA1433" s="1"/>
      <c r="VB1433" s="1"/>
      <c r="VC1433" s="1"/>
      <c r="VD1433" s="1"/>
      <c r="VE1433" s="1"/>
      <c r="VF1433" s="1"/>
      <c r="VG1433" s="1"/>
      <c r="VH1433" s="1"/>
      <c r="VI1433" s="1"/>
      <c r="VJ1433" s="1"/>
      <c r="VK1433" s="1"/>
      <c r="VL1433" s="1"/>
      <c r="VM1433" s="1"/>
      <c r="VN1433" s="1"/>
      <c r="VO1433" s="1"/>
      <c r="VP1433" s="1"/>
      <c r="VQ1433" s="1"/>
      <c r="VR1433" s="1"/>
      <c r="VS1433" s="1"/>
      <c r="VT1433" s="1"/>
      <c r="VU1433" s="1"/>
      <c r="VV1433" s="1"/>
      <c r="VW1433" s="1"/>
      <c r="VX1433" s="1"/>
      <c r="VY1433" s="1"/>
      <c r="VZ1433" s="1"/>
      <c r="WA1433" s="1"/>
      <c r="WB1433" s="1"/>
      <c r="WC1433" s="1"/>
      <c r="WD1433" s="1"/>
      <c r="WE1433" s="1"/>
      <c r="WF1433" s="1"/>
      <c r="WG1433" s="1"/>
      <c r="WH1433" s="1"/>
      <c r="WI1433" s="1"/>
      <c r="WJ1433" s="1"/>
      <c r="WK1433" s="1"/>
      <c r="WL1433" s="1"/>
      <c r="WM1433" s="1"/>
      <c r="WN1433" s="1"/>
      <c r="WO1433" s="1"/>
      <c r="WP1433" s="1"/>
      <c r="WQ1433" s="1"/>
      <c r="WR1433" s="1"/>
      <c r="WS1433" s="1"/>
      <c r="WT1433" s="1"/>
      <c r="WU1433" s="1"/>
      <c r="WV1433" s="1"/>
      <c r="WW1433" s="1"/>
      <c r="WX1433" s="1"/>
      <c r="WY1433" s="1"/>
      <c r="WZ1433" s="1"/>
      <c r="XA1433" s="1"/>
      <c r="XB1433" s="1"/>
      <c r="XC1433" s="1"/>
      <c r="XD1433" s="1"/>
      <c r="XE1433" s="1"/>
      <c r="XF1433" s="1"/>
      <c r="XG1433" s="1"/>
      <c r="XH1433" s="1"/>
      <c r="XI1433" s="1"/>
      <c r="XJ1433" s="1"/>
      <c r="XK1433" s="1"/>
      <c r="XL1433" s="1"/>
      <c r="XM1433" s="1"/>
      <c r="XN1433" s="1"/>
      <c r="XO1433" s="1"/>
      <c r="XP1433" s="1"/>
      <c r="XQ1433" s="1"/>
      <c r="XR1433" s="1"/>
      <c r="XS1433" s="1"/>
      <c r="XT1433" s="1"/>
      <c r="XU1433" s="1"/>
      <c r="XV1433" s="1"/>
      <c r="XW1433" s="1"/>
      <c r="XX1433" s="1"/>
      <c r="XY1433" s="1"/>
      <c r="XZ1433" s="1"/>
      <c r="YA1433" s="1"/>
      <c r="YB1433" s="1"/>
      <c r="YC1433" s="1"/>
      <c r="YD1433" s="1"/>
      <c r="YE1433" s="1"/>
      <c r="YF1433" s="1"/>
      <c r="YG1433" s="1"/>
      <c r="YH1433" s="1"/>
      <c r="YI1433" s="1"/>
      <c r="YJ1433" s="1"/>
      <c r="YK1433" s="1"/>
      <c r="YL1433" s="1"/>
      <c r="YM1433" s="1"/>
      <c r="YN1433" s="1"/>
      <c r="YO1433" s="1"/>
      <c r="YP1433" s="1"/>
      <c r="YQ1433" s="1"/>
      <c r="YR1433" s="1"/>
      <c r="YS1433" s="1"/>
      <c r="YT1433" s="1"/>
      <c r="YU1433" s="1"/>
      <c r="YV1433" s="1"/>
      <c r="YW1433" s="1"/>
      <c r="YX1433" s="1"/>
      <c r="YY1433" s="1"/>
      <c r="YZ1433" s="1"/>
      <c r="ZA1433" s="1"/>
      <c r="ZB1433" s="1"/>
      <c r="ZC1433" s="1"/>
      <c r="ZD1433" s="1"/>
      <c r="ZE1433" s="1"/>
      <c r="ZF1433" s="1"/>
      <c r="ZG1433" s="1"/>
      <c r="ZH1433" s="1"/>
      <c r="ZI1433" s="1"/>
      <c r="ZJ1433" s="1"/>
      <c r="ZK1433" s="1"/>
      <c r="ZL1433" s="1"/>
      <c r="ZM1433" s="1"/>
      <c r="ZN1433" s="1"/>
      <c r="ZO1433" s="1"/>
      <c r="ZP1433" s="1"/>
      <c r="ZQ1433" s="1"/>
      <c r="ZR1433" s="1"/>
      <c r="ZS1433" s="1"/>
      <c r="ZT1433" s="1"/>
      <c r="ZU1433" s="1"/>
      <c r="ZV1433" s="1"/>
      <c r="ZW1433" s="1"/>
      <c r="ZX1433" s="1"/>
      <c r="ZY1433" s="1"/>
      <c r="ZZ1433" s="1"/>
      <c r="AAA1433" s="1"/>
      <c r="AAB1433" s="1"/>
      <c r="AAC1433" s="1"/>
      <c r="AAD1433" s="1"/>
      <c r="AAE1433" s="1"/>
      <c r="AAF1433" s="1"/>
      <c r="AAG1433" s="1"/>
      <c r="AAH1433" s="1"/>
      <c r="AAI1433" s="1"/>
      <c r="AAJ1433" s="1"/>
      <c r="AAK1433" s="1"/>
      <c r="AAL1433" s="1"/>
      <c r="AAM1433" s="1"/>
      <c r="AAN1433" s="1"/>
      <c r="AAO1433" s="1"/>
      <c r="AAP1433" s="1"/>
      <c r="AAQ1433" s="1"/>
      <c r="AAR1433" s="1"/>
      <c r="AAS1433" s="1"/>
      <c r="AAT1433" s="1"/>
      <c r="AAU1433" s="1"/>
      <c r="AAV1433" s="1"/>
      <c r="AAW1433" s="1"/>
      <c r="AAX1433" s="1"/>
      <c r="AAY1433" s="1"/>
      <c r="AAZ1433" s="1"/>
      <c r="ABA1433" s="1"/>
      <c r="ABB1433" s="1"/>
      <c r="ABC1433" s="1"/>
      <c r="ABD1433" s="1"/>
      <c r="ABE1433" s="1"/>
      <c r="ABF1433" s="1"/>
      <c r="ABG1433" s="1"/>
      <c r="ABH1433" s="1"/>
      <c r="ABI1433" s="1"/>
      <c r="ABJ1433" s="1"/>
      <c r="ABK1433" s="1"/>
      <c r="ABL1433" s="1"/>
      <c r="ABM1433" s="1"/>
      <c r="ABN1433" s="1"/>
      <c r="ABO1433" s="1"/>
      <c r="ABP1433" s="1"/>
      <c r="ABQ1433" s="1"/>
      <c r="ABR1433" s="1"/>
      <c r="ABS1433" s="1"/>
      <c r="ABT1433" s="1"/>
      <c r="ABU1433" s="1"/>
      <c r="ABV1433" s="1"/>
      <c r="ABW1433" s="1"/>
      <c r="ABX1433" s="1"/>
      <c r="ABY1433" s="1"/>
      <c r="ABZ1433" s="1"/>
      <c r="ACA1433" s="1"/>
      <c r="ACB1433" s="1"/>
      <c r="ACC1433" s="1"/>
      <c r="ACD1433" s="1"/>
      <c r="ACE1433" s="1"/>
      <c r="ACF1433" s="1"/>
      <c r="ACG1433" s="1"/>
      <c r="ACH1433" s="1"/>
      <c r="ACI1433" s="1"/>
      <c r="ACJ1433" s="1"/>
      <c r="ACK1433" s="1"/>
      <c r="ACL1433" s="1"/>
      <c r="ACM1433" s="1"/>
      <c r="ACN1433" s="1"/>
      <c r="ACO1433" s="1"/>
      <c r="ACP1433" s="1"/>
      <c r="ACQ1433" s="1"/>
      <c r="ACR1433" s="1"/>
      <c r="ACS1433" s="1"/>
      <c r="ACT1433" s="1"/>
      <c r="ACU1433" s="1"/>
      <c r="ACV1433" s="1"/>
      <c r="ACW1433" s="1"/>
      <c r="ACX1433" s="1"/>
      <c r="ACY1433" s="1"/>
      <c r="ACZ1433" s="1"/>
      <c r="ADA1433" s="1"/>
      <c r="ADB1433" s="1"/>
      <c r="ADC1433" s="1"/>
      <c r="ADD1433" s="1"/>
      <c r="ADE1433" s="1"/>
      <c r="ADF1433" s="1"/>
      <c r="ADG1433" s="1"/>
      <c r="ADH1433" s="1"/>
      <c r="ADI1433" s="1"/>
      <c r="ADJ1433" s="1"/>
      <c r="ADK1433" s="1"/>
      <c r="ADL1433" s="1"/>
      <c r="ADM1433" s="1"/>
      <c r="ADN1433" s="1"/>
      <c r="ADO1433" s="1"/>
      <c r="ADP1433" s="1"/>
      <c r="ADQ1433" s="1"/>
      <c r="ADR1433" s="1"/>
      <c r="ADS1433" s="1"/>
      <c r="ADT1433" s="1"/>
      <c r="ADU1433" s="1"/>
      <c r="ADV1433" s="1"/>
      <c r="ADW1433" s="1"/>
      <c r="ADX1433" s="1"/>
      <c r="ADY1433" s="1"/>
      <c r="ADZ1433" s="1"/>
      <c r="AEA1433" s="1"/>
      <c r="AEB1433" s="1"/>
      <c r="AEC1433" s="1"/>
      <c r="AED1433" s="1"/>
      <c r="AEE1433" s="1"/>
      <c r="AEF1433" s="1"/>
      <c r="AEG1433" s="1"/>
      <c r="AEH1433" s="1"/>
      <c r="AEI1433" s="1"/>
      <c r="AEJ1433" s="1"/>
      <c r="AEK1433" s="1"/>
      <c r="AEL1433" s="1"/>
      <c r="AEM1433" s="1"/>
      <c r="AEN1433" s="1"/>
      <c r="AEO1433" s="1"/>
      <c r="AEP1433" s="1"/>
      <c r="AEQ1433" s="1"/>
      <c r="AER1433" s="1"/>
      <c r="AES1433" s="1"/>
      <c r="AET1433" s="1"/>
      <c r="AEU1433" s="1"/>
      <c r="AEV1433" s="1"/>
      <c r="AEW1433" s="1"/>
      <c r="AEX1433" s="1"/>
      <c r="AEY1433" s="1"/>
      <c r="AEZ1433" s="1"/>
      <c r="AFA1433" s="1"/>
      <c r="AFB1433" s="1"/>
      <c r="AFC1433" s="1"/>
      <c r="AFD1433" s="1"/>
      <c r="AFE1433" s="1"/>
      <c r="AFF1433" s="1"/>
      <c r="AFG1433" s="1"/>
      <c r="AFH1433" s="1"/>
      <c r="AFI1433" s="1"/>
      <c r="AFJ1433" s="1"/>
      <c r="AFK1433" s="1"/>
      <c r="AFL1433" s="1"/>
      <c r="AFM1433" s="1"/>
      <c r="AFN1433" s="1"/>
      <c r="AFO1433" s="1"/>
      <c r="AFP1433" s="1"/>
      <c r="AFQ1433" s="1"/>
      <c r="AFR1433" s="1"/>
      <c r="AFS1433" s="1"/>
      <c r="AFT1433" s="1"/>
      <c r="AFU1433" s="1"/>
      <c r="AFV1433" s="1"/>
      <c r="AFW1433" s="1"/>
      <c r="AFX1433" s="1"/>
      <c r="AFY1433" s="1"/>
      <c r="AFZ1433" s="1"/>
      <c r="AGA1433" s="1"/>
      <c r="AGB1433" s="1"/>
      <c r="AGC1433" s="1"/>
      <c r="AGD1433" s="1"/>
      <c r="AGE1433" s="1"/>
      <c r="AGF1433" s="1"/>
      <c r="AGG1433" s="1"/>
      <c r="AGH1433" s="1"/>
      <c r="AGI1433" s="1"/>
      <c r="AGJ1433" s="1"/>
      <c r="AGK1433" s="1"/>
      <c r="AGL1433" s="1"/>
      <c r="AGM1433" s="1"/>
      <c r="AGN1433" s="1"/>
      <c r="AGO1433" s="1"/>
      <c r="AGP1433" s="1"/>
      <c r="AGQ1433" s="1"/>
      <c r="AGR1433" s="1"/>
      <c r="AGS1433" s="1"/>
      <c r="AGT1433" s="1"/>
      <c r="AGU1433" s="1"/>
      <c r="AGV1433" s="1"/>
      <c r="AGW1433" s="1"/>
      <c r="AGX1433" s="1"/>
      <c r="AGY1433" s="1"/>
      <c r="AGZ1433" s="1"/>
      <c r="AHA1433" s="1"/>
      <c r="AHB1433" s="1"/>
      <c r="AHC1433" s="1"/>
      <c r="AHD1433" s="1"/>
      <c r="AHE1433" s="1"/>
      <c r="AHF1433" s="1"/>
      <c r="AHG1433" s="1"/>
      <c r="AHH1433" s="1"/>
      <c r="AHI1433" s="1"/>
      <c r="AHJ1433" s="1"/>
      <c r="AHK1433" s="1"/>
      <c r="AHL1433" s="1"/>
      <c r="AHM1433" s="1"/>
      <c r="AHN1433" s="1"/>
      <c r="AHO1433" s="1"/>
      <c r="AHP1433" s="1"/>
      <c r="AHQ1433" s="1"/>
      <c r="AHR1433" s="1"/>
      <c r="AHS1433" s="1"/>
      <c r="AHT1433" s="1"/>
      <c r="AHU1433" s="1"/>
      <c r="AHV1433" s="1"/>
      <c r="AHW1433" s="1"/>
      <c r="AHX1433" s="1"/>
      <c r="AHY1433" s="1"/>
      <c r="AHZ1433" s="1"/>
      <c r="AIA1433" s="1"/>
      <c r="AIB1433" s="1"/>
      <c r="AIC1433" s="1"/>
      <c r="AID1433" s="1"/>
      <c r="AIE1433" s="1"/>
      <c r="AIF1433" s="1"/>
      <c r="AIG1433" s="1"/>
      <c r="AIH1433" s="1"/>
      <c r="AII1433" s="1"/>
      <c r="AIJ1433" s="1"/>
      <c r="AIK1433" s="1"/>
      <c r="AIL1433" s="1"/>
      <c r="AIM1433" s="1"/>
      <c r="AIN1433" s="1"/>
      <c r="AIO1433" s="1"/>
      <c r="AIP1433" s="1"/>
      <c r="AIQ1433" s="1"/>
      <c r="AIR1433" s="1"/>
      <c r="AIS1433" s="1"/>
      <c r="AIT1433" s="1"/>
      <c r="AIU1433" s="1"/>
    </row>
    <row r="1434" spans="1:931" s="5" customFormat="1" ht="37.5" x14ac:dyDescent="0.3">
      <c r="A1434" s="24">
        <f t="shared" si="292"/>
        <v>97</v>
      </c>
      <c r="B1434" s="111">
        <v>44</v>
      </c>
      <c r="C1434" s="47" t="s">
        <v>644</v>
      </c>
      <c r="D1434" s="111">
        <v>1965</v>
      </c>
      <c r="E1434" s="111">
        <v>2009</v>
      </c>
      <c r="F1434" s="112" t="s">
        <v>216</v>
      </c>
      <c r="G1434" s="111" t="s">
        <v>25</v>
      </c>
      <c r="H1434" s="111">
        <v>5</v>
      </c>
      <c r="I1434" s="113">
        <v>4094.1</v>
      </c>
      <c r="J1434" s="113">
        <v>2500.3000000000002</v>
      </c>
      <c r="K1434" s="33" t="s">
        <v>32</v>
      </c>
      <c r="L1434" s="115">
        <f t="shared" si="295"/>
        <v>870815.07</v>
      </c>
      <c r="M1434" s="115">
        <f t="shared" si="297"/>
        <v>870815.07</v>
      </c>
      <c r="N1434" s="115">
        <f t="shared" si="294"/>
        <v>84665.987999999998</v>
      </c>
      <c r="O1434" s="115">
        <f t="shared" si="296"/>
        <v>955481.05799999996</v>
      </c>
      <c r="P1434" s="115">
        <f t="shared" si="298"/>
        <v>955481.05799999996</v>
      </c>
      <c r="Q1434" s="115">
        <v>212.7</v>
      </c>
      <c r="R1434" s="34">
        <v>20.68</v>
      </c>
      <c r="S1434" s="112" t="s">
        <v>183</v>
      </c>
      <c r="T1434" s="112" t="s">
        <v>429</v>
      </c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  <c r="GL1434" s="1"/>
      <c r="GM1434" s="1"/>
      <c r="GN1434" s="1"/>
      <c r="GO1434" s="1"/>
      <c r="GP1434" s="1"/>
      <c r="GQ1434" s="1"/>
      <c r="GR1434" s="1"/>
      <c r="GS1434" s="1"/>
      <c r="GT1434" s="1"/>
      <c r="GU1434" s="1"/>
      <c r="GV1434" s="1"/>
      <c r="GW1434" s="1"/>
      <c r="GX1434" s="1"/>
      <c r="GY1434" s="1"/>
      <c r="GZ1434" s="1"/>
      <c r="HA1434" s="1"/>
      <c r="HB1434" s="1"/>
      <c r="HC1434" s="1"/>
      <c r="HD1434" s="1"/>
      <c r="HE1434" s="1"/>
      <c r="HF1434" s="1"/>
      <c r="HG1434" s="1"/>
      <c r="HH1434" s="1"/>
      <c r="HI1434" s="1"/>
      <c r="HJ1434" s="1"/>
      <c r="HK1434" s="1"/>
      <c r="HL1434" s="1"/>
      <c r="HM1434" s="1"/>
      <c r="HN1434" s="1"/>
      <c r="HO1434" s="1"/>
      <c r="HP1434" s="1"/>
      <c r="HQ1434" s="1"/>
      <c r="HR1434" s="1"/>
      <c r="HS1434" s="1"/>
      <c r="HT1434" s="1"/>
      <c r="HU1434" s="1"/>
      <c r="HV1434" s="1"/>
      <c r="HW1434" s="1"/>
      <c r="HX1434" s="1"/>
      <c r="HY1434" s="1"/>
      <c r="HZ1434" s="1"/>
      <c r="IA1434" s="1"/>
      <c r="IB1434" s="1"/>
      <c r="IC1434" s="1"/>
      <c r="ID1434" s="1"/>
      <c r="IE1434" s="1"/>
      <c r="IF1434" s="1"/>
      <c r="IG1434" s="1"/>
      <c r="IH1434" s="1"/>
      <c r="II1434" s="1"/>
      <c r="IJ1434" s="1"/>
      <c r="IK1434" s="1"/>
      <c r="IL1434" s="1"/>
      <c r="IM1434" s="1"/>
      <c r="IN1434" s="1"/>
      <c r="IO1434" s="1"/>
      <c r="IP1434" s="1"/>
      <c r="IQ1434" s="1"/>
      <c r="IR1434" s="1"/>
      <c r="IS1434" s="1"/>
      <c r="IT1434" s="1"/>
      <c r="IU1434" s="1"/>
      <c r="IV1434" s="1"/>
      <c r="IW1434" s="1"/>
      <c r="IX1434" s="1"/>
      <c r="IY1434" s="1"/>
      <c r="IZ1434" s="1"/>
      <c r="JA1434" s="1"/>
      <c r="JB1434" s="1"/>
      <c r="JC1434" s="1"/>
      <c r="JD1434" s="1"/>
      <c r="JE1434" s="1"/>
      <c r="JF1434" s="1"/>
      <c r="JG1434" s="1"/>
      <c r="JH1434" s="1"/>
      <c r="JI1434" s="1"/>
      <c r="JJ1434" s="1"/>
      <c r="JK1434" s="1"/>
      <c r="JL1434" s="1"/>
      <c r="JM1434" s="1"/>
      <c r="JN1434" s="1"/>
      <c r="JO1434" s="1"/>
      <c r="JP1434" s="1"/>
      <c r="JQ1434" s="1"/>
      <c r="JR1434" s="1"/>
      <c r="JS1434" s="1"/>
      <c r="JT1434" s="1"/>
      <c r="JU1434" s="1"/>
      <c r="JV1434" s="1"/>
      <c r="JW1434" s="1"/>
      <c r="JX1434" s="1"/>
      <c r="JY1434" s="1"/>
      <c r="JZ1434" s="1"/>
      <c r="KA1434" s="1"/>
      <c r="KB1434" s="1"/>
      <c r="KC1434" s="1"/>
      <c r="KD1434" s="1"/>
      <c r="KE1434" s="1"/>
      <c r="KF1434" s="1"/>
      <c r="KG1434" s="1"/>
      <c r="KH1434" s="1"/>
      <c r="KI1434" s="1"/>
      <c r="KJ1434" s="1"/>
      <c r="KK1434" s="1"/>
      <c r="KL1434" s="1"/>
      <c r="KM1434" s="1"/>
      <c r="KN1434" s="1"/>
      <c r="KO1434" s="1"/>
      <c r="KP1434" s="1"/>
      <c r="KQ1434" s="1"/>
      <c r="KR1434" s="1"/>
      <c r="KS1434" s="1"/>
      <c r="KT1434" s="1"/>
      <c r="KU1434" s="1"/>
      <c r="KV1434" s="1"/>
      <c r="KW1434" s="1"/>
      <c r="KX1434" s="1"/>
      <c r="KY1434" s="1"/>
      <c r="KZ1434" s="1"/>
      <c r="LA1434" s="1"/>
      <c r="LB1434" s="1"/>
      <c r="LC1434" s="1"/>
      <c r="LD1434" s="1"/>
      <c r="LE1434" s="1"/>
      <c r="LF1434" s="1"/>
      <c r="LG1434" s="1"/>
      <c r="LH1434" s="1"/>
      <c r="LI1434" s="1"/>
      <c r="LJ1434" s="1"/>
      <c r="LK1434" s="1"/>
      <c r="LL1434" s="1"/>
      <c r="LM1434" s="1"/>
      <c r="LN1434" s="1"/>
      <c r="LO1434" s="1"/>
      <c r="LP1434" s="1"/>
      <c r="LQ1434" s="1"/>
      <c r="LR1434" s="1"/>
      <c r="LS1434" s="1"/>
      <c r="LT1434" s="1"/>
      <c r="LU1434" s="1"/>
      <c r="LV1434" s="1"/>
      <c r="LW1434" s="1"/>
      <c r="LX1434" s="1"/>
      <c r="LY1434" s="1"/>
      <c r="LZ1434" s="1"/>
      <c r="MA1434" s="1"/>
      <c r="MB1434" s="1"/>
      <c r="MC1434" s="1"/>
      <c r="MD1434" s="1"/>
      <c r="ME1434" s="1"/>
      <c r="MF1434" s="1"/>
      <c r="MG1434" s="1"/>
      <c r="MH1434" s="1"/>
      <c r="MI1434" s="1"/>
      <c r="MJ1434" s="1"/>
      <c r="MK1434" s="1"/>
      <c r="ML1434" s="1"/>
      <c r="MM1434" s="1"/>
      <c r="MN1434" s="1"/>
      <c r="MO1434" s="1"/>
      <c r="MP1434" s="1"/>
      <c r="MQ1434" s="1"/>
      <c r="MR1434" s="1"/>
      <c r="MS1434" s="1"/>
      <c r="MT1434" s="1"/>
      <c r="MU1434" s="1"/>
      <c r="MV1434" s="1"/>
      <c r="MW1434" s="1"/>
      <c r="MX1434" s="1"/>
      <c r="MY1434" s="1"/>
      <c r="MZ1434" s="1"/>
      <c r="NA1434" s="1"/>
      <c r="NB1434" s="1"/>
      <c r="NC1434" s="1"/>
      <c r="ND1434" s="1"/>
      <c r="NE1434" s="1"/>
      <c r="NF1434" s="1"/>
      <c r="NG1434" s="1"/>
      <c r="NH1434" s="1"/>
      <c r="NI1434" s="1"/>
      <c r="NJ1434" s="1"/>
      <c r="NK1434" s="1"/>
      <c r="NL1434" s="1"/>
      <c r="NM1434" s="1"/>
      <c r="NN1434" s="1"/>
      <c r="NO1434" s="1"/>
      <c r="NP1434" s="1"/>
      <c r="NQ1434" s="1"/>
      <c r="NR1434" s="1"/>
      <c r="NS1434" s="1"/>
      <c r="NT1434" s="1"/>
      <c r="NU1434" s="1"/>
      <c r="NV1434" s="1"/>
      <c r="NW1434" s="1"/>
      <c r="NX1434" s="1"/>
      <c r="NY1434" s="1"/>
      <c r="NZ1434" s="1"/>
      <c r="OA1434" s="1"/>
      <c r="OB1434" s="1"/>
      <c r="OC1434" s="1"/>
      <c r="OD1434" s="1"/>
      <c r="OE1434" s="1"/>
      <c r="OF1434" s="1"/>
      <c r="OG1434" s="1"/>
      <c r="OH1434" s="1"/>
      <c r="OI1434" s="1"/>
      <c r="OJ1434" s="1"/>
      <c r="OK1434" s="1"/>
      <c r="OL1434" s="1"/>
      <c r="OM1434" s="1"/>
      <c r="ON1434" s="1"/>
      <c r="OO1434" s="1"/>
      <c r="OP1434" s="1"/>
      <c r="OQ1434" s="1"/>
      <c r="OR1434" s="1"/>
      <c r="OS1434" s="1"/>
      <c r="OT1434" s="1"/>
      <c r="OU1434" s="1"/>
      <c r="OV1434" s="1"/>
      <c r="OW1434" s="1"/>
      <c r="OX1434" s="1"/>
      <c r="OY1434" s="1"/>
      <c r="OZ1434" s="1"/>
      <c r="PA1434" s="1"/>
      <c r="PB1434" s="1"/>
      <c r="PC1434" s="1"/>
      <c r="PD1434" s="1"/>
      <c r="PE1434" s="1"/>
      <c r="PF1434" s="1"/>
      <c r="PG1434" s="1"/>
      <c r="PH1434" s="1"/>
      <c r="PI1434" s="1"/>
      <c r="PJ1434" s="1"/>
      <c r="PK1434" s="1"/>
      <c r="PL1434" s="1"/>
      <c r="PM1434" s="1"/>
      <c r="PN1434" s="1"/>
      <c r="PO1434" s="1"/>
      <c r="PP1434" s="1"/>
      <c r="PQ1434" s="1"/>
      <c r="PR1434" s="1"/>
      <c r="PS1434" s="1"/>
      <c r="PT1434" s="1"/>
      <c r="PU1434" s="1"/>
      <c r="PV1434" s="1"/>
      <c r="PW1434" s="1"/>
      <c r="PX1434" s="1"/>
      <c r="PY1434" s="1"/>
      <c r="PZ1434" s="1"/>
      <c r="QA1434" s="1"/>
      <c r="QB1434" s="1"/>
      <c r="QC1434" s="1"/>
      <c r="QD1434" s="1"/>
      <c r="QE1434" s="1"/>
      <c r="QF1434" s="1"/>
      <c r="QG1434" s="1"/>
      <c r="QH1434" s="1"/>
      <c r="QI1434" s="1"/>
      <c r="QJ1434" s="1"/>
      <c r="QK1434" s="1"/>
      <c r="QL1434" s="1"/>
      <c r="QM1434" s="1"/>
      <c r="QN1434" s="1"/>
      <c r="QO1434" s="1"/>
      <c r="QP1434" s="1"/>
      <c r="QQ1434" s="1"/>
      <c r="QR1434" s="1"/>
      <c r="QS1434" s="1"/>
      <c r="QT1434" s="1"/>
      <c r="QU1434" s="1"/>
      <c r="QV1434" s="1"/>
      <c r="QW1434" s="1"/>
      <c r="QX1434" s="1"/>
      <c r="QY1434" s="1"/>
      <c r="QZ1434" s="1"/>
      <c r="RA1434" s="1"/>
      <c r="RB1434" s="1"/>
      <c r="RC1434" s="1"/>
      <c r="RD1434" s="1"/>
      <c r="RE1434" s="1"/>
      <c r="RF1434" s="1"/>
      <c r="RG1434" s="1"/>
      <c r="RH1434" s="1"/>
      <c r="RI1434" s="1"/>
      <c r="RJ1434" s="1"/>
      <c r="RK1434" s="1"/>
      <c r="RL1434" s="1"/>
      <c r="RM1434" s="1"/>
      <c r="RN1434" s="1"/>
      <c r="RO1434" s="1"/>
      <c r="RP1434" s="1"/>
      <c r="RQ1434" s="1"/>
      <c r="RR1434" s="1"/>
      <c r="RS1434" s="1"/>
      <c r="RT1434" s="1"/>
      <c r="RU1434" s="1"/>
      <c r="RV1434" s="1"/>
      <c r="RW1434" s="1"/>
      <c r="RX1434" s="1"/>
      <c r="RY1434" s="1"/>
      <c r="RZ1434" s="1"/>
      <c r="SA1434" s="1"/>
      <c r="SB1434" s="1"/>
      <c r="SC1434" s="1"/>
      <c r="SD1434" s="1"/>
      <c r="SE1434" s="1"/>
      <c r="SF1434" s="1"/>
      <c r="SG1434" s="1"/>
      <c r="SH1434" s="1"/>
      <c r="SI1434" s="1"/>
      <c r="SJ1434" s="1"/>
      <c r="SK1434" s="1"/>
      <c r="SL1434" s="1"/>
      <c r="SM1434" s="1"/>
      <c r="SN1434" s="1"/>
      <c r="SO1434" s="1"/>
      <c r="SP1434" s="1"/>
      <c r="SQ1434" s="1"/>
      <c r="SR1434" s="1"/>
      <c r="SS1434" s="1"/>
      <c r="ST1434" s="1"/>
      <c r="SU1434" s="1"/>
      <c r="SV1434" s="1"/>
      <c r="SW1434" s="1"/>
      <c r="SX1434" s="1"/>
      <c r="SY1434" s="1"/>
      <c r="SZ1434" s="1"/>
      <c r="TA1434" s="1"/>
      <c r="TB1434" s="1"/>
      <c r="TC1434" s="1"/>
      <c r="TD1434" s="1"/>
      <c r="TE1434" s="1"/>
      <c r="TF1434" s="1"/>
      <c r="TG1434" s="1"/>
      <c r="TH1434" s="1"/>
      <c r="TI1434" s="1"/>
      <c r="TJ1434" s="1"/>
      <c r="TK1434" s="1"/>
      <c r="TL1434" s="1"/>
      <c r="TM1434" s="1"/>
      <c r="TN1434" s="1"/>
      <c r="TO1434" s="1"/>
      <c r="TP1434" s="1"/>
      <c r="TQ1434" s="1"/>
      <c r="TR1434" s="1"/>
      <c r="TS1434" s="1"/>
      <c r="TT1434" s="1"/>
      <c r="TU1434" s="1"/>
      <c r="TV1434" s="1"/>
      <c r="TW1434" s="1"/>
      <c r="TX1434" s="1"/>
      <c r="TY1434" s="1"/>
      <c r="TZ1434" s="1"/>
      <c r="UA1434" s="1"/>
      <c r="UB1434" s="1"/>
      <c r="UC1434" s="1"/>
      <c r="UD1434" s="1"/>
      <c r="UE1434" s="1"/>
      <c r="UF1434" s="1"/>
      <c r="UG1434" s="1"/>
      <c r="UH1434" s="1"/>
      <c r="UI1434" s="1"/>
      <c r="UJ1434" s="1"/>
      <c r="UK1434" s="1"/>
      <c r="UL1434" s="1"/>
      <c r="UM1434" s="1"/>
      <c r="UN1434" s="1"/>
      <c r="UO1434" s="1"/>
      <c r="UP1434" s="1"/>
      <c r="UQ1434" s="1"/>
      <c r="UR1434" s="1"/>
      <c r="US1434" s="1"/>
      <c r="UT1434" s="1"/>
      <c r="UU1434" s="1"/>
      <c r="UV1434" s="1"/>
      <c r="UW1434" s="1"/>
      <c r="UX1434" s="1"/>
      <c r="UY1434" s="1"/>
      <c r="UZ1434" s="1"/>
      <c r="VA1434" s="1"/>
      <c r="VB1434" s="1"/>
      <c r="VC1434" s="1"/>
      <c r="VD1434" s="1"/>
      <c r="VE1434" s="1"/>
      <c r="VF1434" s="1"/>
      <c r="VG1434" s="1"/>
      <c r="VH1434" s="1"/>
      <c r="VI1434" s="1"/>
      <c r="VJ1434" s="1"/>
      <c r="VK1434" s="1"/>
      <c r="VL1434" s="1"/>
      <c r="VM1434" s="1"/>
      <c r="VN1434" s="1"/>
      <c r="VO1434" s="1"/>
      <c r="VP1434" s="1"/>
      <c r="VQ1434" s="1"/>
      <c r="VR1434" s="1"/>
      <c r="VS1434" s="1"/>
      <c r="VT1434" s="1"/>
      <c r="VU1434" s="1"/>
      <c r="VV1434" s="1"/>
      <c r="VW1434" s="1"/>
      <c r="VX1434" s="1"/>
      <c r="VY1434" s="1"/>
      <c r="VZ1434" s="1"/>
      <c r="WA1434" s="1"/>
      <c r="WB1434" s="1"/>
      <c r="WC1434" s="1"/>
      <c r="WD1434" s="1"/>
      <c r="WE1434" s="1"/>
      <c r="WF1434" s="1"/>
      <c r="WG1434" s="1"/>
      <c r="WH1434" s="1"/>
      <c r="WI1434" s="1"/>
      <c r="WJ1434" s="1"/>
      <c r="WK1434" s="1"/>
      <c r="WL1434" s="1"/>
      <c r="WM1434" s="1"/>
      <c r="WN1434" s="1"/>
      <c r="WO1434" s="1"/>
      <c r="WP1434" s="1"/>
      <c r="WQ1434" s="1"/>
      <c r="WR1434" s="1"/>
      <c r="WS1434" s="1"/>
      <c r="WT1434" s="1"/>
      <c r="WU1434" s="1"/>
      <c r="WV1434" s="1"/>
      <c r="WW1434" s="1"/>
      <c r="WX1434" s="1"/>
      <c r="WY1434" s="1"/>
      <c r="WZ1434" s="1"/>
      <c r="XA1434" s="1"/>
      <c r="XB1434" s="1"/>
      <c r="XC1434" s="1"/>
      <c r="XD1434" s="1"/>
      <c r="XE1434" s="1"/>
      <c r="XF1434" s="1"/>
      <c r="XG1434" s="1"/>
      <c r="XH1434" s="1"/>
      <c r="XI1434" s="1"/>
      <c r="XJ1434" s="1"/>
      <c r="XK1434" s="1"/>
      <c r="XL1434" s="1"/>
      <c r="XM1434" s="1"/>
      <c r="XN1434" s="1"/>
      <c r="XO1434" s="1"/>
      <c r="XP1434" s="1"/>
      <c r="XQ1434" s="1"/>
      <c r="XR1434" s="1"/>
      <c r="XS1434" s="1"/>
      <c r="XT1434" s="1"/>
      <c r="XU1434" s="1"/>
      <c r="XV1434" s="1"/>
      <c r="XW1434" s="1"/>
      <c r="XX1434" s="1"/>
      <c r="XY1434" s="1"/>
      <c r="XZ1434" s="1"/>
      <c r="YA1434" s="1"/>
      <c r="YB1434" s="1"/>
      <c r="YC1434" s="1"/>
      <c r="YD1434" s="1"/>
      <c r="YE1434" s="1"/>
      <c r="YF1434" s="1"/>
      <c r="YG1434" s="1"/>
      <c r="YH1434" s="1"/>
      <c r="YI1434" s="1"/>
      <c r="YJ1434" s="1"/>
      <c r="YK1434" s="1"/>
      <c r="YL1434" s="1"/>
      <c r="YM1434" s="1"/>
      <c r="YN1434" s="1"/>
      <c r="YO1434" s="1"/>
      <c r="YP1434" s="1"/>
      <c r="YQ1434" s="1"/>
      <c r="YR1434" s="1"/>
      <c r="YS1434" s="1"/>
      <c r="YT1434" s="1"/>
      <c r="YU1434" s="1"/>
      <c r="YV1434" s="1"/>
      <c r="YW1434" s="1"/>
      <c r="YX1434" s="1"/>
      <c r="YY1434" s="1"/>
      <c r="YZ1434" s="1"/>
      <c r="ZA1434" s="1"/>
      <c r="ZB1434" s="1"/>
      <c r="ZC1434" s="1"/>
      <c r="ZD1434" s="1"/>
      <c r="ZE1434" s="1"/>
      <c r="ZF1434" s="1"/>
      <c r="ZG1434" s="1"/>
      <c r="ZH1434" s="1"/>
      <c r="ZI1434" s="1"/>
      <c r="ZJ1434" s="1"/>
      <c r="ZK1434" s="1"/>
      <c r="ZL1434" s="1"/>
      <c r="ZM1434" s="1"/>
      <c r="ZN1434" s="1"/>
      <c r="ZO1434" s="1"/>
      <c r="ZP1434" s="1"/>
      <c r="ZQ1434" s="1"/>
      <c r="ZR1434" s="1"/>
      <c r="ZS1434" s="1"/>
      <c r="ZT1434" s="1"/>
      <c r="ZU1434" s="1"/>
      <c r="ZV1434" s="1"/>
      <c r="ZW1434" s="1"/>
      <c r="ZX1434" s="1"/>
      <c r="ZY1434" s="1"/>
      <c r="ZZ1434" s="1"/>
      <c r="AAA1434" s="1"/>
      <c r="AAB1434" s="1"/>
      <c r="AAC1434" s="1"/>
      <c r="AAD1434" s="1"/>
      <c r="AAE1434" s="1"/>
      <c r="AAF1434" s="1"/>
      <c r="AAG1434" s="1"/>
      <c r="AAH1434" s="1"/>
      <c r="AAI1434" s="1"/>
      <c r="AAJ1434" s="1"/>
      <c r="AAK1434" s="1"/>
      <c r="AAL1434" s="1"/>
      <c r="AAM1434" s="1"/>
      <c r="AAN1434" s="1"/>
      <c r="AAO1434" s="1"/>
      <c r="AAP1434" s="1"/>
      <c r="AAQ1434" s="1"/>
      <c r="AAR1434" s="1"/>
      <c r="AAS1434" s="1"/>
      <c r="AAT1434" s="1"/>
      <c r="AAU1434" s="1"/>
      <c r="AAV1434" s="1"/>
      <c r="AAW1434" s="1"/>
      <c r="AAX1434" s="1"/>
      <c r="AAY1434" s="1"/>
      <c r="AAZ1434" s="1"/>
      <c r="ABA1434" s="1"/>
      <c r="ABB1434" s="1"/>
      <c r="ABC1434" s="1"/>
      <c r="ABD1434" s="1"/>
      <c r="ABE1434" s="1"/>
      <c r="ABF1434" s="1"/>
      <c r="ABG1434" s="1"/>
      <c r="ABH1434" s="1"/>
      <c r="ABI1434" s="1"/>
      <c r="ABJ1434" s="1"/>
      <c r="ABK1434" s="1"/>
      <c r="ABL1434" s="1"/>
      <c r="ABM1434" s="1"/>
      <c r="ABN1434" s="1"/>
      <c r="ABO1434" s="1"/>
      <c r="ABP1434" s="1"/>
      <c r="ABQ1434" s="1"/>
      <c r="ABR1434" s="1"/>
      <c r="ABS1434" s="1"/>
      <c r="ABT1434" s="1"/>
      <c r="ABU1434" s="1"/>
      <c r="ABV1434" s="1"/>
      <c r="ABW1434" s="1"/>
      <c r="ABX1434" s="1"/>
      <c r="ABY1434" s="1"/>
      <c r="ABZ1434" s="1"/>
      <c r="ACA1434" s="1"/>
      <c r="ACB1434" s="1"/>
      <c r="ACC1434" s="1"/>
      <c r="ACD1434" s="1"/>
      <c r="ACE1434" s="1"/>
      <c r="ACF1434" s="1"/>
      <c r="ACG1434" s="1"/>
      <c r="ACH1434" s="1"/>
      <c r="ACI1434" s="1"/>
      <c r="ACJ1434" s="1"/>
      <c r="ACK1434" s="1"/>
      <c r="ACL1434" s="1"/>
      <c r="ACM1434" s="1"/>
      <c r="ACN1434" s="1"/>
      <c r="ACO1434" s="1"/>
      <c r="ACP1434" s="1"/>
      <c r="ACQ1434" s="1"/>
      <c r="ACR1434" s="1"/>
      <c r="ACS1434" s="1"/>
      <c r="ACT1434" s="1"/>
      <c r="ACU1434" s="1"/>
      <c r="ACV1434" s="1"/>
      <c r="ACW1434" s="1"/>
      <c r="ACX1434" s="1"/>
      <c r="ACY1434" s="1"/>
      <c r="ACZ1434" s="1"/>
      <c r="ADA1434" s="1"/>
      <c r="ADB1434" s="1"/>
      <c r="ADC1434" s="1"/>
      <c r="ADD1434" s="1"/>
      <c r="ADE1434" s="1"/>
      <c r="ADF1434" s="1"/>
      <c r="ADG1434" s="1"/>
      <c r="ADH1434" s="1"/>
      <c r="ADI1434" s="1"/>
      <c r="ADJ1434" s="1"/>
      <c r="ADK1434" s="1"/>
      <c r="ADL1434" s="1"/>
      <c r="ADM1434" s="1"/>
      <c r="ADN1434" s="1"/>
      <c r="ADO1434" s="1"/>
      <c r="ADP1434" s="1"/>
      <c r="ADQ1434" s="1"/>
      <c r="ADR1434" s="1"/>
      <c r="ADS1434" s="1"/>
      <c r="ADT1434" s="1"/>
      <c r="ADU1434" s="1"/>
      <c r="ADV1434" s="1"/>
      <c r="ADW1434" s="1"/>
      <c r="ADX1434" s="1"/>
      <c r="ADY1434" s="1"/>
      <c r="ADZ1434" s="1"/>
      <c r="AEA1434" s="1"/>
      <c r="AEB1434" s="1"/>
      <c r="AEC1434" s="1"/>
      <c r="AED1434" s="1"/>
      <c r="AEE1434" s="1"/>
      <c r="AEF1434" s="1"/>
      <c r="AEG1434" s="1"/>
      <c r="AEH1434" s="1"/>
      <c r="AEI1434" s="1"/>
      <c r="AEJ1434" s="1"/>
      <c r="AEK1434" s="1"/>
      <c r="AEL1434" s="1"/>
      <c r="AEM1434" s="1"/>
      <c r="AEN1434" s="1"/>
      <c r="AEO1434" s="1"/>
      <c r="AEP1434" s="1"/>
      <c r="AEQ1434" s="1"/>
      <c r="AER1434" s="1"/>
      <c r="AES1434" s="1"/>
      <c r="AET1434" s="1"/>
      <c r="AEU1434" s="1"/>
      <c r="AEV1434" s="1"/>
      <c r="AEW1434" s="1"/>
      <c r="AEX1434" s="1"/>
      <c r="AEY1434" s="1"/>
      <c r="AEZ1434" s="1"/>
      <c r="AFA1434" s="1"/>
      <c r="AFB1434" s="1"/>
      <c r="AFC1434" s="1"/>
      <c r="AFD1434" s="1"/>
      <c r="AFE1434" s="1"/>
      <c r="AFF1434" s="1"/>
      <c r="AFG1434" s="1"/>
      <c r="AFH1434" s="1"/>
      <c r="AFI1434" s="1"/>
      <c r="AFJ1434" s="1"/>
      <c r="AFK1434" s="1"/>
      <c r="AFL1434" s="1"/>
      <c r="AFM1434" s="1"/>
      <c r="AFN1434" s="1"/>
      <c r="AFO1434" s="1"/>
      <c r="AFP1434" s="1"/>
      <c r="AFQ1434" s="1"/>
      <c r="AFR1434" s="1"/>
      <c r="AFS1434" s="1"/>
      <c r="AFT1434" s="1"/>
      <c r="AFU1434" s="1"/>
      <c r="AFV1434" s="1"/>
      <c r="AFW1434" s="1"/>
      <c r="AFX1434" s="1"/>
      <c r="AFY1434" s="1"/>
      <c r="AFZ1434" s="1"/>
      <c r="AGA1434" s="1"/>
      <c r="AGB1434" s="1"/>
      <c r="AGC1434" s="1"/>
      <c r="AGD1434" s="1"/>
      <c r="AGE1434" s="1"/>
      <c r="AGF1434" s="1"/>
      <c r="AGG1434" s="1"/>
      <c r="AGH1434" s="1"/>
      <c r="AGI1434" s="1"/>
      <c r="AGJ1434" s="1"/>
      <c r="AGK1434" s="1"/>
      <c r="AGL1434" s="1"/>
      <c r="AGM1434" s="1"/>
      <c r="AGN1434" s="1"/>
      <c r="AGO1434" s="1"/>
      <c r="AGP1434" s="1"/>
      <c r="AGQ1434" s="1"/>
      <c r="AGR1434" s="1"/>
      <c r="AGS1434" s="1"/>
      <c r="AGT1434" s="1"/>
      <c r="AGU1434" s="1"/>
      <c r="AGV1434" s="1"/>
      <c r="AGW1434" s="1"/>
      <c r="AGX1434" s="1"/>
      <c r="AGY1434" s="1"/>
      <c r="AGZ1434" s="1"/>
      <c r="AHA1434" s="1"/>
      <c r="AHB1434" s="1"/>
      <c r="AHC1434" s="1"/>
      <c r="AHD1434" s="1"/>
      <c r="AHE1434" s="1"/>
      <c r="AHF1434" s="1"/>
      <c r="AHG1434" s="1"/>
      <c r="AHH1434" s="1"/>
      <c r="AHI1434" s="1"/>
      <c r="AHJ1434" s="1"/>
      <c r="AHK1434" s="1"/>
      <c r="AHL1434" s="1"/>
      <c r="AHM1434" s="1"/>
      <c r="AHN1434" s="1"/>
      <c r="AHO1434" s="1"/>
      <c r="AHP1434" s="1"/>
      <c r="AHQ1434" s="1"/>
      <c r="AHR1434" s="1"/>
      <c r="AHS1434" s="1"/>
      <c r="AHT1434" s="1"/>
      <c r="AHU1434" s="1"/>
      <c r="AHV1434" s="1"/>
      <c r="AHW1434" s="1"/>
      <c r="AHX1434" s="1"/>
      <c r="AHY1434" s="1"/>
      <c r="AHZ1434" s="1"/>
      <c r="AIA1434" s="1"/>
      <c r="AIB1434" s="1"/>
      <c r="AIC1434" s="1"/>
      <c r="AID1434" s="1"/>
      <c r="AIE1434" s="1"/>
      <c r="AIF1434" s="1"/>
      <c r="AIG1434" s="1"/>
      <c r="AIH1434" s="1"/>
      <c r="AII1434" s="1"/>
      <c r="AIJ1434" s="1"/>
      <c r="AIK1434" s="1"/>
      <c r="AIL1434" s="1"/>
      <c r="AIM1434" s="1"/>
      <c r="AIN1434" s="1"/>
      <c r="AIO1434" s="1"/>
      <c r="AIP1434" s="1"/>
      <c r="AIQ1434" s="1"/>
      <c r="AIR1434" s="1"/>
      <c r="AIS1434" s="1"/>
      <c r="AIT1434" s="1"/>
      <c r="AIU1434" s="1"/>
    </row>
    <row r="1435" spans="1:931" s="5" customFormat="1" ht="37.5" x14ac:dyDescent="0.3">
      <c r="A1435" s="24">
        <f t="shared" si="292"/>
        <v>98</v>
      </c>
      <c r="B1435" s="111">
        <v>45</v>
      </c>
      <c r="C1435" s="47" t="s">
        <v>645</v>
      </c>
      <c r="D1435" s="111">
        <v>1969</v>
      </c>
      <c r="E1435" s="111">
        <v>1999</v>
      </c>
      <c r="F1435" s="112" t="s">
        <v>199</v>
      </c>
      <c r="G1435" s="111" t="s">
        <v>25</v>
      </c>
      <c r="H1435" s="111">
        <v>2</v>
      </c>
      <c r="I1435" s="113">
        <f>J1435*1.8</f>
        <v>1928.16</v>
      </c>
      <c r="J1435" s="113">
        <v>1071.2</v>
      </c>
      <c r="K1435" s="33" t="s">
        <v>32</v>
      </c>
      <c r="L1435" s="115">
        <f t="shared" si="295"/>
        <v>565413.63840000005</v>
      </c>
      <c r="M1435" s="115">
        <f t="shared" si="297"/>
        <v>565413.63840000005</v>
      </c>
      <c r="N1435" s="115">
        <f t="shared" si="294"/>
        <v>56148.019200000002</v>
      </c>
      <c r="O1435" s="115">
        <f t="shared" si="296"/>
        <v>621561.65760000004</v>
      </c>
      <c r="P1435" s="115">
        <f t="shared" si="298"/>
        <v>621561.65760000004</v>
      </c>
      <c r="Q1435" s="115">
        <v>293.24</v>
      </c>
      <c r="R1435" s="34">
        <v>29.12</v>
      </c>
      <c r="S1435" s="112" t="s">
        <v>183</v>
      </c>
      <c r="T1435" s="112" t="s">
        <v>429</v>
      </c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Q1435" s="1"/>
      <c r="DR1435" s="1"/>
      <c r="DS1435" s="1"/>
      <c r="DT1435" s="1"/>
      <c r="DU1435" s="1"/>
      <c r="DV1435" s="1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  <c r="EK1435" s="1"/>
      <c r="EL1435" s="1"/>
      <c r="EM1435" s="1"/>
      <c r="EN1435" s="1"/>
      <c r="EO1435" s="1"/>
      <c r="EP1435" s="1"/>
      <c r="EQ1435" s="1"/>
      <c r="ER1435" s="1"/>
      <c r="ES1435" s="1"/>
      <c r="ET1435" s="1"/>
      <c r="EU1435" s="1"/>
      <c r="EV1435" s="1"/>
      <c r="EW1435" s="1"/>
      <c r="EX1435" s="1"/>
      <c r="EY1435" s="1"/>
      <c r="EZ1435" s="1"/>
      <c r="FA1435" s="1"/>
      <c r="FB1435" s="1"/>
      <c r="FC1435" s="1"/>
      <c r="FD1435" s="1"/>
      <c r="FE1435" s="1"/>
      <c r="FF1435" s="1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  <c r="GE1435" s="1"/>
      <c r="GF1435" s="1"/>
      <c r="GG1435" s="1"/>
      <c r="GH1435" s="1"/>
      <c r="GI1435" s="1"/>
      <c r="GJ1435" s="1"/>
      <c r="GK1435" s="1"/>
      <c r="GL1435" s="1"/>
      <c r="GM1435" s="1"/>
      <c r="GN1435" s="1"/>
      <c r="GO1435" s="1"/>
      <c r="GP1435" s="1"/>
      <c r="GQ1435" s="1"/>
      <c r="GR1435" s="1"/>
      <c r="GS1435" s="1"/>
      <c r="GT1435" s="1"/>
      <c r="GU1435" s="1"/>
      <c r="GV1435" s="1"/>
      <c r="GW1435" s="1"/>
      <c r="GX1435" s="1"/>
      <c r="GY1435" s="1"/>
      <c r="GZ1435" s="1"/>
      <c r="HA1435" s="1"/>
      <c r="HB1435" s="1"/>
      <c r="HC1435" s="1"/>
      <c r="HD1435" s="1"/>
      <c r="HE1435" s="1"/>
      <c r="HF1435" s="1"/>
      <c r="HG1435" s="1"/>
      <c r="HH1435" s="1"/>
      <c r="HI1435" s="1"/>
      <c r="HJ1435" s="1"/>
      <c r="HK1435" s="1"/>
      <c r="HL1435" s="1"/>
      <c r="HM1435" s="1"/>
      <c r="HN1435" s="1"/>
      <c r="HO1435" s="1"/>
      <c r="HP1435" s="1"/>
      <c r="HQ1435" s="1"/>
      <c r="HR1435" s="1"/>
      <c r="HS1435" s="1"/>
      <c r="HT1435" s="1"/>
      <c r="HU1435" s="1"/>
      <c r="HV1435" s="1"/>
      <c r="HW1435" s="1"/>
      <c r="HX1435" s="1"/>
      <c r="HY1435" s="1"/>
      <c r="HZ1435" s="1"/>
      <c r="IA1435" s="1"/>
      <c r="IB1435" s="1"/>
      <c r="IC1435" s="1"/>
      <c r="ID1435" s="1"/>
      <c r="IE1435" s="1"/>
      <c r="IF1435" s="1"/>
      <c r="IG1435" s="1"/>
      <c r="IH1435" s="1"/>
      <c r="II1435" s="1"/>
      <c r="IJ1435" s="1"/>
      <c r="IK1435" s="1"/>
      <c r="IL1435" s="1"/>
      <c r="IM1435" s="1"/>
      <c r="IN1435" s="1"/>
      <c r="IO1435" s="1"/>
      <c r="IP1435" s="1"/>
      <c r="IQ1435" s="1"/>
      <c r="IR1435" s="1"/>
      <c r="IS1435" s="1"/>
      <c r="IT1435" s="1"/>
      <c r="IU1435" s="1"/>
      <c r="IV1435" s="1"/>
      <c r="IW1435" s="1"/>
      <c r="IX1435" s="1"/>
      <c r="IY1435" s="1"/>
      <c r="IZ1435" s="1"/>
      <c r="JA1435" s="1"/>
      <c r="JB1435" s="1"/>
      <c r="JC1435" s="1"/>
      <c r="JD1435" s="1"/>
      <c r="JE1435" s="1"/>
      <c r="JF1435" s="1"/>
      <c r="JG1435" s="1"/>
      <c r="JH1435" s="1"/>
      <c r="JI1435" s="1"/>
      <c r="JJ1435" s="1"/>
      <c r="JK1435" s="1"/>
      <c r="JL1435" s="1"/>
      <c r="JM1435" s="1"/>
      <c r="JN1435" s="1"/>
      <c r="JO1435" s="1"/>
      <c r="JP1435" s="1"/>
      <c r="JQ1435" s="1"/>
      <c r="JR1435" s="1"/>
      <c r="JS1435" s="1"/>
      <c r="JT1435" s="1"/>
      <c r="JU1435" s="1"/>
      <c r="JV1435" s="1"/>
      <c r="JW1435" s="1"/>
      <c r="JX1435" s="1"/>
      <c r="JY1435" s="1"/>
      <c r="JZ1435" s="1"/>
      <c r="KA1435" s="1"/>
      <c r="KB1435" s="1"/>
      <c r="KC1435" s="1"/>
      <c r="KD1435" s="1"/>
      <c r="KE1435" s="1"/>
      <c r="KF1435" s="1"/>
      <c r="KG1435" s="1"/>
      <c r="KH1435" s="1"/>
      <c r="KI1435" s="1"/>
      <c r="KJ1435" s="1"/>
      <c r="KK1435" s="1"/>
      <c r="KL1435" s="1"/>
      <c r="KM1435" s="1"/>
      <c r="KN1435" s="1"/>
      <c r="KO1435" s="1"/>
      <c r="KP1435" s="1"/>
      <c r="KQ1435" s="1"/>
      <c r="KR1435" s="1"/>
      <c r="KS1435" s="1"/>
      <c r="KT1435" s="1"/>
      <c r="KU1435" s="1"/>
      <c r="KV1435" s="1"/>
      <c r="KW1435" s="1"/>
      <c r="KX1435" s="1"/>
      <c r="KY1435" s="1"/>
      <c r="KZ1435" s="1"/>
      <c r="LA1435" s="1"/>
      <c r="LB1435" s="1"/>
      <c r="LC1435" s="1"/>
      <c r="LD1435" s="1"/>
      <c r="LE1435" s="1"/>
      <c r="LF1435" s="1"/>
      <c r="LG1435" s="1"/>
      <c r="LH1435" s="1"/>
      <c r="LI1435" s="1"/>
      <c r="LJ1435" s="1"/>
      <c r="LK1435" s="1"/>
      <c r="LL1435" s="1"/>
      <c r="LM1435" s="1"/>
      <c r="LN1435" s="1"/>
      <c r="LO1435" s="1"/>
      <c r="LP1435" s="1"/>
      <c r="LQ1435" s="1"/>
      <c r="LR1435" s="1"/>
      <c r="LS1435" s="1"/>
      <c r="LT1435" s="1"/>
      <c r="LU1435" s="1"/>
      <c r="LV1435" s="1"/>
      <c r="LW1435" s="1"/>
      <c r="LX1435" s="1"/>
      <c r="LY1435" s="1"/>
      <c r="LZ1435" s="1"/>
      <c r="MA1435" s="1"/>
      <c r="MB1435" s="1"/>
      <c r="MC1435" s="1"/>
      <c r="MD1435" s="1"/>
      <c r="ME1435" s="1"/>
      <c r="MF1435" s="1"/>
      <c r="MG1435" s="1"/>
      <c r="MH1435" s="1"/>
      <c r="MI1435" s="1"/>
      <c r="MJ1435" s="1"/>
      <c r="MK1435" s="1"/>
      <c r="ML1435" s="1"/>
      <c r="MM1435" s="1"/>
      <c r="MN1435" s="1"/>
      <c r="MO1435" s="1"/>
      <c r="MP1435" s="1"/>
      <c r="MQ1435" s="1"/>
      <c r="MR1435" s="1"/>
      <c r="MS1435" s="1"/>
      <c r="MT1435" s="1"/>
      <c r="MU1435" s="1"/>
      <c r="MV1435" s="1"/>
      <c r="MW1435" s="1"/>
      <c r="MX1435" s="1"/>
      <c r="MY1435" s="1"/>
      <c r="MZ1435" s="1"/>
      <c r="NA1435" s="1"/>
      <c r="NB1435" s="1"/>
      <c r="NC1435" s="1"/>
      <c r="ND1435" s="1"/>
      <c r="NE1435" s="1"/>
      <c r="NF1435" s="1"/>
      <c r="NG1435" s="1"/>
      <c r="NH1435" s="1"/>
      <c r="NI1435" s="1"/>
      <c r="NJ1435" s="1"/>
      <c r="NK1435" s="1"/>
      <c r="NL1435" s="1"/>
      <c r="NM1435" s="1"/>
      <c r="NN1435" s="1"/>
      <c r="NO1435" s="1"/>
      <c r="NP1435" s="1"/>
      <c r="NQ1435" s="1"/>
      <c r="NR1435" s="1"/>
      <c r="NS1435" s="1"/>
      <c r="NT1435" s="1"/>
      <c r="NU1435" s="1"/>
      <c r="NV1435" s="1"/>
      <c r="NW1435" s="1"/>
      <c r="NX1435" s="1"/>
      <c r="NY1435" s="1"/>
      <c r="NZ1435" s="1"/>
      <c r="OA1435" s="1"/>
      <c r="OB1435" s="1"/>
      <c r="OC1435" s="1"/>
      <c r="OD1435" s="1"/>
      <c r="OE1435" s="1"/>
      <c r="OF1435" s="1"/>
      <c r="OG1435" s="1"/>
      <c r="OH1435" s="1"/>
      <c r="OI1435" s="1"/>
      <c r="OJ1435" s="1"/>
      <c r="OK1435" s="1"/>
      <c r="OL1435" s="1"/>
      <c r="OM1435" s="1"/>
      <c r="ON1435" s="1"/>
      <c r="OO1435" s="1"/>
      <c r="OP1435" s="1"/>
      <c r="OQ1435" s="1"/>
      <c r="OR1435" s="1"/>
      <c r="OS1435" s="1"/>
      <c r="OT1435" s="1"/>
      <c r="OU1435" s="1"/>
      <c r="OV1435" s="1"/>
      <c r="OW1435" s="1"/>
      <c r="OX1435" s="1"/>
      <c r="OY1435" s="1"/>
      <c r="OZ1435" s="1"/>
      <c r="PA1435" s="1"/>
      <c r="PB1435" s="1"/>
      <c r="PC1435" s="1"/>
      <c r="PD1435" s="1"/>
      <c r="PE1435" s="1"/>
      <c r="PF1435" s="1"/>
      <c r="PG1435" s="1"/>
      <c r="PH1435" s="1"/>
      <c r="PI1435" s="1"/>
      <c r="PJ1435" s="1"/>
      <c r="PK1435" s="1"/>
      <c r="PL1435" s="1"/>
      <c r="PM1435" s="1"/>
      <c r="PN1435" s="1"/>
      <c r="PO1435" s="1"/>
      <c r="PP1435" s="1"/>
      <c r="PQ1435" s="1"/>
      <c r="PR1435" s="1"/>
      <c r="PS1435" s="1"/>
      <c r="PT1435" s="1"/>
      <c r="PU1435" s="1"/>
      <c r="PV1435" s="1"/>
      <c r="PW1435" s="1"/>
      <c r="PX1435" s="1"/>
      <c r="PY1435" s="1"/>
      <c r="PZ1435" s="1"/>
      <c r="QA1435" s="1"/>
      <c r="QB1435" s="1"/>
      <c r="QC1435" s="1"/>
      <c r="QD1435" s="1"/>
      <c r="QE1435" s="1"/>
      <c r="QF1435" s="1"/>
      <c r="QG1435" s="1"/>
      <c r="QH1435" s="1"/>
      <c r="QI1435" s="1"/>
      <c r="QJ1435" s="1"/>
      <c r="QK1435" s="1"/>
      <c r="QL1435" s="1"/>
      <c r="QM1435" s="1"/>
      <c r="QN1435" s="1"/>
      <c r="QO1435" s="1"/>
      <c r="QP1435" s="1"/>
      <c r="QQ1435" s="1"/>
      <c r="QR1435" s="1"/>
      <c r="QS1435" s="1"/>
      <c r="QT1435" s="1"/>
      <c r="QU1435" s="1"/>
      <c r="QV1435" s="1"/>
      <c r="QW1435" s="1"/>
      <c r="QX1435" s="1"/>
      <c r="QY1435" s="1"/>
      <c r="QZ1435" s="1"/>
      <c r="RA1435" s="1"/>
      <c r="RB1435" s="1"/>
      <c r="RC1435" s="1"/>
      <c r="RD1435" s="1"/>
      <c r="RE1435" s="1"/>
      <c r="RF1435" s="1"/>
      <c r="RG1435" s="1"/>
      <c r="RH1435" s="1"/>
      <c r="RI1435" s="1"/>
      <c r="RJ1435" s="1"/>
      <c r="RK1435" s="1"/>
      <c r="RL1435" s="1"/>
      <c r="RM1435" s="1"/>
      <c r="RN1435" s="1"/>
      <c r="RO1435" s="1"/>
      <c r="RP1435" s="1"/>
      <c r="RQ1435" s="1"/>
      <c r="RR1435" s="1"/>
      <c r="RS1435" s="1"/>
      <c r="RT1435" s="1"/>
      <c r="RU1435" s="1"/>
      <c r="RV1435" s="1"/>
      <c r="RW1435" s="1"/>
      <c r="RX1435" s="1"/>
      <c r="RY1435" s="1"/>
      <c r="RZ1435" s="1"/>
      <c r="SA1435" s="1"/>
      <c r="SB1435" s="1"/>
      <c r="SC1435" s="1"/>
      <c r="SD1435" s="1"/>
      <c r="SE1435" s="1"/>
      <c r="SF1435" s="1"/>
      <c r="SG1435" s="1"/>
      <c r="SH1435" s="1"/>
      <c r="SI1435" s="1"/>
      <c r="SJ1435" s="1"/>
      <c r="SK1435" s="1"/>
      <c r="SL1435" s="1"/>
      <c r="SM1435" s="1"/>
      <c r="SN1435" s="1"/>
      <c r="SO1435" s="1"/>
      <c r="SP1435" s="1"/>
      <c r="SQ1435" s="1"/>
      <c r="SR1435" s="1"/>
      <c r="SS1435" s="1"/>
      <c r="ST1435" s="1"/>
      <c r="SU1435" s="1"/>
      <c r="SV1435" s="1"/>
      <c r="SW1435" s="1"/>
      <c r="SX1435" s="1"/>
      <c r="SY1435" s="1"/>
      <c r="SZ1435" s="1"/>
      <c r="TA1435" s="1"/>
      <c r="TB1435" s="1"/>
      <c r="TC1435" s="1"/>
      <c r="TD1435" s="1"/>
      <c r="TE1435" s="1"/>
      <c r="TF1435" s="1"/>
      <c r="TG1435" s="1"/>
      <c r="TH1435" s="1"/>
      <c r="TI1435" s="1"/>
      <c r="TJ1435" s="1"/>
      <c r="TK1435" s="1"/>
      <c r="TL1435" s="1"/>
      <c r="TM1435" s="1"/>
      <c r="TN1435" s="1"/>
      <c r="TO1435" s="1"/>
      <c r="TP1435" s="1"/>
      <c r="TQ1435" s="1"/>
      <c r="TR1435" s="1"/>
      <c r="TS1435" s="1"/>
      <c r="TT1435" s="1"/>
      <c r="TU1435" s="1"/>
      <c r="TV1435" s="1"/>
      <c r="TW1435" s="1"/>
      <c r="TX1435" s="1"/>
      <c r="TY1435" s="1"/>
      <c r="TZ1435" s="1"/>
      <c r="UA1435" s="1"/>
      <c r="UB1435" s="1"/>
      <c r="UC1435" s="1"/>
      <c r="UD1435" s="1"/>
      <c r="UE1435" s="1"/>
      <c r="UF1435" s="1"/>
      <c r="UG1435" s="1"/>
      <c r="UH1435" s="1"/>
      <c r="UI1435" s="1"/>
      <c r="UJ1435" s="1"/>
      <c r="UK1435" s="1"/>
      <c r="UL1435" s="1"/>
      <c r="UM1435" s="1"/>
      <c r="UN1435" s="1"/>
      <c r="UO1435" s="1"/>
      <c r="UP1435" s="1"/>
      <c r="UQ1435" s="1"/>
      <c r="UR1435" s="1"/>
      <c r="US1435" s="1"/>
      <c r="UT1435" s="1"/>
      <c r="UU1435" s="1"/>
      <c r="UV1435" s="1"/>
      <c r="UW1435" s="1"/>
      <c r="UX1435" s="1"/>
      <c r="UY1435" s="1"/>
      <c r="UZ1435" s="1"/>
      <c r="VA1435" s="1"/>
      <c r="VB1435" s="1"/>
      <c r="VC1435" s="1"/>
      <c r="VD1435" s="1"/>
      <c r="VE1435" s="1"/>
      <c r="VF1435" s="1"/>
      <c r="VG1435" s="1"/>
      <c r="VH1435" s="1"/>
      <c r="VI1435" s="1"/>
      <c r="VJ1435" s="1"/>
      <c r="VK1435" s="1"/>
      <c r="VL1435" s="1"/>
      <c r="VM1435" s="1"/>
      <c r="VN1435" s="1"/>
      <c r="VO1435" s="1"/>
      <c r="VP1435" s="1"/>
      <c r="VQ1435" s="1"/>
      <c r="VR1435" s="1"/>
      <c r="VS1435" s="1"/>
      <c r="VT1435" s="1"/>
      <c r="VU1435" s="1"/>
      <c r="VV1435" s="1"/>
      <c r="VW1435" s="1"/>
      <c r="VX1435" s="1"/>
      <c r="VY1435" s="1"/>
      <c r="VZ1435" s="1"/>
      <c r="WA1435" s="1"/>
      <c r="WB1435" s="1"/>
      <c r="WC1435" s="1"/>
      <c r="WD1435" s="1"/>
      <c r="WE1435" s="1"/>
      <c r="WF1435" s="1"/>
      <c r="WG1435" s="1"/>
      <c r="WH1435" s="1"/>
      <c r="WI1435" s="1"/>
      <c r="WJ1435" s="1"/>
      <c r="WK1435" s="1"/>
      <c r="WL1435" s="1"/>
      <c r="WM1435" s="1"/>
      <c r="WN1435" s="1"/>
      <c r="WO1435" s="1"/>
      <c r="WP1435" s="1"/>
      <c r="WQ1435" s="1"/>
      <c r="WR1435" s="1"/>
      <c r="WS1435" s="1"/>
      <c r="WT1435" s="1"/>
      <c r="WU1435" s="1"/>
      <c r="WV1435" s="1"/>
      <c r="WW1435" s="1"/>
      <c r="WX1435" s="1"/>
      <c r="WY1435" s="1"/>
      <c r="WZ1435" s="1"/>
      <c r="XA1435" s="1"/>
      <c r="XB1435" s="1"/>
      <c r="XC1435" s="1"/>
      <c r="XD1435" s="1"/>
      <c r="XE1435" s="1"/>
      <c r="XF1435" s="1"/>
      <c r="XG1435" s="1"/>
      <c r="XH1435" s="1"/>
      <c r="XI1435" s="1"/>
      <c r="XJ1435" s="1"/>
      <c r="XK1435" s="1"/>
      <c r="XL1435" s="1"/>
      <c r="XM1435" s="1"/>
      <c r="XN1435" s="1"/>
      <c r="XO1435" s="1"/>
      <c r="XP1435" s="1"/>
      <c r="XQ1435" s="1"/>
      <c r="XR1435" s="1"/>
      <c r="XS1435" s="1"/>
      <c r="XT1435" s="1"/>
      <c r="XU1435" s="1"/>
      <c r="XV1435" s="1"/>
      <c r="XW1435" s="1"/>
      <c r="XX1435" s="1"/>
      <c r="XY1435" s="1"/>
      <c r="XZ1435" s="1"/>
      <c r="YA1435" s="1"/>
      <c r="YB1435" s="1"/>
      <c r="YC1435" s="1"/>
      <c r="YD1435" s="1"/>
      <c r="YE1435" s="1"/>
      <c r="YF1435" s="1"/>
      <c r="YG1435" s="1"/>
      <c r="YH1435" s="1"/>
      <c r="YI1435" s="1"/>
      <c r="YJ1435" s="1"/>
      <c r="YK1435" s="1"/>
      <c r="YL1435" s="1"/>
      <c r="YM1435" s="1"/>
      <c r="YN1435" s="1"/>
      <c r="YO1435" s="1"/>
      <c r="YP1435" s="1"/>
      <c r="YQ1435" s="1"/>
      <c r="YR1435" s="1"/>
      <c r="YS1435" s="1"/>
      <c r="YT1435" s="1"/>
      <c r="YU1435" s="1"/>
      <c r="YV1435" s="1"/>
      <c r="YW1435" s="1"/>
      <c r="YX1435" s="1"/>
      <c r="YY1435" s="1"/>
      <c r="YZ1435" s="1"/>
      <c r="ZA1435" s="1"/>
      <c r="ZB1435" s="1"/>
      <c r="ZC1435" s="1"/>
      <c r="ZD1435" s="1"/>
      <c r="ZE1435" s="1"/>
      <c r="ZF1435" s="1"/>
      <c r="ZG1435" s="1"/>
      <c r="ZH1435" s="1"/>
      <c r="ZI1435" s="1"/>
      <c r="ZJ1435" s="1"/>
      <c r="ZK1435" s="1"/>
      <c r="ZL1435" s="1"/>
      <c r="ZM1435" s="1"/>
      <c r="ZN1435" s="1"/>
      <c r="ZO1435" s="1"/>
      <c r="ZP1435" s="1"/>
      <c r="ZQ1435" s="1"/>
      <c r="ZR1435" s="1"/>
      <c r="ZS1435" s="1"/>
      <c r="ZT1435" s="1"/>
      <c r="ZU1435" s="1"/>
      <c r="ZV1435" s="1"/>
      <c r="ZW1435" s="1"/>
      <c r="ZX1435" s="1"/>
      <c r="ZY1435" s="1"/>
      <c r="ZZ1435" s="1"/>
      <c r="AAA1435" s="1"/>
      <c r="AAB1435" s="1"/>
      <c r="AAC1435" s="1"/>
      <c r="AAD1435" s="1"/>
      <c r="AAE1435" s="1"/>
      <c r="AAF1435" s="1"/>
      <c r="AAG1435" s="1"/>
      <c r="AAH1435" s="1"/>
      <c r="AAI1435" s="1"/>
      <c r="AAJ1435" s="1"/>
      <c r="AAK1435" s="1"/>
      <c r="AAL1435" s="1"/>
      <c r="AAM1435" s="1"/>
      <c r="AAN1435" s="1"/>
      <c r="AAO1435" s="1"/>
      <c r="AAP1435" s="1"/>
      <c r="AAQ1435" s="1"/>
      <c r="AAR1435" s="1"/>
      <c r="AAS1435" s="1"/>
      <c r="AAT1435" s="1"/>
      <c r="AAU1435" s="1"/>
      <c r="AAV1435" s="1"/>
      <c r="AAW1435" s="1"/>
      <c r="AAX1435" s="1"/>
      <c r="AAY1435" s="1"/>
      <c r="AAZ1435" s="1"/>
      <c r="ABA1435" s="1"/>
      <c r="ABB1435" s="1"/>
      <c r="ABC1435" s="1"/>
      <c r="ABD1435" s="1"/>
      <c r="ABE1435" s="1"/>
      <c r="ABF1435" s="1"/>
      <c r="ABG1435" s="1"/>
      <c r="ABH1435" s="1"/>
      <c r="ABI1435" s="1"/>
      <c r="ABJ1435" s="1"/>
      <c r="ABK1435" s="1"/>
      <c r="ABL1435" s="1"/>
      <c r="ABM1435" s="1"/>
      <c r="ABN1435" s="1"/>
      <c r="ABO1435" s="1"/>
      <c r="ABP1435" s="1"/>
      <c r="ABQ1435" s="1"/>
      <c r="ABR1435" s="1"/>
      <c r="ABS1435" s="1"/>
      <c r="ABT1435" s="1"/>
      <c r="ABU1435" s="1"/>
      <c r="ABV1435" s="1"/>
      <c r="ABW1435" s="1"/>
      <c r="ABX1435" s="1"/>
      <c r="ABY1435" s="1"/>
      <c r="ABZ1435" s="1"/>
      <c r="ACA1435" s="1"/>
      <c r="ACB1435" s="1"/>
      <c r="ACC1435" s="1"/>
      <c r="ACD1435" s="1"/>
      <c r="ACE1435" s="1"/>
      <c r="ACF1435" s="1"/>
      <c r="ACG1435" s="1"/>
      <c r="ACH1435" s="1"/>
      <c r="ACI1435" s="1"/>
      <c r="ACJ1435" s="1"/>
      <c r="ACK1435" s="1"/>
      <c r="ACL1435" s="1"/>
      <c r="ACM1435" s="1"/>
      <c r="ACN1435" s="1"/>
      <c r="ACO1435" s="1"/>
      <c r="ACP1435" s="1"/>
      <c r="ACQ1435" s="1"/>
      <c r="ACR1435" s="1"/>
      <c r="ACS1435" s="1"/>
      <c r="ACT1435" s="1"/>
      <c r="ACU1435" s="1"/>
      <c r="ACV1435" s="1"/>
      <c r="ACW1435" s="1"/>
      <c r="ACX1435" s="1"/>
      <c r="ACY1435" s="1"/>
      <c r="ACZ1435" s="1"/>
      <c r="ADA1435" s="1"/>
      <c r="ADB1435" s="1"/>
      <c r="ADC1435" s="1"/>
      <c r="ADD1435" s="1"/>
      <c r="ADE1435" s="1"/>
      <c r="ADF1435" s="1"/>
      <c r="ADG1435" s="1"/>
      <c r="ADH1435" s="1"/>
      <c r="ADI1435" s="1"/>
      <c r="ADJ1435" s="1"/>
      <c r="ADK1435" s="1"/>
      <c r="ADL1435" s="1"/>
      <c r="ADM1435" s="1"/>
      <c r="ADN1435" s="1"/>
      <c r="ADO1435" s="1"/>
      <c r="ADP1435" s="1"/>
      <c r="ADQ1435" s="1"/>
      <c r="ADR1435" s="1"/>
      <c r="ADS1435" s="1"/>
      <c r="ADT1435" s="1"/>
      <c r="ADU1435" s="1"/>
      <c r="ADV1435" s="1"/>
      <c r="ADW1435" s="1"/>
      <c r="ADX1435" s="1"/>
      <c r="ADY1435" s="1"/>
      <c r="ADZ1435" s="1"/>
      <c r="AEA1435" s="1"/>
      <c r="AEB1435" s="1"/>
      <c r="AEC1435" s="1"/>
      <c r="AED1435" s="1"/>
      <c r="AEE1435" s="1"/>
      <c r="AEF1435" s="1"/>
      <c r="AEG1435" s="1"/>
      <c r="AEH1435" s="1"/>
      <c r="AEI1435" s="1"/>
      <c r="AEJ1435" s="1"/>
      <c r="AEK1435" s="1"/>
      <c r="AEL1435" s="1"/>
      <c r="AEM1435" s="1"/>
      <c r="AEN1435" s="1"/>
      <c r="AEO1435" s="1"/>
      <c r="AEP1435" s="1"/>
      <c r="AEQ1435" s="1"/>
      <c r="AER1435" s="1"/>
      <c r="AES1435" s="1"/>
      <c r="AET1435" s="1"/>
      <c r="AEU1435" s="1"/>
      <c r="AEV1435" s="1"/>
      <c r="AEW1435" s="1"/>
      <c r="AEX1435" s="1"/>
      <c r="AEY1435" s="1"/>
      <c r="AEZ1435" s="1"/>
      <c r="AFA1435" s="1"/>
      <c r="AFB1435" s="1"/>
      <c r="AFC1435" s="1"/>
      <c r="AFD1435" s="1"/>
      <c r="AFE1435" s="1"/>
      <c r="AFF1435" s="1"/>
      <c r="AFG1435" s="1"/>
      <c r="AFH1435" s="1"/>
      <c r="AFI1435" s="1"/>
      <c r="AFJ1435" s="1"/>
      <c r="AFK1435" s="1"/>
      <c r="AFL1435" s="1"/>
      <c r="AFM1435" s="1"/>
      <c r="AFN1435" s="1"/>
      <c r="AFO1435" s="1"/>
      <c r="AFP1435" s="1"/>
      <c r="AFQ1435" s="1"/>
      <c r="AFR1435" s="1"/>
      <c r="AFS1435" s="1"/>
      <c r="AFT1435" s="1"/>
      <c r="AFU1435" s="1"/>
      <c r="AFV1435" s="1"/>
      <c r="AFW1435" s="1"/>
      <c r="AFX1435" s="1"/>
      <c r="AFY1435" s="1"/>
      <c r="AFZ1435" s="1"/>
      <c r="AGA1435" s="1"/>
      <c r="AGB1435" s="1"/>
      <c r="AGC1435" s="1"/>
      <c r="AGD1435" s="1"/>
      <c r="AGE1435" s="1"/>
      <c r="AGF1435" s="1"/>
      <c r="AGG1435" s="1"/>
      <c r="AGH1435" s="1"/>
      <c r="AGI1435" s="1"/>
      <c r="AGJ1435" s="1"/>
      <c r="AGK1435" s="1"/>
      <c r="AGL1435" s="1"/>
      <c r="AGM1435" s="1"/>
      <c r="AGN1435" s="1"/>
      <c r="AGO1435" s="1"/>
      <c r="AGP1435" s="1"/>
      <c r="AGQ1435" s="1"/>
      <c r="AGR1435" s="1"/>
      <c r="AGS1435" s="1"/>
      <c r="AGT1435" s="1"/>
      <c r="AGU1435" s="1"/>
      <c r="AGV1435" s="1"/>
      <c r="AGW1435" s="1"/>
      <c r="AGX1435" s="1"/>
      <c r="AGY1435" s="1"/>
      <c r="AGZ1435" s="1"/>
      <c r="AHA1435" s="1"/>
      <c r="AHB1435" s="1"/>
      <c r="AHC1435" s="1"/>
      <c r="AHD1435" s="1"/>
      <c r="AHE1435" s="1"/>
      <c r="AHF1435" s="1"/>
      <c r="AHG1435" s="1"/>
      <c r="AHH1435" s="1"/>
      <c r="AHI1435" s="1"/>
      <c r="AHJ1435" s="1"/>
      <c r="AHK1435" s="1"/>
      <c r="AHL1435" s="1"/>
      <c r="AHM1435" s="1"/>
      <c r="AHN1435" s="1"/>
      <c r="AHO1435" s="1"/>
      <c r="AHP1435" s="1"/>
      <c r="AHQ1435" s="1"/>
      <c r="AHR1435" s="1"/>
      <c r="AHS1435" s="1"/>
      <c r="AHT1435" s="1"/>
      <c r="AHU1435" s="1"/>
      <c r="AHV1435" s="1"/>
      <c r="AHW1435" s="1"/>
      <c r="AHX1435" s="1"/>
      <c r="AHY1435" s="1"/>
      <c r="AHZ1435" s="1"/>
      <c r="AIA1435" s="1"/>
      <c r="AIB1435" s="1"/>
      <c r="AIC1435" s="1"/>
      <c r="AID1435" s="1"/>
      <c r="AIE1435" s="1"/>
      <c r="AIF1435" s="1"/>
      <c r="AIG1435" s="1"/>
      <c r="AIH1435" s="1"/>
      <c r="AII1435" s="1"/>
      <c r="AIJ1435" s="1"/>
      <c r="AIK1435" s="1"/>
      <c r="AIL1435" s="1"/>
      <c r="AIM1435" s="1"/>
      <c r="AIN1435" s="1"/>
      <c r="AIO1435" s="1"/>
      <c r="AIP1435" s="1"/>
      <c r="AIQ1435" s="1"/>
      <c r="AIR1435" s="1"/>
      <c r="AIS1435" s="1"/>
      <c r="AIT1435" s="1"/>
      <c r="AIU1435" s="1"/>
    </row>
    <row r="1436" spans="1:931" s="5" customFormat="1" ht="37.5" x14ac:dyDescent="0.3">
      <c r="A1436" s="24">
        <f t="shared" si="292"/>
        <v>99</v>
      </c>
      <c r="B1436" s="111">
        <v>46</v>
      </c>
      <c r="C1436" s="47" t="s">
        <v>647</v>
      </c>
      <c r="D1436" s="111">
        <v>1965</v>
      </c>
      <c r="E1436" s="111" t="s">
        <v>24</v>
      </c>
      <c r="F1436" s="112" t="s">
        <v>216</v>
      </c>
      <c r="G1436" s="111" t="s">
        <v>329</v>
      </c>
      <c r="H1436" s="111">
        <v>4</v>
      </c>
      <c r="I1436" s="113">
        <v>2326.77</v>
      </c>
      <c r="J1436" s="113">
        <v>1086.47</v>
      </c>
      <c r="K1436" s="33" t="s">
        <v>32</v>
      </c>
      <c r="L1436" s="115">
        <f t="shared" si="295"/>
        <v>494903.97899999999</v>
      </c>
      <c r="M1436" s="115">
        <f t="shared" si="297"/>
        <v>494903.97899999999</v>
      </c>
      <c r="N1436" s="115">
        <f t="shared" si="294"/>
        <v>48117.603600000002</v>
      </c>
      <c r="O1436" s="115">
        <f t="shared" si="296"/>
        <v>543021.58259999997</v>
      </c>
      <c r="P1436" s="115">
        <f t="shared" si="298"/>
        <v>543021.58259999997</v>
      </c>
      <c r="Q1436" s="115">
        <v>212.7</v>
      </c>
      <c r="R1436" s="34">
        <v>20.68</v>
      </c>
      <c r="S1436" s="112" t="s">
        <v>183</v>
      </c>
      <c r="T1436" s="112" t="s">
        <v>429</v>
      </c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Q1436" s="1"/>
      <c r="DR1436" s="1"/>
      <c r="DS1436" s="1"/>
      <c r="DT1436" s="1"/>
      <c r="DU1436" s="1"/>
      <c r="DV1436" s="1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  <c r="EK1436" s="1"/>
      <c r="EL1436" s="1"/>
      <c r="EM1436" s="1"/>
      <c r="EN1436" s="1"/>
      <c r="EO1436" s="1"/>
      <c r="EP1436" s="1"/>
      <c r="EQ1436" s="1"/>
      <c r="ER1436" s="1"/>
      <c r="ES1436" s="1"/>
      <c r="ET1436" s="1"/>
      <c r="EU1436" s="1"/>
      <c r="EV1436" s="1"/>
      <c r="EW1436" s="1"/>
      <c r="EX1436" s="1"/>
      <c r="EY1436" s="1"/>
      <c r="EZ1436" s="1"/>
      <c r="FA1436" s="1"/>
      <c r="FB1436" s="1"/>
      <c r="FC1436" s="1"/>
      <c r="FD1436" s="1"/>
      <c r="FE1436" s="1"/>
      <c r="FF1436" s="1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  <c r="GE1436" s="1"/>
      <c r="GF1436" s="1"/>
      <c r="GG1436" s="1"/>
      <c r="GH1436" s="1"/>
      <c r="GI1436" s="1"/>
      <c r="GJ1436" s="1"/>
      <c r="GK1436" s="1"/>
      <c r="GL1436" s="1"/>
      <c r="GM1436" s="1"/>
      <c r="GN1436" s="1"/>
      <c r="GO1436" s="1"/>
      <c r="GP1436" s="1"/>
      <c r="GQ1436" s="1"/>
      <c r="GR1436" s="1"/>
      <c r="GS1436" s="1"/>
      <c r="GT1436" s="1"/>
      <c r="GU1436" s="1"/>
      <c r="GV1436" s="1"/>
      <c r="GW1436" s="1"/>
      <c r="GX1436" s="1"/>
      <c r="GY1436" s="1"/>
      <c r="GZ1436" s="1"/>
      <c r="HA1436" s="1"/>
      <c r="HB1436" s="1"/>
      <c r="HC1436" s="1"/>
      <c r="HD1436" s="1"/>
      <c r="HE1436" s="1"/>
      <c r="HF1436" s="1"/>
      <c r="HG1436" s="1"/>
      <c r="HH1436" s="1"/>
      <c r="HI1436" s="1"/>
      <c r="HJ1436" s="1"/>
      <c r="HK1436" s="1"/>
      <c r="HL1436" s="1"/>
      <c r="HM1436" s="1"/>
      <c r="HN1436" s="1"/>
      <c r="HO1436" s="1"/>
      <c r="HP1436" s="1"/>
      <c r="HQ1436" s="1"/>
      <c r="HR1436" s="1"/>
      <c r="HS1436" s="1"/>
      <c r="HT1436" s="1"/>
      <c r="HU1436" s="1"/>
      <c r="HV1436" s="1"/>
      <c r="HW1436" s="1"/>
      <c r="HX1436" s="1"/>
      <c r="HY1436" s="1"/>
      <c r="HZ1436" s="1"/>
      <c r="IA1436" s="1"/>
      <c r="IB1436" s="1"/>
      <c r="IC1436" s="1"/>
      <c r="ID1436" s="1"/>
      <c r="IE1436" s="1"/>
      <c r="IF1436" s="1"/>
      <c r="IG1436" s="1"/>
      <c r="IH1436" s="1"/>
      <c r="II1436" s="1"/>
      <c r="IJ1436" s="1"/>
      <c r="IK1436" s="1"/>
      <c r="IL1436" s="1"/>
      <c r="IM1436" s="1"/>
      <c r="IN1436" s="1"/>
      <c r="IO1436" s="1"/>
      <c r="IP1436" s="1"/>
      <c r="IQ1436" s="1"/>
      <c r="IR1436" s="1"/>
      <c r="IS1436" s="1"/>
      <c r="IT1436" s="1"/>
      <c r="IU1436" s="1"/>
      <c r="IV1436" s="1"/>
      <c r="IW1436" s="1"/>
      <c r="IX1436" s="1"/>
      <c r="IY1436" s="1"/>
      <c r="IZ1436" s="1"/>
      <c r="JA1436" s="1"/>
      <c r="JB1436" s="1"/>
      <c r="JC1436" s="1"/>
      <c r="JD1436" s="1"/>
      <c r="JE1436" s="1"/>
      <c r="JF1436" s="1"/>
      <c r="JG1436" s="1"/>
      <c r="JH1436" s="1"/>
      <c r="JI1436" s="1"/>
      <c r="JJ1436" s="1"/>
      <c r="JK1436" s="1"/>
      <c r="JL1436" s="1"/>
      <c r="JM1436" s="1"/>
      <c r="JN1436" s="1"/>
      <c r="JO1436" s="1"/>
      <c r="JP1436" s="1"/>
      <c r="JQ1436" s="1"/>
      <c r="JR1436" s="1"/>
      <c r="JS1436" s="1"/>
      <c r="JT1436" s="1"/>
      <c r="JU1436" s="1"/>
      <c r="JV1436" s="1"/>
      <c r="JW1436" s="1"/>
      <c r="JX1436" s="1"/>
      <c r="JY1436" s="1"/>
      <c r="JZ1436" s="1"/>
      <c r="KA1436" s="1"/>
      <c r="KB1436" s="1"/>
      <c r="KC1436" s="1"/>
      <c r="KD1436" s="1"/>
      <c r="KE1436" s="1"/>
      <c r="KF1436" s="1"/>
      <c r="KG1436" s="1"/>
      <c r="KH1436" s="1"/>
      <c r="KI1436" s="1"/>
      <c r="KJ1436" s="1"/>
      <c r="KK1436" s="1"/>
      <c r="KL1436" s="1"/>
      <c r="KM1436" s="1"/>
      <c r="KN1436" s="1"/>
      <c r="KO1436" s="1"/>
      <c r="KP1436" s="1"/>
      <c r="KQ1436" s="1"/>
      <c r="KR1436" s="1"/>
      <c r="KS1436" s="1"/>
      <c r="KT1436" s="1"/>
      <c r="KU1436" s="1"/>
      <c r="KV1436" s="1"/>
      <c r="KW1436" s="1"/>
      <c r="KX1436" s="1"/>
      <c r="KY1436" s="1"/>
      <c r="KZ1436" s="1"/>
      <c r="LA1436" s="1"/>
      <c r="LB1436" s="1"/>
      <c r="LC1436" s="1"/>
      <c r="LD1436" s="1"/>
      <c r="LE1436" s="1"/>
      <c r="LF1436" s="1"/>
      <c r="LG1436" s="1"/>
      <c r="LH1436" s="1"/>
      <c r="LI1436" s="1"/>
      <c r="LJ1436" s="1"/>
      <c r="LK1436" s="1"/>
      <c r="LL1436" s="1"/>
      <c r="LM1436" s="1"/>
      <c r="LN1436" s="1"/>
      <c r="LO1436" s="1"/>
      <c r="LP1436" s="1"/>
      <c r="LQ1436" s="1"/>
      <c r="LR1436" s="1"/>
      <c r="LS1436" s="1"/>
      <c r="LT1436" s="1"/>
      <c r="LU1436" s="1"/>
      <c r="LV1436" s="1"/>
      <c r="LW1436" s="1"/>
      <c r="LX1436" s="1"/>
      <c r="LY1436" s="1"/>
      <c r="LZ1436" s="1"/>
      <c r="MA1436" s="1"/>
      <c r="MB1436" s="1"/>
      <c r="MC1436" s="1"/>
      <c r="MD1436" s="1"/>
      <c r="ME1436" s="1"/>
      <c r="MF1436" s="1"/>
      <c r="MG1436" s="1"/>
      <c r="MH1436" s="1"/>
      <c r="MI1436" s="1"/>
      <c r="MJ1436" s="1"/>
      <c r="MK1436" s="1"/>
      <c r="ML1436" s="1"/>
      <c r="MM1436" s="1"/>
      <c r="MN1436" s="1"/>
      <c r="MO1436" s="1"/>
      <c r="MP1436" s="1"/>
      <c r="MQ1436" s="1"/>
      <c r="MR1436" s="1"/>
      <c r="MS1436" s="1"/>
      <c r="MT1436" s="1"/>
      <c r="MU1436" s="1"/>
      <c r="MV1436" s="1"/>
      <c r="MW1436" s="1"/>
      <c r="MX1436" s="1"/>
      <c r="MY1436" s="1"/>
      <c r="MZ1436" s="1"/>
      <c r="NA1436" s="1"/>
      <c r="NB1436" s="1"/>
      <c r="NC1436" s="1"/>
      <c r="ND1436" s="1"/>
      <c r="NE1436" s="1"/>
      <c r="NF1436" s="1"/>
      <c r="NG1436" s="1"/>
      <c r="NH1436" s="1"/>
      <c r="NI1436" s="1"/>
      <c r="NJ1436" s="1"/>
      <c r="NK1436" s="1"/>
      <c r="NL1436" s="1"/>
      <c r="NM1436" s="1"/>
      <c r="NN1436" s="1"/>
      <c r="NO1436" s="1"/>
      <c r="NP1436" s="1"/>
      <c r="NQ1436" s="1"/>
      <c r="NR1436" s="1"/>
      <c r="NS1436" s="1"/>
      <c r="NT1436" s="1"/>
      <c r="NU1436" s="1"/>
      <c r="NV1436" s="1"/>
      <c r="NW1436" s="1"/>
      <c r="NX1436" s="1"/>
      <c r="NY1436" s="1"/>
      <c r="NZ1436" s="1"/>
      <c r="OA1436" s="1"/>
      <c r="OB1436" s="1"/>
      <c r="OC1436" s="1"/>
      <c r="OD1436" s="1"/>
      <c r="OE1436" s="1"/>
      <c r="OF1436" s="1"/>
      <c r="OG1436" s="1"/>
      <c r="OH1436" s="1"/>
      <c r="OI1436" s="1"/>
      <c r="OJ1436" s="1"/>
      <c r="OK1436" s="1"/>
      <c r="OL1436" s="1"/>
      <c r="OM1436" s="1"/>
      <c r="ON1436" s="1"/>
      <c r="OO1436" s="1"/>
      <c r="OP1436" s="1"/>
      <c r="OQ1436" s="1"/>
      <c r="OR1436" s="1"/>
      <c r="OS1436" s="1"/>
      <c r="OT1436" s="1"/>
      <c r="OU1436" s="1"/>
      <c r="OV1436" s="1"/>
      <c r="OW1436" s="1"/>
      <c r="OX1436" s="1"/>
      <c r="OY1436" s="1"/>
      <c r="OZ1436" s="1"/>
      <c r="PA1436" s="1"/>
      <c r="PB1436" s="1"/>
      <c r="PC1436" s="1"/>
      <c r="PD1436" s="1"/>
      <c r="PE1436" s="1"/>
      <c r="PF1436" s="1"/>
      <c r="PG1436" s="1"/>
      <c r="PH1436" s="1"/>
      <c r="PI1436" s="1"/>
      <c r="PJ1436" s="1"/>
      <c r="PK1436" s="1"/>
      <c r="PL1436" s="1"/>
      <c r="PM1436" s="1"/>
      <c r="PN1436" s="1"/>
      <c r="PO1436" s="1"/>
      <c r="PP1436" s="1"/>
      <c r="PQ1436" s="1"/>
      <c r="PR1436" s="1"/>
      <c r="PS1436" s="1"/>
      <c r="PT1436" s="1"/>
      <c r="PU1436" s="1"/>
      <c r="PV1436" s="1"/>
      <c r="PW1436" s="1"/>
      <c r="PX1436" s="1"/>
      <c r="PY1436" s="1"/>
      <c r="PZ1436" s="1"/>
      <c r="QA1436" s="1"/>
      <c r="QB1436" s="1"/>
      <c r="QC1436" s="1"/>
      <c r="QD1436" s="1"/>
      <c r="QE1436" s="1"/>
      <c r="QF1436" s="1"/>
      <c r="QG1436" s="1"/>
      <c r="QH1436" s="1"/>
      <c r="QI1436" s="1"/>
      <c r="QJ1436" s="1"/>
      <c r="QK1436" s="1"/>
      <c r="QL1436" s="1"/>
      <c r="QM1436" s="1"/>
      <c r="QN1436" s="1"/>
      <c r="QO1436" s="1"/>
      <c r="QP1436" s="1"/>
      <c r="QQ1436" s="1"/>
      <c r="QR1436" s="1"/>
      <c r="QS1436" s="1"/>
      <c r="QT1436" s="1"/>
      <c r="QU1436" s="1"/>
      <c r="QV1436" s="1"/>
      <c r="QW1436" s="1"/>
      <c r="QX1436" s="1"/>
      <c r="QY1436" s="1"/>
      <c r="QZ1436" s="1"/>
      <c r="RA1436" s="1"/>
      <c r="RB1436" s="1"/>
      <c r="RC1436" s="1"/>
      <c r="RD1436" s="1"/>
      <c r="RE1436" s="1"/>
      <c r="RF1436" s="1"/>
      <c r="RG1436" s="1"/>
      <c r="RH1436" s="1"/>
      <c r="RI1436" s="1"/>
      <c r="RJ1436" s="1"/>
      <c r="RK1436" s="1"/>
      <c r="RL1436" s="1"/>
      <c r="RM1436" s="1"/>
      <c r="RN1436" s="1"/>
      <c r="RO1436" s="1"/>
      <c r="RP1436" s="1"/>
      <c r="RQ1436" s="1"/>
      <c r="RR1436" s="1"/>
      <c r="RS1436" s="1"/>
      <c r="RT1436" s="1"/>
      <c r="RU1436" s="1"/>
      <c r="RV1436" s="1"/>
      <c r="RW1436" s="1"/>
      <c r="RX1436" s="1"/>
      <c r="RY1436" s="1"/>
      <c r="RZ1436" s="1"/>
      <c r="SA1436" s="1"/>
      <c r="SB1436" s="1"/>
      <c r="SC1436" s="1"/>
      <c r="SD1436" s="1"/>
      <c r="SE1436" s="1"/>
      <c r="SF1436" s="1"/>
      <c r="SG1436" s="1"/>
      <c r="SH1436" s="1"/>
      <c r="SI1436" s="1"/>
      <c r="SJ1436" s="1"/>
      <c r="SK1436" s="1"/>
      <c r="SL1436" s="1"/>
      <c r="SM1436" s="1"/>
      <c r="SN1436" s="1"/>
      <c r="SO1436" s="1"/>
      <c r="SP1436" s="1"/>
      <c r="SQ1436" s="1"/>
      <c r="SR1436" s="1"/>
      <c r="SS1436" s="1"/>
      <c r="ST1436" s="1"/>
      <c r="SU1436" s="1"/>
      <c r="SV1436" s="1"/>
      <c r="SW1436" s="1"/>
      <c r="SX1436" s="1"/>
      <c r="SY1436" s="1"/>
      <c r="SZ1436" s="1"/>
      <c r="TA1436" s="1"/>
      <c r="TB1436" s="1"/>
      <c r="TC1436" s="1"/>
      <c r="TD1436" s="1"/>
      <c r="TE1436" s="1"/>
      <c r="TF1436" s="1"/>
      <c r="TG1436" s="1"/>
      <c r="TH1436" s="1"/>
      <c r="TI1436" s="1"/>
      <c r="TJ1436" s="1"/>
      <c r="TK1436" s="1"/>
      <c r="TL1436" s="1"/>
      <c r="TM1436" s="1"/>
      <c r="TN1436" s="1"/>
      <c r="TO1436" s="1"/>
      <c r="TP1436" s="1"/>
      <c r="TQ1436" s="1"/>
      <c r="TR1436" s="1"/>
      <c r="TS1436" s="1"/>
      <c r="TT1436" s="1"/>
      <c r="TU1436" s="1"/>
      <c r="TV1436" s="1"/>
      <c r="TW1436" s="1"/>
      <c r="TX1436" s="1"/>
      <c r="TY1436" s="1"/>
      <c r="TZ1436" s="1"/>
      <c r="UA1436" s="1"/>
      <c r="UB1436" s="1"/>
      <c r="UC1436" s="1"/>
      <c r="UD1436" s="1"/>
      <c r="UE1436" s="1"/>
      <c r="UF1436" s="1"/>
      <c r="UG1436" s="1"/>
      <c r="UH1436" s="1"/>
      <c r="UI1436" s="1"/>
      <c r="UJ1436" s="1"/>
      <c r="UK1436" s="1"/>
      <c r="UL1436" s="1"/>
      <c r="UM1436" s="1"/>
      <c r="UN1436" s="1"/>
      <c r="UO1436" s="1"/>
      <c r="UP1436" s="1"/>
      <c r="UQ1436" s="1"/>
      <c r="UR1436" s="1"/>
      <c r="US1436" s="1"/>
      <c r="UT1436" s="1"/>
      <c r="UU1436" s="1"/>
      <c r="UV1436" s="1"/>
      <c r="UW1436" s="1"/>
      <c r="UX1436" s="1"/>
      <c r="UY1436" s="1"/>
      <c r="UZ1436" s="1"/>
      <c r="VA1436" s="1"/>
      <c r="VB1436" s="1"/>
      <c r="VC1436" s="1"/>
      <c r="VD1436" s="1"/>
      <c r="VE1436" s="1"/>
      <c r="VF1436" s="1"/>
      <c r="VG1436" s="1"/>
      <c r="VH1436" s="1"/>
      <c r="VI1436" s="1"/>
      <c r="VJ1436" s="1"/>
      <c r="VK1436" s="1"/>
      <c r="VL1436" s="1"/>
      <c r="VM1436" s="1"/>
      <c r="VN1436" s="1"/>
      <c r="VO1436" s="1"/>
      <c r="VP1436" s="1"/>
      <c r="VQ1436" s="1"/>
      <c r="VR1436" s="1"/>
      <c r="VS1436" s="1"/>
      <c r="VT1436" s="1"/>
      <c r="VU1436" s="1"/>
      <c r="VV1436" s="1"/>
      <c r="VW1436" s="1"/>
      <c r="VX1436" s="1"/>
      <c r="VY1436" s="1"/>
      <c r="VZ1436" s="1"/>
      <c r="WA1436" s="1"/>
      <c r="WB1436" s="1"/>
      <c r="WC1436" s="1"/>
      <c r="WD1436" s="1"/>
      <c r="WE1436" s="1"/>
      <c r="WF1436" s="1"/>
      <c r="WG1436" s="1"/>
      <c r="WH1436" s="1"/>
      <c r="WI1436" s="1"/>
      <c r="WJ1436" s="1"/>
      <c r="WK1436" s="1"/>
      <c r="WL1436" s="1"/>
      <c r="WM1436" s="1"/>
      <c r="WN1436" s="1"/>
      <c r="WO1436" s="1"/>
      <c r="WP1436" s="1"/>
      <c r="WQ1436" s="1"/>
      <c r="WR1436" s="1"/>
      <c r="WS1436" s="1"/>
      <c r="WT1436" s="1"/>
      <c r="WU1436" s="1"/>
      <c r="WV1436" s="1"/>
      <c r="WW1436" s="1"/>
      <c r="WX1436" s="1"/>
      <c r="WY1436" s="1"/>
      <c r="WZ1436" s="1"/>
      <c r="XA1436" s="1"/>
      <c r="XB1436" s="1"/>
      <c r="XC1436" s="1"/>
      <c r="XD1436" s="1"/>
      <c r="XE1436" s="1"/>
      <c r="XF1436" s="1"/>
      <c r="XG1436" s="1"/>
      <c r="XH1436" s="1"/>
      <c r="XI1436" s="1"/>
      <c r="XJ1436" s="1"/>
      <c r="XK1436" s="1"/>
      <c r="XL1436" s="1"/>
      <c r="XM1436" s="1"/>
      <c r="XN1436" s="1"/>
      <c r="XO1436" s="1"/>
      <c r="XP1436" s="1"/>
      <c r="XQ1436" s="1"/>
      <c r="XR1436" s="1"/>
      <c r="XS1436" s="1"/>
      <c r="XT1436" s="1"/>
      <c r="XU1436" s="1"/>
      <c r="XV1436" s="1"/>
      <c r="XW1436" s="1"/>
      <c r="XX1436" s="1"/>
      <c r="XY1436" s="1"/>
      <c r="XZ1436" s="1"/>
      <c r="YA1436" s="1"/>
      <c r="YB1436" s="1"/>
      <c r="YC1436" s="1"/>
      <c r="YD1436" s="1"/>
      <c r="YE1436" s="1"/>
      <c r="YF1436" s="1"/>
      <c r="YG1436" s="1"/>
      <c r="YH1436" s="1"/>
      <c r="YI1436" s="1"/>
      <c r="YJ1436" s="1"/>
      <c r="YK1436" s="1"/>
      <c r="YL1436" s="1"/>
      <c r="YM1436" s="1"/>
      <c r="YN1436" s="1"/>
      <c r="YO1436" s="1"/>
      <c r="YP1436" s="1"/>
      <c r="YQ1436" s="1"/>
      <c r="YR1436" s="1"/>
      <c r="YS1436" s="1"/>
      <c r="YT1436" s="1"/>
      <c r="YU1436" s="1"/>
      <c r="YV1436" s="1"/>
      <c r="YW1436" s="1"/>
      <c r="YX1436" s="1"/>
      <c r="YY1436" s="1"/>
      <c r="YZ1436" s="1"/>
      <c r="ZA1436" s="1"/>
      <c r="ZB1436" s="1"/>
      <c r="ZC1436" s="1"/>
      <c r="ZD1436" s="1"/>
      <c r="ZE1436" s="1"/>
      <c r="ZF1436" s="1"/>
      <c r="ZG1436" s="1"/>
      <c r="ZH1436" s="1"/>
      <c r="ZI1436" s="1"/>
      <c r="ZJ1436" s="1"/>
      <c r="ZK1436" s="1"/>
      <c r="ZL1436" s="1"/>
      <c r="ZM1436" s="1"/>
      <c r="ZN1436" s="1"/>
      <c r="ZO1436" s="1"/>
      <c r="ZP1436" s="1"/>
      <c r="ZQ1436" s="1"/>
      <c r="ZR1436" s="1"/>
      <c r="ZS1436" s="1"/>
      <c r="ZT1436" s="1"/>
      <c r="ZU1436" s="1"/>
      <c r="ZV1436" s="1"/>
      <c r="ZW1436" s="1"/>
      <c r="ZX1436" s="1"/>
      <c r="ZY1436" s="1"/>
      <c r="ZZ1436" s="1"/>
      <c r="AAA1436" s="1"/>
      <c r="AAB1436" s="1"/>
      <c r="AAC1436" s="1"/>
      <c r="AAD1436" s="1"/>
      <c r="AAE1436" s="1"/>
      <c r="AAF1436" s="1"/>
      <c r="AAG1436" s="1"/>
      <c r="AAH1436" s="1"/>
      <c r="AAI1436" s="1"/>
      <c r="AAJ1436" s="1"/>
      <c r="AAK1436" s="1"/>
      <c r="AAL1436" s="1"/>
      <c r="AAM1436" s="1"/>
      <c r="AAN1436" s="1"/>
      <c r="AAO1436" s="1"/>
      <c r="AAP1436" s="1"/>
      <c r="AAQ1436" s="1"/>
      <c r="AAR1436" s="1"/>
      <c r="AAS1436" s="1"/>
      <c r="AAT1436" s="1"/>
      <c r="AAU1436" s="1"/>
      <c r="AAV1436" s="1"/>
      <c r="AAW1436" s="1"/>
      <c r="AAX1436" s="1"/>
      <c r="AAY1436" s="1"/>
      <c r="AAZ1436" s="1"/>
      <c r="ABA1436" s="1"/>
      <c r="ABB1436" s="1"/>
      <c r="ABC1436" s="1"/>
      <c r="ABD1436" s="1"/>
      <c r="ABE1436" s="1"/>
      <c r="ABF1436" s="1"/>
      <c r="ABG1436" s="1"/>
      <c r="ABH1436" s="1"/>
      <c r="ABI1436" s="1"/>
      <c r="ABJ1436" s="1"/>
      <c r="ABK1436" s="1"/>
      <c r="ABL1436" s="1"/>
      <c r="ABM1436" s="1"/>
      <c r="ABN1436" s="1"/>
      <c r="ABO1436" s="1"/>
      <c r="ABP1436" s="1"/>
      <c r="ABQ1436" s="1"/>
      <c r="ABR1436" s="1"/>
      <c r="ABS1436" s="1"/>
      <c r="ABT1436" s="1"/>
      <c r="ABU1436" s="1"/>
      <c r="ABV1436" s="1"/>
      <c r="ABW1436" s="1"/>
      <c r="ABX1436" s="1"/>
      <c r="ABY1436" s="1"/>
      <c r="ABZ1436" s="1"/>
      <c r="ACA1436" s="1"/>
      <c r="ACB1436" s="1"/>
      <c r="ACC1436" s="1"/>
      <c r="ACD1436" s="1"/>
      <c r="ACE1436" s="1"/>
      <c r="ACF1436" s="1"/>
      <c r="ACG1436" s="1"/>
      <c r="ACH1436" s="1"/>
      <c r="ACI1436" s="1"/>
      <c r="ACJ1436" s="1"/>
      <c r="ACK1436" s="1"/>
      <c r="ACL1436" s="1"/>
      <c r="ACM1436" s="1"/>
      <c r="ACN1436" s="1"/>
      <c r="ACO1436" s="1"/>
      <c r="ACP1436" s="1"/>
      <c r="ACQ1436" s="1"/>
      <c r="ACR1436" s="1"/>
      <c r="ACS1436" s="1"/>
      <c r="ACT1436" s="1"/>
      <c r="ACU1436" s="1"/>
      <c r="ACV1436" s="1"/>
      <c r="ACW1436" s="1"/>
      <c r="ACX1436" s="1"/>
      <c r="ACY1436" s="1"/>
      <c r="ACZ1436" s="1"/>
      <c r="ADA1436" s="1"/>
      <c r="ADB1436" s="1"/>
      <c r="ADC1436" s="1"/>
      <c r="ADD1436" s="1"/>
      <c r="ADE1436" s="1"/>
      <c r="ADF1436" s="1"/>
      <c r="ADG1436" s="1"/>
      <c r="ADH1436" s="1"/>
      <c r="ADI1436" s="1"/>
      <c r="ADJ1436" s="1"/>
      <c r="ADK1436" s="1"/>
      <c r="ADL1436" s="1"/>
      <c r="ADM1436" s="1"/>
      <c r="ADN1436" s="1"/>
      <c r="ADO1436" s="1"/>
      <c r="ADP1436" s="1"/>
      <c r="ADQ1436" s="1"/>
      <c r="ADR1436" s="1"/>
      <c r="ADS1436" s="1"/>
      <c r="ADT1436" s="1"/>
      <c r="ADU1436" s="1"/>
      <c r="ADV1436" s="1"/>
      <c r="ADW1436" s="1"/>
      <c r="ADX1436" s="1"/>
      <c r="ADY1436" s="1"/>
      <c r="ADZ1436" s="1"/>
      <c r="AEA1436" s="1"/>
      <c r="AEB1436" s="1"/>
      <c r="AEC1436" s="1"/>
      <c r="AED1436" s="1"/>
      <c r="AEE1436" s="1"/>
      <c r="AEF1436" s="1"/>
      <c r="AEG1436" s="1"/>
      <c r="AEH1436" s="1"/>
      <c r="AEI1436" s="1"/>
      <c r="AEJ1436" s="1"/>
      <c r="AEK1436" s="1"/>
      <c r="AEL1436" s="1"/>
      <c r="AEM1436" s="1"/>
      <c r="AEN1436" s="1"/>
      <c r="AEO1436" s="1"/>
      <c r="AEP1436" s="1"/>
      <c r="AEQ1436" s="1"/>
      <c r="AER1436" s="1"/>
      <c r="AES1436" s="1"/>
      <c r="AET1436" s="1"/>
      <c r="AEU1436" s="1"/>
      <c r="AEV1436" s="1"/>
      <c r="AEW1436" s="1"/>
      <c r="AEX1436" s="1"/>
      <c r="AEY1436" s="1"/>
      <c r="AEZ1436" s="1"/>
      <c r="AFA1436" s="1"/>
      <c r="AFB1436" s="1"/>
      <c r="AFC1436" s="1"/>
      <c r="AFD1436" s="1"/>
      <c r="AFE1436" s="1"/>
      <c r="AFF1436" s="1"/>
      <c r="AFG1436" s="1"/>
      <c r="AFH1436" s="1"/>
      <c r="AFI1436" s="1"/>
      <c r="AFJ1436" s="1"/>
      <c r="AFK1436" s="1"/>
      <c r="AFL1436" s="1"/>
      <c r="AFM1436" s="1"/>
      <c r="AFN1436" s="1"/>
      <c r="AFO1436" s="1"/>
      <c r="AFP1436" s="1"/>
      <c r="AFQ1436" s="1"/>
      <c r="AFR1436" s="1"/>
      <c r="AFS1436" s="1"/>
      <c r="AFT1436" s="1"/>
      <c r="AFU1436" s="1"/>
      <c r="AFV1436" s="1"/>
      <c r="AFW1436" s="1"/>
      <c r="AFX1436" s="1"/>
      <c r="AFY1436" s="1"/>
      <c r="AFZ1436" s="1"/>
      <c r="AGA1436" s="1"/>
      <c r="AGB1436" s="1"/>
      <c r="AGC1436" s="1"/>
      <c r="AGD1436" s="1"/>
      <c r="AGE1436" s="1"/>
      <c r="AGF1436" s="1"/>
      <c r="AGG1436" s="1"/>
      <c r="AGH1436" s="1"/>
      <c r="AGI1436" s="1"/>
      <c r="AGJ1436" s="1"/>
      <c r="AGK1436" s="1"/>
      <c r="AGL1436" s="1"/>
      <c r="AGM1436" s="1"/>
      <c r="AGN1436" s="1"/>
      <c r="AGO1436" s="1"/>
      <c r="AGP1436" s="1"/>
      <c r="AGQ1436" s="1"/>
      <c r="AGR1436" s="1"/>
      <c r="AGS1436" s="1"/>
      <c r="AGT1436" s="1"/>
      <c r="AGU1436" s="1"/>
      <c r="AGV1436" s="1"/>
      <c r="AGW1436" s="1"/>
      <c r="AGX1436" s="1"/>
      <c r="AGY1436" s="1"/>
      <c r="AGZ1436" s="1"/>
      <c r="AHA1436" s="1"/>
      <c r="AHB1436" s="1"/>
      <c r="AHC1436" s="1"/>
      <c r="AHD1436" s="1"/>
      <c r="AHE1436" s="1"/>
      <c r="AHF1436" s="1"/>
      <c r="AHG1436" s="1"/>
      <c r="AHH1436" s="1"/>
      <c r="AHI1436" s="1"/>
      <c r="AHJ1436" s="1"/>
      <c r="AHK1436" s="1"/>
      <c r="AHL1436" s="1"/>
      <c r="AHM1436" s="1"/>
      <c r="AHN1436" s="1"/>
      <c r="AHO1436" s="1"/>
      <c r="AHP1436" s="1"/>
      <c r="AHQ1436" s="1"/>
      <c r="AHR1436" s="1"/>
      <c r="AHS1436" s="1"/>
      <c r="AHT1436" s="1"/>
      <c r="AHU1436" s="1"/>
      <c r="AHV1436" s="1"/>
      <c r="AHW1436" s="1"/>
      <c r="AHX1436" s="1"/>
      <c r="AHY1436" s="1"/>
      <c r="AHZ1436" s="1"/>
      <c r="AIA1436" s="1"/>
      <c r="AIB1436" s="1"/>
      <c r="AIC1436" s="1"/>
      <c r="AID1436" s="1"/>
      <c r="AIE1436" s="1"/>
      <c r="AIF1436" s="1"/>
      <c r="AIG1436" s="1"/>
      <c r="AIH1436" s="1"/>
      <c r="AII1436" s="1"/>
      <c r="AIJ1436" s="1"/>
      <c r="AIK1436" s="1"/>
      <c r="AIL1436" s="1"/>
      <c r="AIM1436" s="1"/>
      <c r="AIN1436" s="1"/>
      <c r="AIO1436" s="1"/>
      <c r="AIP1436" s="1"/>
      <c r="AIQ1436" s="1"/>
      <c r="AIR1436" s="1"/>
      <c r="AIS1436" s="1"/>
      <c r="AIT1436" s="1"/>
      <c r="AIU1436" s="1"/>
    </row>
    <row r="1437" spans="1:931" s="5" customFormat="1" ht="37.5" x14ac:dyDescent="0.3">
      <c r="A1437" s="24">
        <f t="shared" si="292"/>
        <v>100</v>
      </c>
      <c r="B1437" s="111">
        <v>47</v>
      </c>
      <c r="C1437" s="47" t="s">
        <v>648</v>
      </c>
      <c r="D1437" s="111">
        <v>1970</v>
      </c>
      <c r="E1437" s="111" t="s">
        <v>24</v>
      </c>
      <c r="F1437" s="112" t="s">
        <v>216</v>
      </c>
      <c r="G1437" s="111" t="s">
        <v>25</v>
      </c>
      <c r="H1437" s="111">
        <v>5</v>
      </c>
      <c r="I1437" s="113">
        <f>J1437*1.8</f>
        <v>10453.5</v>
      </c>
      <c r="J1437" s="113">
        <v>5807.5</v>
      </c>
      <c r="K1437" s="33" t="s">
        <v>32</v>
      </c>
      <c r="L1437" s="115">
        <f t="shared" si="295"/>
        <v>2059339.5</v>
      </c>
      <c r="M1437" s="115">
        <f t="shared" si="297"/>
        <v>2059339.5</v>
      </c>
      <c r="N1437" s="115">
        <f t="shared" si="294"/>
        <v>216178.38</v>
      </c>
      <c r="O1437" s="115">
        <f t="shared" si="296"/>
        <v>2275517.88</v>
      </c>
      <c r="P1437" s="115">
        <f t="shared" si="298"/>
        <v>2275517.88</v>
      </c>
      <c r="Q1437" s="115">
        <v>197</v>
      </c>
      <c r="R1437" s="34">
        <v>20.68</v>
      </c>
      <c r="S1437" s="112" t="s">
        <v>183</v>
      </c>
      <c r="T1437" s="112" t="s">
        <v>429</v>
      </c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Q1437" s="1"/>
      <c r="DR1437" s="1"/>
      <c r="DS1437" s="1"/>
      <c r="DT1437" s="1"/>
      <c r="DU1437" s="1"/>
      <c r="DV1437" s="1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  <c r="EK1437" s="1"/>
      <c r="EL1437" s="1"/>
      <c r="EM1437" s="1"/>
      <c r="EN1437" s="1"/>
      <c r="EO1437" s="1"/>
      <c r="EP1437" s="1"/>
      <c r="EQ1437" s="1"/>
      <c r="ER1437" s="1"/>
      <c r="ES1437" s="1"/>
      <c r="ET1437" s="1"/>
      <c r="EU1437" s="1"/>
      <c r="EV1437" s="1"/>
      <c r="EW1437" s="1"/>
      <c r="EX1437" s="1"/>
      <c r="EY1437" s="1"/>
      <c r="EZ1437" s="1"/>
      <c r="FA1437" s="1"/>
      <c r="FB1437" s="1"/>
      <c r="FC1437" s="1"/>
      <c r="FD1437" s="1"/>
      <c r="FE1437" s="1"/>
      <c r="FF1437" s="1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  <c r="GE1437" s="1"/>
      <c r="GF1437" s="1"/>
      <c r="GG1437" s="1"/>
      <c r="GH1437" s="1"/>
      <c r="GI1437" s="1"/>
      <c r="GJ1437" s="1"/>
      <c r="GK1437" s="1"/>
      <c r="GL1437" s="1"/>
      <c r="GM1437" s="1"/>
      <c r="GN1437" s="1"/>
      <c r="GO1437" s="1"/>
      <c r="GP1437" s="1"/>
      <c r="GQ1437" s="1"/>
      <c r="GR1437" s="1"/>
      <c r="GS1437" s="1"/>
      <c r="GT1437" s="1"/>
      <c r="GU1437" s="1"/>
      <c r="GV1437" s="1"/>
      <c r="GW1437" s="1"/>
      <c r="GX1437" s="1"/>
      <c r="GY1437" s="1"/>
      <c r="GZ1437" s="1"/>
      <c r="HA1437" s="1"/>
      <c r="HB1437" s="1"/>
      <c r="HC1437" s="1"/>
      <c r="HD1437" s="1"/>
      <c r="HE1437" s="1"/>
      <c r="HF1437" s="1"/>
      <c r="HG1437" s="1"/>
      <c r="HH1437" s="1"/>
      <c r="HI1437" s="1"/>
      <c r="HJ1437" s="1"/>
      <c r="HK1437" s="1"/>
      <c r="HL1437" s="1"/>
      <c r="HM1437" s="1"/>
      <c r="HN1437" s="1"/>
      <c r="HO1437" s="1"/>
      <c r="HP1437" s="1"/>
      <c r="HQ1437" s="1"/>
      <c r="HR1437" s="1"/>
      <c r="HS1437" s="1"/>
      <c r="HT1437" s="1"/>
      <c r="HU1437" s="1"/>
      <c r="HV1437" s="1"/>
      <c r="HW1437" s="1"/>
      <c r="HX1437" s="1"/>
      <c r="HY1437" s="1"/>
      <c r="HZ1437" s="1"/>
      <c r="IA1437" s="1"/>
      <c r="IB1437" s="1"/>
      <c r="IC1437" s="1"/>
      <c r="ID1437" s="1"/>
      <c r="IE1437" s="1"/>
      <c r="IF1437" s="1"/>
      <c r="IG1437" s="1"/>
      <c r="IH1437" s="1"/>
      <c r="II1437" s="1"/>
      <c r="IJ1437" s="1"/>
      <c r="IK1437" s="1"/>
      <c r="IL1437" s="1"/>
      <c r="IM1437" s="1"/>
      <c r="IN1437" s="1"/>
      <c r="IO1437" s="1"/>
      <c r="IP1437" s="1"/>
      <c r="IQ1437" s="1"/>
      <c r="IR1437" s="1"/>
      <c r="IS1437" s="1"/>
      <c r="IT1437" s="1"/>
      <c r="IU1437" s="1"/>
      <c r="IV1437" s="1"/>
      <c r="IW1437" s="1"/>
      <c r="IX1437" s="1"/>
      <c r="IY1437" s="1"/>
      <c r="IZ1437" s="1"/>
      <c r="JA1437" s="1"/>
      <c r="JB1437" s="1"/>
      <c r="JC1437" s="1"/>
      <c r="JD1437" s="1"/>
      <c r="JE1437" s="1"/>
      <c r="JF1437" s="1"/>
      <c r="JG1437" s="1"/>
      <c r="JH1437" s="1"/>
      <c r="JI1437" s="1"/>
      <c r="JJ1437" s="1"/>
      <c r="JK1437" s="1"/>
      <c r="JL1437" s="1"/>
      <c r="JM1437" s="1"/>
      <c r="JN1437" s="1"/>
      <c r="JO1437" s="1"/>
      <c r="JP1437" s="1"/>
      <c r="JQ1437" s="1"/>
      <c r="JR1437" s="1"/>
      <c r="JS1437" s="1"/>
      <c r="JT1437" s="1"/>
      <c r="JU1437" s="1"/>
      <c r="JV1437" s="1"/>
      <c r="JW1437" s="1"/>
      <c r="JX1437" s="1"/>
      <c r="JY1437" s="1"/>
      <c r="JZ1437" s="1"/>
      <c r="KA1437" s="1"/>
      <c r="KB1437" s="1"/>
      <c r="KC1437" s="1"/>
      <c r="KD1437" s="1"/>
      <c r="KE1437" s="1"/>
      <c r="KF1437" s="1"/>
      <c r="KG1437" s="1"/>
      <c r="KH1437" s="1"/>
      <c r="KI1437" s="1"/>
      <c r="KJ1437" s="1"/>
      <c r="KK1437" s="1"/>
      <c r="KL1437" s="1"/>
      <c r="KM1437" s="1"/>
      <c r="KN1437" s="1"/>
      <c r="KO1437" s="1"/>
      <c r="KP1437" s="1"/>
      <c r="KQ1437" s="1"/>
      <c r="KR1437" s="1"/>
      <c r="KS1437" s="1"/>
      <c r="KT1437" s="1"/>
      <c r="KU1437" s="1"/>
      <c r="KV1437" s="1"/>
      <c r="KW1437" s="1"/>
      <c r="KX1437" s="1"/>
      <c r="KY1437" s="1"/>
      <c r="KZ1437" s="1"/>
      <c r="LA1437" s="1"/>
      <c r="LB1437" s="1"/>
      <c r="LC1437" s="1"/>
      <c r="LD1437" s="1"/>
      <c r="LE1437" s="1"/>
      <c r="LF1437" s="1"/>
      <c r="LG1437" s="1"/>
      <c r="LH1437" s="1"/>
      <c r="LI1437" s="1"/>
      <c r="LJ1437" s="1"/>
      <c r="LK1437" s="1"/>
      <c r="LL1437" s="1"/>
      <c r="LM1437" s="1"/>
      <c r="LN1437" s="1"/>
      <c r="LO1437" s="1"/>
      <c r="LP1437" s="1"/>
      <c r="LQ1437" s="1"/>
      <c r="LR1437" s="1"/>
      <c r="LS1437" s="1"/>
      <c r="LT1437" s="1"/>
      <c r="LU1437" s="1"/>
      <c r="LV1437" s="1"/>
      <c r="LW1437" s="1"/>
      <c r="LX1437" s="1"/>
      <c r="LY1437" s="1"/>
      <c r="LZ1437" s="1"/>
      <c r="MA1437" s="1"/>
      <c r="MB1437" s="1"/>
      <c r="MC1437" s="1"/>
      <c r="MD1437" s="1"/>
      <c r="ME1437" s="1"/>
      <c r="MF1437" s="1"/>
      <c r="MG1437" s="1"/>
      <c r="MH1437" s="1"/>
      <c r="MI1437" s="1"/>
      <c r="MJ1437" s="1"/>
      <c r="MK1437" s="1"/>
      <c r="ML1437" s="1"/>
      <c r="MM1437" s="1"/>
      <c r="MN1437" s="1"/>
      <c r="MO1437" s="1"/>
      <c r="MP1437" s="1"/>
      <c r="MQ1437" s="1"/>
      <c r="MR1437" s="1"/>
      <c r="MS1437" s="1"/>
      <c r="MT1437" s="1"/>
      <c r="MU1437" s="1"/>
      <c r="MV1437" s="1"/>
      <c r="MW1437" s="1"/>
      <c r="MX1437" s="1"/>
      <c r="MY1437" s="1"/>
      <c r="MZ1437" s="1"/>
      <c r="NA1437" s="1"/>
      <c r="NB1437" s="1"/>
      <c r="NC1437" s="1"/>
      <c r="ND1437" s="1"/>
      <c r="NE1437" s="1"/>
      <c r="NF1437" s="1"/>
      <c r="NG1437" s="1"/>
      <c r="NH1437" s="1"/>
      <c r="NI1437" s="1"/>
      <c r="NJ1437" s="1"/>
      <c r="NK1437" s="1"/>
      <c r="NL1437" s="1"/>
      <c r="NM1437" s="1"/>
      <c r="NN1437" s="1"/>
      <c r="NO1437" s="1"/>
      <c r="NP1437" s="1"/>
      <c r="NQ1437" s="1"/>
      <c r="NR1437" s="1"/>
      <c r="NS1437" s="1"/>
      <c r="NT1437" s="1"/>
      <c r="NU1437" s="1"/>
      <c r="NV1437" s="1"/>
      <c r="NW1437" s="1"/>
      <c r="NX1437" s="1"/>
      <c r="NY1437" s="1"/>
      <c r="NZ1437" s="1"/>
      <c r="OA1437" s="1"/>
      <c r="OB1437" s="1"/>
      <c r="OC1437" s="1"/>
      <c r="OD1437" s="1"/>
      <c r="OE1437" s="1"/>
      <c r="OF1437" s="1"/>
      <c r="OG1437" s="1"/>
      <c r="OH1437" s="1"/>
      <c r="OI1437" s="1"/>
      <c r="OJ1437" s="1"/>
      <c r="OK1437" s="1"/>
      <c r="OL1437" s="1"/>
      <c r="OM1437" s="1"/>
      <c r="ON1437" s="1"/>
      <c r="OO1437" s="1"/>
      <c r="OP1437" s="1"/>
      <c r="OQ1437" s="1"/>
      <c r="OR1437" s="1"/>
      <c r="OS1437" s="1"/>
      <c r="OT1437" s="1"/>
      <c r="OU1437" s="1"/>
      <c r="OV1437" s="1"/>
      <c r="OW1437" s="1"/>
      <c r="OX1437" s="1"/>
      <c r="OY1437" s="1"/>
      <c r="OZ1437" s="1"/>
      <c r="PA1437" s="1"/>
      <c r="PB1437" s="1"/>
      <c r="PC1437" s="1"/>
      <c r="PD1437" s="1"/>
      <c r="PE1437" s="1"/>
      <c r="PF1437" s="1"/>
      <c r="PG1437" s="1"/>
      <c r="PH1437" s="1"/>
      <c r="PI1437" s="1"/>
      <c r="PJ1437" s="1"/>
      <c r="PK1437" s="1"/>
      <c r="PL1437" s="1"/>
      <c r="PM1437" s="1"/>
      <c r="PN1437" s="1"/>
      <c r="PO1437" s="1"/>
      <c r="PP1437" s="1"/>
      <c r="PQ1437" s="1"/>
      <c r="PR1437" s="1"/>
      <c r="PS1437" s="1"/>
      <c r="PT1437" s="1"/>
      <c r="PU1437" s="1"/>
      <c r="PV1437" s="1"/>
      <c r="PW1437" s="1"/>
      <c r="PX1437" s="1"/>
      <c r="PY1437" s="1"/>
      <c r="PZ1437" s="1"/>
      <c r="QA1437" s="1"/>
      <c r="QB1437" s="1"/>
      <c r="QC1437" s="1"/>
      <c r="QD1437" s="1"/>
      <c r="QE1437" s="1"/>
      <c r="QF1437" s="1"/>
      <c r="QG1437" s="1"/>
      <c r="QH1437" s="1"/>
      <c r="QI1437" s="1"/>
      <c r="QJ1437" s="1"/>
      <c r="QK1437" s="1"/>
      <c r="QL1437" s="1"/>
      <c r="QM1437" s="1"/>
      <c r="QN1437" s="1"/>
      <c r="QO1437" s="1"/>
      <c r="QP1437" s="1"/>
      <c r="QQ1437" s="1"/>
      <c r="QR1437" s="1"/>
      <c r="QS1437" s="1"/>
      <c r="QT1437" s="1"/>
      <c r="QU1437" s="1"/>
      <c r="QV1437" s="1"/>
      <c r="QW1437" s="1"/>
      <c r="QX1437" s="1"/>
      <c r="QY1437" s="1"/>
      <c r="QZ1437" s="1"/>
      <c r="RA1437" s="1"/>
      <c r="RB1437" s="1"/>
      <c r="RC1437" s="1"/>
      <c r="RD1437" s="1"/>
      <c r="RE1437" s="1"/>
      <c r="RF1437" s="1"/>
      <c r="RG1437" s="1"/>
      <c r="RH1437" s="1"/>
      <c r="RI1437" s="1"/>
      <c r="RJ1437" s="1"/>
      <c r="RK1437" s="1"/>
      <c r="RL1437" s="1"/>
      <c r="RM1437" s="1"/>
      <c r="RN1437" s="1"/>
      <c r="RO1437" s="1"/>
      <c r="RP1437" s="1"/>
      <c r="RQ1437" s="1"/>
      <c r="RR1437" s="1"/>
      <c r="RS1437" s="1"/>
      <c r="RT1437" s="1"/>
      <c r="RU1437" s="1"/>
      <c r="RV1437" s="1"/>
      <c r="RW1437" s="1"/>
      <c r="RX1437" s="1"/>
      <c r="RY1437" s="1"/>
      <c r="RZ1437" s="1"/>
      <c r="SA1437" s="1"/>
      <c r="SB1437" s="1"/>
      <c r="SC1437" s="1"/>
      <c r="SD1437" s="1"/>
      <c r="SE1437" s="1"/>
      <c r="SF1437" s="1"/>
      <c r="SG1437" s="1"/>
      <c r="SH1437" s="1"/>
      <c r="SI1437" s="1"/>
      <c r="SJ1437" s="1"/>
      <c r="SK1437" s="1"/>
      <c r="SL1437" s="1"/>
      <c r="SM1437" s="1"/>
      <c r="SN1437" s="1"/>
      <c r="SO1437" s="1"/>
      <c r="SP1437" s="1"/>
      <c r="SQ1437" s="1"/>
      <c r="SR1437" s="1"/>
      <c r="SS1437" s="1"/>
      <c r="ST1437" s="1"/>
      <c r="SU1437" s="1"/>
      <c r="SV1437" s="1"/>
      <c r="SW1437" s="1"/>
      <c r="SX1437" s="1"/>
      <c r="SY1437" s="1"/>
      <c r="SZ1437" s="1"/>
      <c r="TA1437" s="1"/>
      <c r="TB1437" s="1"/>
      <c r="TC1437" s="1"/>
      <c r="TD1437" s="1"/>
      <c r="TE1437" s="1"/>
      <c r="TF1437" s="1"/>
      <c r="TG1437" s="1"/>
      <c r="TH1437" s="1"/>
      <c r="TI1437" s="1"/>
      <c r="TJ1437" s="1"/>
      <c r="TK1437" s="1"/>
      <c r="TL1437" s="1"/>
      <c r="TM1437" s="1"/>
      <c r="TN1437" s="1"/>
      <c r="TO1437" s="1"/>
      <c r="TP1437" s="1"/>
      <c r="TQ1437" s="1"/>
      <c r="TR1437" s="1"/>
      <c r="TS1437" s="1"/>
      <c r="TT1437" s="1"/>
      <c r="TU1437" s="1"/>
      <c r="TV1437" s="1"/>
      <c r="TW1437" s="1"/>
      <c r="TX1437" s="1"/>
      <c r="TY1437" s="1"/>
      <c r="TZ1437" s="1"/>
      <c r="UA1437" s="1"/>
      <c r="UB1437" s="1"/>
      <c r="UC1437" s="1"/>
      <c r="UD1437" s="1"/>
      <c r="UE1437" s="1"/>
      <c r="UF1437" s="1"/>
      <c r="UG1437" s="1"/>
      <c r="UH1437" s="1"/>
      <c r="UI1437" s="1"/>
      <c r="UJ1437" s="1"/>
      <c r="UK1437" s="1"/>
      <c r="UL1437" s="1"/>
      <c r="UM1437" s="1"/>
      <c r="UN1437" s="1"/>
      <c r="UO1437" s="1"/>
      <c r="UP1437" s="1"/>
      <c r="UQ1437" s="1"/>
      <c r="UR1437" s="1"/>
      <c r="US1437" s="1"/>
      <c r="UT1437" s="1"/>
      <c r="UU1437" s="1"/>
      <c r="UV1437" s="1"/>
      <c r="UW1437" s="1"/>
      <c r="UX1437" s="1"/>
      <c r="UY1437" s="1"/>
      <c r="UZ1437" s="1"/>
      <c r="VA1437" s="1"/>
      <c r="VB1437" s="1"/>
      <c r="VC1437" s="1"/>
      <c r="VD1437" s="1"/>
      <c r="VE1437" s="1"/>
      <c r="VF1437" s="1"/>
      <c r="VG1437" s="1"/>
      <c r="VH1437" s="1"/>
      <c r="VI1437" s="1"/>
      <c r="VJ1437" s="1"/>
      <c r="VK1437" s="1"/>
      <c r="VL1437" s="1"/>
      <c r="VM1437" s="1"/>
      <c r="VN1437" s="1"/>
      <c r="VO1437" s="1"/>
      <c r="VP1437" s="1"/>
      <c r="VQ1437" s="1"/>
      <c r="VR1437" s="1"/>
      <c r="VS1437" s="1"/>
      <c r="VT1437" s="1"/>
      <c r="VU1437" s="1"/>
      <c r="VV1437" s="1"/>
      <c r="VW1437" s="1"/>
      <c r="VX1437" s="1"/>
      <c r="VY1437" s="1"/>
      <c r="VZ1437" s="1"/>
      <c r="WA1437" s="1"/>
      <c r="WB1437" s="1"/>
      <c r="WC1437" s="1"/>
      <c r="WD1437" s="1"/>
      <c r="WE1437" s="1"/>
      <c r="WF1437" s="1"/>
      <c r="WG1437" s="1"/>
      <c r="WH1437" s="1"/>
      <c r="WI1437" s="1"/>
      <c r="WJ1437" s="1"/>
      <c r="WK1437" s="1"/>
      <c r="WL1437" s="1"/>
      <c r="WM1437" s="1"/>
      <c r="WN1437" s="1"/>
      <c r="WO1437" s="1"/>
      <c r="WP1437" s="1"/>
      <c r="WQ1437" s="1"/>
      <c r="WR1437" s="1"/>
      <c r="WS1437" s="1"/>
      <c r="WT1437" s="1"/>
      <c r="WU1437" s="1"/>
      <c r="WV1437" s="1"/>
      <c r="WW1437" s="1"/>
      <c r="WX1437" s="1"/>
      <c r="WY1437" s="1"/>
      <c r="WZ1437" s="1"/>
      <c r="XA1437" s="1"/>
      <c r="XB1437" s="1"/>
      <c r="XC1437" s="1"/>
      <c r="XD1437" s="1"/>
      <c r="XE1437" s="1"/>
      <c r="XF1437" s="1"/>
      <c r="XG1437" s="1"/>
      <c r="XH1437" s="1"/>
      <c r="XI1437" s="1"/>
      <c r="XJ1437" s="1"/>
      <c r="XK1437" s="1"/>
      <c r="XL1437" s="1"/>
      <c r="XM1437" s="1"/>
      <c r="XN1437" s="1"/>
      <c r="XO1437" s="1"/>
      <c r="XP1437" s="1"/>
      <c r="XQ1437" s="1"/>
      <c r="XR1437" s="1"/>
      <c r="XS1437" s="1"/>
      <c r="XT1437" s="1"/>
      <c r="XU1437" s="1"/>
      <c r="XV1437" s="1"/>
      <c r="XW1437" s="1"/>
      <c r="XX1437" s="1"/>
      <c r="XY1437" s="1"/>
      <c r="XZ1437" s="1"/>
      <c r="YA1437" s="1"/>
      <c r="YB1437" s="1"/>
      <c r="YC1437" s="1"/>
      <c r="YD1437" s="1"/>
      <c r="YE1437" s="1"/>
      <c r="YF1437" s="1"/>
      <c r="YG1437" s="1"/>
      <c r="YH1437" s="1"/>
      <c r="YI1437" s="1"/>
      <c r="YJ1437" s="1"/>
      <c r="YK1437" s="1"/>
      <c r="YL1437" s="1"/>
      <c r="YM1437" s="1"/>
      <c r="YN1437" s="1"/>
      <c r="YO1437" s="1"/>
      <c r="YP1437" s="1"/>
      <c r="YQ1437" s="1"/>
      <c r="YR1437" s="1"/>
      <c r="YS1437" s="1"/>
      <c r="YT1437" s="1"/>
      <c r="YU1437" s="1"/>
      <c r="YV1437" s="1"/>
      <c r="YW1437" s="1"/>
      <c r="YX1437" s="1"/>
      <c r="YY1437" s="1"/>
      <c r="YZ1437" s="1"/>
      <c r="ZA1437" s="1"/>
      <c r="ZB1437" s="1"/>
      <c r="ZC1437" s="1"/>
      <c r="ZD1437" s="1"/>
      <c r="ZE1437" s="1"/>
      <c r="ZF1437" s="1"/>
      <c r="ZG1437" s="1"/>
      <c r="ZH1437" s="1"/>
      <c r="ZI1437" s="1"/>
      <c r="ZJ1437" s="1"/>
      <c r="ZK1437" s="1"/>
      <c r="ZL1437" s="1"/>
      <c r="ZM1437" s="1"/>
      <c r="ZN1437" s="1"/>
      <c r="ZO1437" s="1"/>
      <c r="ZP1437" s="1"/>
      <c r="ZQ1437" s="1"/>
      <c r="ZR1437" s="1"/>
      <c r="ZS1437" s="1"/>
      <c r="ZT1437" s="1"/>
      <c r="ZU1437" s="1"/>
      <c r="ZV1437" s="1"/>
      <c r="ZW1437" s="1"/>
      <c r="ZX1437" s="1"/>
      <c r="ZY1437" s="1"/>
      <c r="ZZ1437" s="1"/>
      <c r="AAA1437" s="1"/>
      <c r="AAB1437" s="1"/>
      <c r="AAC1437" s="1"/>
      <c r="AAD1437" s="1"/>
      <c r="AAE1437" s="1"/>
      <c r="AAF1437" s="1"/>
      <c r="AAG1437" s="1"/>
      <c r="AAH1437" s="1"/>
      <c r="AAI1437" s="1"/>
      <c r="AAJ1437" s="1"/>
      <c r="AAK1437" s="1"/>
      <c r="AAL1437" s="1"/>
      <c r="AAM1437" s="1"/>
      <c r="AAN1437" s="1"/>
      <c r="AAO1437" s="1"/>
      <c r="AAP1437" s="1"/>
      <c r="AAQ1437" s="1"/>
      <c r="AAR1437" s="1"/>
      <c r="AAS1437" s="1"/>
      <c r="AAT1437" s="1"/>
      <c r="AAU1437" s="1"/>
      <c r="AAV1437" s="1"/>
      <c r="AAW1437" s="1"/>
      <c r="AAX1437" s="1"/>
      <c r="AAY1437" s="1"/>
      <c r="AAZ1437" s="1"/>
      <c r="ABA1437" s="1"/>
      <c r="ABB1437" s="1"/>
      <c r="ABC1437" s="1"/>
      <c r="ABD1437" s="1"/>
      <c r="ABE1437" s="1"/>
      <c r="ABF1437" s="1"/>
      <c r="ABG1437" s="1"/>
      <c r="ABH1437" s="1"/>
      <c r="ABI1437" s="1"/>
      <c r="ABJ1437" s="1"/>
      <c r="ABK1437" s="1"/>
      <c r="ABL1437" s="1"/>
      <c r="ABM1437" s="1"/>
      <c r="ABN1437" s="1"/>
      <c r="ABO1437" s="1"/>
      <c r="ABP1437" s="1"/>
      <c r="ABQ1437" s="1"/>
      <c r="ABR1437" s="1"/>
      <c r="ABS1437" s="1"/>
      <c r="ABT1437" s="1"/>
      <c r="ABU1437" s="1"/>
      <c r="ABV1437" s="1"/>
      <c r="ABW1437" s="1"/>
      <c r="ABX1437" s="1"/>
      <c r="ABY1437" s="1"/>
      <c r="ABZ1437" s="1"/>
      <c r="ACA1437" s="1"/>
      <c r="ACB1437" s="1"/>
      <c r="ACC1437" s="1"/>
      <c r="ACD1437" s="1"/>
      <c r="ACE1437" s="1"/>
      <c r="ACF1437" s="1"/>
      <c r="ACG1437" s="1"/>
      <c r="ACH1437" s="1"/>
      <c r="ACI1437" s="1"/>
      <c r="ACJ1437" s="1"/>
      <c r="ACK1437" s="1"/>
      <c r="ACL1437" s="1"/>
      <c r="ACM1437" s="1"/>
      <c r="ACN1437" s="1"/>
      <c r="ACO1437" s="1"/>
      <c r="ACP1437" s="1"/>
      <c r="ACQ1437" s="1"/>
      <c r="ACR1437" s="1"/>
      <c r="ACS1437" s="1"/>
      <c r="ACT1437" s="1"/>
      <c r="ACU1437" s="1"/>
      <c r="ACV1437" s="1"/>
      <c r="ACW1437" s="1"/>
      <c r="ACX1437" s="1"/>
      <c r="ACY1437" s="1"/>
      <c r="ACZ1437" s="1"/>
      <c r="ADA1437" s="1"/>
      <c r="ADB1437" s="1"/>
      <c r="ADC1437" s="1"/>
      <c r="ADD1437" s="1"/>
      <c r="ADE1437" s="1"/>
      <c r="ADF1437" s="1"/>
      <c r="ADG1437" s="1"/>
      <c r="ADH1437" s="1"/>
      <c r="ADI1437" s="1"/>
      <c r="ADJ1437" s="1"/>
      <c r="ADK1437" s="1"/>
      <c r="ADL1437" s="1"/>
      <c r="ADM1437" s="1"/>
      <c r="ADN1437" s="1"/>
      <c r="ADO1437" s="1"/>
      <c r="ADP1437" s="1"/>
      <c r="ADQ1437" s="1"/>
      <c r="ADR1437" s="1"/>
      <c r="ADS1437" s="1"/>
      <c r="ADT1437" s="1"/>
      <c r="ADU1437" s="1"/>
      <c r="ADV1437" s="1"/>
      <c r="ADW1437" s="1"/>
      <c r="ADX1437" s="1"/>
      <c r="ADY1437" s="1"/>
      <c r="ADZ1437" s="1"/>
      <c r="AEA1437" s="1"/>
      <c r="AEB1437" s="1"/>
      <c r="AEC1437" s="1"/>
      <c r="AED1437" s="1"/>
      <c r="AEE1437" s="1"/>
      <c r="AEF1437" s="1"/>
      <c r="AEG1437" s="1"/>
      <c r="AEH1437" s="1"/>
      <c r="AEI1437" s="1"/>
      <c r="AEJ1437" s="1"/>
      <c r="AEK1437" s="1"/>
      <c r="AEL1437" s="1"/>
      <c r="AEM1437" s="1"/>
      <c r="AEN1437" s="1"/>
      <c r="AEO1437" s="1"/>
      <c r="AEP1437" s="1"/>
      <c r="AEQ1437" s="1"/>
      <c r="AER1437" s="1"/>
      <c r="AES1437" s="1"/>
      <c r="AET1437" s="1"/>
      <c r="AEU1437" s="1"/>
      <c r="AEV1437" s="1"/>
      <c r="AEW1437" s="1"/>
      <c r="AEX1437" s="1"/>
      <c r="AEY1437" s="1"/>
      <c r="AEZ1437" s="1"/>
      <c r="AFA1437" s="1"/>
      <c r="AFB1437" s="1"/>
      <c r="AFC1437" s="1"/>
      <c r="AFD1437" s="1"/>
      <c r="AFE1437" s="1"/>
      <c r="AFF1437" s="1"/>
      <c r="AFG1437" s="1"/>
      <c r="AFH1437" s="1"/>
      <c r="AFI1437" s="1"/>
      <c r="AFJ1437" s="1"/>
      <c r="AFK1437" s="1"/>
      <c r="AFL1437" s="1"/>
      <c r="AFM1437" s="1"/>
      <c r="AFN1437" s="1"/>
      <c r="AFO1437" s="1"/>
      <c r="AFP1437" s="1"/>
      <c r="AFQ1437" s="1"/>
      <c r="AFR1437" s="1"/>
      <c r="AFS1437" s="1"/>
      <c r="AFT1437" s="1"/>
      <c r="AFU1437" s="1"/>
      <c r="AFV1437" s="1"/>
      <c r="AFW1437" s="1"/>
      <c r="AFX1437" s="1"/>
      <c r="AFY1437" s="1"/>
      <c r="AFZ1437" s="1"/>
      <c r="AGA1437" s="1"/>
      <c r="AGB1437" s="1"/>
      <c r="AGC1437" s="1"/>
      <c r="AGD1437" s="1"/>
      <c r="AGE1437" s="1"/>
      <c r="AGF1437" s="1"/>
      <c r="AGG1437" s="1"/>
      <c r="AGH1437" s="1"/>
      <c r="AGI1437" s="1"/>
      <c r="AGJ1437" s="1"/>
      <c r="AGK1437" s="1"/>
      <c r="AGL1437" s="1"/>
      <c r="AGM1437" s="1"/>
      <c r="AGN1437" s="1"/>
      <c r="AGO1437" s="1"/>
      <c r="AGP1437" s="1"/>
      <c r="AGQ1437" s="1"/>
      <c r="AGR1437" s="1"/>
      <c r="AGS1437" s="1"/>
      <c r="AGT1437" s="1"/>
      <c r="AGU1437" s="1"/>
      <c r="AGV1437" s="1"/>
      <c r="AGW1437" s="1"/>
      <c r="AGX1437" s="1"/>
      <c r="AGY1437" s="1"/>
      <c r="AGZ1437" s="1"/>
      <c r="AHA1437" s="1"/>
      <c r="AHB1437" s="1"/>
      <c r="AHC1437" s="1"/>
      <c r="AHD1437" s="1"/>
      <c r="AHE1437" s="1"/>
      <c r="AHF1437" s="1"/>
      <c r="AHG1437" s="1"/>
      <c r="AHH1437" s="1"/>
      <c r="AHI1437" s="1"/>
      <c r="AHJ1437" s="1"/>
      <c r="AHK1437" s="1"/>
      <c r="AHL1437" s="1"/>
      <c r="AHM1437" s="1"/>
      <c r="AHN1437" s="1"/>
      <c r="AHO1437" s="1"/>
      <c r="AHP1437" s="1"/>
      <c r="AHQ1437" s="1"/>
      <c r="AHR1437" s="1"/>
      <c r="AHS1437" s="1"/>
      <c r="AHT1437" s="1"/>
      <c r="AHU1437" s="1"/>
      <c r="AHV1437" s="1"/>
      <c r="AHW1437" s="1"/>
      <c r="AHX1437" s="1"/>
      <c r="AHY1437" s="1"/>
      <c r="AHZ1437" s="1"/>
      <c r="AIA1437" s="1"/>
      <c r="AIB1437" s="1"/>
      <c r="AIC1437" s="1"/>
      <c r="AID1437" s="1"/>
      <c r="AIE1437" s="1"/>
      <c r="AIF1437" s="1"/>
      <c r="AIG1437" s="1"/>
      <c r="AIH1437" s="1"/>
      <c r="AII1437" s="1"/>
      <c r="AIJ1437" s="1"/>
      <c r="AIK1437" s="1"/>
      <c r="AIL1437" s="1"/>
      <c r="AIM1437" s="1"/>
      <c r="AIN1437" s="1"/>
      <c r="AIO1437" s="1"/>
      <c r="AIP1437" s="1"/>
      <c r="AIQ1437" s="1"/>
      <c r="AIR1437" s="1"/>
      <c r="AIS1437" s="1"/>
      <c r="AIT1437" s="1"/>
      <c r="AIU1437" s="1"/>
    </row>
    <row r="1438" spans="1:931" s="5" customFormat="1" ht="37.5" x14ac:dyDescent="0.3">
      <c r="A1438" s="24">
        <f t="shared" si="292"/>
        <v>101</v>
      </c>
      <c r="B1438" s="111">
        <v>48</v>
      </c>
      <c r="C1438" s="47" t="s">
        <v>649</v>
      </c>
      <c r="D1438" s="111">
        <v>1964</v>
      </c>
      <c r="E1438" s="111" t="s">
        <v>24</v>
      </c>
      <c r="F1438" s="112" t="s">
        <v>216</v>
      </c>
      <c r="G1438" s="111" t="s">
        <v>329</v>
      </c>
      <c r="H1438" s="111">
        <v>5</v>
      </c>
      <c r="I1438" s="113">
        <f>J1438*1.8</f>
        <v>4440.5640000000003</v>
      </c>
      <c r="J1438" s="113">
        <v>2466.98</v>
      </c>
      <c r="K1438" s="33" t="s">
        <v>32</v>
      </c>
      <c r="L1438" s="115">
        <f t="shared" si="295"/>
        <v>944507.96279999998</v>
      </c>
      <c r="M1438" s="115">
        <f t="shared" si="297"/>
        <v>944507.96279999998</v>
      </c>
      <c r="N1438" s="115">
        <f t="shared" si="294"/>
        <v>91830.863519999999</v>
      </c>
      <c r="O1438" s="115">
        <f t="shared" si="296"/>
        <v>1036338.82632</v>
      </c>
      <c r="P1438" s="115">
        <f t="shared" si="298"/>
        <v>1036338.82632</v>
      </c>
      <c r="Q1438" s="115">
        <v>212.7</v>
      </c>
      <c r="R1438" s="34">
        <v>20.68</v>
      </c>
      <c r="S1438" s="112" t="s">
        <v>183</v>
      </c>
      <c r="T1438" s="112" t="s">
        <v>429</v>
      </c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Q1438" s="1"/>
      <c r="DR1438" s="1"/>
      <c r="DS1438" s="1"/>
      <c r="DT1438" s="1"/>
      <c r="DU1438" s="1"/>
      <c r="DV1438" s="1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  <c r="EK1438" s="1"/>
      <c r="EL1438" s="1"/>
      <c r="EM1438" s="1"/>
      <c r="EN1438" s="1"/>
      <c r="EO1438" s="1"/>
      <c r="EP1438" s="1"/>
      <c r="EQ1438" s="1"/>
      <c r="ER1438" s="1"/>
      <c r="ES1438" s="1"/>
      <c r="ET1438" s="1"/>
      <c r="EU1438" s="1"/>
      <c r="EV1438" s="1"/>
      <c r="EW1438" s="1"/>
      <c r="EX1438" s="1"/>
      <c r="EY1438" s="1"/>
      <c r="EZ1438" s="1"/>
      <c r="FA1438" s="1"/>
      <c r="FB1438" s="1"/>
      <c r="FC1438" s="1"/>
      <c r="FD1438" s="1"/>
      <c r="FE1438" s="1"/>
      <c r="FF1438" s="1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  <c r="GE1438" s="1"/>
      <c r="GF1438" s="1"/>
      <c r="GG1438" s="1"/>
      <c r="GH1438" s="1"/>
      <c r="GI1438" s="1"/>
      <c r="GJ1438" s="1"/>
      <c r="GK1438" s="1"/>
      <c r="GL1438" s="1"/>
      <c r="GM1438" s="1"/>
      <c r="GN1438" s="1"/>
      <c r="GO1438" s="1"/>
      <c r="GP1438" s="1"/>
      <c r="GQ1438" s="1"/>
      <c r="GR1438" s="1"/>
      <c r="GS1438" s="1"/>
      <c r="GT1438" s="1"/>
      <c r="GU1438" s="1"/>
      <c r="GV1438" s="1"/>
      <c r="GW1438" s="1"/>
      <c r="GX1438" s="1"/>
      <c r="GY1438" s="1"/>
      <c r="GZ1438" s="1"/>
      <c r="HA1438" s="1"/>
      <c r="HB1438" s="1"/>
      <c r="HC1438" s="1"/>
      <c r="HD1438" s="1"/>
      <c r="HE1438" s="1"/>
      <c r="HF1438" s="1"/>
      <c r="HG1438" s="1"/>
      <c r="HH1438" s="1"/>
      <c r="HI1438" s="1"/>
      <c r="HJ1438" s="1"/>
      <c r="HK1438" s="1"/>
      <c r="HL1438" s="1"/>
      <c r="HM1438" s="1"/>
      <c r="HN1438" s="1"/>
      <c r="HO1438" s="1"/>
      <c r="HP1438" s="1"/>
      <c r="HQ1438" s="1"/>
      <c r="HR1438" s="1"/>
      <c r="HS1438" s="1"/>
      <c r="HT1438" s="1"/>
      <c r="HU1438" s="1"/>
      <c r="HV1438" s="1"/>
      <c r="HW1438" s="1"/>
      <c r="HX1438" s="1"/>
      <c r="HY1438" s="1"/>
      <c r="HZ1438" s="1"/>
      <c r="IA1438" s="1"/>
      <c r="IB1438" s="1"/>
      <c r="IC1438" s="1"/>
      <c r="ID1438" s="1"/>
      <c r="IE1438" s="1"/>
      <c r="IF1438" s="1"/>
      <c r="IG1438" s="1"/>
      <c r="IH1438" s="1"/>
      <c r="II1438" s="1"/>
      <c r="IJ1438" s="1"/>
      <c r="IK1438" s="1"/>
      <c r="IL1438" s="1"/>
      <c r="IM1438" s="1"/>
      <c r="IN1438" s="1"/>
      <c r="IO1438" s="1"/>
      <c r="IP1438" s="1"/>
      <c r="IQ1438" s="1"/>
      <c r="IR1438" s="1"/>
      <c r="IS1438" s="1"/>
      <c r="IT1438" s="1"/>
      <c r="IU1438" s="1"/>
      <c r="IV1438" s="1"/>
      <c r="IW1438" s="1"/>
      <c r="IX1438" s="1"/>
      <c r="IY1438" s="1"/>
      <c r="IZ1438" s="1"/>
      <c r="JA1438" s="1"/>
      <c r="JB1438" s="1"/>
      <c r="JC1438" s="1"/>
      <c r="JD1438" s="1"/>
      <c r="JE1438" s="1"/>
      <c r="JF1438" s="1"/>
      <c r="JG1438" s="1"/>
      <c r="JH1438" s="1"/>
      <c r="JI1438" s="1"/>
      <c r="JJ1438" s="1"/>
      <c r="JK1438" s="1"/>
      <c r="JL1438" s="1"/>
      <c r="JM1438" s="1"/>
      <c r="JN1438" s="1"/>
      <c r="JO1438" s="1"/>
      <c r="JP1438" s="1"/>
      <c r="JQ1438" s="1"/>
      <c r="JR1438" s="1"/>
      <c r="JS1438" s="1"/>
      <c r="JT1438" s="1"/>
      <c r="JU1438" s="1"/>
      <c r="JV1438" s="1"/>
      <c r="JW1438" s="1"/>
      <c r="JX1438" s="1"/>
      <c r="JY1438" s="1"/>
      <c r="JZ1438" s="1"/>
      <c r="KA1438" s="1"/>
      <c r="KB1438" s="1"/>
      <c r="KC1438" s="1"/>
      <c r="KD1438" s="1"/>
      <c r="KE1438" s="1"/>
      <c r="KF1438" s="1"/>
      <c r="KG1438" s="1"/>
      <c r="KH1438" s="1"/>
      <c r="KI1438" s="1"/>
      <c r="KJ1438" s="1"/>
      <c r="KK1438" s="1"/>
      <c r="KL1438" s="1"/>
      <c r="KM1438" s="1"/>
      <c r="KN1438" s="1"/>
      <c r="KO1438" s="1"/>
      <c r="KP1438" s="1"/>
      <c r="KQ1438" s="1"/>
      <c r="KR1438" s="1"/>
      <c r="KS1438" s="1"/>
      <c r="KT1438" s="1"/>
      <c r="KU1438" s="1"/>
      <c r="KV1438" s="1"/>
      <c r="KW1438" s="1"/>
      <c r="KX1438" s="1"/>
      <c r="KY1438" s="1"/>
      <c r="KZ1438" s="1"/>
      <c r="LA1438" s="1"/>
      <c r="LB1438" s="1"/>
      <c r="LC1438" s="1"/>
      <c r="LD1438" s="1"/>
      <c r="LE1438" s="1"/>
      <c r="LF1438" s="1"/>
      <c r="LG1438" s="1"/>
      <c r="LH1438" s="1"/>
      <c r="LI1438" s="1"/>
      <c r="LJ1438" s="1"/>
      <c r="LK1438" s="1"/>
      <c r="LL1438" s="1"/>
      <c r="LM1438" s="1"/>
      <c r="LN1438" s="1"/>
      <c r="LO1438" s="1"/>
      <c r="LP1438" s="1"/>
      <c r="LQ1438" s="1"/>
      <c r="LR1438" s="1"/>
      <c r="LS1438" s="1"/>
      <c r="LT1438" s="1"/>
      <c r="LU1438" s="1"/>
      <c r="LV1438" s="1"/>
      <c r="LW1438" s="1"/>
      <c r="LX1438" s="1"/>
      <c r="LY1438" s="1"/>
      <c r="LZ1438" s="1"/>
      <c r="MA1438" s="1"/>
      <c r="MB1438" s="1"/>
      <c r="MC1438" s="1"/>
      <c r="MD1438" s="1"/>
      <c r="ME1438" s="1"/>
      <c r="MF1438" s="1"/>
      <c r="MG1438" s="1"/>
      <c r="MH1438" s="1"/>
      <c r="MI1438" s="1"/>
      <c r="MJ1438" s="1"/>
      <c r="MK1438" s="1"/>
      <c r="ML1438" s="1"/>
      <c r="MM1438" s="1"/>
      <c r="MN1438" s="1"/>
      <c r="MO1438" s="1"/>
      <c r="MP1438" s="1"/>
      <c r="MQ1438" s="1"/>
      <c r="MR1438" s="1"/>
      <c r="MS1438" s="1"/>
      <c r="MT1438" s="1"/>
      <c r="MU1438" s="1"/>
      <c r="MV1438" s="1"/>
      <c r="MW1438" s="1"/>
      <c r="MX1438" s="1"/>
      <c r="MY1438" s="1"/>
      <c r="MZ1438" s="1"/>
      <c r="NA1438" s="1"/>
      <c r="NB1438" s="1"/>
      <c r="NC1438" s="1"/>
      <c r="ND1438" s="1"/>
      <c r="NE1438" s="1"/>
      <c r="NF1438" s="1"/>
      <c r="NG1438" s="1"/>
      <c r="NH1438" s="1"/>
      <c r="NI1438" s="1"/>
      <c r="NJ1438" s="1"/>
      <c r="NK1438" s="1"/>
      <c r="NL1438" s="1"/>
      <c r="NM1438" s="1"/>
      <c r="NN1438" s="1"/>
      <c r="NO1438" s="1"/>
      <c r="NP1438" s="1"/>
      <c r="NQ1438" s="1"/>
      <c r="NR1438" s="1"/>
      <c r="NS1438" s="1"/>
      <c r="NT1438" s="1"/>
      <c r="NU1438" s="1"/>
      <c r="NV1438" s="1"/>
      <c r="NW1438" s="1"/>
      <c r="NX1438" s="1"/>
      <c r="NY1438" s="1"/>
      <c r="NZ1438" s="1"/>
      <c r="OA1438" s="1"/>
      <c r="OB1438" s="1"/>
      <c r="OC1438" s="1"/>
      <c r="OD1438" s="1"/>
      <c r="OE1438" s="1"/>
      <c r="OF1438" s="1"/>
      <c r="OG1438" s="1"/>
      <c r="OH1438" s="1"/>
      <c r="OI1438" s="1"/>
      <c r="OJ1438" s="1"/>
      <c r="OK1438" s="1"/>
      <c r="OL1438" s="1"/>
      <c r="OM1438" s="1"/>
      <c r="ON1438" s="1"/>
      <c r="OO1438" s="1"/>
      <c r="OP1438" s="1"/>
      <c r="OQ1438" s="1"/>
      <c r="OR1438" s="1"/>
      <c r="OS1438" s="1"/>
      <c r="OT1438" s="1"/>
      <c r="OU1438" s="1"/>
      <c r="OV1438" s="1"/>
      <c r="OW1438" s="1"/>
      <c r="OX1438" s="1"/>
      <c r="OY1438" s="1"/>
      <c r="OZ1438" s="1"/>
      <c r="PA1438" s="1"/>
      <c r="PB1438" s="1"/>
      <c r="PC1438" s="1"/>
      <c r="PD1438" s="1"/>
      <c r="PE1438" s="1"/>
      <c r="PF1438" s="1"/>
      <c r="PG1438" s="1"/>
      <c r="PH1438" s="1"/>
      <c r="PI1438" s="1"/>
      <c r="PJ1438" s="1"/>
      <c r="PK1438" s="1"/>
      <c r="PL1438" s="1"/>
      <c r="PM1438" s="1"/>
      <c r="PN1438" s="1"/>
      <c r="PO1438" s="1"/>
      <c r="PP1438" s="1"/>
      <c r="PQ1438" s="1"/>
      <c r="PR1438" s="1"/>
      <c r="PS1438" s="1"/>
      <c r="PT1438" s="1"/>
      <c r="PU1438" s="1"/>
      <c r="PV1438" s="1"/>
      <c r="PW1438" s="1"/>
      <c r="PX1438" s="1"/>
      <c r="PY1438" s="1"/>
      <c r="PZ1438" s="1"/>
      <c r="QA1438" s="1"/>
      <c r="QB1438" s="1"/>
      <c r="QC1438" s="1"/>
      <c r="QD1438" s="1"/>
      <c r="QE1438" s="1"/>
      <c r="QF1438" s="1"/>
      <c r="QG1438" s="1"/>
      <c r="QH1438" s="1"/>
      <c r="QI1438" s="1"/>
      <c r="QJ1438" s="1"/>
      <c r="QK1438" s="1"/>
      <c r="QL1438" s="1"/>
      <c r="QM1438" s="1"/>
      <c r="QN1438" s="1"/>
      <c r="QO1438" s="1"/>
      <c r="QP1438" s="1"/>
      <c r="QQ1438" s="1"/>
      <c r="QR1438" s="1"/>
      <c r="QS1438" s="1"/>
      <c r="QT1438" s="1"/>
      <c r="QU1438" s="1"/>
      <c r="QV1438" s="1"/>
      <c r="QW1438" s="1"/>
      <c r="QX1438" s="1"/>
      <c r="QY1438" s="1"/>
      <c r="QZ1438" s="1"/>
      <c r="RA1438" s="1"/>
      <c r="RB1438" s="1"/>
      <c r="RC1438" s="1"/>
      <c r="RD1438" s="1"/>
      <c r="RE1438" s="1"/>
      <c r="RF1438" s="1"/>
      <c r="RG1438" s="1"/>
      <c r="RH1438" s="1"/>
      <c r="RI1438" s="1"/>
      <c r="RJ1438" s="1"/>
      <c r="RK1438" s="1"/>
      <c r="RL1438" s="1"/>
      <c r="RM1438" s="1"/>
      <c r="RN1438" s="1"/>
      <c r="RO1438" s="1"/>
      <c r="RP1438" s="1"/>
      <c r="RQ1438" s="1"/>
      <c r="RR1438" s="1"/>
      <c r="RS1438" s="1"/>
      <c r="RT1438" s="1"/>
      <c r="RU1438" s="1"/>
      <c r="RV1438" s="1"/>
      <c r="RW1438" s="1"/>
      <c r="RX1438" s="1"/>
      <c r="RY1438" s="1"/>
      <c r="RZ1438" s="1"/>
      <c r="SA1438" s="1"/>
      <c r="SB1438" s="1"/>
      <c r="SC1438" s="1"/>
      <c r="SD1438" s="1"/>
      <c r="SE1438" s="1"/>
      <c r="SF1438" s="1"/>
      <c r="SG1438" s="1"/>
      <c r="SH1438" s="1"/>
      <c r="SI1438" s="1"/>
      <c r="SJ1438" s="1"/>
      <c r="SK1438" s="1"/>
      <c r="SL1438" s="1"/>
      <c r="SM1438" s="1"/>
      <c r="SN1438" s="1"/>
      <c r="SO1438" s="1"/>
      <c r="SP1438" s="1"/>
      <c r="SQ1438" s="1"/>
      <c r="SR1438" s="1"/>
      <c r="SS1438" s="1"/>
      <c r="ST1438" s="1"/>
      <c r="SU1438" s="1"/>
      <c r="SV1438" s="1"/>
      <c r="SW1438" s="1"/>
      <c r="SX1438" s="1"/>
      <c r="SY1438" s="1"/>
      <c r="SZ1438" s="1"/>
      <c r="TA1438" s="1"/>
      <c r="TB1438" s="1"/>
      <c r="TC1438" s="1"/>
      <c r="TD1438" s="1"/>
      <c r="TE1438" s="1"/>
      <c r="TF1438" s="1"/>
      <c r="TG1438" s="1"/>
      <c r="TH1438" s="1"/>
      <c r="TI1438" s="1"/>
      <c r="TJ1438" s="1"/>
      <c r="TK1438" s="1"/>
      <c r="TL1438" s="1"/>
      <c r="TM1438" s="1"/>
      <c r="TN1438" s="1"/>
      <c r="TO1438" s="1"/>
      <c r="TP1438" s="1"/>
      <c r="TQ1438" s="1"/>
      <c r="TR1438" s="1"/>
      <c r="TS1438" s="1"/>
      <c r="TT1438" s="1"/>
      <c r="TU1438" s="1"/>
      <c r="TV1438" s="1"/>
      <c r="TW1438" s="1"/>
      <c r="TX1438" s="1"/>
      <c r="TY1438" s="1"/>
      <c r="TZ1438" s="1"/>
      <c r="UA1438" s="1"/>
      <c r="UB1438" s="1"/>
      <c r="UC1438" s="1"/>
      <c r="UD1438" s="1"/>
      <c r="UE1438" s="1"/>
      <c r="UF1438" s="1"/>
      <c r="UG1438" s="1"/>
      <c r="UH1438" s="1"/>
      <c r="UI1438" s="1"/>
      <c r="UJ1438" s="1"/>
      <c r="UK1438" s="1"/>
      <c r="UL1438" s="1"/>
      <c r="UM1438" s="1"/>
      <c r="UN1438" s="1"/>
      <c r="UO1438" s="1"/>
      <c r="UP1438" s="1"/>
      <c r="UQ1438" s="1"/>
      <c r="UR1438" s="1"/>
      <c r="US1438" s="1"/>
      <c r="UT1438" s="1"/>
      <c r="UU1438" s="1"/>
      <c r="UV1438" s="1"/>
      <c r="UW1438" s="1"/>
      <c r="UX1438" s="1"/>
      <c r="UY1438" s="1"/>
      <c r="UZ1438" s="1"/>
      <c r="VA1438" s="1"/>
      <c r="VB1438" s="1"/>
      <c r="VC1438" s="1"/>
      <c r="VD1438" s="1"/>
      <c r="VE1438" s="1"/>
      <c r="VF1438" s="1"/>
      <c r="VG1438" s="1"/>
      <c r="VH1438" s="1"/>
      <c r="VI1438" s="1"/>
      <c r="VJ1438" s="1"/>
      <c r="VK1438" s="1"/>
      <c r="VL1438" s="1"/>
      <c r="VM1438" s="1"/>
      <c r="VN1438" s="1"/>
      <c r="VO1438" s="1"/>
      <c r="VP1438" s="1"/>
      <c r="VQ1438" s="1"/>
      <c r="VR1438" s="1"/>
      <c r="VS1438" s="1"/>
      <c r="VT1438" s="1"/>
      <c r="VU1438" s="1"/>
      <c r="VV1438" s="1"/>
      <c r="VW1438" s="1"/>
      <c r="VX1438" s="1"/>
      <c r="VY1438" s="1"/>
      <c r="VZ1438" s="1"/>
      <c r="WA1438" s="1"/>
      <c r="WB1438" s="1"/>
      <c r="WC1438" s="1"/>
      <c r="WD1438" s="1"/>
      <c r="WE1438" s="1"/>
      <c r="WF1438" s="1"/>
      <c r="WG1438" s="1"/>
      <c r="WH1438" s="1"/>
      <c r="WI1438" s="1"/>
      <c r="WJ1438" s="1"/>
      <c r="WK1438" s="1"/>
      <c r="WL1438" s="1"/>
      <c r="WM1438" s="1"/>
      <c r="WN1438" s="1"/>
      <c r="WO1438" s="1"/>
      <c r="WP1438" s="1"/>
      <c r="WQ1438" s="1"/>
      <c r="WR1438" s="1"/>
      <c r="WS1438" s="1"/>
      <c r="WT1438" s="1"/>
      <c r="WU1438" s="1"/>
      <c r="WV1438" s="1"/>
      <c r="WW1438" s="1"/>
      <c r="WX1438" s="1"/>
      <c r="WY1438" s="1"/>
      <c r="WZ1438" s="1"/>
      <c r="XA1438" s="1"/>
      <c r="XB1438" s="1"/>
      <c r="XC1438" s="1"/>
      <c r="XD1438" s="1"/>
      <c r="XE1438" s="1"/>
      <c r="XF1438" s="1"/>
      <c r="XG1438" s="1"/>
      <c r="XH1438" s="1"/>
      <c r="XI1438" s="1"/>
      <c r="XJ1438" s="1"/>
      <c r="XK1438" s="1"/>
      <c r="XL1438" s="1"/>
      <c r="XM1438" s="1"/>
      <c r="XN1438" s="1"/>
      <c r="XO1438" s="1"/>
      <c r="XP1438" s="1"/>
      <c r="XQ1438" s="1"/>
      <c r="XR1438" s="1"/>
      <c r="XS1438" s="1"/>
      <c r="XT1438" s="1"/>
      <c r="XU1438" s="1"/>
      <c r="XV1438" s="1"/>
      <c r="XW1438" s="1"/>
      <c r="XX1438" s="1"/>
      <c r="XY1438" s="1"/>
      <c r="XZ1438" s="1"/>
      <c r="YA1438" s="1"/>
      <c r="YB1438" s="1"/>
      <c r="YC1438" s="1"/>
      <c r="YD1438" s="1"/>
      <c r="YE1438" s="1"/>
      <c r="YF1438" s="1"/>
      <c r="YG1438" s="1"/>
      <c r="YH1438" s="1"/>
      <c r="YI1438" s="1"/>
      <c r="YJ1438" s="1"/>
      <c r="YK1438" s="1"/>
      <c r="YL1438" s="1"/>
      <c r="YM1438" s="1"/>
      <c r="YN1438" s="1"/>
      <c r="YO1438" s="1"/>
      <c r="YP1438" s="1"/>
      <c r="YQ1438" s="1"/>
      <c r="YR1438" s="1"/>
      <c r="YS1438" s="1"/>
      <c r="YT1438" s="1"/>
      <c r="YU1438" s="1"/>
      <c r="YV1438" s="1"/>
      <c r="YW1438" s="1"/>
      <c r="YX1438" s="1"/>
      <c r="YY1438" s="1"/>
      <c r="YZ1438" s="1"/>
      <c r="ZA1438" s="1"/>
      <c r="ZB1438" s="1"/>
      <c r="ZC1438" s="1"/>
      <c r="ZD1438" s="1"/>
      <c r="ZE1438" s="1"/>
      <c r="ZF1438" s="1"/>
      <c r="ZG1438" s="1"/>
      <c r="ZH1438" s="1"/>
      <c r="ZI1438" s="1"/>
      <c r="ZJ1438" s="1"/>
      <c r="ZK1438" s="1"/>
      <c r="ZL1438" s="1"/>
      <c r="ZM1438" s="1"/>
      <c r="ZN1438" s="1"/>
      <c r="ZO1438" s="1"/>
      <c r="ZP1438" s="1"/>
      <c r="ZQ1438" s="1"/>
      <c r="ZR1438" s="1"/>
      <c r="ZS1438" s="1"/>
      <c r="ZT1438" s="1"/>
      <c r="ZU1438" s="1"/>
      <c r="ZV1438" s="1"/>
      <c r="ZW1438" s="1"/>
      <c r="ZX1438" s="1"/>
      <c r="ZY1438" s="1"/>
      <c r="ZZ1438" s="1"/>
      <c r="AAA1438" s="1"/>
      <c r="AAB1438" s="1"/>
      <c r="AAC1438" s="1"/>
      <c r="AAD1438" s="1"/>
      <c r="AAE1438" s="1"/>
      <c r="AAF1438" s="1"/>
      <c r="AAG1438" s="1"/>
      <c r="AAH1438" s="1"/>
      <c r="AAI1438" s="1"/>
      <c r="AAJ1438" s="1"/>
      <c r="AAK1438" s="1"/>
      <c r="AAL1438" s="1"/>
      <c r="AAM1438" s="1"/>
      <c r="AAN1438" s="1"/>
      <c r="AAO1438" s="1"/>
      <c r="AAP1438" s="1"/>
      <c r="AAQ1438" s="1"/>
      <c r="AAR1438" s="1"/>
      <c r="AAS1438" s="1"/>
      <c r="AAT1438" s="1"/>
      <c r="AAU1438" s="1"/>
      <c r="AAV1438" s="1"/>
      <c r="AAW1438" s="1"/>
      <c r="AAX1438" s="1"/>
      <c r="AAY1438" s="1"/>
      <c r="AAZ1438" s="1"/>
      <c r="ABA1438" s="1"/>
      <c r="ABB1438" s="1"/>
      <c r="ABC1438" s="1"/>
      <c r="ABD1438" s="1"/>
      <c r="ABE1438" s="1"/>
      <c r="ABF1438" s="1"/>
      <c r="ABG1438" s="1"/>
      <c r="ABH1438" s="1"/>
      <c r="ABI1438" s="1"/>
      <c r="ABJ1438" s="1"/>
      <c r="ABK1438" s="1"/>
      <c r="ABL1438" s="1"/>
      <c r="ABM1438" s="1"/>
      <c r="ABN1438" s="1"/>
      <c r="ABO1438" s="1"/>
      <c r="ABP1438" s="1"/>
      <c r="ABQ1438" s="1"/>
      <c r="ABR1438" s="1"/>
      <c r="ABS1438" s="1"/>
      <c r="ABT1438" s="1"/>
      <c r="ABU1438" s="1"/>
      <c r="ABV1438" s="1"/>
      <c r="ABW1438" s="1"/>
      <c r="ABX1438" s="1"/>
      <c r="ABY1438" s="1"/>
      <c r="ABZ1438" s="1"/>
      <c r="ACA1438" s="1"/>
      <c r="ACB1438" s="1"/>
      <c r="ACC1438" s="1"/>
      <c r="ACD1438" s="1"/>
      <c r="ACE1438" s="1"/>
      <c r="ACF1438" s="1"/>
      <c r="ACG1438" s="1"/>
      <c r="ACH1438" s="1"/>
      <c r="ACI1438" s="1"/>
      <c r="ACJ1438" s="1"/>
      <c r="ACK1438" s="1"/>
      <c r="ACL1438" s="1"/>
      <c r="ACM1438" s="1"/>
      <c r="ACN1438" s="1"/>
      <c r="ACO1438" s="1"/>
      <c r="ACP1438" s="1"/>
      <c r="ACQ1438" s="1"/>
      <c r="ACR1438" s="1"/>
      <c r="ACS1438" s="1"/>
      <c r="ACT1438" s="1"/>
      <c r="ACU1438" s="1"/>
      <c r="ACV1438" s="1"/>
      <c r="ACW1438" s="1"/>
      <c r="ACX1438" s="1"/>
      <c r="ACY1438" s="1"/>
      <c r="ACZ1438" s="1"/>
      <c r="ADA1438" s="1"/>
      <c r="ADB1438" s="1"/>
      <c r="ADC1438" s="1"/>
      <c r="ADD1438" s="1"/>
      <c r="ADE1438" s="1"/>
      <c r="ADF1438" s="1"/>
      <c r="ADG1438" s="1"/>
      <c r="ADH1438" s="1"/>
      <c r="ADI1438" s="1"/>
      <c r="ADJ1438" s="1"/>
      <c r="ADK1438" s="1"/>
      <c r="ADL1438" s="1"/>
      <c r="ADM1438" s="1"/>
      <c r="ADN1438" s="1"/>
      <c r="ADO1438" s="1"/>
      <c r="ADP1438" s="1"/>
      <c r="ADQ1438" s="1"/>
      <c r="ADR1438" s="1"/>
      <c r="ADS1438" s="1"/>
      <c r="ADT1438" s="1"/>
      <c r="ADU1438" s="1"/>
      <c r="ADV1438" s="1"/>
      <c r="ADW1438" s="1"/>
      <c r="ADX1438" s="1"/>
      <c r="ADY1438" s="1"/>
      <c r="ADZ1438" s="1"/>
      <c r="AEA1438" s="1"/>
      <c r="AEB1438" s="1"/>
      <c r="AEC1438" s="1"/>
      <c r="AED1438" s="1"/>
      <c r="AEE1438" s="1"/>
      <c r="AEF1438" s="1"/>
      <c r="AEG1438" s="1"/>
      <c r="AEH1438" s="1"/>
      <c r="AEI1438" s="1"/>
      <c r="AEJ1438" s="1"/>
      <c r="AEK1438" s="1"/>
      <c r="AEL1438" s="1"/>
      <c r="AEM1438" s="1"/>
      <c r="AEN1438" s="1"/>
      <c r="AEO1438" s="1"/>
      <c r="AEP1438" s="1"/>
      <c r="AEQ1438" s="1"/>
      <c r="AER1438" s="1"/>
      <c r="AES1438" s="1"/>
      <c r="AET1438" s="1"/>
      <c r="AEU1438" s="1"/>
      <c r="AEV1438" s="1"/>
      <c r="AEW1438" s="1"/>
      <c r="AEX1438" s="1"/>
      <c r="AEY1438" s="1"/>
      <c r="AEZ1438" s="1"/>
      <c r="AFA1438" s="1"/>
      <c r="AFB1438" s="1"/>
      <c r="AFC1438" s="1"/>
      <c r="AFD1438" s="1"/>
      <c r="AFE1438" s="1"/>
      <c r="AFF1438" s="1"/>
      <c r="AFG1438" s="1"/>
      <c r="AFH1438" s="1"/>
      <c r="AFI1438" s="1"/>
      <c r="AFJ1438" s="1"/>
      <c r="AFK1438" s="1"/>
      <c r="AFL1438" s="1"/>
      <c r="AFM1438" s="1"/>
      <c r="AFN1438" s="1"/>
      <c r="AFO1438" s="1"/>
      <c r="AFP1438" s="1"/>
      <c r="AFQ1438" s="1"/>
      <c r="AFR1438" s="1"/>
      <c r="AFS1438" s="1"/>
      <c r="AFT1438" s="1"/>
      <c r="AFU1438" s="1"/>
      <c r="AFV1438" s="1"/>
      <c r="AFW1438" s="1"/>
      <c r="AFX1438" s="1"/>
      <c r="AFY1438" s="1"/>
      <c r="AFZ1438" s="1"/>
      <c r="AGA1438" s="1"/>
      <c r="AGB1438" s="1"/>
      <c r="AGC1438" s="1"/>
      <c r="AGD1438" s="1"/>
      <c r="AGE1438" s="1"/>
      <c r="AGF1438" s="1"/>
      <c r="AGG1438" s="1"/>
      <c r="AGH1438" s="1"/>
      <c r="AGI1438" s="1"/>
      <c r="AGJ1438" s="1"/>
      <c r="AGK1438" s="1"/>
      <c r="AGL1438" s="1"/>
      <c r="AGM1438" s="1"/>
      <c r="AGN1438" s="1"/>
      <c r="AGO1438" s="1"/>
      <c r="AGP1438" s="1"/>
      <c r="AGQ1438" s="1"/>
      <c r="AGR1438" s="1"/>
      <c r="AGS1438" s="1"/>
      <c r="AGT1438" s="1"/>
      <c r="AGU1438" s="1"/>
      <c r="AGV1438" s="1"/>
      <c r="AGW1438" s="1"/>
      <c r="AGX1438" s="1"/>
      <c r="AGY1438" s="1"/>
      <c r="AGZ1438" s="1"/>
      <c r="AHA1438" s="1"/>
      <c r="AHB1438" s="1"/>
      <c r="AHC1438" s="1"/>
      <c r="AHD1438" s="1"/>
      <c r="AHE1438" s="1"/>
      <c r="AHF1438" s="1"/>
      <c r="AHG1438" s="1"/>
      <c r="AHH1438" s="1"/>
      <c r="AHI1438" s="1"/>
      <c r="AHJ1438" s="1"/>
      <c r="AHK1438" s="1"/>
      <c r="AHL1438" s="1"/>
      <c r="AHM1438" s="1"/>
      <c r="AHN1438" s="1"/>
      <c r="AHO1438" s="1"/>
      <c r="AHP1438" s="1"/>
      <c r="AHQ1438" s="1"/>
      <c r="AHR1438" s="1"/>
      <c r="AHS1438" s="1"/>
      <c r="AHT1438" s="1"/>
      <c r="AHU1438" s="1"/>
      <c r="AHV1438" s="1"/>
      <c r="AHW1438" s="1"/>
      <c r="AHX1438" s="1"/>
      <c r="AHY1438" s="1"/>
      <c r="AHZ1438" s="1"/>
      <c r="AIA1438" s="1"/>
      <c r="AIB1438" s="1"/>
      <c r="AIC1438" s="1"/>
      <c r="AID1438" s="1"/>
      <c r="AIE1438" s="1"/>
      <c r="AIF1438" s="1"/>
      <c r="AIG1438" s="1"/>
      <c r="AIH1438" s="1"/>
      <c r="AII1438" s="1"/>
      <c r="AIJ1438" s="1"/>
      <c r="AIK1438" s="1"/>
      <c r="AIL1438" s="1"/>
      <c r="AIM1438" s="1"/>
      <c r="AIN1438" s="1"/>
      <c r="AIO1438" s="1"/>
      <c r="AIP1438" s="1"/>
      <c r="AIQ1438" s="1"/>
      <c r="AIR1438" s="1"/>
      <c r="AIS1438" s="1"/>
      <c r="AIT1438" s="1"/>
      <c r="AIU1438" s="1"/>
    </row>
    <row r="1439" spans="1:931" s="5" customFormat="1" ht="37.5" x14ac:dyDescent="0.3">
      <c r="A1439" s="24">
        <f t="shared" si="292"/>
        <v>102</v>
      </c>
      <c r="B1439" s="111">
        <v>49</v>
      </c>
      <c r="C1439" s="47" t="s">
        <v>860</v>
      </c>
      <c r="D1439" s="111">
        <v>1968</v>
      </c>
      <c r="E1439" s="111" t="s">
        <v>24</v>
      </c>
      <c r="F1439" s="112" t="s">
        <v>216</v>
      </c>
      <c r="G1439" s="111" t="s">
        <v>25</v>
      </c>
      <c r="H1439" s="66">
        <v>5</v>
      </c>
      <c r="I1439" s="113">
        <v>8521.7000000000007</v>
      </c>
      <c r="J1439" s="113">
        <v>3866.78</v>
      </c>
      <c r="K1439" s="114" t="s">
        <v>154</v>
      </c>
      <c r="L1439" s="115">
        <f t="shared" si="295"/>
        <v>9222183.7400000021</v>
      </c>
      <c r="M1439" s="145">
        <f>L1439+L1440+L1441+L1442+L1443</f>
        <v>14428005.053000005</v>
      </c>
      <c r="N1439" s="115">
        <f t="shared" si="294"/>
        <v>272694.40000000002</v>
      </c>
      <c r="O1439" s="115">
        <f t="shared" si="296"/>
        <v>9494878.1400000025</v>
      </c>
      <c r="P1439" s="145">
        <f>O1439+O1440+O1441+O1442+O1443</f>
        <v>15273102.042000003</v>
      </c>
      <c r="Q1439" s="115">
        <v>1082.2</v>
      </c>
      <c r="R1439" s="34">
        <v>32</v>
      </c>
      <c r="S1439" s="112" t="s">
        <v>183</v>
      </c>
      <c r="T1439" s="112" t="s">
        <v>429</v>
      </c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Q1439" s="1"/>
      <c r="DR1439" s="1"/>
      <c r="DS1439" s="1"/>
      <c r="DT1439" s="1"/>
      <c r="DU1439" s="1"/>
      <c r="DV1439" s="1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  <c r="EK1439" s="1"/>
      <c r="EL1439" s="1"/>
      <c r="EM1439" s="1"/>
      <c r="EN1439" s="1"/>
      <c r="EO1439" s="1"/>
      <c r="EP1439" s="1"/>
      <c r="EQ1439" s="1"/>
      <c r="ER1439" s="1"/>
      <c r="ES1439" s="1"/>
      <c r="ET1439" s="1"/>
      <c r="EU1439" s="1"/>
      <c r="EV1439" s="1"/>
      <c r="EW1439" s="1"/>
      <c r="EX1439" s="1"/>
      <c r="EY1439" s="1"/>
      <c r="EZ1439" s="1"/>
      <c r="FA1439" s="1"/>
      <c r="FB1439" s="1"/>
      <c r="FC1439" s="1"/>
      <c r="FD1439" s="1"/>
      <c r="FE1439" s="1"/>
      <c r="FF1439" s="1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  <c r="GE1439" s="1"/>
      <c r="GF1439" s="1"/>
      <c r="GG1439" s="1"/>
      <c r="GH1439" s="1"/>
      <c r="GI1439" s="1"/>
      <c r="GJ1439" s="1"/>
      <c r="GK1439" s="1"/>
      <c r="GL1439" s="1"/>
      <c r="GM1439" s="1"/>
      <c r="GN1439" s="1"/>
      <c r="GO1439" s="1"/>
      <c r="GP1439" s="1"/>
      <c r="GQ1439" s="1"/>
      <c r="GR1439" s="1"/>
      <c r="GS1439" s="1"/>
      <c r="GT1439" s="1"/>
      <c r="GU1439" s="1"/>
      <c r="GV1439" s="1"/>
      <c r="GW1439" s="1"/>
      <c r="GX1439" s="1"/>
      <c r="GY1439" s="1"/>
      <c r="GZ1439" s="1"/>
      <c r="HA1439" s="1"/>
      <c r="HB1439" s="1"/>
      <c r="HC1439" s="1"/>
      <c r="HD1439" s="1"/>
      <c r="HE1439" s="1"/>
      <c r="HF1439" s="1"/>
      <c r="HG1439" s="1"/>
      <c r="HH1439" s="1"/>
      <c r="HI1439" s="1"/>
      <c r="HJ1439" s="1"/>
      <c r="HK1439" s="1"/>
      <c r="HL1439" s="1"/>
      <c r="HM1439" s="1"/>
      <c r="HN1439" s="1"/>
      <c r="HO1439" s="1"/>
      <c r="HP1439" s="1"/>
      <c r="HQ1439" s="1"/>
      <c r="HR1439" s="1"/>
      <c r="HS1439" s="1"/>
      <c r="HT1439" s="1"/>
      <c r="HU1439" s="1"/>
      <c r="HV1439" s="1"/>
      <c r="HW1439" s="1"/>
      <c r="HX1439" s="1"/>
      <c r="HY1439" s="1"/>
      <c r="HZ1439" s="1"/>
      <c r="IA1439" s="1"/>
      <c r="IB1439" s="1"/>
      <c r="IC1439" s="1"/>
      <c r="ID1439" s="1"/>
      <c r="IE1439" s="1"/>
      <c r="IF1439" s="1"/>
      <c r="IG1439" s="1"/>
      <c r="IH1439" s="1"/>
      <c r="II1439" s="1"/>
      <c r="IJ1439" s="1"/>
      <c r="IK1439" s="1"/>
      <c r="IL1439" s="1"/>
      <c r="IM1439" s="1"/>
      <c r="IN1439" s="1"/>
      <c r="IO1439" s="1"/>
      <c r="IP1439" s="1"/>
      <c r="IQ1439" s="1"/>
      <c r="IR1439" s="1"/>
      <c r="IS1439" s="1"/>
      <c r="IT1439" s="1"/>
      <c r="IU1439" s="1"/>
      <c r="IV1439" s="1"/>
      <c r="IW1439" s="1"/>
      <c r="IX1439" s="1"/>
      <c r="IY1439" s="1"/>
      <c r="IZ1439" s="1"/>
      <c r="JA1439" s="1"/>
      <c r="JB1439" s="1"/>
      <c r="JC1439" s="1"/>
      <c r="JD1439" s="1"/>
      <c r="JE1439" s="1"/>
      <c r="JF1439" s="1"/>
      <c r="JG1439" s="1"/>
      <c r="JH1439" s="1"/>
      <c r="JI1439" s="1"/>
      <c r="JJ1439" s="1"/>
      <c r="JK1439" s="1"/>
      <c r="JL1439" s="1"/>
      <c r="JM1439" s="1"/>
      <c r="JN1439" s="1"/>
      <c r="JO1439" s="1"/>
      <c r="JP1439" s="1"/>
      <c r="JQ1439" s="1"/>
      <c r="JR1439" s="1"/>
      <c r="JS1439" s="1"/>
      <c r="JT1439" s="1"/>
      <c r="JU1439" s="1"/>
      <c r="JV1439" s="1"/>
      <c r="JW1439" s="1"/>
      <c r="JX1439" s="1"/>
      <c r="JY1439" s="1"/>
      <c r="JZ1439" s="1"/>
      <c r="KA1439" s="1"/>
      <c r="KB1439" s="1"/>
      <c r="KC1439" s="1"/>
      <c r="KD1439" s="1"/>
      <c r="KE1439" s="1"/>
      <c r="KF1439" s="1"/>
      <c r="KG1439" s="1"/>
      <c r="KH1439" s="1"/>
      <c r="KI1439" s="1"/>
      <c r="KJ1439" s="1"/>
      <c r="KK1439" s="1"/>
      <c r="KL1439" s="1"/>
      <c r="KM1439" s="1"/>
      <c r="KN1439" s="1"/>
      <c r="KO1439" s="1"/>
      <c r="KP1439" s="1"/>
      <c r="KQ1439" s="1"/>
      <c r="KR1439" s="1"/>
      <c r="KS1439" s="1"/>
      <c r="KT1439" s="1"/>
      <c r="KU1439" s="1"/>
      <c r="KV1439" s="1"/>
      <c r="KW1439" s="1"/>
      <c r="KX1439" s="1"/>
      <c r="KY1439" s="1"/>
      <c r="KZ1439" s="1"/>
      <c r="LA1439" s="1"/>
      <c r="LB1439" s="1"/>
      <c r="LC1439" s="1"/>
      <c r="LD1439" s="1"/>
      <c r="LE1439" s="1"/>
      <c r="LF1439" s="1"/>
      <c r="LG1439" s="1"/>
      <c r="LH1439" s="1"/>
      <c r="LI1439" s="1"/>
      <c r="LJ1439" s="1"/>
      <c r="LK1439" s="1"/>
      <c r="LL1439" s="1"/>
      <c r="LM1439" s="1"/>
      <c r="LN1439" s="1"/>
      <c r="LO1439" s="1"/>
      <c r="LP1439" s="1"/>
      <c r="LQ1439" s="1"/>
      <c r="LR1439" s="1"/>
      <c r="LS1439" s="1"/>
      <c r="LT1439" s="1"/>
      <c r="LU1439" s="1"/>
      <c r="LV1439" s="1"/>
      <c r="LW1439" s="1"/>
      <c r="LX1439" s="1"/>
      <c r="LY1439" s="1"/>
      <c r="LZ1439" s="1"/>
      <c r="MA1439" s="1"/>
      <c r="MB1439" s="1"/>
      <c r="MC1439" s="1"/>
      <c r="MD1439" s="1"/>
      <c r="ME1439" s="1"/>
      <c r="MF1439" s="1"/>
      <c r="MG1439" s="1"/>
      <c r="MH1439" s="1"/>
      <c r="MI1439" s="1"/>
      <c r="MJ1439" s="1"/>
      <c r="MK1439" s="1"/>
      <c r="ML1439" s="1"/>
      <c r="MM1439" s="1"/>
      <c r="MN1439" s="1"/>
      <c r="MO1439" s="1"/>
      <c r="MP1439" s="1"/>
      <c r="MQ1439" s="1"/>
      <c r="MR1439" s="1"/>
      <c r="MS1439" s="1"/>
      <c r="MT1439" s="1"/>
      <c r="MU1439" s="1"/>
      <c r="MV1439" s="1"/>
      <c r="MW1439" s="1"/>
      <c r="MX1439" s="1"/>
      <c r="MY1439" s="1"/>
      <c r="MZ1439" s="1"/>
      <c r="NA1439" s="1"/>
      <c r="NB1439" s="1"/>
      <c r="NC1439" s="1"/>
      <c r="ND1439" s="1"/>
      <c r="NE1439" s="1"/>
      <c r="NF1439" s="1"/>
      <c r="NG1439" s="1"/>
      <c r="NH1439" s="1"/>
      <c r="NI1439" s="1"/>
      <c r="NJ1439" s="1"/>
      <c r="NK1439" s="1"/>
      <c r="NL1439" s="1"/>
      <c r="NM1439" s="1"/>
      <c r="NN1439" s="1"/>
      <c r="NO1439" s="1"/>
      <c r="NP1439" s="1"/>
      <c r="NQ1439" s="1"/>
      <c r="NR1439" s="1"/>
      <c r="NS1439" s="1"/>
      <c r="NT1439" s="1"/>
      <c r="NU1439" s="1"/>
      <c r="NV1439" s="1"/>
      <c r="NW1439" s="1"/>
      <c r="NX1439" s="1"/>
      <c r="NY1439" s="1"/>
      <c r="NZ1439" s="1"/>
      <c r="OA1439" s="1"/>
      <c r="OB1439" s="1"/>
      <c r="OC1439" s="1"/>
      <c r="OD1439" s="1"/>
      <c r="OE1439" s="1"/>
      <c r="OF1439" s="1"/>
      <c r="OG1439" s="1"/>
      <c r="OH1439" s="1"/>
      <c r="OI1439" s="1"/>
      <c r="OJ1439" s="1"/>
      <c r="OK1439" s="1"/>
      <c r="OL1439" s="1"/>
      <c r="OM1439" s="1"/>
      <c r="ON1439" s="1"/>
      <c r="OO1439" s="1"/>
      <c r="OP1439" s="1"/>
      <c r="OQ1439" s="1"/>
      <c r="OR1439" s="1"/>
      <c r="OS1439" s="1"/>
      <c r="OT1439" s="1"/>
      <c r="OU1439" s="1"/>
      <c r="OV1439" s="1"/>
      <c r="OW1439" s="1"/>
      <c r="OX1439" s="1"/>
      <c r="OY1439" s="1"/>
      <c r="OZ1439" s="1"/>
      <c r="PA1439" s="1"/>
      <c r="PB1439" s="1"/>
      <c r="PC1439" s="1"/>
      <c r="PD1439" s="1"/>
      <c r="PE1439" s="1"/>
      <c r="PF1439" s="1"/>
      <c r="PG1439" s="1"/>
      <c r="PH1439" s="1"/>
      <c r="PI1439" s="1"/>
      <c r="PJ1439" s="1"/>
      <c r="PK1439" s="1"/>
      <c r="PL1439" s="1"/>
      <c r="PM1439" s="1"/>
      <c r="PN1439" s="1"/>
      <c r="PO1439" s="1"/>
      <c r="PP1439" s="1"/>
      <c r="PQ1439" s="1"/>
      <c r="PR1439" s="1"/>
      <c r="PS1439" s="1"/>
      <c r="PT1439" s="1"/>
      <c r="PU1439" s="1"/>
      <c r="PV1439" s="1"/>
      <c r="PW1439" s="1"/>
      <c r="PX1439" s="1"/>
      <c r="PY1439" s="1"/>
      <c r="PZ1439" s="1"/>
      <c r="QA1439" s="1"/>
      <c r="QB1439" s="1"/>
      <c r="QC1439" s="1"/>
      <c r="QD1439" s="1"/>
      <c r="QE1439" s="1"/>
      <c r="QF1439" s="1"/>
      <c r="QG1439" s="1"/>
      <c r="QH1439" s="1"/>
      <c r="QI1439" s="1"/>
      <c r="QJ1439" s="1"/>
      <c r="QK1439" s="1"/>
      <c r="QL1439" s="1"/>
      <c r="QM1439" s="1"/>
      <c r="QN1439" s="1"/>
      <c r="QO1439" s="1"/>
      <c r="QP1439" s="1"/>
      <c r="QQ1439" s="1"/>
      <c r="QR1439" s="1"/>
      <c r="QS1439" s="1"/>
      <c r="QT1439" s="1"/>
      <c r="QU1439" s="1"/>
      <c r="QV1439" s="1"/>
      <c r="QW1439" s="1"/>
      <c r="QX1439" s="1"/>
      <c r="QY1439" s="1"/>
      <c r="QZ1439" s="1"/>
      <c r="RA1439" s="1"/>
      <c r="RB1439" s="1"/>
      <c r="RC1439" s="1"/>
      <c r="RD1439" s="1"/>
      <c r="RE1439" s="1"/>
      <c r="RF1439" s="1"/>
      <c r="RG1439" s="1"/>
      <c r="RH1439" s="1"/>
      <c r="RI1439" s="1"/>
      <c r="RJ1439" s="1"/>
      <c r="RK1439" s="1"/>
      <c r="RL1439" s="1"/>
      <c r="RM1439" s="1"/>
      <c r="RN1439" s="1"/>
      <c r="RO1439" s="1"/>
      <c r="RP1439" s="1"/>
      <c r="RQ1439" s="1"/>
      <c r="RR1439" s="1"/>
      <c r="RS1439" s="1"/>
      <c r="RT1439" s="1"/>
      <c r="RU1439" s="1"/>
      <c r="RV1439" s="1"/>
      <c r="RW1439" s="1"/>
      <c r="RX1439" s="1"/>
      <c r="RY1439" s="1"/>
      <c r="RZ1439" s="1"/>
      <c r="SA1439" s="1"/>
      <c r="SB1439" s="1"/>
      <c r="SC1439" s="1"/>
      <c r="SD1439" s="1"/>
      <c r="SE1439" s="1"/>
      <c r="SF1439" s="1"/>
      <c r="SG1439" s="1"/>
      <c r="SH1439" s="1"/>
      <c r="SI1439" s="1"/>
      <c r="SJ1439" s="1"/>
      <c r="SK1439" s="1"/>
      <c r="SL1439" s="1"/>
      <c r="SM1439" s="1"/>
      <c r="SN1439" s="1"/>
      <c r="SO1439" s="1"/>
      <c r="SP1439" s="1"/>
      <c r="SQ1439" s="1"/>
      <c r="SR1439" s="1"/>
      <c r="SS1439" s="1"/>
      <c r="ST1439" s="1"/>
      <c r="SU1439" s="1"/>
      <c r="SV1439" s="1"/>
      <c r="SW1439" s="1"/>
      <c r="SX1439" s="1"/>
      <c r="SY1439" s="1"/>
      <c r="SZ1439" s="1"/>
      <c r="TA1439" s="1"/>
      <c r="TB1439" s="1"/>
      <c r="TC1439" s="1"/>
      <c r="TD1439" s="1"/>
      <c r="TE1439" s="1"/>
      <c r="TF1439" s="1"/>
      <c r="TG1439" s="1"/>
      <c r="TH1439" s="1"/>
      <c r="TI1439" s="1"/>
      <c r="TJ1439" s="1"/>
      <c r="TK1439" s="1"/>
      <c r="TL1439" s="1"/>
      <c r="TM1439" s="1"/>
      <c r="TN1439" s="1"/>
      <c r="TO1439" s="1"/>
      <c r="TP1439" s="1"/>
      <c r="TQ1439" s="1"/>
      <c r="TR1439" s="1"/>
      <c r="TS1439" s="1"/>
      <c r="TT1439" s="1"/>
      <c r="TU1439" s="1"/>
      <c r="TV1439" s="1"/>
      <c r="TW1439" s="1"/>
      <c r="TX1439" s="1"/>
      <c r="TY1439" s="1"/>
      <c r="TZ1439" s="1"/>
      <c r="UA1439" s="1"/>
      <c r="UB1439" s="1"/>
      <c r="UC1439" s="1"/>
      <c r="UD1439" s="1"/>
      <c r="UE1439" s="1"/>
      <c r="UF1439" s="1"/>
      <c r="UG1439" s="1"/>
      <c r="UH1439" s="1"/>
      <c r="UI1439" s="1"/>
      <c r="UJ1439" s="1"/>
      <c r="UK1439" s="1"/>
      <c r="UL1439" s="1"/>
      <c r="UM1439" s="1"/>
      <c r="UN1439" s="1"/>
      <c r="UO1439" s="1"/>
      <c r="UP1439" s="1"/>
      <c r="UQ1439" s="1"/>
      <c r="UR1439" s="1"/>
      <c r="US1439" s="1"/>
      <c r="UT1439" s="1"/>
      <c r="UU1439" s="1"/>
      <c r="UV1439" s="1"/>
      <c r="UW1439" s="1"/>
      <c r="UX1439" s="1"/>
      <c r="UY1439" s="1"/>
      <c r="UZ1439" s="1"/>
      <c r="VA1439" s="1"/>
      <c r="VB1439" s="1"/>
      <c r="VC1439" s="1"/>
      <c r="VD1439" s="1"/>
      <c r="VE1439" s="1"/>
      <c r="VF1439" s="1"/>
      <c r="VG1439" s="1"/>
      <c r="VH1439" s="1"/>
      <c r="VI1439" s="1"/>
      <c r="VJ1439" s="1"/>
      <c r="VK1439" s="1"/>
      <c r="VL1439" s="1"/>
      <c r="VM1439" s="1"/>
      <c r="VN1439" s="1"/>
      <c r="VO1439" s="1"/>
      <c r="VP1439" s="1"/>
      <c r="VQ1439" s="1"/>
      <c r="VR1439" s="1"/>
      <c r="VS1439" s="1"/>
      <c r="VT1439" s="1"/>
      <c r="VU1439" s="1"/>
      <c r="VV1439" s="1"/>
      <c r="VW1439" s="1"/>
      <c r="VX1439" s="1"/>
      <c r="VY1439" s="1"/>
      <c r="VZ1439" s="1"/>
      <c r="WA1439" s="1"/>
      <c r="WB1439" s="1"/>
      <c r="WC1439" s="1"/>
      <c r="WD1439" s="1"/>
      <c r="WE1439" s="1"/>
      <c r="WF1439" s="1"/>
      <c r="WG1439" s="1"/>
      <c r="WH1439" s="1"/>
      <c r="WI1439" s="1"/>
      <c r="WJ1439" s="1"/>
      <c r="WK1439" s="1"/>
      <c r="WL1439" s="1"/>
      <c r="WM1439" s="1"/>
      <c r="WN1439" s="1"/>
      <c r="WO1439" s="1"/>
      <c r="WP1439" s="1"/>
      <c r="WQ1439" s="1"/>
      <c r="WR1439" s="1"/>
      <c r="WS1439" s="1"/>
      <c r="WT1439" s="1"/>
      <c r="WU1439" s="1"/>
      <c r="WV1439" s="1"/>
      <c r="WW1439" s="1"/>
      <c r="WX1439" s="1"/>
      <c r="WY1439" s="1"/>
      <c r="WZ1439" s="1"/>
      <c r="XA1439" s="1"/>
      <c r="XB1439" s="1"/>
      <c r="XC1439" s="1"/>
      <c r="XD1439" s="1"/>
      <c r="XE1439" s="1"/>
      <c r="XF1439" s="1"/>
      <c r="XG1439" s="1"/>
      <c r="XH1439" s="1"/>
      <c r="XI1439" s="1"/>
      <c r="XJ1439" s="1"/>
      <c r="XK1439" s="1"/>
      <c r="XL1439" s="1"/>
      <c r="XM1439" s="1"/>
      <c r="XN1439" s="1"/>
      <c r="XO1439" s="1"/>
      <c r="XP1439" s="1"/>
      <c r="XQ1439" s="1"/>
      <c r="XR1439" s="1"/>
      <c r="XS1439" s="1"/>
      <c r="XT1439" s="1"/>
      <c r="XU1439" s="1"/>
      <c r="XV1439" s="1"/>
      <c r="XW1439" s="1"/>
      <c r="XX1439" s="1"/>
      <c r="XY1439" s="1"/>
      <c r="XZ1439" s="1"/>
      <c r="YA1439" s="1"/>
      <c r="YB1439" s="1"/>
      <c r="YC1439" s="1"/>
      <c r="YD1439" s="1"/>
      <c r="YE1439" s="1"/>
      <c r="YF1439" s="1"/>
      <c r="YG1439" s="1"/>
      <c r="YH1439" s="1"/>
      <c r="YI1439" s="1"/>
      <c r="YJ1439" s="1"/>
      <c r="YK1439" s="1"/>
      <c r="YL1439" s="1"/>
      <c r="YM1439" s="1"/>
      <c r="YN1439" s="1"/>
      <c r="YO1439" s="1"/>
      <c r="YP1439" s="1"/>
      <c r="YQ1439" s="1"/>
      <c r="YR1439" s="1"/>
      <c r="YS1439" s="1"/>
      <c r="YT1439" s="1"/>
      <c r="YU1439" s="1"/>
      <c r="YV1439" s="1"/>
      <c r="YW1439" s="1"/>
      <c r="YX1439" s="1"/>
      <c r="YY1439" s="1"/>
      <c r="YZ1439" s="1"/>
      <c r="ZA1439" s="1"/>
      <c r="ZB1439" s="1"/>
      <c r="ZC1439" s="1"/>
      <c r="ZD1439" s="1"/>
      <c r="ZE1439" s="1"/>
      <c r="ZF1439" s="1"/>
      <c r="ZG1439" s="1"/>
      <c r="ZH1439" s="1"/>
      <c r="ZI1439" s="1"/>
      <c r="ZJ1439" s="1"/>
      <c r="ZK1439" s="1"/>
      <c r="ZL1439" s="1"/>
      <c r="ZM1439" s="1"/>
      <c r="ZN1439" s="1"/>
      <c r="ZO1439" s="1"/>
      <c r="ZP1439" s="1"/>
      <c r="ZQ1439" s="1"/>
      <c r="ZR1439" s="1"/>
      <c r="ZS1439" s="1"/>
      <c r="ZT1439" s="1"/>
      <c r="ZU1439" s="1"/>
      <c r="ZV1439" s="1"/>
      <c r="ZW1439" s="1"/>
      <c r="ZX1439" s="1"/>
      <c r="ZY1439" s="1"/>
      <c r="ZZ1439" s="1"/>
      <c r="AAA1439" s="1"/>
      <c r="AAB1439" s="1"/>
      <c r="AAC1439" s="1"/>
      <c r="AAD1439" s="1"/>
      <c r="AAE1439" s="1"/>
      <c r="AAF1439" s="1"/>
      <c r="AAG1439" s="1"/>
      <c r="AAH1439" s="1"/>
      <c r="AAI1439" s="1"/>
      <c r="AAJ1439" s="1"/>
      <c r="AAK1439" s="1"/>
      <c r="AAL1439" s="1"/>
      <c r="AAM1439" s="1"/>
      <c r="AAN1439" s="1"/>
      <c r="AAO1439" s="1"/>
      <c r="AAP1439" s="1"/>
      <c r="AAQ1439" s="1"/>
      <c r="AAR1439" s="1"/>
      <c r="AAS1439" s="1"/>
      <c r="AAT1439" s="1"/>
      <c r="AAU1439" s="1"/>
      <c r="AAV1439" s="1"/>
      <c r="AAW1439" s="1"/>
      <c r="AAX1439" s="1"/>
      <c r="AAY1439" s="1"/>
      <c r="AAZ1439" s="1"/>
      <c r="ABA1439" s="1"/>
      <c r="ABB1439" s="1"/>
      <c r="ABC1439" s="1"/>
      <c r="ABD1439" s="1"/>
      <c r="ABE1439" s="1"/>
      <c r="ABF1439" s="1"/>
      <c r="ABG1439" s="1"/>
      <c r="ABH1439" s="1"/>
      <c r="ABI1439" s="1"/>
      <c r="ABJ1439" s="1"/>
      <c r="ABK1439" s="1"/>
      <c r="ABL1439" s="1"/>
      <c r="ABM1439" s="1"/>
      <c r="ABN1439" s="1"/>
      <c r="ABO1439" s="1"/>
      <c r="ABP1439" s="1"/>
      <c r="ABQ1439" s="1"/>
      <c r="ABR1439" s="1"/>
      <c r="ABS1439" s="1"/>
      <c r="ABT1439" s="1"/>
      <c r="ABU1439" s="1"/>
      <c r="ABV1439" s="1"/>
      <c r="ABW1439" s="1"/>
      <c r="ABX1439" s="1"/>
      <c r="ABY1439" s="1"/>
      <c r="ABZ1439" s="1"/>
      <c r="ACA1439" s="1"/>
      <c r="ACB1439" s="1"/>
      <c r="ACC1439" s="1"/>
      <c r="ACD1439" s="1"/>
      <c r="ACE1439" s="1"/>
      <c r="ACF1439" s="1"/>
      <c r="ACG1439" s="1"/>
      <c r="ACH1439" s="1"/>
      <c r="ACI1439" s="1"/>
      <c r="ACJ1439" s="1"/>
      <c r="ACK1439" s="1"/>
      <c r="ACL1439" s="1"/>
      <c r="ACM1439" s="1"/>
      <c r="ACN1439" s="1"/>
      <c r="ACO1439" s="1"/>
      <c r="ACP1439" s="1"/>
      <c r="ACQ1439" s="1"/>
      <c r="ACR1439" s="1"/>
      <c r="ACS1439" s="1"/>
      <c r="ACT1439" s="1"/>
      <c r="ACU1439" s="1"/>
      <c r="ACV1439" s="1"/>
      <c r="ACW1439" s="1"/>
      <c r="ACX1439" s="1"/>
      <c r="ACY1439" s="1"/>
      <c r="ACZ1439" s="1"/>
      <c r="ADA1439" s="1"/>
      <c r="ADB1439" s="1"/>
      <c r="ADC1439" s="1"/>
      <c r="ADD1439" s="1"/>
      <c r="ADE1439" s="1"/>
      <c r="ADF1439" s="1"/>
      <c r="ADG1439" s="1"/>
      <c r="ADH1439" s="1"/>
      <c r="ADI1439" s="1"/>
      <c r="ADJ1439" s="1"/>
      <c r="ADK1439" s="1"/>
      <c r="ADL1439" s="1"/>
      <c r="ADM1439" s="1"/>
      <c r="ADN1439" s="1"/>
      <c r="ADO1439" s="1"/>
      <c r="ADP1439" s="1"/>
      <c r="ADQ1439" s="1"/>
      <c r="ADR1439" s="1"/>
      <c r="ADS1439" s="1"/>
      <c r="ADT1439" s="1"/>
      <c r="ADU1439" s="1"/>
      <c r="ADV1439" s="1"/>
      <c r="ADW1439" s="1"/>
      <c r="ADX1439" s="1"/>
      <c r="ADY1439" s="1"/>
      <c r="ADZ1439" s="1"/>
      <c r="AEA1439" s="1"/>
      <c r="AEB1439" s="1"/>
      <c r="AEC1439" s="1"/>
      <c r="AED1439" s="1"/>
      <c r="AEE1439" s="1"/>
      <c r="AEF1439" s="1"/>
      <c r="AEG1439" s="1"/>
      <c r="AEH1439" s="1"/>
      <c r="AEI1439" s="1"/>
      <c r="AEJ1439" s="1"/>
      <c r="AEK1439" s="1"/>
      <c r="AEL1439" s="1"/>
      <c r="AEM1439" s="1"/>
      <c r="AEN1439" s="1"/>
      <c r="AEO1439" s="1"/>
      <c r="AEP1439" s="1"/>
      <c r="AEQ1439" s="1"/>
      <c r="AER1439" s="1"/>
      <c r="AES1439" s="1"/>
      <c r="AET1439" s="1"/>
      <c r="AEU1439" s="1"/>
      <c r="AEV1439" s="1"/>
      <c r="AEW1439" s="1"/>
      <c r="AEX1439" s="1"/>
      <c r="AEY1439" s="1"/>
      <c r="AEZ1439" s="1"/>
      <c r="AFA1439" s="1"/>
      <c r="AFB1439" s="1"/>
      <c r="AFC1439" s="1"/>
      <c r="AFD1439" s="1"/>
      <c r="AFE1439" s="1"/>
      <c r="AFF1439" s="1"/>
      <c r="AFG1439" s="1"/>
      <c r="AFH1439" s="1"/>
      <c r="AFI1439" s="1"/>
      <c r="AFJ1439" s="1"/>
      <c r="AFK1439" s="1"/>
      <c r="AFL1439" s="1"/>
      <c r="AFM1439" s="1"/>
      <c r="AFN1439" s="1"/>
      <c r="AFO1439" s="1"/>
      <c r="AFP1439" s="1"/>
      <c r="AFQ1439" s="1"/>
      <c r="AFR1439" s="1"/>
      <c r="AFS1439" s="1"/>
      <c r="AFT1439" s="1"/>
      <c r="AFU1439" s="1"/>
      <c r="AFV1439" s="1"/>
      <c r="AFW1439" s="1"/>
      <c r="AFX1439" s="1"/>
      <c r="AFY1439" s="1"/>
      <c r="AFZ1439" s="1"/>
      <c r="AGA1439" s="1"/>
      <c r="AGB1439" s="1"/>
      <c r="AGC1439" s="1"/>
      <c r="AGD1439" s="1"/>
      <c r="AGE1439" s="1"/>
      <c r="AGF1439" s="1"/>
      <c r="AGG1439" s="1"/>
      <c r="AGH1439" s="1"/>
      <c r="AGI1439" s="1"/>
      <c r="AGJ1439" s="1"/>
      <c r="AGK1439" s="1"/>
      <c r="AGL1439" s="1"/>
      <c r="AGM1439" s="1"/>
      <c r="AGN1439" s="1"/>
      <c r="AGO1439" s="1"/>
      <c r="AGP1439" s="1"/>
      <c r="AGQ1439" s="1"/>
      <c r="AGR1439" s="1"/>
      <c r="AGS1439" s="1"/>
      <c r="AGT1439" s="1"/>
      <c r="AGU1439" s="1"/>
      <c r="AGV1439" s="1"/>
      <c r="AGW1439" s="1"/>
      <c r="AGX1439" s="1"/>
      <c r="AGY1439" s="1"/>
      <c r="AGZ1439" s="1"/>
      <c r="AHA1439" s="1"/>
      <c r="AHB1439" s="1"/>
      <c r="AHC1439" s="1"/>
      <c r="AHD1439" s="1"/>
      <c r="AHE1439" s="1"/>
      <c r="AHF1439" s="1"/>
      <c r="AHG1439" s="1"/>
      <c r="AHH1439" s="1"/>
      <c r="AHI1439" s="1"/>
      <c r="AHJ1439" s="1"/>
      <c r="AHK1439" s="1"/>
      <c r="AHL1439" s="1"/>
      <c r="AHM1439" s="1"/>
      <c r="AHN1439" s="1"/>
      <c r="AHO1439" s="1"/>
      <c r="AHP1439" s="1"/>
      <c r="AHQ1439" s="1"/>
      <c r="AHR1439" s="1"/>
      <c r="AHS1439" s="1"/>
      <c r="AHT1439" s="1"/>
      <c r="AHU1439" s="1"/>
      <c r="AHV1439" s="1"/>
      <c r="AHW1439" s="1"/>
      <c r="AHX1439" s="1"/>
      <c r="AHY1439" s="1"/>
      <c r="AHZ1439" s="1"/>
      <c r="AIA1439" s="1"/>
      <c r="AIB1439" s="1"/>
      <c r="AIC1439" s="1"/>
      <c r="AID1439" s="1"/>
      <c r="AIE1439" s="1"/>
      <c r="AIF1439" s="1"/>
      <c r="AIG1439" s="1"/>
      <c r="AIH1439" s="1"/>
      <c r="AII1439" s="1"/>
      <c r="AIJ1439" s="1"/>
      <c r="AIK1439" s="1"/>
      <c r="AIL1439" s="1"/>
      <c r="AIM1439" s="1"/>
      <c r="AIN1439" s="1"/>
      <c r="AIO1439" s="1"/>
      <c r="AIP1439" s="1"/>
      <c r="AIQ1439" s="1"/>
      <c r="AIR1439" s="1"/>
      <c r="AIS1439" s="1"/>
      <c r="AIT1439" s="1"/>
      <c r="AIU1439" s="1"/>
    </row>
    <row r="1440" spans="1:931" s="5" customFormat="1" ht="37.5" x14ac:dyDescent="0.3">
      <c r="A1440" s="24">
        <f t="shared" si="292"/>
        <v>103</v>
      </c>
      <c r="B1440" s="111"/>
      <c r="C1440" s="47"/>
      <c r="D1440" s="111"/>
      <c r="E1440" s="111"/>
      <c r="F1440" s="112" t="s">
        <v>216</v>
      </c>
      <c r="G1440" s="111" t="s">
        <v>25</v>
      </c>
      <c r="H1440" s="111"/>
      <c r="I1440" s="113"/>
      <c r="J1440" s="113"/>
      <c r="K1440" s="114" t="s">
        <v>35</v>
      </c>
      <c r="L1440" s="115">
        <f>Q1440*I1439</f>
        <v>3011568.7800000003</v>
      </c>
      <c r="M1440" s="155"/>
      <c r="N1440" s="115">
        <f>I1439*R1440</f>
        <v>179807.87000000002</v>
      </c>
      <c r="O1440" s="115">
        <f t="shared" si="296"/>
        <v>3191376.6500000004</v>
      </c>
      <c r="P1440" s="155"/>
      <c r="Q1440" s="115">
        <v>353.4</v>
      </c>
      <c r="R1440" s="34">
        <v>21.1</v>
      </c>
      <c r="S1440" s="112" t="s">
        <v>183</v>
      </c>
      <c r="T1440" s="112" t="s">
        <v>429</v>
      </c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Q1440" s="1"/>
      <c r="DR1440" s="1"/>
      <c r="DS1440" s="1"/>
      <c r="DT1440" s="1"/>
      <c r="DU1440" s="1"/>
      <c r="DV1440" s="1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  <c r="EK1440" s="1"/>
      <c r="EL1440" s="1"/>
      <c r="EM1440" s="1"/>
      <c r="EN1440" s="1"/>
      <c r="EO1440" s="1"/>
      <c r="EP1440" s="1"/>
      <c r="EQ1440" s="1"/>
      <c r="ER1440" s="1"/>
      <c r="ES1440" s="1"/>
      <c r="ET1440" s="1"/>
      <c r="EU1440" s="1"/>
      <c r="EV1440" s="1"/>
      <c r="EW1440" s="1"/>
      <c r="EX1440" s="1"/>
      <c r="EY1440" s="1"/>
      <c r="EZ1440" s="1"/>
      <c r="FA1440" s="1"/>
      <c r="FB1440" s="1"/>
      <c r="FC1440" s="1"/>
      <c r="FD1440" s="1"/>
      <c r="FE1440" s="1"/>
      <c r="FF1440" s="1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  <c r="GE1440" s="1"/>
      <c r="GF1440" s="1"/>
      <c r="GG1440" s="1"/>
      <c r="GH1440" s="1"/>
      <c r="GI1440" s="1"/>
      <c r="GJ1440" s="1"/>
      <c r="GK1440" s="1"/>
      <c r="GL1440" s="1"/>
      <c r="GM1440" s="1"/>
      <c r="GN1440" s="1"/>
      <c r="GO1440" s="1"/>
      <c r="GP1440" s="1"/>
      <c r="GQ1440" s="1"/>
      <c r="GR1440" s="1"/>
      <c r="GS1440" s="1"/>
      <c r="GT1440" s="1"/>
      <c r="GU1440" s="1"/>
      <c r="GV1440" s="1"/>
      <c r="GW1440" s="1"/>
      <c r="GX1440" s="1"/>
      <c r="GY1440" s="1"/>
      <c r="GZ1440" s="1"/>
      <c r="HA1440" s="1"/>
      <c r="HB1440" s="1"/>
      <c r="HC1440" s="1"/>
      <c r="HD1440" s="1"/>
      <c r="HE1440" s="1"/>
      <c r="HF1440" s="1"/>
      <c r="HG1440" s="1"/>
      <c r="HH1440" s="1"/>
      <c r="HI1440" s="1"/>
      <c r="HJ1440" s="1"/>
      <c r="HK1440" s="1"/>
      <c r="HL1440" s="1"/>
      <c r="HM1440" s="1"/>
      <c r="HN1440" s="1"/>
      <c r="HO1440" s="1"/>
      <c r="HP1440" s="1"/>
      <c r="HQ1440" s="1"/>
      <c r="HR1440" s="1"/>
      <c r="HS1440" s="1"/>
      <c r="HT1440" s="1"/>
      <c r="HU1440" s="1"/>
      <c r="HV1440" s="1"/>
      <c r="HW1440" s="1"/>
      <c r="HX1440" s="1"/>
      <c r="HY1440" s="1"/>
      <c r="HZ1440" s="1"/>
      <c r="IA1440" s="1"/>
      <c r="IB1440" s="1"/>
      <c r="IC1440" s="1"/>
      <c r="ID1440" s="1"/>
      <c r="IE1440" s="1"/>
      <c r="IF1440" s="1"/>
      <c r="IG1440" s="1"/>
      <c r="IH1440" s="1"/>
      <c r="II1440" s="1"/>
      <c r="IJ1440" s="1"/>
      <c r="IK1440" s="1"/>
      <c r="IL1440" s="1"/>
      <c r="IM1440" s="1"/>
      <c r="IN1440" s="1"/>
      <c r="IO1440" s="1"/>
      <c r="IP1440" s="1"/>
      <c r="IQ1440" s="1"/>
      <c r="IR1440" s="1"/>
      <c r="IS1440" s="1"/>
      <c r="IT1440" s="1"/>
      <c r="IU1440" s="1"/>
      <c r="IV1440" s="1"/>
      <c r="IW1440" s="1"/>
      <c r="IX1440" s="1"/>
      <c r="IY1440" s="1"/>
      <c r="IZ1440" s="1"/>
      <c r="JA1440" s="1"/>
      <c r="JB1440" s="1"/>
      <c r="JC1440" s="1"/>
      <c r="JD1440" s="1"/>
      <c r="JE1440" s="1"/>
      <c r="JF1440" s="1"/>
      <c r="JG1440" s="1"/>
      <c r="JH1440" s="1"/>
      <c r="JI1440" s="1"/>
      <c r="JJ1440" s="1"/>
      <c r="JK1440" s="1"/>
      <c r="JL1440" s="1"/>
      <c r="JM1440" s="1"/>
      <c r="JN1440" s="1"/>
      <c r="JO1440" s="1"/>
      <c r="JP1440" s="1"/>
      <c r="JQ1440" s="1"/>
      <c r="JR1440" s="1"/>
      <c r="JS1440" s="1"/>
      <c r="JT1440" s="1"/>
      <c r="JU1440" s="1"/>
      <c r="JV1440" s="1"/>
      <c r="JW1440" s="1"/>
      <c r="JX1440" s="1"/>
      <c r="JY1440" s="1"/>
      <c r="JZ1440" s="1"/>
      <c r="KA1440" s="1"/>
      <c r="KB1440" s="1"/>
      <c r="KC1440" s="1"/>
      <c r="KD1440" s="1"/>
      <c r="KE1440" s="1"/>
      <c r="KF1440" s="1"/>
      <c r="KG1440" s="1"/>
      <c r="KH1440" s="1"/>
      <c r="KI1440" s="1"/>
      <c r="KJ1440" s="1"/>
      <c r="KK1440" s="1"/>
      <c r="KL1440" s="1"/>
      <c r="KM1440" s="1"/>
      <c r="KN1440" s="1"/>
      <c r="KO1440" s="1"/>
      <c r="KP1440" s="1"/>
      <c r="KQ1440" s="1"/>
      <c r="KR1440" s="1"/>
      <c r="KS1440" s="1"/>
      <c r="KT1440" s="1"/>
      <c r="KU1440" s="1"/>
      <c r="KV1440" s="1"/>
      <c r="KW1440" s="1"/>
      <c r="KX1440" s="1"/>
      <c r="KY1440" s="1"/>
      <c r="KZ1440" s="1"/>
      <c r="LA1440" s="1"/>
      <c r="LB1440" s="1"/>
      <c r="LC1440" s="1"/>
      <c r="LD1440" s="1"/>
      <c r="LE1440" s="1"/>
      <c r="LF1440" s="1"/>
      <c r="LG1440" s="1"/>
      <c r="LH1440" s="1"/>
      <c r="LI1440" s="1"/>
      <c r="LJ1440" s="1"/>
      <c r="LK1440" s="1"/>
      <c r="LL1440" s="1"/>
      <c r="LM1440" s="1"/>
      <c r="LN1440" s="1"/>
      <c r="LO1440" s="1"/>
      <c r="LP1440" s="1"/>
      <c r="LQ1440" s="1"/>
      <c r="LR1440" s="1"/>
      <c r="LS1440" s="1"/>
      <c r="LT1440" s="1"/>
      <c r="LU1440" s="1"/>
      <c r="LV1440" s="1"/>
      <c r="LW1440" s="1"/>
      <c r="LX1440" s="1"/>
      <c r="LY1440" s="1"/>
      <c r="LZ1440" s="1"/>
      <c r="MA1440" s="1"/>
      <c r="MB1440" s="1"/>
      <c r="MC1440" s="1"/>
      <c r="MD1440" s="1"/>
      <c r="ME1440" s="1"/>
      <c r="MF1440" s="1"/>
      <c r="MG1440" s="1"/>
      <c r="MH1440" s="1"/>
      <c r="MI1440" s="1"/>
      <c r="MJ1440" s="1"/>
      <c r="MK1440" s="1"/>
      <c r="ML1440" s="1"/>
      <c r="MM1440" s="1"/>
      <c r="MN1440" s="1"/>
      <c r="MO1440" s="1"/>
      <c r="MP1440" s="1"/>
      <c r="MQ1440" s="1"/>
      <c r="MR1440" s="1"/>
      <c r="MS1440" s="1"/>
      <c r="MT1440" s="1"/>
      <c r="MU1440" s="1"/>
      <c r="MV1440" s="1"/>
      <c r="MW1440" s="1"/>
      <c r="MX1440" s="1"/>
      <c r="MY1440" s="1"/>
      <c r="MZ1440" s="1"/>
      <c r="NA1440" s="1"/>
      <c r="NB1440" s="1"/>
      <c r="NC1440" s="1"/>
      <c r="ND1440" s="1"/>
      <c r="NE1440" s="1"/>
      <c r="NF1440" s="1"/>
      <c r="NG1440" s="1"/>
      <c r="NH1440" s="1"/>
      <c r="NI1440" s="1"/>
      <c r="NJ1440" s="1"/>
      <c r="NK1440" s="1"/>
      <c r="NL1440" s="1"/>
      <c r="NM1440" s="1"/>
      <c r="NN1440" s="1"/>
      <c r="NO1440" s="1"/>
      <c r="NP1440" s="1"/>
      <c r="NQ1440" s="1"/>
      <c r="NR1440" s="1"/>
      <c r="NS1440" s="1"/>
      <c r="NT1440" s="1"/>
      <c r="NU1440" s="1"/>
      <c r="NV1440" s="1"/>
      <c r="NW1440" s="1"/>
      <c r="NX1440" s="1"/>
      <c r="NY1440" s="1"/>
      <c r="NZ1440" s="1"/>
      <c r="OA1440" s="1"/>
      <c r="OB1440" s="1"/>
      <c r="OC1440" s="1"/>
      <c r="OD1440" s="1"/>
      <c r="OE1440" s="1"/>
      <c r="OF1440" s="1"/>
      <c r="OG1440" s="1"/>
      <c r="OH1440" s="1"/>
      <c r="OI1440" s="1"/>
      <c r="OJ1440" s="1"/>
      <c r="OK1440" s="1"/>
      <c r="OL1440" s="1"/>
      <c r="OM1440" s="1"/>
      <c r="ON1440" s="1"/>
      <c r="OO1440" s="1"/>
      <c r="OP1440" s="1"/>
      <c r="OQ1440" s="1"/>
      <c r="OR1440" s="1"/>
      <c r="OS1440" s="1"/>
      <c r="OT1440" s="1"/>
      <c r="OU1440" s="1"/>
      <c r="OV1440" s="1"/>
      <c r="OW1440" s="1"/>
      <c r="OX1440" s="1"/>
      <c r="OY1440" s="1"/>
      <c r="OZ1440" s="1"/>
      <c r="PA1440" s="1"/>
      <c r="PB1440" s="1"/>
      <c r="PC1440" s="1"/>
      <c r="PD1440" s="1"/>
      <c r="PE1440" s="1"/>
      <c r="PF1440" s="1"/>
      <c r="PG1440" s="1"/>
      <c r="PH1440" s="1"/>
      <c r="PI1440" s="1"/>
      <c r="PJ1440" s="1"/>
      <c r="PK1440" s="1"/>
      <c r="PL1440" s="1"/>
      <c r="PM1440" s="1"/>
      <c r="PN1440" s="1"/>
      <c r="PO1440" s="1"/>
      <c r="PP1440" s="1"/>
      <c r="PQ1440" s="1"/>
      <c r="PR1440" s="1"/>
      <c r="PS1440" s="1"/>
      <c r="PT1440" s="1"/>
      <c r="PU1440" s="1"/>
      <c r="PV1440" s="1"/>
      <c r="PW1440" s="1"/>
      <c r="PX1440" s="1"/>
      <c r="PY1440" s="1"/>
      <c r="PZ1440" s="1"/>
      <c r="QA1440" s="1"/>
      <c r="QB1440" s="1"/>
      <c r="QC1440" s="1"/>
      <c r="QD1440" s="1"/>
      <c r="QE1440" s="1"/>
      <c r="QF1440" s="1"/>
      <c r="QG1440" s="1"/>
      <c r="QH1440" s="1"/>
      <c r="QI1440" s="1"/>
      <c r="QJ1440" s="1"/>
      <c r="QK1440" s="1"/>
      <c r="QL1440" s="1"/>
      <c r="QM1440" s="1"/>
      <c r="QN1440" s="1"/>
      <c r="QO1440" s="1"/>
      <c r="QP1440" s="1"/>
      <c r="QQ1440" s="1"/>
      <c r="QR1440" s="1"/>
      <c r="QS1440" s="1"/>
      <c r="QT1440" s="1"/>
      <c r="QU1440" s="1"/>
      <c r="QV1440" s="1"/>
      <c r="QW1440" s="1"/>
      <c r="QX1440" s="1"/>
      <c r="QY1440" s="1"/>
      <c r="QZ1440" s="1"/>
      <c r="RA1440" s="1"/>
      <c r="RB1440" s="1"/>
      <c r="RC1440" s="1"/>
      <c r="RD1440" s="1"/>
      <c r="RE1440" s="1"/>
      <c r="RF1440" s="1"/>
      <c r="RG1440" s="1"/>
      <c r="RH1440" s="1"/>
      <c r="RI1440" s="1"/>
      <c r="RJ1440" s="1"/>
      <c r="RK1440" s="1"/>
      <c r="RL1440" s="1"/>
      <c r="RM1440" s="1"/>
      <c r="RN1440" s="1"/>
      <c r="RO1440" s="1"/>
      <c r="RP1440" s="1"/>
      <c r="RQ1440" s="1"/>
      <c r="RR1440" s="1"/>
      <c r="RS1440" s="1"/>
      <c r="RT1440" s="1"/>
      <c r="RU1440" s="1"/>
      <c r="RV1440" s="1"/>
      <c r="RW1440" s="1"/>
      <c r="RX1440" s="1"/>
      <c r="RY1440" s="1"/>
      <c r="RZ1440" s="1"/>
      <c r="SA1440" s="1"/>
      <c r="SB1440" s="1"/>
      <c r="SC1440" s="1"/>
      <c r="SD1440" s="1"/>
      <c r="SE1440" s="1"/>
      <c r="SF1440" s="1"/>
      <c r="SG1440" s="1"/>
      <c r="SH1440" s="1"/>
      <c r="SI1440" s="1"/>
      <c r="SJ1440" s="1"/>
      <c r="SK1440" s="1"/>
      <c r="SL1440" s="1"/>
      <c r="SM1440" s="1"/>
      <c r="SN1440" s="1"/>
      <c r="SO1440" s="1"/>
      <c r="SP1440" s="1"/>
      <c r="SQ1440" s="1"/>
      <c r="SR1440" s="1"/>
      <c r="SS1440" s="1"/>
      <c r="ST1440" s="1"/>
      <c r="SU1440" s="1"/>
      <c r="SV1440" s="1"/>
      <c r="SW1440" s="1"/>
      <c r="SX1440" s="1"/>
      <c r="SY1440" s="1"/>
      <c r="SZ1440" s="1"/>
      <c r="TA1440" s="1"/>
      <c r="TB1440" s="1"/>
      <c r="TC1440" s="1"/>
      <c r="TD1440" s="1"/>
      <c r="TE1440" s="1"/>
      <c r="TF1440" s="1"/>
      <c r="TG1440" s="1"/>
      <c r="TH1440" s="1"/>
      <c r="TI1440" s="1"/>
      <c r="TJ1440" s="1"/>
      <c r="TK1440" s="1"/>
      <c r="TL1440" s="1"/>
      <c r="TM1440" s="1"/>
      <c r="TN1440" s="1"/>
      <c r="TO1440" s="1"/>
      <c r="TP1440" s="1"/>
      <c r="TQ1440" s="1"/>
      <c r="TR1440" s="1"/>
      <c r="TS1440" s="1"/>
      <c r="TT1440" s="1"/>
      <c r="TU1440" s="1"/>
      <c r="TV1440" s="1"/>
      <c r="TW1440" s="1"/>
      <c r="TX1440" s="1"/>
      <c r="TY1440" s="1"/>
      <c r="TZ1440" s="1"/>
      <c r="UA1440" s="1"/>
      <c r="UB1440" s="1"/>
      <c r="UC1440" s="1"/>
      <c r="UD1440" s="1"/>
      <c r="UE1440" s="1"/>
      <c r="UF1440" s="1"/>
      <c r="UG1440" s="1"/>
      <c r="UH1440" s="1"/>
      <c r="UI1440" s="1"/>
      <c r="UJ1440" s="1"/>
      <c r="UK1440" s="1"/>
      <c r="UL1440" s="1"/>
      <c r="UM1440" s="1"/>
      <c r="UN1440" s="1"/>
      <c r="UO1440" s="1"/>
      <c r="UP1440" s="1"/>
      <c r="UQ1440" s="1"/>
      <c r="UR1440" s="1"/>
      <c r="US1440" s="1"/>
      <c r="UT1440" s="1"/>
      <c r="UU1440" s="1"/>
      <c r="UV1440" s="1"/>
      <c r="UW1440" s="1"/>
      <c r="UX1440" s="1"/>
      <c r="UY1440" s="1"/>
      <c r="UZ1440" s="1"/>
      <c r="VA1440" s="1"/>
      <c r="VB1440" s="1"/>
      <c r="VC1440" s="1"/>
      <c r="VD1440" s="1"/>
      <c r="VE1440" s="1"/>
      <c r="VF1440" s="1"/>
      <c r="VG1440" s="1"/>
      <c r="VH1440" s="1"/>
      <c r="VI1440" s="1"/>
      <c r="VJ1440" s="1"/>
      <c r="VK1440" s="1"/>
      <c r="VL1440" s="1"/>
      <c r="VM1440" s="1"/>
      <c r="VN1440" s="1"/>
      <c r="VO1440" s="1"/>
      <c r="VP1440" s="1"/>
      <c r="VQ1440" s="1"/>
      <c r="VR1440" s="1"/>
      <c r="VS1440" s="1"/>
      <c r="VT1440" s="1"/>
      <c r="VU1440" s="1"/>
      <c r="VV1440" s="1"/>
      <c r="VW1440" s="1"/>
      <c r="VX1440" s="1"/>
      <c r="VY1440" s="1"/>
      <c r="VZ1440" s="1"/>
      <c r="WA1440" s="1"/>
      <c r="WB1440" s="1"/>
      <c r="WC1440" s="1"/>
      <c r="WD1440" s="1"/>
      <c r="WE1440" s="1"/>
      <c r="WF1440" s="1"/>
      <c r="WG1440" s="1"/>
      <c r="WH1440" s="1"/>
      <c r="WI1440" s="1"/>
      <c r="WJ1440" s="1"/>
      <c r="WK1440" s="1"/>
      <c r="WL1440" s="1"/>
      <c r="WM1440" s="1"/>
      <c r="WN1440" s="1"/>
      <c r="WO1440" s="1"/>
      <c r="WP1440" s="1"/>
      <c r="WQ1440" s="1"/>
      <c r="WR1440" s="1"/>
      <c r="WS1440" s="1"/>
      <c r="WT1440" s="1"/>
      <c r="WU1440" s="1"/>
      <c r="WV1440" s="1"/>
      <c r="WW1440" s="1"/>
      <c r="WX1440" s="1"/>
      <c r="WY1440" s="1"/>
      <c r="WZ1440" s="1"/>
      <c r="XA1440" s="1"/>
      <c r="XB1440" s="1"/>
      <c r="XC1440" s="1"/>
      <c r="XD1440" s="1"/>
      <c r="XE1440" s="1"/>
      <c r="XF1440" s="1"/>
      <c r="XG1440" s="1"/>
      <c r="XH1440" s="1"/>
      <c r="XI1440" s="1"/>
      <c r="XJ1440" s="1"/>
      <c r="XK1440" s="1"/>
      <c r="XL1440" s="1"/>
      <c r="XM1440" s="1"/>
      <c r="XN1440" s="1"/>
      <c r="XO1440" s="1"/>
      <c r="XP1440" s="1"/>
      <c r="XQ1440" s="1"/>
      <c r="XR1440" s="1"/>
      <c r="XS1440" s="1"/>
      <c r="XT1440" s="1"/>
      <c r="XU1440" s="1"/>
      <c r="XV1440" s="1"/>
      <c r="XW1440" s="1"/>
      <c r="XX1440" s="1"/>
      <c r="XY1440" s="1"/>
      <c r="XZ1440" s="1"/>
      <c r="YA1440" s="1"/>
      <c r="YB1440" s="1"/>
      <c r="YC1440" s="1"/>
      <c r="YD1440" s="1"/>
      <c r="YE1440" s="1"/>
      <c r="YF1440" s="1"/>
      <c r="YG1440" s="1"/>
      <c r="YH1440" s="1"/>
      <c r="YI1440" s="1"/>
      <c r="YJ1440" s="1"/>
      <c r="YK1440" s="1"/>
      <c r="YL1440" s="1"/>
      <c r="YM1440" s="1"/>
      <c r="YN1440" s="1"/>
      <c r="YO1440" s="1"/>
      <c r="YP1440" s="1"/>
      <c r="YQ1440" s="1"/>
      <c r="YR1440" s="1"/>
      <c r="YS1440" s="1"/>
      <c r="YT1440" s="1"/>
      <c r="YU1440" s="1"/>
      <c r="YV1440" s="1"/>
      <c r="YW1440" s="1"/>
      <c r="YX1440" s="1"/>
      <c r="YY1440" s="1"/>
      <c r="YZ1440" s="1"/>
      <c r="ZA1440" s="1"/>
      <c r="ZB1440" s="1"/>
      <c r="ZC1440" s="1"/>
      <c r="ZD1440" s="1"/>
      <c r="ZE1440" s="1"/>
      <c r="ZF1440" s="1"/>
      <c r="ZG1440" s="1"/>
      <c r="ZH1440" s="1"/>
      <c r="ZI1440" s="1"/>
      <c r="ZJ1440" s="1"/>
      <c r="ZK1440" s="1"/>
      <c r="ZL1440" s="1"/>
      <c r="ZM1440" s="1"/>
      <c r="ZN1440" s="1"/>
      <c r="ZO1440" s="1"/>
      <c r="ZP1440" s="1"/>
      <c r="ZQ1440" s="1"/>
      <c r="ZR1440" s="1"/>
      <c r="ZS1440" s="1"/>
      <c r="ZT1440" s="1"/>
      <c r="ZU1440" s="1"/>
      <c r="ZV1440" s="1"/>
      <c r="ZW1440" s="1"/>
      <c r="ZX1440" s="1"/>
      <c r="ZY1440" s="1"/>
      <c r="ZZ1440" s="1"/>
      <c r="AAA1440" s="1"/>
      <c r="AAB1440" s="1"/>
      <c r="AAC1440" s="1"/>
      <c r="AAD1440" s="1"/>
      <c r="AAE1440" s="1"/>
      <c r="AAF1440" s="1"/>
      <c r="AAG1440" s="1"/>
      <c r="AAH1440" s="1"/>
      <c r="AAI1440" s="1"/>
      <c r="AAJ1440" s="1"/>
      <c r="AAK1440" s="1"/>
      <c r="AAL1440" s="1"/>
      <c r="AAM1440" s="1"/>
      <c r="AAN1440" s="1"/>
      <c r="AAO1440" s="1"/>
      <c r="AAP1440" s="1"/>
      <c r="AAQ1440" s="1"/>
      <c r="AAR1440" s="1"/>
      <c r="AAS1440" s="1"/>
      <c r="AAT1440" s="1"/>
      <c r="AAU1440" s="1"/>
      <c r="AAV1440" s="1"/>
      <c r="AAW1440" s="1"/>
      <c r="AAX1440" s="1"/>
      <c r="AAY1440" s="1"/>
      <c r="AAZ1440" s="1"/>
      <c r="ABA1440" s="1"/>
      <c r="ABB1440" s="1"/>
      <c r="ABC1440" s="1"/>
      <c r="ABD1440" s="1"/>
      <c r="ABE1440" s="1"/>
      <c r="ABF1440" s="1"/>
      <c r="ABG1440" s="1"/>
      <c r="ABH1440" s="1"/>
      <c r="ABI1440" s="1"/>
      <c r="ABJ1440" s="1"/>
      <c r="ABK1440" s="1"/>
      <c r="ABL1440" s="1"/>
      <c r="ABM1440" s="1"/>
      <c r="ABN1440" s="1"/>
      <c r="ABO1440" s="1"/>
      <c r="ABP1440" s="1"/>
      <c r="ABQ1440" s="1"/>
      <c r="ABR1440" s="1"/>
      <c r="ABS1440" s="1"/>
      <c r="ABT1440" s="1"/>
      <c r="ABU1440" s="1"/>
      <c r="ABV1440" s="1"/>
      <c r="ABW1440" s="1"/>
      <c r="ABX1440" s="1"/>
      <c r="ABY1440" s="1"/>
      <c r="ABZ1440" s="1"/>
      <c r="ACA1440" s="1"/>
      <c r="ACB1440" s="1"/>
      <c r="ACC1440" s="1"/>
      <c r="ACD1440" s="1"/>
      <c r="ACE1440" s="1"/>
      <c r="ACF1440" s="1"/>
      <c r="ACG1440" s="1"/>
      <c r="ACH1440" s="1"/>
      <c r="ACI1440" s="1"/>
      <c r="ACJ1440" s="1"/>
      <c r="ACK1440" s="1"/>
      <c r="ACL1440" s="1"/>
      <c r="ACM1440" s="1"/>
      <c r="ACN1440" s="1"/>
      <c r="ACO1440" s="1"/>
      <c r="ACP1440" s="1"/>
      <c r="ACQ1440" s="1"/>
      <c r="ACR1440" s="1"/>
      <c r="ACS1440" s="1"/>
      <c r="ACT1440" s="1"/>
      <c r="ACU1440" s="1"/>
      <c r="ACV1440" s="1"/>
      <c r="ACW1440" s="1"/>
      <c r="ACX1440" s="1"/>
      <c r="ACY1440" s="1"/>
      <c r="ACZ1440" s="1"/>
      <c r="ADA1440" s="1"/>
      <c r="ADB1440" s="1"/>
      <c r="ADC1440" s="1"/>
      <c r="ADD1440" s="1"/>
      <c r="ADE1440" s="1"/>
      <c r="ADF1440" s="1"/>
      <c r="ADG1440" s="1"/>
      <c r="ADH1440" s="1"/>
      <c r="ADI1440" s="1"/>
      <c r="ADJ1440" s="1"/>
      <c r="ADK1440" s="1"/>
      <c r="ADL1440" s="1"/>
      <c r="ADM1440" s="1"/>
      <c r="ADN1440" s="1"/>
      <c r="ADO1440" s="1"/>
      <c r="ADP1440" s="1"/>
      <c r="ADQ1440" s="1"/>
      <c r="ADR1440" s="1"/>
      <c r="ADS1440" s="1"/>
      <c r="ADT1440" s="1"/>
      <c r="ADU1440" s="1"/>
      <c r="ADV1440" s="1"/>
      <c r="ADW1440" s="1"/>
      <c r="ADX1440" s="1"/>
      <c r="ADY1440" s="1"/>
      <c r="ADZ1440" s="1"/>
      <c r="AEA1440" s="1"/>
      <c r="AEB1440" s="1"/>
      <c r="AEC1440" s="1"/>
      <c r="AED1440" s="1"/>
      <c r="AEE1440" s="1"/>
      <c r="AEF1440" s="1"/>
      <c r="AEG1440" s="1"/>
      <c r="AEH1440" s="1"/>
      <c r="AEI1440" s="1"/>
      <c r="AEJ1440" s="1"/>
      <c r="AEK1440" s="1"/>
      <c r="AEL1440" s="1"/>
      <c r="AEM1440" s="1"/>
      <c r="AEN1440" s="1"/>
      <c r="AEO1440" s="1"/>
      <c r="AEP1440" s="1"/>
      <c r="AEQ1440" s="1"/>
      <c r="AER1440" s="1"/>
      <c r="AES1440" s="1"/>
      <c r="AET1440" s="1"/>
      <c r="AEU1440" s="1"/>
      <c r="AEV1440" s="1"/>
      <c r="AEW1440" s="1"/>
      <c r="AEX1440" s="1"/>
      <c r="AEY1440" s="1"/>
      <c r="AEZ1440" s="1"/>
      <c r="AFA1440" s="1"/>
      <c r="AFB1440" s="1"/>
      <c r="AFC1440" s="1"/>
      <c r="AFD1440" s="1"/>
      <c r="AFE1440" s="1"/>
      <c r="AFF1440" s="1"/>
      <c r="AFG1440" s="1"/>
      <c r="AFH1440" s="1"/>
      <c r="AFI1440" s="1"/>
      <c r="AFJ1440" s="1"/>
      <c r="AFK1440" s="1"/>
      <c r="AFL1440" s="1"/>
      <c r="AFM1440" s="1"/>
      <c r="AFN1440" s="1"/>
      <c r="AFO1440" s="1"/>
      <c r="AFP1440" s="1"/>
      <c r="AFQ1440" s="1"/>
      <c r="AFR1440" s="1"/>
      <c r="AFS1440" s="1"/>
      <c r="AFT1440" s="1"/>
      <c r="AFU1440" s="1"/>
      <c r="AFV1440" s="1"/>
      <c r="AFW1440" s="1"/>
      <c r="AFX1440" s="1"/>
      <c r="AFY1440" s="1"/>
      <c r="AFZ1440" s="1"/>
      <c r="AGA1440" s="1"/>
      <c r="AGB1440" s="1"/>
      <c r="AGC1440" s="1"/>
      <c r="AGD1440" s="1"/>
      <c r="AGE1440" s="1"/>
      <c r="AGF1440" s="1"/>
      <c r="AGG1440" s="1"/>
      <c r="AGH1440" s="1"/>
      <c r="AGI1440" s="1"/>
      <c r="AGJ1440" s="1"/>
      <c r="AGK1440" s="1"/>
      <c r="AGL1440" s="1"/>
      <c r="AGM1440" s="1"/>
      <c r="AGN1440" s="1"/>
      <c r="AGO1440" s="1"/>
      <c r="AGP1440" s="1"/>
      <c r="AGQ1440" s="1"/>
      <c r="AGR1440" s="1"/>
      <c r="AGS1440" s="1"/>
      <c r="AGT1440" s="1"/>
      <c r="AGU1440" s="1"/>
      <c r="AGV1440" s="1"/>
      <c r="AGW1440" s="1"/>
      <c r="AGX1440" s="1"/>
      <c r="AGY1440" s="1"/>
      <c r="AGZ1440" s="1"/>
      <c r="AHA1440" s="1"/>
      <c r="AHB1440" s="1"/>
      <c r="AHC1440" s="1"/>
      <c r="AHD1440" s="1"/>
      <c r="AHE1440" s="1"/>
      <c r="AHF1440" s="1"/>
      <c r="AHG1440" s="1"/>
      <c r="AHH1440" s="1"/>
      <c r="AHI1440" s="1"/>
      <c r="AHJ1440" s="1"/>
      <c r="AHK1440" s="1"/>
      <c r="AHL1440" s="1"/>
      <c r="AHM1440" s="1"/>
      <c r="AHN1440" s="1"/>
      <c r="AHO1440" s="1"/>
      <c r="AHP1440" s="1"/>
      <c r="AHQ1440" s="1"/>
      <c r="AHR1440" s="1"/>
      <c r="AHS1440" s="1"/>
      <c r="AHT1440" s="1"/>
      <c r="AHU1440" s="1"/>
      <c r="AHV1440" s="1"/>
      <c r="AHW1440" s="1"/>
      <c r="AHX1440" s="1"/>
      <c r="AHY1440" s="1"/>
      <c r="AHZ1440" s="1"/>
      <c r="AIA1440" s="1"/>
      <c r="AIB1440" s="1"/>
      <c r="AIC1440" s="1"/>
      <c r="AID1440" s="1"/>
      <c r="AIE1440" s="1"/>
      <c r="AIF1440" s="1"/>
      <c r="AIG1440" s="1"/>
      <c r="AIH1440" s="1"/>
      <c r="AII1440" s="1"/>
      <c r="AIJ1440" s="1"/>
      <c r="AIK1440" s="1"/>
      <c r="AIL1440" s="1"/>
      <c r="AIM1440" s="1"/>
      <c r="AIN1440" s="1"/>
      <c r="AIO1440" s="1"/>
      <c r="AIP1440" s="1"/>
      <c r="AIQ1440" s="1"/>
      <c r="AIR1440" s="1"/>
      <c r="AIS1440" s="1"/>
      <c r="AIT1440" s="1"/>
      <c r="AIU1440" s="1"/>
    </row>
    <row r="1441" spans="1:931" s="5" customFormat="1" ht="56.25" x14ac:dyDescent="0.3">
      <c r="A1441" s="24">
        <f t="shared" si="292"/>
        <v>104</v>
      </c>
      <c r="B1441" s="111"/>
      <c r="C1441" s="47"/>
      <c r="D1441" s="111"/>
      <c r="E1441" s="111"/>
      <c r="F1441" s="112" t="s">
        <v>216</v>
      </c>
      <c r="G1441" s="111" t="s">
        <v>25</v>
      </c>
      <c r="H1441" s="111"/>
      <c r="I1441" s="113"/>
      <c r="J1441" s="113"/>
      <c r="K1441" s="114" t="s">
        <v>58</v>
      </c>
      <c r="L1441" s="115">
        <f>Q1441*I1439</f>
        <v>1224312.639</v>
      </c>
      <c r="M1441" s="155"/>
      <c r="N1441" s="115">
        <f>I1439*R1441</f>
        <v>174609.633</v>
      </c>
      <c r="O1441" s="115">
        <f t="shared" si="296"/>
        <v>1398922.2719999999</v>
      </c>
      <c r="P1441" s="155"/>
      <c r="Q1441" s="115">
        <v>143.66999999999999</v>
      </c>
      <c r="R1441" s="34">
        <v>20.49</v>
      </c>
      <c r="S1441" s="112" t="s">
        <v>183</v>
      </c>
      <c r="T1441" s="112" t="s">
        <v>429</v>
      </c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Q1441" s="1"/>
      <c r="DR1441" s="1"/>
      <c r="DS1441" s="1"/>
      <c r="DT1441" s="1"/>
      <c r="DU1441" s="1"/>
      <c r="DV1441" s="1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  <c r="EK1441" s="1"/>
      <c r="EL1441" s="1"/>
      <c r="EM1441" s="1"/>
      <c r="EN1441" s="1"/>
      <c r="EO1441" s="1"/>
      <c r="EP1441" s="1"/>
      <c r="EQ1441" s="1"/>
      <c r="ER1441" s="1"/>
      <c r="ES1441" s="1"/>
      <c r="ET1441" s="1"/>
      <c r="EU1441" s="1"/>
      <c r="EV1441" s="1"/>
      <c r="EW1441" s="1"/>
      <c r="EX1441" s="1"/>
      <c r="EY1441" s="1"/>
      <c r="EZ1441" s="1"/>
      <c r="FA1441" s="1"/>
      <c r="FB1441" s="1"/>
      <c r="FC1441" s="1"/>
      <c r="FD1441" s="1"/>
      <c r="FE1441" s="1"/>
      <c r="FF1441" s="1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  <c r="GE1441" s="1"/>
      <c r="GF1441" s="1"/>
      <c r="GG1441" s="1"/>
      <c r="GH1441" s="1"/>
      <c r="GI1441" s="1"/>
      <c r="GJ1441" s="1"/>
      <c r="GK1441" s="1"/>
      <c r="GL1441" s="1"/>
      <c r="GM1441" s="1"/>
      <c r="GN1441" s="1"/>
      <c r="GO1441" s="1"/>
      <c r="GP1441" s="1"/>
      <c r="GQ1441" s="1"/>
      <c r="GR1441" s="1"/>
      <c r="GS1441" s="1"/>
      <c r="GT1441" s="1"/>
      <c r="GU1441" s="1"/>
      <c r="GV1441" s="1"/>
      <c r="GW1441" s="1"/>
      <c r="GX1441" s="1"/>
      <c r="GY1441" s="1"/>
      <c r="GZ1441" s="1"/>
      <c r="HA1441" s="1"/>
      <c r="HB1441" s="1"/>
      <c r="HC1441" s="1"/>
      <c r="HD1441" s="1"/>
      <c r="HE1441" s="1"/>
      <c r="HF1441" s="1"/>
      <c r="HG1441" s="1"/>
      <c r="HH1441" s="1"/>
      <c r="HI1441" s="1"/>
      <c r="HJ1441" s="1"/>
      <c r="HK1441" s="1"/>
      <c r="HL1441" s="1"/>
      <c r="HM1441" s="1"/>
      <c r="HN1441" s="1"/>
      <c r="HO1441" s="1"/>
      <c r="HP1441" s="1"/>
      <c r="HQ1441" s="1"/>
      <c r="HR1441" s="1"/>
      <c r="HS1441" s="1"/>
      <c r="HT1441" s="1"/>
      <c r="HU1441" s="1"/>
      <c r="HV1441" s="1"/>
      <c r="HW1441" s="1"/>
      <c r="HX1441" s="1"/>
      <c r="HY1441" s="1"/>
      <c r="HZ1441" s="1"/>
      <c r="IA1441" s="1"/>
      <c r="IB1441" s="1"/>
      <c r="IC1441" s="1"/>
      <c r="ID1441" s="1"/>
      <c r="IE1441" s="1"/>
      <c r="IF1441" s="1"/>
      <c r="IG1441" s="1"/>
      <c r="IH1441" s="1"/>
      <c r="II1441" s="1"/>
      <c r="IJ1441" s="1"/>
      <c r="IK1441" s="1"/>
      <c r="IL1441" s="1"/>
      <c r="IM1441" s="1"/>
      <c r="IN1441" s="1"/>
      <c r="IO1441" s="1"/>
      <c r="IP1441" s="1"/>
      <c r="IQ1441" s="1"/>
      <c r="IR1441" s="1"/>
      <c r="IS1441" s="1"/>
      <c r="IT1441" s="1"/>
      <c r="IU1441" s="1"/>
      <c r="IV1441" s="1"/>
      <c r="IW1441" s="1"/>
      <c r="IX1441" s="1"/>
      <c r="IY1441" s="1"/>
      <c r="IZ1441" s="1"/>
      <c r="JA1441" s="1"/>
      <c r="JB1441" s="1"/>
      <c r="JC1441" s="1"/>
      <c r="JD1441" s="1"/>
      <c r="JE1441" s="1"/>
      <c r="JF1441" s="1"/>
      <c r="JG1441" s="1"/>
      <c r="JH1441" s="1"/>
      <c r="JI1441" s="1"/>
      <c r="JJ1441" s="1"/>
      <c r="JK1441" s="1"/>
      <c r="JL1441" s="1"/>
      <c r="JM1441" s="1"/>
      <c r="JN1441" s="1"/>
      <c r="JO1441" s="1"/>
      <c r="JP1441" s="1"/>
      <c r="JQ1441" s="1"/>
      <c r="JR1441" s="1"/>
      <c r="JS1441" s="1"/>
      <c r="JT1441" s="1"/>
      <c r="JU1441" s="1"/>
      <c r="JV1441" s="1"/>
      <c r="JW1441" s="1"/>
      <c r="JX1441" s="1"/>
      <c r="JY1441" s="1"/>
      <c r="JZ1441" s="1"/>
      <c r="KA1441" s="1"/>
      <c r="KB1441" s="1"/>
      <c r="KC1441" s="1"/>
      <c r="KD1441" s="1"/>
      <c r="KE1441" s="1"/>
      <c r="KF1441" s="1"/>
      <c r="KG1441" s="1"/>
      <c r="KH1441" s="1"/>
      <c r="KI1441" s="1"/>
      <c r="KJ1441" s="1"/>
      <c r="KK1441" s="1"/>
      <c r="KL1441" s="1"/>
      <c r="KM1441" s="1"/>
      <c r="KN1441" s="1"/>
      <c r="KO1441" s="1"/>
      <c r="KP1441" s="1"/>
      <c r="KQ1441" s="1"/>
      <c r="KR1441" s="1"/>
      <c r="KS1441" s="1"/>
      <c r="KT1441" s="1"/>
      <c r="KU1441" s="1"/>
      <c r="KV1441" s="1"/>
      <c r="KW1441" s="1"/>
      <c r="KX1441" s="1"/>
      <c r="KY1441" s="1"/>
      <c r="KZ1441" s="1"/>
      <c r="LA1441" s="1"/>
      <c r="LB1441" s="1"/>
      <c r="LC1441" s="1"/>
      <c r="LD1441" s="1"/>
      <c r="LE1441" s="1"/>
      <c r="LF1441" s="1"/>
      <c r="LG1441" s="1"/>
      <c r="LH1441" s="1"/>
      <c r="LI1441" s="1"/>
      <c r="LJ1441" s="1"/>
      <c r="LK1441" s="1"/>
      <c r="LL1441" s="1"/>
      <c r="LM1441" s="1"/>
      <c r="LN1441" s="1"/>
      <c r="LO1441" s="1"/>
      <c r="LP1441" s="1"/>
      <c r="LQ1441" s="1"/>
      <c r="LR1441" s="1"/>
      <c r="LS1441" s="1"/>
      <c r="LT1441" s="1"/>
      <c r="LU1441" s="1"/>
      <c r="LV1441" s="1"/>
      <c r="LW1441" s="1"/>
      <c r="LX1441" s="1"/>
      <c r="LY1441" s="1"/>
      <c r="LZ1441" s="1"/>
      <c r="MA1441" s="1"/>
      <c r="MB1441" s="1"/>
      <c r="MC1441" s="1"/>
      <c r="MD1441" s="1"/>
      <c r="ME1441" s="1"/>
      <c r="MF1441" s="1"/>
      <c r="MG1441" s="1"/>
      <c r="MH1441" s="1"/>
      <c r="MI1441" s="1"/>
      <c r="MJ1441" s="1"/>
      <c r="MK1441" s="1"/>
      <c r="ML1441" s="1"/>
      <c r="MM1441" s="1"/>
      <c r="MN1441" s="1"/>
      <c r="MO1441" s="1"/>
      <c r="MP1441" s="1"/>
      <c r="MQ1441" s="1"/>
      <c r="MR1441" s="1"/>
      <c r="MS1441" s="1"/>
      <c r="MT1441" s="1"/>
      <c r="MU1441" s="1"/>
      <c r="MV1441" s="1"/>
      <c r="MW1441" s="1"/>
      <c r="MX1441" s="1"/>
      <c r="MY1441" s="1"/>
      <c r="MZ1441" s="1"/>
      <c r="NA1441" s="1"/>
      <c r="NB1441" s="1"/>
      <c r="NC1441" s="1"/>
      <c r="ND1441" s="1"/>
      <c r="NE1441" s="1"/>
      <c r="NF1441" s="1"/>
      <c r="NG1441" s="1"/>
      <c r="NH1441" s="1"/>
      <c r="NI1441" s="1"/>
      <c r="NJ1441" s="1"/>
      <c r="NK1441" s="1"/>
      <c r="NL1441" s="1"/>
      <c r="NM1441" s="1"/>
      <c r="NN1441" s="1"/>
      <c r="NO1441" s="1"/>
      <c r="NP1441" s="1"/>
      <c r="NQ1441" s="1"/>
      <c r="NR1441" s="1"/>
      <c r="NS1441" s="1"/>
      <c r="NT1441" s="1"/>
      <c r="NU1441" s="1"/>
      <c r="NV1441" s="1"/>
      <c r="NW1441" s="1"/>
      <c r="NX1441" s="1"/>
      <c r="NY1441" s="1"/>
      <c r="NZ1441" s="1"/>
      <c r="OA1441" s="1"/>
      <c r="OB1441" s="1"/>
      <c r="OC1441" s="1"/>
      <c r="OD1441" s="1"/>
      <c r="OE1441" s="1"/>
      <c r="OF1441" s="1"/>
      <c r="OG1441" s="1"/>
      <c r="OH1441" s="1"/>
      <c r="OI1441" s="1"/>
      <c r="OJ1441" s="1"/>
      <c r="OK1441" s="1"/>
      <c r="OL1441" s="1"/>
      <c r="OM1441" s="1"/>
      <c r="ON1441" s="1"/>
      <c r="OO1441" s="1"/>
      <c r="OP1441" s="1"/>
      <c r="OQ1441" s="1"/>
      <c r="OR1441" s="1"/>
      <c r="OS1441" s="1"/>
      <c r="OT1441" s="1"/>
      <c r="OU1441" s="1"/>
      <c r="OV1441" s="1"/>
      <c r="OW1441" s="1"/>
      <c r="OX1441" s="1"/>
      <c r="OY1441" s="1"/>
      <c r="OZ1441" s="1"/>
      <c r="PA1441" s="1"/>
      <c r="PB1441" s="1"/>
      <c r="PC1441" s="1"/>
      <c r="PD1441" s="1"/>
      <c r="PE1441" s="1"/>
      <c r="PF1441" s="1"/>
      <c r="PG1441" s="1"/>
      <c r="PH1441" s="1"/>
      <c r="PI1441" s="1"/>
      <c r="PJ1441" s="1"/>
      <c r="PK1441" s="1"/>
      <c r="PL1441" s="1"/>
      <c r="PM1441" s="1"/>
      <c r="PN1441" s="1"/>
      <c r="PO1441" s="1"/>
      <c r="PP1441" s="1"/>
      <c r="PQ1441" s="1"/>
      <c r="PR1441" s="1"/>
      <c r="PS1441" s="1"/>
      <c r="PT1441" s="1"/>
      <c r="PU1441" s="1"/>
      <c r="PV1441" s="1"/>
      <c r="PW1441" s="1"/>
      <c r="PX1441" s="1"/>
      <c r="PY1441" s="1"/>
      <c r="PZ1441" s="1"/>
      <c r="QA1441" s="1"/>
      <c r="QB1441" s="1"/>
      <c r="QC1441" s="1"/>
      <c r="QD1441" s="1"/>
      <c r="QE1441" s="1"/>
      <c r="QF1441" s="1"/>
      <c r="QG1441" s="1"/>
      <c r="QH1441" s="1"/>
      <c r="QI1441" s="1"/>
      <c r="QJ1441" s="1"/>
      <c r="QK1441" s="1"/>
      <c r="QL1441" s="1"/>
      <c r="QM1441" s="1"/>
      <c r="QN1441" s="1"/>
      <c r="QO1441" s="1"/>
      <c r="QP1441" s="1"/>
      <c r="QQ1441" s="1"/>
      <c r="QR1441" s="1"/>
      <c r="QS1441" s="1"/>
      <c r="QT1441" s="1"/>
      <c r="QU1441" s="1"/>
      <c r="QV1441" s="1"/>
      <c r="QW1441" s="1"/>
      <c r="QX1441" s="1"/>
      <c r="QY1441" s="1"/>
      <c r="QZ1441" s="1"/>
      <c r="RA1441" s="1"/>
      <c r="RB1441" s="1"/>
      <c r="RC1441" s="1"/>
      <c r="RD1441" s="1"/>
      <c r="RE1441" s="1"/>
      <c r="RF1441" s="1"/>
      <c r="RG1441" s="1"/>
      <c r="RH1441" s="1"/>
      <c r="RI1441" s="1"/>
      <c r="RJ1441" s="1"/>
      <c r="RK1441" s="1"/>
      <c r="RL1441" s="1"/>
      <c r="RM1441" s="1"/>
      <c r="RN1441" s="1"/>
      <c r="RO1441" s="1"/>
      <c r="RP1441" s="1"/>
      <c r="RQ1441" s="1"/>
      <c r="RR1441" s="1"/>
      <c r="RS1441" s="1"/>
      <c r="RT1441" s="1"/>
      <c r="RU1441" s="1"/>
      <c r="RV1441" s="1"/>
      <c r="RW1441" s="1"/>
      <c r="RX1441" s="1"/>
      <c r="RY1441" s="1"/>
      <c r="RZ1441" s="1"/>
      <c r="SA1441" s="1"/>
      <c r="SB1441" s="1"/>
      <c r="SC1441" s="1"/>
      <c r="SD1441" s="1"/>
      <c r="SE1441" s="1"/>
      <c r="SF1441" s="1"/>
      <c r="SG1441" s="1"/>
      <c r="SH1441" s="1"/>
      <c r="SI1441" s="1"/>
      <c r="SJ1441" s="1"/>
      <c r="SK1441" s="1"/>
      <c r="SL1441" s="1"/>
      <c r="SM1441" s="1"/>
      <c r="SN1441" s="1"/>
      <c r="SO1441" s="1"/>
      <c r="SP1441" s="1"/>
      <c r="SQ1441" s="1"/>
      <c r="SR1441" s="1"/>
      <c r="SS1441" s="1"/>
      <c r="ST1441" s="1"/>
      <c r="SU1441" s="1"/>
      <c r="SV1441" s="1"/>
      <c r="SW1441" s="1"/>
      <c r="SX1441" s="1"/>
      <c r="SY1441" s="1"/>
      <c r="SZ1441" s="1"/>
      <c r="TA1441" s="1"/>
      <c r="TB1441" s="1"/>
      <c r="TC1441" s="1"/>
      <c r="TD1441" s="1"/>
      <c r="TE1441" s="1"/>
      <c r="TF1441" s="1"/>
      <c r="TG1441" s="1"/>
      <c r="TH1441" s="1"/>
      <c r="TI1441" s="1"/>
      <c r="TJ1441" s="1"/>
      <c r="TK1441" s="1"/>
      <c r="TL1441" s="1"/>
      <c r="TM1441" s="1"/>
      <c r="TN1441" s="1"/>
      <c r="TO1441" s="1"/>
      <c r="TP1441" s="1"/>
      <c r="TQ1441" s="1"/>
      <c r="TR1441" s="1"/>
      <c r="TS1441" s="1"/>
      <c r="TT1441" s="1"/>
      <c r="TU1441" s="1"/>
      <c r="TV1441" s="1"/>
      <c r="TW1441" s="1"/>
      <c r="TX1441" s="1"/>
      <c r="TY1441" s="1"/>
      <c r="TZ1441" s="1"/>
      <c r="UA1441" s="1"/>
      <c r="UB1441" s="1"/>
      <c r="UC1441" s="1"/>
      <c r="UD1441" s="1"/>
      <c r="UE1441" s="1"/>
      <c r="UF1441" s="1"/>
      <c r="UG1441" s="1"/>
      <c r="UH1441" s="1"/>
      <c r="UI1441" s="1"/>
      <c r="UJ1441" s="1"/>
      <c r="UK1441" s="1"/>
      <c r="UL1441" s="1"/>
      <c r="UM1441" s="1"/>
      <c r="UN1441" s="1"/>
      <c r="UO1441" s="1"/>
      <c r="UP1441" s="1"/>
      <c r="UQ1441" s="1"/>
      <c r="UR1441" s="1"/>
      <c r="US1441" s="1"/>
      <c r="UT1441" s="1"/>
      <c r="UU1441" s="1"/>
      <c r="UV1441" s="1"/>
      <c r="UW1441" s="1"/>
      <c r="UX1441" s="1"/>
      <c r="UY1441" s="1"/>
      <c r="UZ1441" s="1"/>
      <c r="VA1441" s="1"/>
      <c r="VB1441" s="1"/>
      <c r="VC1441" s="1"/>
      <c r="VD1441" s="1"/>
      <c r="VE1441" s="1"/>
      <c r="VF1441" s="1"/>
      <c r="VG1441" s="1"/>
      <c r="VH1441" s="1"/>
      <c r="VI1441" s="1"/>
      <c r="VJ1441" s="1"/>
      <c r="VK1441" s="1"/>
      <c r="VL1441" s="1"/>
      <c r="VM1441" s="1"/>
      <c r="VN1441" s="1"/>
      <c r="VO1441" s="1"/>
      <c r="VP1441" s="1"/>
      <c r="VQ1441" s="1"/>
      <c r="VR1441" s="1"/>
      <c r="VS1441" s="1"/>
      <c r="VT1441" s="1"/>
      <c r="VU1441" s="1"/>
      <c r="VV1441" s="1"/>
      <c r="VW1441" s="1"/>
      <c r="VX1441" s="1"/>
      <c r="VY1441" s="1"/>
      <c r="VZ1441" s="1"/>
      <c r="WA1441" s="1"/>
      <c r="WB1441" s="1"/>
      <c r="WC1441" s="1"/>
      <c r="WD1441" s="1"/>
      <c r="WE1441" s="1"/>
      <c r="WF1441" s="1"/>
      <c r="WG1441" s="1"/>
      <c r="WH1441" s="1"/>
      <c r="WI1441" s="1"/>
      <c r="WJ1441" s="1"/>
      <c r="WK1441" s="1"/>
      <c r="WL1441" s="1"/>
      <c r="WM1441" s="1"/>
      <c r="WN1441" s="1"/>
      <c r="WO1441" s="1"/>
      <c r="WP1441" s="1"/>
      <c r="WQ1441" s="1"/>
      <c r="WR1441" s="1"/>
      <c r="WS1441" s="1"/>
      <c r="WT1441" s="1"/>
      <c r="WU1441" s="1"/>
      <c r="WV1441" s="1"/>
      <c r="WW1441" s="1"/>
      <c r="WX1441" s="1"/>
      <c r="WY1441" s="1"/>
      <c r="WZ1441" s="1"/>
      <c r="XA1441" s="1"/>
      <c r="XB1441" s="1"/>
      <c r="XC1441" s="1"/>
      <c r="XD1441" s="1"/>
      <c r="XE1441" s="1"/>
      <c r="XF1441" s="1"/>
      <c r="XG1441" s="1"/>
      <c r="XH1441" s="1"/>
      <c r="XI1441" s="1"/>
      <c r="XJ1441" s="1"/>
      <c r="XK1441" s="1"/>
      <c r="XL1441" s="1"/>
      <c r="XM1441" s="1"/>
      <c r="XN1441" s="1"/>
      <c r="XO1441" s="1"/>
      <c r="XP1441" s="1"/>
      <c r="XQ1441" s="1"/>
      <c r="XR1441" s="1"/>
      <c r="XS1441" s="1"/>
      <c r="XT1441" s="1"/>
      <c r="XU1441" s="1"/>
      <c r="XV1441" s="1"/>
      <c r="XW1441" s="1"/>
      <c r="XX1441" s="1"/>
      <c r="XY1441" s="1"/>
      <c r="XZ1441" s="1"/>
      <c r="YA1441" s="1"/>
      <c r="YB1441" s="1"/>
      <c r="YC1441" s="1"/>
      <c r="YD1441" s="1"/>
      <c r="YE1441" s="1"/>
      <c r="YF1441" s="1"/>
      <c r="YG1441" s="1"/>
      <c r="YH1441" s="1"/>
      <c r="YI1441" s="1"/>
      <c r="YJ1441" s="1"/>
      <c r="YK1441" s="1"/>
      <c r="YL1441" s="1"/>
      <c r="YM1441" s="1"/>
      <c r="YN1441" s="1"/>
      <c r="YO1441" s="1"/>
      <c r="YP1441" s="1"/>
      <c r="YQ1441" s="1"/>
      <c r="YR1441" s="1"/>
      <c r="YS1441" s="1"/>
      <c r="YT1441" s="1"/>
      <c r="YU1441" s="1"/>
      <c r="YV1441" s="1"/>
      <c r="YW1441" s="1"/>
      <c r="YX1441" s="1"/>
      <c r="YY1441" s="1"/>
      <c r="YZ1441" s="1"/>
      <c r="ZA1441" s="1"/>
      <c r="ZB1441" s="1"/>
      <c r="ZC1441" s="1"/>
      <c r="ZD1441" s="1"/>
      <c r="ZE1441" s="1"/>
      <c r="ZF1441" s="1"/>
      <c r="ZG1441" s="1"/>
      <c r="ZH1441" s="1"/>
      <c r="ZI1441" s="1"/>
      <c r="ZJ1441" s="1"/>
      <c r="ZK1441" s="1"/>
      <c r="ZL1441" s="1"/>
      <c r="ZM1441" s="1"/>
      <c r="ZN1441" s="1"/>
      <c r="ZO1441" s="1"/>
      <c r="ZP1441" s="1"/>
      <c r="ZQ1441" s="1"/>
      <c r="ZR1441" s="1"/>
      <c r="ZS1441" s="1"/>
      <c r="ZT1441" s="1"/>
      <c r="ZU1441" s="1"/>
      <c r="ZV1441" s="1"/>
      <c r="ZW1441" s="1"/>
      <c r="ZX1441" s="1"/>
      <c r="ZY1441" s="1"/>
      <c r="ZZ1441" s="1"/>
      <c r="AAA1441" s="1"/>
      <c r="AAB1441" s="1"/>
      <c r="AAC1441" s="1"/>
      <c r="AAD1441" s="1"/>
      <c r="AAE1441" s="1"/>
      <c r="AAF1441" s="1"/>
      <c r="AAG1441" s="1"/>
      <c r="AAH1441" s="1"/>
      <c r="AAI1441" s="1"/>
      <c r="AAJ1441" s="1"/>
      <c r="AAK1441" s="1"/>
      <c r="AAL1441" s="1"/>
      <c r="AAM1441" s="1"/>
      <c r="AAN1441" s="1"/>
      <c r="AAO1441" s="1"/>
      <c r="AAP1441" s="1"/>
      <c r="AAQ1441" s="1"/>
      <c r="AAR1441" s="1"/>
      <c r="AAS1441" s="1"/>
      <c r="AAT1441" s="1"/>
      <c r="AAU1441" s="1"/>
      <c r="AAV1441" s="1"/>
      <c r="AAW1441" s="1"/>
      <c r="AAX1441" s="1"/>
      <c r="AAY1441" s="1"/>
      <c r="AAZ1441" s="1"/>
      <c r="ABA1441" s="1"/>
      <c r="ABB1441" s="1"/>
      <c r="ABC1441" s="1"/>
      <c r="ABD1441" s="1"/>
      <c r="ABE1441" s="1"/>
      <c r="ABF1441" s="1"/>
      <c r="ABG1441" s="1"/>
      <c r="ABH1441" s="1"/>
      <c r="ABI1441" s="1"/>
      <c r="ABJ1441" s="1"/>
      <c r="ABK1441" s="1"/>
      <c r="ABL1441" s="1"/>
      <c r="ABM1441" s="1"/>
      <c r="ABN1441" s="1"/>
      <c r="ABO1441" s="1"/>
      <c r="ABP1441" s="1"/>
      <c r="ABQ1441" s="1"/>
      <c r="ABR1441" s="1"/>
      <c r="ABS1441" s="1"/>
      <c r="ABT1441" s="1"/>
      <c r="ABU1441" s="1"/>
      <c r="ABV1441" s="1"/>
      <c r="ABW1441" s="1"/>
      <c r="ABX1441" s="1"/>
      <c r="ABY1441" s="1"/>
      <c r="ABZ1441" s="1"/>
      <c r="ACA1441" s="1"/>
      <c r="ACB1441" s="1"/>
      <c r="ACC1441" s="1"/>
      <c r="ACD1441" s="1"/>
      <c r="ACE1441" s="1"/>
      <c r="ACF1441" s="1"/>
      <c r="ACG1441" s="1"/>
      <c r="ACH1441" s="1"/>
      <c r="ACI1441" s="1"/>
      <c r="ACJ1441" s="1"/>
      <c r="ACK1441" s="1"/>
      <c r="ACL1441" s="1"/>
      <c r="ACM1441" s="1"/>
      <c r="ACN1441" s="1"/>
      <c r="ACO1441" s="1"/>
      <c r="ACP1441" s="1"/>
      <c r="ACQ1441" s="1"/>
      <c r="ACR1441" s="1"/>
      <c r="ACS1441" s="1"/>
      <c r="ACT1441" s="1"/>
      <c r="ACU1441" s="1"/>
      <c r="ACV1441" s="1"/>
      <c r="ACW1441" s="1"/>
      <c r="ACX1441" s="1"/>
      <c r="ACY1441" s="1"/>
      <c r="ACZ1441" s="1"/>
      <c r="ADA1441" s="1"/>
      <c r="ADB1441" s="1"/>
      <c r="ADC1441" s="1"/>
      <c r="ADD1441" s="1"/>
      <c r="ADE1441" s="1"/>
      <c r="ADF1441" s="1"/>
      <c r="ADG1441" s="1"/>
      <c r="ADH1441" s="1"/>
      <c r="ADI1441" s="1"/>
      <c r="ADJ1441" s="1"/>
      <c r="ADK1441" s="1"/>
      <c r="ADL1441" s="1"/>
      <c r="ADM1441" s="1"/>
      <c r="ADN1441" s="1"/>
      <c r="ADO1441" s="1"/>
      <c r="ADP1441" s="1"/>
      <c r="ADQ1441" s="1"/>
      <c r="ADR1441" s="1"/>
      <c r="ADS1441" s="1"/>
      <c r="ADT1441" s="1"/>
      <c r="ADU1441" s="1"/>
      <c r="ADV1441" s="1"/>
      <c r="ADW1441" s="1"/>
      <c r="ADX1441" s="1"/>
      <c r="ADY1441" s="1"/>
      <c r="ADZ1441" s="1"/>
      <c r="AEA1441" s="1"/>
      <c r="AEB1441" s="1"/>
      <c r="AEC1441" s="1"/>
      <c r="AED1441" s="1"/>
      <c r="AEE1441" s="1"/>
      <c r="AEF1441" s="1"/>
      <c r="AEG1441" s="1"/>
      <c r="AEH1441" s="1"/>
      <c r="AEI1441" s="1"/>
      <c r="AEJ1441" s="1"/>
      <c r="AEK1441" s="1"/>
      <c r="AEL1441" s="1"/>
      <c r="AEM1441" s="1"/>
      <c r="AEN1441" s="1"/>
      <c r="AEO1441" s="1"/>
      <c r="AEP1441" s="1"/>
      <c r="AEQ1441" s="1"/>
      <c r="AER1441" s="1"/>
      <c r="AES1441" s="1"/>
      <c r="AET1441" s="1"/>
      <c r="AEU1441" s="1"/>
      <c r="AEV1441" s="1"/>
      <c r="AEW1441" s="1"/>
      <c r="AEX1441" s="1"/>
      <c r="AEY1441" s="1"/>
      <c r="AEZ1441" s="1"/>
      <c r="AFA1441" s="1"/>
      <c r="AFB1441" s="1"/>
      <c r="AFC1441" s="1"/>
      <c r="AFD1441" s="1"/>
      <c r="AFE1441" s="1"/>
      <c r="AFF1441" s="1"/>
      <c r="AFG1441" s="1"/>
      <c r="AFH1441" s="1"/>
      <c r="AFI1441" s="1"/>
      <c r="AFJ1441" s="1"/>
      <c r="AFK1441" s="1"/>
      <c r="AFL1441" s="1"/>
      <c r="AFM1441" s="1"/>
      <c r="AFN1441" s="1"/>
      <c r="AFO1441" s="1"/>
      <c r="AFP1441" s="1"/>
      <c r="AFQ1441" s="1"/>
      <c r="AFR1441" s="1"/>
      <c r="AFS1441" s="1"/>
      <c r="AFT1441" s="1"/>
      <c r="AFU1441" s="1"/>
      <c r="AFV1441" s="1"/>
      <c r="AFW1441" s="1"/>
      <c r="AFX1441" s="1"/>
      <c r="AFY1441" s="1"/>
      <c r="AFZ1441" s="1"/>
      <c r="AGA1441" s="1"/>
      <c r="AGB1441" s="1"/>
      <c r="AGC1441" s="1"/>
      <c r="AGD1441" s="1"/>
      <c r="AGE1441" s="1"/>
      <c r="AGF1441" s="1"/>
      <c r="AGG1441" s="1"/>
      <c r="AGH1441" s="1"/>
      <c r="AGI1441" s="1"/>
      <c r="AGJ1441" s="1"/>
      <c r="AGK1441" s="1"/>
      <c r="AGL1441" s="1"/>
      <c r="AGM1441" s="1"/>
      <c r="AGN1441" s="1"/>
      <c r="AGO1441" s="1"/>
      <c r="AGP1441" s="1"/>
      <c r="AGQ1441" s="1"/>
      <c r="AGR1441" s="1"/>
      <c r="AGS1441" s="1"/>
      <c r="AGT1441" s="1"/>
      <c r="AGU1441" s="1"/>
      <c r="AGV1441" s="1"/>
      <c r="AGW1441" s="1"/>
      <c r="AGX1441" s="1"/>
      <c r="AGY1441" s="1"/>
      <c r="AGZ1441" s="1"/>
      <c r="AHA1441" s="1"/>
      <c r="AHB1441" s="1"/>
      <c r="AHC1441" s="1"/>
      <c r="AHD1441" s="1"/>
      <c r="AHE1441" s="1"/>
      <c r="AHF1441" s="1"/>
      <c r="AHG1441" s="1"/>
      <c r="AHH1441" s="1"/>
      <c r="AHI1441" s="1"/>
      <c r="AHJ1441" s="1"/>
      <c r="AHK1441" s="1"/>
      <c r="AHL1441" s="1"/>
      <c r="AHM1441" s="1"/>
      <c r="AHN1441" s="1"/>
      <c r="AHO1441" s="1"/>
      <c r="AHP1441" s="1"/>
      <c r="AHQ1441" s="1"/>
      <c r="AHR1441" s="1"/>
      <c r="AHS1441" s="1"/>
      <c r="AHT1441" s="1"/>
      <c r="AHU1441" s="1"/>
      <c r="AHV1441" s="1"/>
      <c r="AHW1441" s="1"/>
      <c r="AHX1441" s="1"/>
      <c r="AHY1441" s="1"/>
      <c r="AHZ1441" s="1"/>
      <c r="AIA1441" s="1"/>
      <c r="AIB1441" s="1"/>
      <c r="AIC1441" s="1"/>
      <c r="AID1441" s="1"/>
      <c r="AIE1441" s="1"/>
      <c r="AIF1441" s="1"/>
      <c r="AIG1441" s="1"/>
      <c r="AIH1441" s="1"/>
      <c r="AII1441" s="1"/>
      <c r="AIJ1441" s="1"/>
      <c r="AIK1441" s="1"/>
      <c r="AIL1441" s="1"/>
      <c r="AIM1441" s="1"/>
      <c r="AIN1441" s="1"/>
      <c r="AIO1441" s="1"/>
      <c r="AIP1441" s="1"/>
      <c r="AIQ1441" s="1"/>
      <c r="AIR1441" s="1"/>
      <c r="AIS1441" s="1"/>
      <c r="AIT1441" s="1"/>
      <c r="AIU1441" s="1"/>
    </row>
    <row r="1442" spans="1:931" s="5" customFormat="1" ht="56.25" x14ac:dyDescent="0.3">
      <c r="A1442" s="24">
        <f t="shared" si="292"/>
        <v>105</v>
      </c>
      <c r="B1442" s="111"/>
      <c r="C1442" s="47"/>
      <c r="D1442" s="111"/>
      <c r="E1442" s="111"/>
      <c r="F1442" s="112" t="s">
        <v>216</v>
      </c>
      <c r="G1442" s="111" t="s">
        <v>25</v>
      </c>
      <c r="H1442" s="111"/>
      <c r="I1442" s="113"/>
      <c r="J1442" s="113"/>
      <c r="K1442" s="114" t="s">
        <v>26</v>
      </c>
      <c r="L1442" s="115">
        <f>Q1442*I1439</f>
        <v>571891.28700000001</v>
      </c>
      <c r="M1442" s="155"/>
      <c r="N1442" s="115">
        <f>I1439*R1442</f>
        <v>120752.48900000002</v>
      </c>
      <c r="O1442" s="115">
        <f t="shared" si="296"/>
        <v>692643.77600000007</v>
      </c>
      <c r="P1442" s="155"/>
      <c r="Q1442" s="115">
        <v>67.11</v>
      </c>
      <c r="R1442" s="34">
        <v>14.17</v>
      </c>
      <c r="S1442" s="112" t="s">
        <v>183</v>
      </c>
      <c r="T1442" s="112" t="s">
        <v>429</v>
      </c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Q1442" s="1"/>
      <c r="DR1442" s="1"/>
      <c r="DS1442" s="1"/>
      <c r="DT1442" s="1"/>
      <c r="DU1442" s="1"/>
      <c r="DV1442" s="1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  <c r="EK1442" s="1"/>
      <c r="EL1442" s="1"/>
      <c r="EM1442" s="1"/>
      <c r="EN1442" s="1"/>
      <c r="EO1442" s="1"/>
      <c r="EP1442" s="1"/>
      <c r="EQ1442" s="1"/>
      <c r="ER1442" s="1"/>
      <c r="ES1442" s="1"/>
      <c r="ET1442" s="1"/>
      <c r="EU1442" s="1"/>
      <c r="EV1442" s="1"/>
      <c r="EW1442" s="1"/>
      <c r="EX1442" s="1"/>
      <c r="EY1442" s="1"/>
      <c r="EZ1442" s="1"/>
      <c r="FA1442" s="1"/>
      <c r="FB1442" s="1"/>
      <c r="FC1442" s="1"/>
      <c r="FD1442" s="1"/>
      <c r="FE1442" s="1"/>
      <c r="FF1442" s="1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  <c r="GE1442" s="1"/>
      <c r="GF1442" s="1"/>
      <c r="GG1442" s="1"/>
      <c r="GH1442" s="1"/>
      <c r="GI1442" s="1"/>
      <c r="GJ1442" s="1"/>
      <c r="GK1442" s="1"/>
      <c r="GL1442" s="1"/>
      <c r="GM1442" s="1"/>
      <c r="GN1442" s="1"/>
      <c r="GO1442" s="1"/>
      <c r="GP1442" s="1"/>
      <c r="GQ1442" s="1"/>
      <c r="GR1442" s="1"/>
      <c r="GS1442" s="1"/>
      <c r="GT1442" s="1"/>
      <c r="GU1442" s="1"/>
      <c r="GV1442" s="1"/>
      <c r="GW1442" s="1"/>
      <c r="GX1442" s="1"/>
      <c r="GY1442" s="1"/>
      <c r="GZ1442" s="1"/>
      <c r="HA1442" s="1"/>
      <c r="HB1442" s="1"/>
      <c r="HC1442" s="1"/>
      <c r="HD1442" s="1"/>
      <c r="HE1442" s="1"/>
      <c r="HF1442" s="1"/>
      <c r="HG1442" s="1"/>
      <c r="HH1442" s="1"/>
      <c r="HI1442" s="1"/>
      <c r="HJ1442" s="1"/>
      <c r="HK1442" s="1"/>
      <c r="HL1442" s="1"/>
      <c r="HM1442" s="1"/>
      <c r="HN1442" s="1"/>
      <c r="HO1442" s="1"/>
      <c r="HP1442" s="1"/>
      <c r="HQ1442" s="1"/>
      <c r="HR1442" s="1"/>
      <c r="HS1442" s="1"/>
      <c r="HT1442" s="1"/>
      <c r="HU1442" s="1"/>
      <c r="HV1442" s="1"/>
      <c r="HW1442" s="1"/>
      <c r="HX1442" s="1"/>
      <c r="HY1442" s="1"/>
      <c r="HZ1442" s="1"/>
      <c r="IA1442" s="1"/>
      <c r="IB1442" s="1"/>
      <c r="IC1442" s="1"/>
      <c r="ID1442" s="1"/>
      <c r="IE1442" s="1"/>
      <c r="IF1442" s="1"/>
      <c r="IG1442" s="1"/>
      <c r="IH1442" s="1"/>
      <c r="II1442" s="1"/>
      <c r="IJ1442" s="1"/>
      <c r="IK1442" s="1"/>
      <c r="IL1442" s="1"/>
      <c r="IM1442" s="1"/>
      <c r="IN1442" s="1"/>
      <c r="IO1442" s="1"/>
      <c r="IP1442" s="1"/>
      <c r="IQ1442" s="1"/>
      <c r="IR1442" s="1"/>
      <c r="IS1442" s="1"/>
      <c r="IT1442" s="1"/>
      <c r="IU1442" s="1"/>
      <c r="IV1442" s="1"/>
      <c r="IW1442" s="1"/>
      <c r="IX1442" s="1"/>
      <c r="IY1442" s="1"/>
      <c r="IZ1442" s="1"/>
      <c r="JA1442" s="1"/>
      <c r="JB1442" s="1"/>
      <c r="JC1442" s="1"/>
      <c r="JD1442" s="1"/>
      <c r="JE1442" s="1"/>
      <c r="JF1442" s="1"/>
      <c r="JG1442" s="1"/>
      <c r="JH1442" s="1"/>
      <c r="JI1442" s="1"/>
      <c r="JJ1442" s="1"/>
      <c r="JK1442" s="1"/>
      <c r="JL1442" s="1"/>
      <c r="JM1442" s="1"/>
      <c r="JN1442" s="1"/>
      <c r="JO1442" s="1"/>
      <c r="JP1442" s="1"/>
      <c r="JQ1442" s="1"/>
      <c r="JR1442" s="1"/>
      <c r="JS1442" s="1"/>
      <c r="JT1442" s="1"/>
      <c r="JU1442" s="1"/>
      <c r="JV1442" s="1"/>
      <c r="JW1442" s="1"/>
      <c r="JX1442" s="1"/>
      <c r="JY1442" s="1"/>
      <c r="JZ1442" s="1"/>
      <c r="KA1442" s="1"/>
      <c r="KB1442" s="1"/>
      <c r="KC1442" s="1"/>
      <c r="KD1442" s="1"/>
      <c r="KE1442" s="1"/>
      <c r="KF1442" s="1"/>
      <c r="KG1442" s="1"/>
      <c r="KH1442" s="1"/>
      <c r="KI1442" s="1"/>
      <c r="KJ1442" s="1"/>
      <c r="KK1442" s="1"/>
      <c r="KL1442" s="1"/>
      <c r="KM1442" s="1"/>
      <c r="KN1442" s="1"/>
      <c r="KO1442" s="1"/>
      <c r="KP1442" s="1"/>
      <c r="KQ1442" s="1"/>
      <c r="KR1442" s="1"/>
      <c r="KS1442" s="1"/>
      <c r="KT1442" s="1"/>
      <c r="KU1442" s="1"/>
      <c r="KV1442" s="1"/>
      <c r="KW1442" s="1"/>
      <c r="KX1442" s="1"/>
      <c r="KY1442" s="1"/>
      <c r="KZ1442" s="1"/>
      <c r="LA1442" s="1"/>
      <c r="LB1442" s="1"/>
      <c r="LC1442" s="1"/>
      <c r="LD1442" s="1"/>
      <c r="LE1442" s="1"/>
      <c r="LF1442" s="1"/>
      <c r="LG1442" s="1"/>
      <c r="LH1442" s="1"/>
      <c r="LI1442" s="1"/>
      <c r="LJ1442" s="1"/>
      <c r="LK1442" s="1"/>
      <c r="LL1442" s="1"/>
      <c r="LM1442" s="1"/>
      <c r="LN1442" s="1"/>
      <c r="LO1442" s="1"/>
      <c r="LP1442" s="1"/>
      <c r="LQ1442" s="1"/>
      <c r="LR1442" s="1"/>
      <c r="LS1442" s="1"/>
      <c r="LT1442" s="1"/>
      <c r="LU1442" s="1"/>
      <c r="LV1442" s="1"/>
      <c r="LW1442" s="1"/>
      <c r="LX1442" s="1"/>
      <c r="LY1442" s="1"/>
      <c r="LZ1442" s="1"/>
      <c r="MA1442" s="1"/>
      <c r="MB1442" s="1"/>
      <c r="MC1442" s="1"/>
      <c r="MD1442" s="1"/>
      <c r="ME1442" s="1"/>
      <c r="MF1442" s="1"/>
      <c r="MG1442" s="1"/>
      <c r="MH1442" s="1"/>
      <c r="MI1442" s="1"/>
      <c r="MJ1442" s="1"/>
      <c r="MK1442" s="1"/>
      <c r="ML1442" s="1"/>
      <c r="MM1442" s="1"/>
      <c r="MN1442" s="1"/>
      <c r="MO1442" s="1"/>
      <c r="MP1442" s="1"/>
      <c r="MQ1442" s="1"/>
      <c r="MR1442" s="1"/>
      <c r="MS1442" s="1"/>
      <c r="MT1442" s="1"/>
      <c r="MU1442" s="1"/>
      <c r="MV1442" s="1"/>
      <c r="MW1442" s="1"/>
      <c r="MX1442" s="1"/>
      <c r="MY1442" s="1"/>
      <c r="MZ1442" s="1"/>
      <c r="NA1442" s="1"/>
      <c r="NB1442" s="1"/>
      <c r="NC1442" s="1"/>
      <c r="ND1442" s="1"/>
      <c r="NE1442" s="1"/>
      <c r="NF1442" s="1"/>
      <c r="NG1442" s="1"/>
      <c r="NH1442" s="1"/>
      <c r="NI1442" s="1"/>
      <c r="NJ1442" s="1"/>
      <c r="NK1442" s="1"/>
      <c r="NL1442" s="1"/>
      <c r="NM1442" s="1"/>
      <c r="NN1442" s="1"/>
      <c r="NO1442" s="1"/>
      <c r="NP1442" s="1"/>
      <c r="NQ1442" s="1"/>
      <c r="NR1442" s="1"/>
      <c r="NS1442" s="1"/>
      <c r="NT1442" s="1"/>
      <c r="NU1442" s="1"/>
      <c r="NV1442" s="1"/>
      <c r="NW1442" s="1"/>
      <c r="NX1442" s="1"/>
      <c r="NY1442" s="1"/>
      <c r="NZ1442" s="1"/>
      <c r="OA1442" s="1"/>
      <c r="OB1442" s="1"/>
      <c r="OC1442" s="1"/>
      <c r="OD1442" s="1"/>
      <c r="OE1442" s="1"/>
      <c r="OF1442" s="1"/>
      <c r="OG1442" s="1"/>
      <c r="OH1442" s="1"/>
      <c r="OI1442" s="1"/>
      <c r="OJ1442" s="1"/>
      <c r="OK1442" s="1"/>
      <c r="OL1442" s="1"/>
      <c r="OM1442" s="1"/>
      <c r="ON1442" s="1"/>
      <c r="OO1442" s="1"/>
      <c r="OP1442" s="1"/>
      <c r="OQ1442" s="1"/>
      <c r="OR1442" s="1"/>
      <c r="OS1442" s="1"/>
      <c r="OT1442" s="1"/>
      <c r="OU1442" s="1"/>
      <c r="OV1442" s="1"/>
      <c r="OW1442" s="1"/>
      <c r="OX1442" s="1"/>
      <c r="OY1442" s="1"/>
      <c r="OZ1442" s="1"/>
      <c r="PA1442" s="1"/>
      <c r="PB1442" s="1"/>
      <c r="PC1442" s="1"/>
      <c r="PD1442" s="1"/>
      <c r="PE1442" s="1"/>
      <c r="PF1442" s="1"/>
      <c r="PG1442" s="1"/>
      <c r="PH1442" s="1"/>
      <c r="PI1442" s="1"/>
      <c r="PJ1442" s="1"/>
      <c r="PK1442" s="1"/>
      <c r="PL1442" s="1"/>
      <c r="PM1442" s="1"/>
      <c r="PN1442" s="1"/>
      <c r="PO1442" s="1"/>
      <c r="PP1442" s="1"/>
      <c r="PQ1442" s="1"/>
      <c r="PR1442" s="1"/>
      <c r="PS1442" s="1"/>
      <c r="PT1442" s="1"/>
      <c r="PU1442" s="1"/>
      <c r="PV1442" s="1"/>
      <c r="PW1442" s="1"/>
      <c r="PX1442" s="1"/>
      <c r="PY1442" s="1"/>
      <c r="PZ1442" s="1"/>
      <c r="QA1442" s="1"/>
      <c r="QB1442" s="1"/>
      <c r="QC1442" s="1"/>
      <c r="QD1442" s="1"/>
      <c r="QE1442" s="1"/>
      <c r="QF1442" s="1"/>
      <c r="QG1442" s="1"/>
      <c r="QH1442" s="1"/>
      <c r="QI1442" s="1"/>
      <c r="QJ1442" s="1"/>
      <c r="QK1442" s="1"/>
      <c r="QL1442" s="1"/>
      <c r="QM1442" s="1"/>
      <c r="QN1442" s="1"/>
      <c r="QO1442" s="1"/>
      <c r="QP1442" s="1"/>
      <c r="QQ1442" s="1"/>
      <c r="QR1442" s="1"/>
      <c r="QS1442" s="1"/>
      <c r="QT1442" s="1"/>
      <c r="QU1442" s="1"/>
      <c r="QV1442" s="1"/>
      <c r="QW1442" s="1"/>
      <c r="QX1442" s="1"/>
      <c r="QY1442" s="1"/>
      <c r="QZ1442" s="1"/>
      <c r="RA1442" s="1"/>
      <c r="RB1442" s="1"/>
      <c r="RC1442" s="1"/>
      <c r="RD1442" s="1"/>
      <c r="RE1442" s="1"/>
      <c r="RF1442" s="1"/>
      <c r="RG1442" s="1"/>
      <c r="RH1442" s="1"/>
      <c r="RI1442" s="1"/>
      <c r="RJ1442" s="1"/>
      <c r="RK1442" s="1"/>
      <c r="RL1442" s="1"/>
      <c r="RM1442" s="1"/>
      <c r="RN1442" s="1"/>
      <c r="RO1442" s="1"/>
      <c r="RP1442" s="1"/>
      <c r="RQ1442" s="1"/>
      <c r="RR1442" s="1"/>
      <c r="RS1442" s="1"/>
      <c r="RT1442" s="1"/>
      <c r="RU1442" s="1"/>
      <c r="RV1442" s="1"/>
      <c r="RW1442" s="1"/>
      <c r="RX1442" s="1"/>
      <c r="RY1442" s="1"/>
      <c r="RZ1442" s="1"/>
      <c r="SA1442" s="1"/>
      <c r="SB1442" s="1"/>
      <c r="SC1442" s="1"/>
      <c r="SD1442" s="1"/>
      <c r="SE1442" s="1"/>
      <c r="SF1442" s="1"/>
      <c r="SG1442" s="1"/>
      <c r="SH1442" s="1"/>
      <c r="SI1442" s="1"/>
      <c r="SJ1442" s="1"/>
      <c r="SK1442" s="1"/>
      <c r="SL1442" s="1"/>
      <c r="SM1442" s="1"/>
      <c r="SN1442" s="1"/>
      <c r="SO1442" s="1"/>
      <c r="SP1442" s="1"/>
      <c r="SQ1442" s="1"/>
      <c r="SR1442" s="1"/>
      <c r="SS1442" s="1"/>
      <c r="ST1442" s="1"/>
      <c r="SU1442" s="1"/>
      <c r="SV1442" s="1"/>
      <c r="SW1442" s="1"/>
      <c r="SX1442" s="1"/>
      <c r="SY1442" s="1"/>
      <c r="SZ1442" s="1"/>
      <c r="TA1442" s="1"/>
      <c r="TB1442" s="1"/>
      <c r="TC1442" s="1"/>
      <c r="TD1442" s="1"/>
      <c r="TE1442" s="1"/>
      <c r="TF1442" s="1"/>
      <c r="TG1442" s="1"/>
      <c r="TH1442" s="1"/>
      <c r="TI1442" s="1"/>
      <c r="TJ1442" s="1"/>
      <c r="TK1442" s="1"/>
      <c r="TL1442" s="1"/>
      <c r="TM1442" s="1"/>
      <c r="TN1442" s="1"/>
      <c r="TO1442" s="1"/>
      <c r="TP1442" s="1"/>
      <c r="TQ1442" s="1"/>
      <c r="TR1442" s="1"/>
      <c r="TS1442" s="1"/>
      <c r="TT1442" s="1"/>
      <c r="TU1442" s="1"/>
      <c r="TV1442" s="1"/>
      <c r="TW1442" s="1"/>
      <c r="TX1442" s="1"/>
      <c r="TY1442" s="1"/>
      <c r="TZ1442" s="1"/>
      <c r="UA1442" s="1"/>
      <c r="UB1442" s="1"/>
      <c r="UC1442" s="1"/>
      <c r="UD1442" s="1"/>
      <c r="UE1442" s="1"/>
      <c r="UF1442" s="1"/>
      <c r="UG1442" s="1"/>
      <c r="UH1442" s="1"/>
      <c r="UI1442" s="1"/>
      <c r="UJ1442" s="1"/>
      <c r="UK1442" s="1"/>
      <c r="UL1442" s="1"/>
      <c r="UM1442" s="1"/>
      <c r="UN1442" s="1"/>
      <c r="UO1442" s="1"/>
      <c r="UP1442" s="1"/>
      <c r="UQ1442" s="1"/>
      <c r="UR1442" s="1"/>
      <c r="US1442" s="1"/>
      <c r="UT1442" s="1"/>
      <c r="UU1442" s="1"/>
      <c r="UV1442" s="1"/>
      <c r="UW1442" s="1"/>
      <c r="UX1442" s="1"/>
      <c r="UY1442" s="1"/>
      <c r="UZ1442" s="1"/>
      <c r="VA1442" s="1"/>
      <c r="VB1442" s="1"/>
      <c r="VC1442" s="1"/>
      <c r="VD1442" s="1"/>
      <c r="VE1442" s="1"/>
      <c r="VF1442" s="1"/>
      <c r="VG1442" s="1"/>
      <c r="VH1442" s="1"/>
      <c r="VI1442" s="1"/>
      <c r="VJ1442" s="1"/>
      <c r="VK1442" s="1"/>
      <c r="VL1442" s="1"/>
      <c r="VM1442" s="1"/>
      <c r="VN1442" s="1"/>
      <c r="VO1442" s="1"/>
      <c r="VP1442" s="1"/>
      <c r="VQ1442" s="1"/>
      <c r="VR1442" s="1"/>
      <c r="VS1442" s="1"/>
      <c r="VT1442" s="1"/>
      <c r="VU1442" s="1"/>
      <c r="VV1442" s="1"/>
      <c r="VW1442" s="1"/>
      <c r="VX1442" s="1"/>
      <c r="VY1442" s="1"/>
      <c r="VZ1442" s="1"/>
      <c r="WA1442" s="1"/>
      <c r="WB1442" s="1"/>
      <c r="WC1442" s="1"/>
      <c r="WD1442" s="1"/>
      <c r="WE1442" s="1"/>
      <c r="WF1442" s="1"/>
      <c r="WG1442" s="1"/>
      <c r="WH1442" s="1"/>
      <c r="WI1442" s="1"/>
      <c r="WJ1442" s="1"/>
      <c r="WK1442" s="1"/>
      <c r="WL1442" s="1"/>
      <c r="WM1442" s="1"/>
      <c r="WN1442" s="1"/>
      <c r="WO1442" s="1"/>
      <c r="WP1442" s="1"/>
      <c r="WQ1442" s="1"/>
      <c r="WR1442" s="1"/>
      <c r="WS1442" s="1"/>
      <c r="WT1442" s="1"/>
      <c r="WU1442" s="1"/>
      <c r="WV1442" s="1"/>
      <c r="WW1442" s="1"/>
      <c r="WX1442" s="1"/>
      <c r="WY1442" s="1"/>
      <c r="WZ1442" s="1"/>
      <c r="XA1442" s="1"/>
      <c r="XB1442" s="1"/>
      <c r="XC1442" s="1"/>
      <c r="XD1442" s="1"/>
      <c r="XE1442" s="1"/>
      <c r="XF1442" s="1"/>
      <c r="XG1442" s="1"/>
      <c r="XH1442" s="1"/>
      <c r="XI1442" s="1"/>
      <c r="XJ1442" s="1"/>
      <c r="XK1442" s="1"/>
      <c r="XL1442" s="1"/>
      <c r="XM1442" s="1"/>
      <c r="XN1442" s="1"/>
      <c r="XO1442" s="1"/>
      <c r="XP1442" s="1"/>
      <c r="XQ1442" s="1"/>
      <c r="XR1442" s="1"/>
      <c r="XS1442" s="1"/>
      <c r="XT1442" s="1"/>
      <c r="XU1442" s="1"/>
      <c r="XV1442" s="1"/>
      <c r="XW1442" s="1"/>
      <c r="XX1442" s="1"/>
      <c r="XY1442" s="1"/>
      <c r="XZ1442" s="1"/>
      <c r="YA1442" s="1"/>
      <c r="YB1442" s="1"/>
      <c r="YC1442" s="1"/>
      <c r="YD1442" s="1"/>
      <c r="YE1442" s="1"/>
      <c r="YF1442" s="1"/>
      <c r="YG1442" s="1"/>
      <c r="YH1442" s="1"/>
      <c r="YI1442" s="1"/>
      <c r="YJ1442" s="1"/>
      <c r="YK1442" s="1"/>
      <c r="YL1442" s="1"/>
      <c r="YM1442" s="1"/>
      <c r="YN1442" s="1"/>
      <c r="YO1442" s="1"/>
      <c r="YP1442" s="1"/>
      <c r="YQ1442" s="1"/>
      <c r="YR1442" s="1"/>
      <c r="YS1442" s="1"/>
      <c r="YT1442" s="1"/>
      <c r="YU1442" s="1"/>
      <c r="YV1442" s="1"/>
      <c r="YW1442" s="1"/>
      <c r="YX1442" s="1"/>
      <c r="YY1442" s="1"/>
      <c r="YZ1442" s="1"/>
      <c r="ZA1442" s="1"/>
      <c r="ZB1442" s="1"/>
      <c r="ZC1442" s="1"/>
      <c r="ZD1442" s="1"/>
      <c r="ZE1442" s="1"/>
      <c r="ZF1442" s="1"/>
      <c r="ZG1442" s="1"/>
      <c r="ZH1442" s="1"/>
      <c r="ZI1442" s="1"/>
      <c r="ZJ1442" s="1"/>
      <c r="ZK1442" s="1"/>
      <c r="ZL1442" s="1"/>
      <c r="ZM1442" s="1"/>
      <c r="ZN1442" s="1"/>
      <c r="ZO1442" s="1"/>
      <c r="ZP1442" s="1"/>
      <c r="ZQ1442" s="1"/>
      <c r="ZR1442" s="1"/>
      <c r="ZS1442" s="1"/>
      <c r="ZT1442" s="1"/>
      <c r="ZU1442" s="1"/>
      <c r="ZV1442" s="1"/>
      <c r="ZW1442" s="1"/>
      <c r="ZX1442" s="1"/>
      <c r="ZY1442" s="1"/>
      <c r="ZZ1442" s="1"/>
      <c r="AAA1442" s="1"/>
      <c r="AAB1442" s="1"/>
      <c r="AAC1442" s="1"/>
      <c r="AAD1442" s="1"/>
      <c r="AAE1442" s="1"/>
      <c r="AAF1442" s="1"/>
      <c r="AAG1442" s="1"/>
      <c r="AAH1442" s="1"/>
      <c r="AAI1442" s="1"/>
      <c r="AAJ1442" s="1"/>
      <c r="AAK1442" s="1"/>
      <c r="AAL1442" s="1"/>
      <c r="AAM1442" s="1"/>
      <c r="AAN1442" s="1"/>
      <c r="AAO1442" s="1"/>
      <c r="AAP1442" s="1"/>
      <c r="AAQ1442" s="1"/>
      <c r="AAR1442" s="1"/>
      <c r="AAS1442" s="1"/>
      <c r="AAT1442" s="1"/>
      <c r="AAU1442" s="1"/>
      <c r="AAV1442" s="1"/>
      <c r="AAW1442" s="1"/>
      <c r="AAX1442" s="1"/>
      <c r="AAY1442" s="1"/>
      <c r="AAZ1442" s="1"/>
      <c r="ABA1442" s="1"/>
      <c r="ABB1442" s="1"/>
      <c r="ABC1442" s="1"/>
      <c r="ABD1442" s="1"/>
      <c r="ABE1442" s="1"/>
      <c r="ABF1442" s="1"/>
      <c r="ABG1442" s="1"/>
      <c r="ABH1442" s="1"/>
      <c r="ABI1442" s="1"/>
      <c r="ABJ1442" s="1"/>
      <c r="ABK1442" s="1"/>
      <c r="ABL1442" s="1"/>
      <c r="ABM1442" s="1"/>
      <c r="ABN1442" s="1"/>
      <c r="ABO1442" s="1"/>
      <c r="ABP1442" s="1"/>
      <c r="ABQ1442" s="1"/>
      <c r="ABR1442" s="1"/>
      <c r="ABS1442" s="1"/>
      <c r="ABT1442" s="1"/>
      <c r="ABU1442" s="1"/>
      <c r="ABV1442" s="1"/>
      <c r="ABW1442" s="1"/>
      <c r="ABX1442" s="1"/>
      <c r="ABY1442" s="1"/>
      <c r="ABZ1442" s="1"/>
      <c r="ACA1442" s="1"/>
      <c r="ACB1442" s="1"/>
      <c r="ACC1442" s="1"/>
      <c r="ACD1442" s="1"/>
      <c r="ACE1442" s="1"/>
      <c r="ACF1442" s="1"/>
      <c r="ACG1442" s="1"/>
      <c r="ACH1442" s="1"/>
      <c r="ACI1442" s="1"/>
      <c r="ACJ1442" s="1"/>
      <c r="ACK1442" s="1"/>
      <c r="ACL1442" s="1"/>
      <c r="ACM1442" s="1"/>
      <c r="ACN1442" s="1"/>
      <c r="ACO1442" s="1"/>
      <c r="ACP1442" s="1"/>
      <c r="ACQ1442" s="1"/>
      <c r="ACR1442" s="1"/>
      <c r="ACS1442" s="1"/>
      <c r="ACT1442" s="1"/>
      <c r="ACU1442" s="1"/>
      <c r="ACV1442" s="1"/>
      <c r="ACW1442" s="1"/>
      <c r="ACX1442" s="1"/>
      <c r="ACY1442" s="1"/>
      <c r="ACZ1442" s="1"/>
      <c r="ADA1442" s="1"/>
      <c r="ADB1442" s="1"/>
      <c r="ADC1442" s="1"/>
      <c r="ADD1442" s="1"/>
      <c r="ADE1442" s="1"/>
      <c r="ADF1442" s="1"/>
      <c r="ADG1442" s="1"/>
      <c r="ADH1442" s="1"/>
      <c r="ADI1442" s="1"/>
      <c r="ADJ1442" s="1"/>
      <c r="ADK1442" s="1"/>
      <c r="ADL1442" s="1"/>
      <c r="ADM1442" s="1"/>
      <c r="ADN1442" s="1"/>
      <c r="ADO1442" s="1"/>
      <c r="ADP1442" s="1"/>
      <c r="ADQ1442" s="1"/>
      <c r="ADR1442" s="1"/>
      <c r="ADS1442" s="1"/>
      <c r="ADT1442" s="1"/>
      <c r="ADU1442" s="1"/>
      <c r="ADV1442" s="1"/>
      <c r="ADW1442" s="1"/>
      <c r="ADX1442" s="1"/>
      <c r="ADY1442" s="1"/>
      <c r="ADZ1442" s="1"/>
      <c r="AEA1442" s="1"/>
      <c r="AEB1442" s="1"/>
      <c r="AEC1442" s="1"/>
      <c r="AED1442" s="1"/>
      <c r="AEE1442" s="1"/>
      <c r="AEF1442" s="1"/>
      <c r="AEG1442" s="1"/>
      <c r="AEH1442" s="1"/>
      <c r="AEI1442" s="1"/>
      <c r="AEJ1442" s="1"/>
      <c r="AEK1442" s="1"/>
      <c r="AEL1442" s="1"/>
      <c r="AEM1442" s="1"/>
      <c r="AEN1442" s="1"/>
      <c r="AEO1442" s="1"/>
      <c r="AEP1442" s="1"/>
      <c r="AEQ1442" s="1"/>
      <c r="AER1442" s="1"/>
      <c r="AES1442" s="1"/>
      <c r="AET1442" s="1"/>
      <c r="AEU1442" s="1"/>
      <c r="AEV1442" s="1"/>
      <c r="AEW1442" s="1"/>
      <c r="AEX1442" s="1"/>
      <c r="AEY1442" s="1"/>
      <c r="AEZ1442" s="1"/>
      <c r="AFA1442" s="1"/>
      <c r="AFB1442" s="1"/>
      <c r="AFC1442" s="1"/>
      <c r="AFD1442" s="1"/>
      <c r="AFE1442" s="1"/>
      <c r="AFF1442" s="1"/>
      <c r="AFG1442" s="1"/>
      <c r="AFH1442" s="1"/>
      <c r="AFI1442" s="1"/>
      <c r="AFJ1442" s="1"/>
      <c r="AFK1442" s="1"/>
      <c r="AFL1442" s="1"/>
      <c r="AFM1442" s="1"/>
      <c r="AFN1442" s="1"/>
      <c r="AFO1442" s="1"/>
      <c r="AFP1442" s="1"/>
      <c r="AFQ1442" s="1"/>
      <c r="AFR1442" s="1"/>
      <c r="AFS1442" s="1"/>
      <c r="AFT1442" s="1"/>
      <c r="AFU1442" s="1"/>
      <c r="AFV1442" s="1"/>
      <c r="AFW1442" s="1"/>
      <c r="AFX1442" s="1"/>
      <c r="AFY1442" s="1"/>
      <c r="AFZ1442" s="1"/>
      <c r="AGA1442" s="1"/>
      <c r="AGB1442" s="1"/>
      <c r="AGC1442" s="1"/>
      <c r="AGD1442" s="1"/>
      <c r="AGE1442" s="1"/>
      <c r="AGF1442" s="1"/>
      <c r="AGG1442" s="1"/>
      <c r="AGH1442" s="1"/>
      <c r="AGI1442" s="1"/>
      <c r="AGJ1442" s="1"/>
      <c r="AGK1442" s="1"/>
      <c r="AGL1442" s="1"/>
      <c r="AGM1442" s="1"/>
      <c r="AGN1442" s="1"/>
      <c r="AGO1442" s="1"/>
      <c r="AGP1442" s="1"/>
      <c r="AGQ1442" s="1"/>
      <c r="AGR1442" s="1"/>
      <c r="AGS1442" s="1"/>
      <c r="AGT1442" s="1"/>
      <c r="AGU1442" s="1"/>
      <c r="AGV1442" s="1"/>
      <c r="AGW1442" s="1"/>
      <c r="AGX1442" s="1"/>
      <c r="AGY1442" s="1"/>
      <c r="AGZ1442" s="1"/>
      <c r="AHA1442" s="1"/>
      <c r="AHB1442" s="1"/>
      <c r="AHC1442" s="1"/>
      <c r="AHD1442" s="1"/>
      <c r="AHE1442" s="1"/>
      <c r="AHF1442" s="1"/>
      <c r="AHG1442" s="1"/>
      <c r="AHH1442" s="1"/>
      <c r="AHI1442" s="1"/>
      <c r="AHJ1442" s="1"/>
      <c r="AHK1442" s="1"/>
      <c r="AHL1442" s="1"/>
      <c r="AHM1442" s="1"/>
      <c r="AHN1442" s="1"/>
      <c r="AHO1442" s="1"/>
      <c r="AHP1442" s="1"/>
      <c r="AHQ1442" s="1"/>
      <c r="AHR1442" s="1"/>
      <c r="AHS1442" s="1"/>
      <c r="AHT1442" s="1"/>
      <c r="AHU1442" s="1"/>
      <c r="AHV1442" s="1"/>
      <c r="AHW1442" s="1"/>
      <c r="AHX1442" s="1"/>
      <c r="AHY1442" s="1"/>
      <c r="AHZ1442" s="1"/>
      <c r="AIA1442" s="1"/>
      <c r="AIB1442" s="1"/>
      <c r="AIC1442" s="1"/>
      <c r="AID1442" s="1"/>
      <c r="AIE1442" s="1"/>
      <c r="AIF1442" s="1"/>
      <c r="AIG1442" s="1"/>
      <c r="AIH1442" s="1"/>
      <c r="AII1442" s="1"/>
      <c r="AIJ1442" s="1"/>
      <c r="AIK1442" s="1"/>
      <c r="AIL1442" s="1"/>
      <c r="AIM1442" s="1"/>
      <c r="AIN1442" s="1"/>
      <c r="AIO1442" s="1"/>
      <c r="AIP1442" s="1"/>
      <c r="AIQ1442" s="1"/>
      <c r="AIR1442" s="1"/>
      <c r="AIS1442" s="1"/>
      <c r="AIT1442" s="1"/>
      <c r="AIU1442" s="1"/>
    </row>
    <row r="1443" spans="1:931" s="5" customFormat="1" ht="56.25" x14ac:dyDescent="0.3">
      <c r="A1443" s="24">
        <f t="shared" si="292"/>
        <v>106</v>
      </c>
      <c r="B1443" s="111"/>
      <c r="C1443" s="47"/>
      <c r="D1443" s="111"/>
      <c r="E1443" s="111"/>
      <c r="F1443" s="112" t="s">
        <v>216</v>
      </c>
      <c r="G1443" s="111" t="s">
        <v>25</v>
      </c>
      <c r="H1443" s="111"/>
      <c r="I1443" s="113"/>
      <c r="J1443" s="113"/>
      <c r="K1443" s="114" t="s">
        <v>29</v>
      </c>
      <c r="L1443" s="115">
        <f>Q1443*I1439</f>
        <v>398048.60700000002</v>
      </c>
      <c r="M1443" s="155"/>
      <c r="N1443" s="115">
        <f>I1439*R1443</f>
        <v>97232.597000000009</v>
      </c>
      <c r="O1443" s="115">
        <f t="shared" si="296"/>
        <v>495281.20400000003</v>
      </c>
      <c r="P1443" s="155"/>
      <c r="Q1443" s="115">
        <v>46.71</v>
      </c>
      <c r="R1443" s="34">
        <v>11.41</v>
      </c>
      <c r="S1443" s="112" t="s">
        <v>183</v>
      </c>
      <c r="T1443" s="112" t="s">
        <v>429</v>
      </c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Q1443" s="1"/>
      <c r="DR1443" s="1"/>
      <c r="DS1443" s="1"/>
      <c r="DT1443" s="1"/>
      <c r="DU1443" s="1"/>
      <c r="DV1443" s="1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  <c r="EK1443" s="1"/>
      <c r="EL1443" s="1"/>
      <c r="EM1443" s="1"/>
      <c r="EN1443" s="1"/>
      <c r="EO1443" s="1"/>
      <c r="EP1443" s="1"/>
      <c r="EQ1443" s="1"/>
      <c r="ER1443" s="1"/>
      <c r="ES1443" s="1"/>
      <c r="ET1443" s="1"/>
      <c r="EU1443" s="1"/>
      <c r="EV1443" s="1"/>
      <c r="EW1443" s="1"/>
      <c r="EX1443" s="1"/>
      <c r="EY1443" s="1"/>
      <c r="EZ1443" s="1"/>
      <c r="FA1443" s="1"/>
      <c r="FB1443" s="1"/>
      <c r="FC1443" s="1"/>
      <c r="FD1443" s="1"/>
      <c r="FE1443" s="1"/>
      <c r="FF1443" s="1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  <c r="GE1443" s="1"/>
      <c r="GF1443" s="1"/>
      <c r="GG1443" s="1"/>
      <c r="GH1443" s="1"/>
      <c r="GI1443" s="1"/>
      <c r="GJ1443" s="1"/>
      <c r="GK1443" s="1"/>
      <c r="GL1443" s="1"/>
      <c r="GM1443" s="1"/>
      <c r="GN1443" s="1"/>
      <c r="GO1443" s="1"/>
      <c r="GP1443" s="1"/>
      <c r="GQ1443" s="1"/>
      <c r="GR1443" s="1"/>
      <c r="GS1443" s="1"/>
      <c r="GT1443" s="1"/>
      <c r="GU1443" s="1"/>
      <c r="GV1443" s="1"/>
      <c r="GW1443" s="1"/>
      <c r="GX1443" s="1"/>
      <c r="GY1443" s="1"/>
      <c r="GZ1443" s="1"/>
      <c r="HA1443" s="1"/>
      <c r="HB1443" s="1"/>
      <c r="HC1443" s="1"/>
      <c r="HD1443" s="1"/>
      <c r="HE1443" s="1"/>
      <c r="HF1443" s="1"/>
      <c r="HG1443" s="1"/>
      <c r="HH1443" s="1"/>
      <c r="HI1443" s="1"/>
      <c r="HJ1443" s="1"/>
      <c r="HK1443" s="1"/>
      <c r="HL1443" s="1"/>
      <c r="HM1443" s="1"/>
      <c r="HN1443" s="1"/>
      <c r="HO1443" s="1"/>
      <c r="HP1443" s="1"/>
      <c r="HQ1443" s="1"/>
      <c r="HR1443" s="1"/>
      <c r="HS1443" s="1"/>
      <c r="HT1443" s="1"/>
      <c r="HU1443" s="1"/>
      <c r="HV1443" s="1"/>
      <c r="HW1443" s="1"/>
      <c r="HX1443" s="1"/>
      <c r="HY1443" s="1"/>
      <c r="HZ1443" s="1"/>
      <c r="IA1443" s="1"/>
      <c r="IB1443" s="1"/>
      <c r="IC1443" s="1"/>
      <c r="ID1443" s="1"/>
      <c r="IE1443" s="1"/>
      <c r="IF1443" s="1"/>
      <c r="IG1443" s="1"/>
      <c r="IH1443" s="1"/>
      <c r="II1443" s="1"/>
      <c r="IJ1443" s="1"/>
      <c r="IK1443" s="1"/>
      <c r="IL1443" s="1"/>
      <c r="IM1443" s="1"/>
      <c r="IN1443" s="1"/>
      <c r="IO1443" s="1"/>
      <c r="IP1443" s="1"/>
      <c r="IQ1443" s="1"/>
      <c r="IR1443" s="1"/>
      <c r="IS1443" s="1"/>
      <c r="IT1443" s="1"/>
      <c r="IU1443" s="1"/>
      <c r="IV1443" s="1"/>
      <c r="IW1443" s="1"/>
      <c r="IX1443" s="1"/>
      <c r="IY1443" s="1"/>
      <c r="IZ1443" s="1"/>
      <c r="JA1443" s="1"/>
      <c r="JB1443" s="1"/>
      <c r="JC1443" s="1"/>
      <c r="JD1443" s="1"/>
      <c r="JE1443" s="1"/>
      <c r="JF1443" s="1"/>
      <c r="JG1443" s="1"/>
      <c r="JH1443" s="1"/>
      <c r="JI1443" s="1"/>
      <c r="JJ1443" s="1"/>
      <c r="JK1443" s="1"/>
      <c r="JL1443" s="1"/>
      <c r="JM1443" s="1"/>
      <c r="JN1443" s="1"/>
      <c r="JO1443" s="1"/>
      <c r="JP1443" s="1"/>
      <c r="JQ1443" s="1"/>
      <c r="JR1443" s="1"/>
      <c r="JS1443" s="1"/>
      <c r="JT1443" s="1"/>
      <c r="JU1443" s="1"/>
      <c r="JV1443" s="1"/>
      <c r="JW1443" s="1"/>
      <c r="JX1443" s="1"/>
      <c r="JY1443" s="1"/>
      <c r="JZ1443" s="1"/>
      <c r="KA1443" s="1"/>
      <c r="KB1443" s="1"/>
      <c r="KC1443" s="1"/>
      <c r="KD1443" s="1"/>
      <c r="KE1443" s="1"/>
      <c r="KF1443" s="1"/>
      <c r="KG1443" s="1"/>
      <c r="KH1443" s="1"/>
      <c r="KI1443" s="1"/>
      <c r="KJ1443" s="1"/>
      <c r="KK1443" s="1"/>
      <c r="KL1443" s="1"/>
      <c r="KM1443" s="1"/>
      <c r="KN1443" s="1"/>
      <c r="KO1443" s="1"/>
      <c r="KP1443" s="1"/>
      <c r="KQ1443" s="1"/>
      <c r="KR1443" s="1"/>
      <c r="KS1443" s="1"/>
      <c r="KT1443" s="1"/>
      <c r="KU1443" s="1"/>
      <c r="KV1443" s="1"/>
      <c r="KW1443" s="1"/>
      <c r="KX1443" s="1"/>
      <c r="KY1443" s="1"/>
      <c r="KZ1443" s="1"/>
      <c r="LA1443" s="1"/>
      <c r="LB1443" s="1"/>
      <c r="LC1443" s="1"/>
      <c r="LD1443" s="1"/>
      <c r="LE1443" s="1"/>
      <c r="LF1443" s="1"/>
      <c r="LG1443" s="1"/>
      <c r="LH1443" s="1"/>
      <c r="LI1443" s="1"/>
      <c r="LJ1443" s="1"/>
      <c r="LK1443" s="1"/>
      <c r="LL1443" s="1"/>
      <c r="LM1443" s="1"/>
      <c r="LN1443" s="1"/>
      <c r="LO1443" s="1"/>
      <c r="LP1443" s="1"/>
      <c r="LQ1443" s="1"/>
      <c r="LR1443" s="1"/>
      <c r="LS1443" s="1"/>
      <c r="LT1443" s="1"/>
      <c r="LU1443" s="1"/>
      <c r="LV1443" s="1"/>
      <c r="LW1443" s="1"/>
      <c r="LX1443" s="1"/>
      <c r="LY1443" s="1"/>
      <c r="LZ1443" s="1"/>
      <c r="MA1443" s="1"/>
      <c r="MB1443" s="1"/>
      <c r="MC1443" s="1"/>
      <c r="MD1443" s="1"/>
      <c r="ME1443" s="1"/>
      <c r="MF1443" s="1"/>
      <c r="MG1443" s="1"/>
      <c r="MH1443" s="1"/>
      <c r="MI1443" s="1"/>
      <c r="MJ1443" s="1"/>
      <c r="MK1443" s="1"/>
      <c r="ML1443" s="1"/>
      <c r="MM1443" s="1"/>
      <c r="MN1443" s="1"/>
      <c r="MO1443" s="1"/>
      <c r="MP1443" s="1"/>
      <c r="MQ1443" s="1"/>
      <c r="MR1443" s="1"/>
      <c r="MS1443" s="1"/>
      <c r="MT1443" s="1"/>
      <c r="MU1443" s="1"/>
      <c r="MV1443" s="1"/>
      <c r="MW1443" s="1"/>
      <c r="MX1443" s="1"/>
      <c r="MY1443" s="1"/>
      <c r="MZ1443" s="1"/>
      <c r="NA1443" s="1"/>
      <c r="NB1443" s="1"/>
      <c r="NC1443" s="1"/>
      <c r="ND1443" s="1"/>
      <c r="NE1443" s="1"/>
      <c r="NF1443" s="1"/>
      <c r="NG1443" s="1"/>
      <c r="NH1443" s="1"/>
      <c r="NI1443" s="1"/>
      <c r="NJ1443" s="1"/>
      <c r="NK1443" s="1"/>
      <c r="NL1443" s="1"/>
      <c r="NM1443" s="1"/>
      <c r="NN1443" s="1"/>
      <c r="NO1443" s="1"/>
      <c r="NP1443" s="1"/>
      <c r="NQ1443" s="1"/>
      <c r="NR1443" s="1"/>
      <c r="NS1443" s="1"/>
      <c r="NT1443" s="1"/>
      <c r="NU1443" s="1"/>
      <c r="NV1443" s="1"/>
      <c r="NW1443" s="1"/>
      <c r="NX1443" s="1"/>
      <c r="NY1443" s="1"/>
      <c r="NZ1443" s="1"/>
      <c r="OA1443" s="1"/>
      <c r="OB1443" s="1"/>
      <c r="OC1443" s="1"/>
      <c r="OD1443" s="1"/>
      <c r="OE1443" s="1"/>
      <c r="OF1443" s="1"/>
      <c r="OG1443" s="1"/>
      <c r="OH1443" s="1"/>
      <c r="OI1443" s="1"/>
      <c r="OJ1443" s="1"/>
      <c r="OK1443" s="1"/>
      <c r="OL1443" s="1"/>
      <c r="OM1443" s="1"/>
      <c r="ON1443" s="1"/>
      <c r="OO1443" s="1"/>
      <c r="OP1443" s="1"/>
      <c r="OQ1443" s="1"/>
      <c r="OR1443" s="1"/>
      <c r="OS1443" s="1"/>
      <c r="OT1443" s="1"/>
      <c r="OU1443" s="1"/>
      <c r="OV1443" s="1"/>
      <c r="OW1443" s="1"/>
      <c r="OX1443" s="1"/>
      <c r="OY1443" s="1"/>
      <c r="OZ1443" s="1"/>
      <c r="PA1443" s="1"/>
      <c r="PB1443" s="1"/>
      <c r="PC1443" s="1"/>
      <c r="PD1443" s="1"/>
      <c r="PE1443" s="1"/>
      <c r="PF1443" s="1"/>
      <c r="PG1443" s="1"/>
      <c r="PH1443" s="1"/>
      <c r="PI1443" s="1"/>
      <c r="PJ1443" s="1"/>
      <c r="PK1443" s="1"/>
      <c r="PL1443" s="1"/>
      <c r="PM1443" s="1"/>
      <c r="PN1443" s="1"/>
      <c r="PO1443" s="1"/>
      <c r="PP1443" s="1"/>
      <c r="PQ1443" s="1"/>
      <c r="PR1443" s="1"/>
      <c r="PS1443" s="1"/>
      <c r="PT1443" s="1"/>
      <c r="PU1443" s="1"/>
      <c r="PV1443" s="1"/>
      <c r="PW1443" s="1"/>
      <c r="PX1443" s="1"/>
      <c r="PY1443" s="1"/>
      <c r="PZ1443" s="1"/>
      <c r="QA1443" s="1"/>
      <c r="QB1443" s="1"/>
      <c r="QC1443" s="1"/>
      <c r="QD1443" s="1"/>
      <c r="QE1443" s="1"/>
      <c r="QF1443" s="1"/>
      <c r="QG1443" s="1"/>
      <c r="QH1443" s="1"/>
      <c r="QI1443" s="1"/>
      <c r="QJ1443" s="1"/>
      <c r="QK1443" s="1"/>
      <c r="QL1443" s="1"/>
      <c r="QM1443" s="1"/>
      <c r="QN1443" s="1"/>
      <c r="QO1443" s="1"/>
      <c r="QP1443" s="1"/>
      <c r="QQ1443" s="1"/>
      <c r="QR1443" s="1"/>
      <c r="QS1443" s="1"/>
      <c r="QT1443" s="1"/>
      <c r="QU1443" s="1"/>
      <c r="QV1443" s="1"/>
      <c r="QW1443" s="1"/>
      <c r="QX1443" s="1"/>
      <c r="QY1443" s="1"/>
      <c r="QZ1443" s="1"/>
      <c r="RA1443" s="1"/>
      <c r="RB1443" s="1"/>
      <c r="RC1443" s="1"/>
      <c r="RD1443" s="1"/>
      <c r="RE1443" s="1"/>
      <c r="RF1443" s="1"/>
      <c r="RG1443" s="1"/>
      <c r="RH1443" s="1"/>
      <c r="RI1443" s="1"/>
      <c r="RJ1443" s="1"/>
      <c r="RK1443" s="1"/>
      <c r="RL1443" s="1"/>
      <c r="RM1443" s="1"/>
      <c r="RN1443" s="1"/>
      <c r="RO1443" s="1"/>
      <c r="RP1443" s="1"/>
      <c r="RQ1443" s="1"/>
      <c r="RR1443" s="1"/>
      <c r="RS1443" s="1"/>
      <c r="RT1443" s="1"/>
      <c r="RU1443" s="1"/>
      <c r="RV1443" s="1"/>
      <c r="RW1443" s="1"/>
      <c r="RX1443" s="1"/>
      <c r="RY1443" s="1"/>
      <c r="RZ1443" s="1"/>
      <c r="SA1443" s="1"/>
      <c r="SB1443" s="1"/>
      <c r="SC1443" s="1"/>
      <c r="SD1443" s="1"/>
      <c r="SE1443" s="1"/>
      <c r="SF1443" s="1"/>
      <c r="SG1443" s="1"/>
      <c r="SH1443" s="1"/>
      <c r="SI1443" s="1"/>
      <c r="SJ1443" s="1"/>
      <c r="SK1443" s="1"/>
      <c r="SL1443" s="1"/>
      <c r="SM1443" s="1"/>
      <c r="SN1443" s="1"/>
      <c r="SO1443" s="1"/>
      <c r="SP1443" s="1"/>
      <c r="SQ1443" s="1"/>
      <c r="SR1443" s="1"/>
      <c r="SS1443" s="1"/>
      <c r="ST1443" s="1"/>
      <c r="SU1443" s="1"/>
      <c r="SV1443" s="1"/>
      <c r="SW1443" s="1"/>
      <c r="SX1443" s="1"/>
      <c r="SY1443" s="1"/>
      <c r="SZ1443" s="1"/>
      <c r="TA1443" s="1"/>
      <c r="TB1443" s="1"/>
      <c r="TC1443" s="1"/>
      <c r="TD1443" s="1"/>
      <c r="TE1443" s="1"/>
      <c r="TF1443" s="1"/>
      <c r="TG1443" s="1"/>
      <c r="TH1443" s="1"/>
      <c r="TI1443" s="1"/>
      <c r="TJ1443" s="1"/>
      <c r="TK1443" s="1"/>
      <c r="TL1443" s="1"/>
      <c r="TM1443" s="1"/>
      <c r="TN1443" s="1"/>
      <c r="TO1443" s="1"/>
      <c r="TP1443" s="1"/>
      <c r="TQ1443" s="1"/>
      <c r="TR1443" s="1"/>
      <c r="TS1443" s="1"/>
      <c r="TT1443" s="1"/>
      <c r="TU1443" s="1"/>
      <c r="TV1443" s="1"/>
      <c r="TW1443" s="1"/>
      <c r="TX1443" s="1"/>
      <c r="TY1443" s="1"/>
      <c r="TZ1443" s="1"/>
      <c r="UA1443" s="1"/>
      <c r="UB1443" s="1"/>
      <c r="UC1443" s="1"/>
      <c r="UD1443" s="1"/>
      <c r="UE1443" s="1"/>
      <c r="UF1443" s="1"/>
      <c r="UG1443" s="1"/>
      <c r="UH1443" s="1"/>
      <c r="UI1443" s="1"/>
      <c r="UJ1443" s="1"/>
      <c r="UK1443" s="1"/>
      <c r="UL1443" s="1"/>
      <c r="UM1443" s="1"/>
      <c r="UN1443" s="1"/>
      <c r="UO1443" s="1"/>
      <c r="UP1443" s="1"/>
      <c r="UQ1443" s="1"/>
      <c r="UR1443" s="1"/>
      <c r="US1443" s="1"/>
      <c r="UT1443" s="1"/>
      <c r="UU1443" s="1"/>
      <c r="UV1443" s="1"/>
      <c r="UW1443" s="1"/>
      <c r="UX1443" s="1"/>
      <c r="UY1443" s="1"/>
      <c r="UZ1443" s="1"/>
      <c r="VA1443" s="1"/>
      <c r="VB1443" s="1"/>
      <c r="VC1443" s="1"/>
      <c r="VD1443" s="1"/>
      <c r="VE1443" s="1"/>
      <c r="VF1443" s="1"/>
      <c r="VG1443" s="1"/>
      <c r="VH1443" s="1"/>
      <c r="VI1443" s="1"/>
      <c r="VJ1443" s="1"/>
      <c r="VK1443" s="1"/>
      <c r="VL1443" s="1"/>
      <c r="VM1443" s="1"/>
      <c r="VN1443" s="1"/>
      <c r="VO1443" s="1"/>
      <c r="VP1443" s="1"/>
      <c r="VQ1443" s="1"/>
      <c r="VR1443" s="1"/>
      <c r="VS1443" s="1"/>
      <c r="VT1443" s="1"/>
      <c r="VU1443" s="1"/>
      <c r="VV1443" s="1"/>
      <c r="VW1443" s="1"/>
      <c r="VX1443" s="1"/>
      <c r="VY1443" s="1"/>
      <c r="VZ1443" s="1"/>
      <c r="WA1443" s="1"/>
      <c r="WB1443" s="1"/>
      <c r="WC1443" s="1"/>
      <c r="WD1443" s="1"/>
      <c r="WE1443" s="1"/>
      <c r="WF1443" s="1"/>
      <c r="WG1443" s="1"/>
      <c r="WH1443" s="1"/>
      <c r="WI1443" s="1"/>
      <c r="WJ1443" s="1"/>
      <c r="WK1443" s="1"/>
      <c r="WL1443" s="1"/>
      <c r="WM1443" s="1"/>
      <c r="WN1443" s="1"/>
      <c r="WO1443" s="1"/>
      <c r="WP1443" s="1"/>
      <c r="WQ1443" s="1"/>
      <c r="WR1443" s="1"/>
      <c r="WS1443" s="1"/>
      <c r="WT1443" s="1"/>
      <c r="WU1443" s="1"/>
      <c r="WV1443" s="1"/>
      <c r="WW1443" s="1"/>
      <c r="WX1443" s="1"/>
      <c r="WY1443" s="1"/>
      <c r="WZ1443" s="1"/>
      <c r="XA1443" s="1"/>
      <c r="XB1443" s="1"/>
      <c r="XC1443" s="1"/>
      <c r="XD1443" s="1"/>
      <c r="XE1443" s="1"/>
      <c r="XF1443" s="1"/>
      <c r="XG1443" s="1"/>
      <c r="XH1443" s="1"/>
      <c r="XI1443" s="1"/>
      <c r="XJ1443" s="1"/>
      <c r="XK1443" s="1"/>
      <c r="XL1443" s="1"/>
      <c r="XM1443" s="1"/>
      <c r="XN1443" s="1"/>
      <c r="XO1443" s="1"/>
      <c r="XP1443" s="1"/>
      <c r="XQ1443" s="1"/>
      <c r="XR1443" s="1"/>
      <c r="XS1443" s="1"/>
      <c r="XT1443" s="1"/>
      <c r="XU1443" s="1"/>
      <c r="XV1443" s="1"/>
      <c r="XW1443" s="1"/>
      <c r="XX1443" s="1"/>
      <c r="XY1443" s="1"/>
      <c r="XZ1443" s="1"/>
      <c r="YA1443" s="1"/>
      <c r="YB1443" s="1"/>
      <c r="YC1443" s="1"/>
      <c r="YD1443" s="1"/>
      <c r="YE1443" s="1"/>
      <c r="YF1443" s="1"/>
      <c r="YG1443" s="1"/>
      <c r="YH1443" s="1"/>
      <c r="YI1443" s="1"/>
      <c r="YJ1443" s="1"/>
      <c r="YK1443" s="1"/>
      <c r="YL1443" s="1"/>
      <c r="YM1443" s="1"/>
      <c r="YN1443" s="1"/>
      <c r="YO1443" s="1"/>
      <c r="YP1443" s="1"/>
      <c r="YQ1443" s="1"/>
      <c r="YR1443" s="1"/>
      <c r="YS1443" s="1"/>
      <c r="YT1443" s="1"/>
      <c r="YU1443" s="1"/>
      <c r="YV1443" s="1"/>
      <c r="YW1443" s="1"/>
      <c r="YX1443" s="1"/>
      <c r="YY1443" s="1"/>
      <c r="YZ1443" s="1"/>
      <c r="ZA1443" s="1"/>
      <c r="ZB1443" s="1"/>
      <c r="ZC1443" s="1"/>
      <c r="ZD1443" s="1"/>
      <c r="ZE1443" s="1"/>
      <c r="ZF1443" s="1"/>
      <c r="ZG1443" s="1"/>
      <c r="ZH1443" s="1"/>
      <c r="ZI1443" s="1"/>
      <c r="ZJ1443" s="1"/>
      <c r="ZK1443" s="1"/>
      <c r="ZL1443" s="1"/>
      <c r="ZM1443" s="1"/>
      <c r="ZN1443" s="1"/>
      <c r="ZO1443" s="1"/>
      <c r="ZP1443" s="1"/>
      <c r="ZQ1443" s="1"/>
      <c r="ZR1443" s="1"/>
      <c r="ZS1443" s="1"/>
      <c r="ZT1443" s="1"/>
      <c r="ZU1443" s="1"/>
      <c r="ZV1443" s="1"/>
      <c r="ZW1443" s="1"/>
      <c r="ZX1443" s="1"/>
      <c r="ZY1443" s="1"/>
      <c r="ZZ1443" s="1"/>
      <c r="AAA1443" s="1"/>
      <c r="AAB1443" s="1"/>
      <c r="AAC1443" s="1"/>
      <c r="AAD1443" s="1"/>
      <c r="AAE1443" s="1"/>
      <c r="AAF1443" s="1"/>
      <c r="AAG1443" s="1"/>
      <c r="AAH1443" s="1"/>
      <c r="AAI1443" s="1"/>
      <c r="AAJ1443" s="1"/>
      <c r="AAK1443" s="1"/>
      <c r="AAL1443" s="1"/>
      <c r="AAM1443" s="1"/>
      <c r="AAN1443" s="1"/>
      <c r="AAO1443" s="1"/>
      <c r="AAP1443" s="1"/>
      <c r="AAQ1443" s="1"/>
      <c r="AAR1443" s="1"/>
      <c r="AAS1443" s="1"/>
      <c r="AAT1443" s="1"/>
      <c r="AAU1443" s="1"/>
      <c r="AAV1443" s="1"/>
      <c r="AAW1443" s="1"/>
      <c r="AAX1443" s="1"/>
      <c r="AAY1443" s="1"/>
      <c r="AAZ1443" s="1"/>
      <c r="ABA1443" s="1"/>
      <c r="ABB1443" s="1"/>
      <c r="ABC1443" s="1"/>
      <c r="ABD1443" s="1"/>
      <c r="ABE1443" s="1"/>
      <c r="ABF1443" s="1"/>
      <c r="ABG1443" s="1"/>
      <c r="ABH1443" s="1"/>
      <c r="ABI1443" s="1"/>
      <c r="ABJ1443" s="1"/>
      <c r="ABK1443" s="1"/>
      <c r="ABL1443" s="1"/>
      <c r="ABM1443" s="1"/>
      <c r="ABN1443" s="1"/>
      <c r="ABO1443" s="1"/>
      <c r="ABP1443" s="1"/>
      <c r="ABQ1443" s="1"/>
      <c r="ABR1443" s="1"/>
      <c r="ABS1443" s="1"/>
      <c r="ABT1443" s="1"/>
      <c r="ABU1443" s="1"/>
      <c r="ABV1443" s="1"/>
      <c r="ABW1443" s="1"/>
      <c r="ABX1443" s="1"/>
      <c r="ABY1443" s="1"/>
      <c r="ABZ1443" s="1"/>
      <c r="ACA1443" s="1"/>
      <c r="ACB1443" s="1"/>
      <c r="ACC1443" s="1"/>
      <c r="ACD1443" s="1"/>
      <c r="ACE1443" s="1"/>
      <c r="ACF1443" s="1"/>
      <c r="ACG1443" s="1"/>
      <c r="ACH1443" s="1"/>
      <c r="ACI1443" s="1"/>
      <c r="ACJ1443" s="1"/>
      <c r="ACK1443" s="1"/>
      <c r="ACL1443" s="1"/>
      <c r="ACM1443" s="1"/>
      <c r="ACN1443" s="1"/>
      <c r="ACO1443" s="1"/>
      <c r="ACP1443" s="1"/>
      <c r="ACQ1443" s="1"/>
      <c r="ACR1443" s="1"/>
      <c r="ACS1443" s="1"/>
      <c r="ACT1443" s="1"/>
      <c r="ACU1443" s="1"/>
      <c r="ACV1443" s="1"/>
      <c r="ACW1443" s="1"/>
      <c r="ACX1443" s="1"/>
      <c r="ACY1443" s="1"/>
      <c r="ACZ1443" s="1"/>
      <c r="ADA1443" s="1"/>
      <c r="ADB1443" s="1"/>
      <c r="ADC1443" s="1"/>
      <c r="ADD1443" s="1"/>
      <c r="ADE1443" s="1"/>
      <c r="ADF1443" s="1"/>
      <c r="ADG1443" s="1"/>
      <c r="ADH1443" s="1"/>
      <c r="ADI1443" s="1"/>
      <c r="ADJ1443" s="1"/>
      <c r="ADK1443" s="1"/>
      <c r="ADL1443" s="1"/>
      <c r="ADM1443" s="1"/>
      <c r="ADN1443" s="1"/>
      <c r="ADO1443" s="1"/>
      <c r="ADP1443" s="1"/>
      <c r="ADQ1443" s="1"/>
      <c r="ADR1443" s="1"/>
      <c r="ADS1443" s="1"/>
      <c r="ADT1443" s="1"/>
      <c r="ADU1443" s="1"/>
      <c r="ADV1443" s="1"/>
      <c r="ADW1443" s="1"/>
      <c r="ADX1443" s="1"/>
      <c r="ADY1443" s="1"/>
      <c r="ADZ1443" s="1"/>
      <c r="AEA1443" s="1"/>
      <c r="AEB1443" s="1"/>
      <c r="AEC1443" s="1"/>
      <c r="AED1443" s="1"/>
      <c r="AEE1443" s="1"/>
      <c r="AEF1443" s="1"/>
      <c r="AEG1443" s="1"/>
      <c r="AEH1443" s="1"/>
      <c r="AEI1443" s="1"/>
      <c r="AEJ1443" s="1"/>
      <c r="AEK1443" s="1"/>
      <c r="AEL1443" s="1"/>
      <c r="AEM1443" s="1"/>
      <c r="AEN1443" s="1"/>
      <c r="AEO1443" s="1"/>
      <c r="AEP1443" s="1"/>
      <c r="AEQ1443" s="1"/>
      <c r="AER1443" s="1"/>
      <c r="AES1443" s="1"/>
      <c r="AET1443" s="1"/>
      <c r="AEU1443" s="1"/>
      <c r="AEV1443" s="1"/>
      <c r="AEW1443" s="1"/>
      <c r="AEX1443" s="1"/>
      <c r="AEY1443" s="1"/>
      <c r="AEZ1443" s="1"/>
      <c r="AFA1443" s="1"/>
      <c r="AFB1443" s="1"/>
      <c r="AFC1443" s="1"/>
      <c r="AFD1443" s="1"/>
      <c r="AFE1443" s="1"/>
      <c r="AFF1443" s="1"/>
      <c r="AFG1443" s="1"/>
      <c r="AFH1443" s="1"/>
      <c r="AFI1443" s="1"/>
      <c r="AFJ1443" s="1"/>
      <c r="AFK1443" s="1"/>
      <c r="AFL1443" s="1"/>
      <c r="AFM1443" s="1"/>
      <c r="AFN1443" s="1"/>
      <c r="AFO1443" s="1"/>
      <c r="AFP1443" s="1"/>
      <c r="AFQ1443" s="1"/>
      <c r="AFR1443" s="1"/>
      <c r="AFS1443" s="1"/>
      <c r="AFT1443" s="1"/>
      <c r="AFU1443" s="1"/>
      <c r="AFV1443" s="1"/>
      <c r="AFW1443" s="1"/>
      <c r="AFX1443" s="1"/>
      <c r="AFY1443" s="1"/>
      <c r="AFZ1443" s="1"/>
      <c r="AGA1443" s="1"/>
      <c r="AGB1443" s="1"/>
      <c r="AGC1443" s="1"/>
      <c r="AGD1443" s="1"/>
      <c r="AGE1443" s="1"/>
      <c r="AGF1443" s="1"/>
      <c r="AGG1443" s="1"/>
      <c r="AGH1443" s="1"/>
      <c r="AGI1443" s="1"/>
      <c r="AGJ1443" s="1"/>
      <c r="AGK1443" s="1"/>
      <c r="AGL1443" s="1"/>
      <c r="AGM1443" s="1"/>
      <c r="AGN1443" s="1"/>
      <c r="AGO1443" s="1"/>
      <c r="AGP1443" s="1"/>
      <c r="AGQ1443" s="1"/>
      <c r="AGR1443" s="1"/>
      <c r="AGS1443" s="1"/>
      <c r="AGT1443" s="1"/>
      <c r="AGU1443" s="1"/>
      <c r="AGV1443" s="1"/>
      <c r="AGW1443" s="1"/>
      <c r="AGX1443" s="1"/>
      <c r="AGY1443" s="1"/>
      <c r="AGZ1443" s="1"/>
      <c r="AHA1443" s="1"/>
      <c r="AHB1443" s="1"/>
      <c r="AHC1443" s="1"/>
      <c r="AHD1443" s="1"/>
      <c r="AHE1443" s="1"/>
      <c r="AHF1443" s="1"/>
      <c r="AHG1443" s="1"/>
      <c r="AHH1443" s="1"/>
      <c r="AHI1443" s="1"/>
      <c r="AHJ1443" s="1"/>
      <c r="AHK1443" s="1"/>
      <c r="AHL1443" s="1"/>
      <c r="AHM1443" s="1"/>
      <c r="AHN1443" s="1"/>
      <c r="AHO1443" s="1"/>
      <c r="AHP1443" s="1"/>
      <c r="AHQ1443" s="1"/>
      <c r="AHR1443" s="1"/>
      <c r="AHS1443" s="1"/>
      <c r="AHT1443" s="1"/>
      <c r="AHU1443" s="1"/>
      <c r="AHV1443" s="1"/>
      <c r="AHW1443" s="1"/>
      <c r="AHX1443" s="1"/>
      <c r="AHY1443" s="1"/>
      <c r="AHZ1443" s="1"/>
      <c r="AIA1443" s="1"/>
      <c r="AIB1443" s="1"/>
      <c r="AIC1443" s="1"/>
      <c r="AID1443" s="1"/>
      <c r="AIE1443" s="1"/>
      <c r="AIF1443" s="1"/>
      <c r="AIG1443" s="1"/>
      <c r="AIH1443" s="1"/>
      <c r="AII1443" s="1"/>
      <c r="AIJ1443" s="1"/>
      <c r="AIK1443" s="1"/>
      <c r="AIL1443" s="1"/>
      <c r="AIM1443" s="1"/>
      <c r="AIN1443" s="1"/>
      <c r="AIO1443" s="1"/>
      <c r="AIP1443" s="1"/>
      <c r="AIQ1443" s="1"/>
      <c r="AIR1443" s="1"/>
      <c r="AIS1443" s="1"/>
      <c r="AIT1443" s="1"/>
      <c r="AIU1443" s="1"/>
    </row>
    <row r="1444" spans="1:931" s="5" customFormat="1" ht="37.5" x14ac:dyDescent="0.3">
      <c r="A1444" s="24">
        <f t="shared" si="292"/>
        <v>107</v>
      </c>
      <c r="B1444" s="111">
        <v>50</v>
      </c>
      <c r="C1444" s="47" t="s">
        <v>861</v>
      </c>
      <c r="D1444" s="111">
        <v>1969</v>
      </c>
      <c r="E1444" s="111" t="s">
        <v>24</v>
      </c>
      <c r="F1444" s="112" t="s">
        <v>216</v>
      </c>
      <c r="G1444" s="111" t="s">
        <v>25</v>
      </c>
      <c r="H1444" s="111">
        <v>5</v>
      </c>
      <c r="I1444" s="113">
        <v>6510.4</v>
      </c>
      <c r="J1444" s="113">
        <v>3913</v>
      </c>
      <c r="K1444" s="33" t="s">
        <v>32</v>
      </c>
      <c r="L1444" s="115">
        <f>Q1444*I1444</f>
        <v>1282548.7999999998</v>
      </c>
      <c r="M1444" s="145">
        <f>L1444+L1445+L1446+L1447+L1448+L1449</f>
        <v>12211492.175999999</v>
      </c>
      <c r="N1444" s="115">
        <f>I1444*R1444</f>
        <v>134635.07199999999</v>
      </c>
      <c r="O1444" s="115">
        <f t="shared" si="296"/>
        <v>1417183.8719999997</v>
      </c>
      <c r="P1444" s="145">
        <f>O1444+O1445+O1446+O1447+O1448+O1449</f>
        <v>12991763.616000002</v>
      </c>
      <c r="Q1444" s="115">
        <v>197</v>
      </c>
      <c r="R1444" s="34">
        <v>20.68</v>
      </c>
      <c r="S1444" s="112" t="s">
        <v>183</v>
      </c>
      <c r="T1444" s="112" t="s">
        <v>429</v>
      </c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Q1444" s="1"/>
      <c r="DR1444" s="1"/>
      <c r="DS1444" s="1"/>
      <c r="DT1444" s="1"/>
      <c r="DU1444" s="1"/>
      <c r="DV1444" s="1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  <c r="EK1444" s="1"/>
      <c r="EL1444" s="1"/>
      <c r="EM1444" s="1"/>
      <c r="EN1444" s="1"/>
      <c r="EO1444" s="1"/>
      <c r="EP1444" s="1"/>
      <c r="EQ1444" s="1"/>
      <c r="ER1444" s="1"/>
      <c r="ES1444" s="1"/>
      <c r="ET1444" s="1"/>
      <c r="EU1444" s="1"/>
      <c r="EV1444" s="1"/>
      <c r="EW1444" s="1"/>
      <c r="EX1444" s="1"/>
      <c r="EY1444" s="1"/>
      <c r="EZ1444" s="1"/>
      <c r="FA1444" s="1"/>
      <c r="FB1444" s="1"/>
      <c r="FC1444" s="1"/>
      <c r="FD1444" s="1"/>
      <c r="FE1444" s="1"/>
      <c r="FF1444" s="1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  <c r="GE1444" s="1"/>
      <c r="GF1444" s="1"/>
      <c r="GG1444" s="1"/>
      <c r="GH1444" s="1"/>
      <c r="GI1444" s="1"/>
      <c r="GJ1444" s="1"/>
      <c r="GK1444" s="1"/>
      <c r="GL1444" s="1"/>
      <c r="GM1444" s="1"/>
      <c r="GN1444" s="1"/>
      <c r="GO1444" s="1"/>
      <c r="GP1444" s="1"/>
      <c r="GQ1444" s="1"/>
      <c r="GR1444" s="1"/>
      <c r="GS1444" s="1"/>
      <c r="GT1444" s="1"/>
      <c r="GU1444" s="1"/>
      <c r="GV1444" s="1"/>
      <c r="GW1444" s="1"/>
      <c r="GX1444" s="1"/>
      <c r="GY1444" s="1"/>
      <c r="GZ1444" s="1"/>
      <c r="HA1444" s="1"/>
      <c r="HB1444" s="1"/>
      <c r="HC1444" s="1"/>
      <c r="HD1444" s="1"/>
      <c r="HE1444" s="1"/>
      <c r="HF1444" s="1"/>
      <c r="HG1444" s="1"/>
      <c r="HH1444" s="1"/>
      <c r="HI1444" s="1"/>
      <c r="HJ1444" s="1"/>
      <c r="HK1444" s="1"/>
      <c r="HL1444" s="1"/>
      <c r="HM1444" s="1"/>
      <c r="HN1444" s="1"/>
      <c r="HO1444" s="1"/>
      <c r="HP1444" s="1"/>
      <c r="HQ1444" s="1"/>
      <c r="HR1444" s="1"/>
      <c r="HS1444" s="1"/>
      <c r="HT1444" s="1"/>
      <c r="HU1444" s="1"/>
      <c r="HV1444" s="1"/>
      <c r="HW1444" s="1"/>
      <c r="HX1444" s="1"/>
      <c r="HY1444" s="1"/>
      <c r="HZ1444" s="1"/>
      <c r="IA1444" s="1"/>
      <c r="IB1444" s="1"/>
      <c r="IC1444" s="1"/>
      <c r="ID1444" s="1"/>
      <c r="IE1444" s="1"/>
      <c r="IF1444" s="1"/>
      <c r="IG1444" s="1"/>
      <c r="IH1444" s="1"/>
      <c r="II1444" s="1"/>
      <c r="IJ1444" s="1"/>
      <c r="IK1444" s="1"/>
      <c r="IL1444" s="1"/>
      <c r="IM1444" s="1"/>
      <c r="IN1444" s="1"/>
      <c r="IO1444" s="1"/>
      <c r="IP1444" s="1"/>
      <c r="IQ1444" s="1"/>
      <c r="IR1444" s="1"/>
      <c r="IS1444" s="1"/>
      <c r="IT1444" s="1"/>
      <c r="IU1444" s="1"/>
      <c r="IV1444" s="1"/>
      <c r="IW1444" s="1"/>
      <c r="IX1444" s="1"/>
      <c r="IY1444" s="1"/>
      <c r="IZ1444" s="1"/>
      <c r="JA1444" s="1"/>
      <c r="JB1444" s="1"/>
      <c r="JC1444" s="1"/>
      <c r="JD1444" s="1"/>
      <c r="JE1444" s="1"/>
      <c r="JF1444" s="1"/>
      <c r="JG1444" s="1"/>
      <c r="JH1444" s="1"/>
      <c r="JI1444" s="1"/>
      <c r="JJ1444" s="1"/>
      <c r="JK1444" s="1"/>
      <c r="JL1444" s="1"/>
      <c r="JM1444" s="1"/>
      <c r="JN1444" s="1"/>
      <c r="JO1444" s="1"/>
      <c r="JP1444" s="1"/>
      <c r="JQ1444" s="1"/>
      <c r="JR1444" s="1"/>
      <c r="JS1444" s="1"/>
      <c r="JT1444" s="1"/>
      <c r="JU1444" s="1"/>
      <c r="JV1444" s="1"/>
      <c r="JW1444" s="1"/>
      <c r="JX1444" s="1"/>
      <c r="JY1444" s="1"/>
      <c r="JZ1444" s="1"/>
      <c r="KA1444" s="1"/>
      <c r="KB1444" s="1"/>
      <c r="KC1444" s="1"/>
      <c r="KD1444" s="1"/>
      <c r="KE1444" s="1"/>
      <c r="KF1444" s="1"/>
      <c r="KG1444" s="1"/>
      <c r="KH1444" s="1"/>
      <c r="KI1444" s="1"/>
      <c r="KJ1444" s="1"/>
      <c r="KK1444" s="1"/>
      <c r="KL1444" s="1"/>
      <c r="KM1444" s="1"/>
      <c r="KN1444" s="1"/>
      <c r="KO1444" s="1"/>
      <c r="KP1444" s="1"/>
      <c r="KQ1444" s="1"/>
      <c r="KR1444" s="1"/>
      <c r="KS1444" s="1"/>
      <c r="KT1444" s="1"/>
      <c r="KU1444" s="1"/>
      <c r="KV1444" s="1"/>
      <c r="KW1444" s="1"/>
      <c r="KX1444" s="1"/>
      <c r="KY1444" s="1"/>
      <c r="KZ1444" s="1"/>
      <c r="LA1444" s="1"/>
      <c r="LB1444" s="1"/>
      <c r="LC1444" s="1"/>
      <c r="LD1444" s="1"/>
      <c r="LE1444" s="1"/>
      <c r="LF1444" s="1"/>
      <c r="LG1444" s="1"/>
      <c r="LH1444" s="1"/>
      <c r="LI1444" s="1"/>
      <c r="LJ1444" s="1"/>
      <c r="LK1444" s="1"/>
      <c r="LL1444" s="1"/>
      <c r="LM1444" s="1"/>
      <c r="LN1444" s="1"/>
      <c r="LO1444" s="1"/>
      <c r="LP1444" s="1"/>
      <c r="LQ1444" s="1"/>
      <c r="LR1444" s="1"/>
      <c r="LS1444" s="1"/>
      <c r="LT1444" s="1"/>
      <c r="LU1444" s="1"/>
      <c r="LV1444" s="1"/>
      <c r="LW1444" s="1"/>
      <c r="LX1444" s="1"/>
      <c r="LY1444" s="1"/>
      <c r="LZ1444" s="1"/>
      <c r="MA1444" s="1"/>
      <c r="MB1444" s="1"/>
      <c r="MC1444" s="1"/>
      <c r="MD1444" s="1"/>
      <c r="ME1444" s="1"/>
      <c r="MF1444" s="1"/>
      <c r="MG1444" s="1"/>
      <c r="MH1444" s="1"/>
      <c r="MI1444" s="1"/>
      <c r="MJ1444" s="1"/>
      <c r="MK1444" s="1"/>
      <c r="ML1444" s="1"/>
      <c r="MM1444" s="1"/>
      <c r="MN1444" s="1"/>
      <c r="MO1444" s="1"/>
      <c r="MP1444" s="1"/>
      <c r="MQ1444" s="1"/>
      <c r="MR1444" s="1"/>
      <c r="MS1444" s="1"/>
      <c r="MT1444" s="1"/>
      <c r="MU1444" s="1"/>
      <c r="MV1444" s="1"/>
      <c r="MW1444" s="1"/>
      <c r="MX1444" s="1"/>
      <c r="MY1444" s="1"/>
      <c r="MZ1444" s="1"/>
      <c r="NA1444" s="1"/>
      <c r="NB1444" s="1"/>
      <c r="NC1444" s="1"/>
      <c r="ND1444" s="1"/>
      <c r="NE1444" s="1"/>
      <c r="NF1444" s="1"/>
      <c r="NG1444" s="1"/>
      <c r="NH1444" s="1"/>
      <c r="NI1444" s="1"/>
      <c r="NJ1444" s="1"/>
      <c r="NK1444" s="1"/>
      <c r="NL1444" s="1"/>
      <c r="NM1444" s="1"/>
      <c r="NN1444" s="1"/>
      <c r="NO1444" s="1"/>
      <c r="NP1444" s="1"/>
      <c r="NQ1444" s="1"/>
      <c r="NR1444" s="1"/>
      <c r="NS1444" s="1"/>
      <c r="NT1444" s="1"/>
      <c r="NU1444" s="1"/>
      <c r="NV1444" s="1"/>
      <c r="NW1444" s="1"/>
      <c r="NX1444" s="1"/>
      <c r="NY1444" s="1"/>
      <c r="NZ1444" s="1"/>
      <c r="OA1444" s="1"/>
      <c r="OB1444" s="1"/>
      <c r="OC1444" s="1"/>
      <c r="OD1444" s="1"/>
      <c r="OE1444" s="1"/>
      <c r="OF1444" s="1"/>
      <c r="OG1444" s="1"/>
      <c r="OH1444" s="1"/>
      <c r="OI1444" s="1"/>
      <c r="OJ1444" s="1"/>
      <c r="OK1444" s="1"/>
      <c r="OL1444" s="1"/>
      <c r="OM1444" s="1"/>
      <c r="ON1444" s="1"/>
      <c r="OO1444" s="1"/>
      <c r="OP1444" s="1"/>
      <c r="OQ1444" s="1"/>
      <c r="OR1444" s="1"/>
      <c r="OS1444" s="1"/>
      <c r="OT1444" s="1"/>
      <c r="OU1444" s="1"/>
      <c r="OV1444" s="1"/>
      <c r="OW1444" s="1"/>
      <c r="OX1444" s="1"/>
      <c r="OY1444" s="1"/>
      <c r="OZ1444" s="1"/>
      <c r="PA1444" s="1"/>
      <c r="PB1444" s="1"/>
      <c r="PC1444" s="1"/>
      <c r="PD1444" s="1"/>
      <c r="PE1444" s="1"/>
      <c r="PF1444" s="1"/>
      <c r="PG1444" s="1"/>
      <c r="PH1444" s="1"/>
      <c r="PI1444" s="1"/>
      <c r="PJ1444" s="1"/>
      <c r="PK1444" s="1"/>
      <c r="PL1444" s="1"/>
      <c r="PM1444" s="1"/>
      <c r="PN1444" s="1"/>
      <c r="PO1444" s="1"/>
      <c r="PP1444" s="1"/>
      <c r="PQ1444" s="1"/>
      <c r="PR1444" s="1"/>
      <c r="PS1444" s="1"/>
      <c r="PT1444" s="1"/>
      <c r="PU1444" s="1"/>
      <c r="PV1444" s="1"/>
      <c r="PW1444" s="1"/>
      <c r="PX1444" s="1"/>
      <c r="PY1444" s="1"/>
      <c r="PZ1444" s="1"/>
      <c r="QA1444" s="1"/>
      <c r="QB1444" s="1"/>
      <c r="QC1444" s="1"/>
      <c r="QD1444" s="1"/>
      <c r="QE1444" s="1"/>
      <c r="QF1444" s="1"/>
      <c r="QG1444" s="1"/>
      <c r="QH1444" s="1"/>
      <c r="QI1444" s="1"/>
      <c r="QJ1444" s="1"/>
      <c r="QK1444" s="1"/>
      <c r="QL1444" s="1"/>
      <c r="QM1444" s="1"/>
      <c r="QN1444" s="1"/>
      <c r="QO1444" s="1"/>
      <c r="QP1444" s="1"/>
      <c r="QQ1444" s="1"/>
      <c r="QR1444" s="1"/>
      <c r="QS1444" s="1"/>
      <c r="QT1444" s="1"/>
      <c r="QU1444" s="1"/>
      <c r="QV1444" s="1"/>
      <c r="QW1444" s="1"/>
      <c r="QX1444" s="1"/>
      <c r="QY1444" s="1"/>
      <c r="QZ1444" s="1"/>
      <c r="RA1444" s="1"/>
      <c r="RB1444" s="1"/>
      <c r="RC1444" s="1"/>
      <c r="RD1444" s="1"/>
      <c r="RE1444" s="1"/>
      <c r="RF1444" s="1"/>
      <c r="RG1444" s="1"/>
      <c r="RH1444" s="1"/>
      <c r="RI1444" s="1"/>
      <c r="RJ1444" s="1"/>
      <c r="RK1444" s="1"/>
      <c r="RL1444" s="1"/>
      <c r="RM1444" s="1"/>
      <c r="RN1444" s="1"/>
      <c r="RO1444" s="1"/>
      <c r="RP1444" s="1"/>
      <c r="RQ1444" s="1"/>
      <c r="RR1444" s="1"/>
      <c r="RS1444" s="1"/>
      <c r="RT1444" s="1"/>
      <c r="RU1444" s="1"/>
      <c r="RV1444" s="1"/>
      <c r="RW1444" s="1"/>
      <c r="RX1444" s="1"/>
      <c r="RY1444" s="1"/>
      <c r="RZ1444" s="1"/>
      <c r="SA1444" s="1"/>
      <c r="SB1444" s="1"/>
      <c r="SC1444" s="1"/>
      <c r="SD1444" s="1"/>
      <c r="SE1444" s="1"/>
      <c r="SF1444" s="1"/>
      <c r="SG1444" s="1"/>
      <c r="SH1444" s="1"/>
      <c r="SI1444" s="1"/>
      <c r="SJ1444" s="1"/>
      <c r="SK1444" s="1"/>
      <c r="SL1444" s="1"/>
      <c r="SM1444" s="1"/>
      <c r="SN1444" s="1"/>
      <c r="SO1444" s="1"/>
      <c r="SP1444" s="1"/>
      <c r="SQ1444" s="1"/>
      <c r="SR1444" s="1"/>
      <c r="SS1444" s="1"/>
      <c r="ST1444" s="1"/>
      <c r="SU1444" s="1"/>
      <c r="SV1444" s="1"/>
      <c r="SW1444" s="1"/>
      <c r="SX1444" s="1"/>
      <c r="SY1444" s="1"/>
      <c r="SZ1444" s="1"/>
      <c r="TA1444" s="1"/>
      <c r="TB1444" s="1"/>
      <c r="TC1444" s="1"/>
      <c r="TD1444" s="1"/>
      <c r="TE1444" s="1"/>
      <c r="TF1444" s="1"/>
      <c r="TG1444" s="1"/>
      <c r="TH1444" s="1"/>
      <c r="TI1444" s="1"/>
      <c r="TJ1444" s="1"/>
      <c r="TK1444" s="1"/>
      <c r="TL1444" s="1"/>
      <c r="TM1444" s="1"/>
      <c r="TN1444" s="1"/>
      <c r="TO1444" s="1"/>
      <c r="TP1444" s="1"/>
      <c r="TQ1444" s="1"/>
      <c r="TR1444" s="1"/>
      <c r="TS1444" s="1"/>
      <c r="TT1444" s="1"/>
      <c r="TU1444" s="1"/>
      <c r="TV1444" s="1"/>
      <c r="TW1444" s="1"/>
      <c r="TX1444" s="1"/>
      <c r="TY1444" s="1"/>
      <c r="TZ1444" s="1"/>
      <c r="UA1444" s="1"/>
      <c r="UB1444" s="1"/>
      <c r="UC1444" s="1"/>
      <c r="UD1444" s="1"/>
      <c r="UE1444" s="1"/>
      <c r="UF1444" s="1"/>
      <c r="UG1444" s="1"/>
      <c r="UH1444" s="1"/>
      <c r="UI1444" s="1"/>
      <c r="UJ1444" s="1"/>
      <c r="UK1444" s="1"/>
      <c r="UL1444" s="1"/>
      <c r="UM1444" s="1"/>
      <c r="UN1444" s="1"/>
      <c r="UO1444" s="1"/>
      <c r="UP1444" s="1"/>
      <c r="UQ1444" s="1"/>
      <c r="UR1444" s="1"/>
      <c r="US1444" s="1"/>
      <c r="UT1444" s="1"/>
      <c r="UU1444" s="1"/>
      <c r="UV1444" s="1"/>
      <c r="UW1444" s="1"/>
      <c r="UX1444" s="1"/>
      <c r="UY1444" s="1"/>
      <c r="UZ1444" s="1"/>
      <c r="VA1444" s="1"/>
      <c r="VB1444" s="1"/>
      <c r="VC1444" s="1"/>
      <c r="VD1444" s="1"/>
      <c r="VE1444" s="1"/>
      <c r="VF1444" s="1"/>
      <c r="VG1444" s="1"/>
      <c r="VH1444" s="1"/>
      <c r="VI1444" s="1"/>
      <c r="VJ1444" s="1"/>
      <c r="VK1444" s="1"/>
      <c r="VL1444" s="1"/>
      <c r="VM1444" s="1"/>
      <c r="VN1444" s="1"/>
      <c r="VO1444" s="1"/>
      <c r="VP1444" s="1"/>
      <c r="VQ1444" s="1"/>
      <c r="VR1444" s="1"/>
      <c r="VS1444" s="1"/>
      <c r="VT1444" s="1"/>
      <c r="VU1444" s="1"/>
      <c r="VV1444" s="1"/>
      <c r="VW1444" s="1"/>
      <c r="VX1444" s="1"/>
      <c r="VY1444" s="1"/>
      <c r="VZ1444" s="1"/>
      <c r="WA1444" s="1"/>
      <c r="WB1444" s="1"/>
      <c r="WC1444" s="1"/>
      <c r="WD1444" s="1"/>
      <c r="WE1444" s="1"/>
      <c r="WF1444" s="1"/>
      <c r="WG1444" s="1"/>
      <c r="WH1444" s="1"/>
      <c r="WI1444" s="1"/>
      <c r="WJ1444" s="1"/>
      <c r="WK1444" s="1"/>
      <c r="WL1444" s="1"/>
      <c r="WM1444" s="1"/>
      <c r="WN1444" s="1"/>
      <c r="WO1444" s="1"/>
      <c r="WP1444" s="1"/>
      <c r="WQ1444" s="1"/>
      <c r="WR1444" s="1"/>
      <c r="WS1444" s="1"/>
      <c r="WT1444" s="1"/>
      <c r="WU1444" s="1"/>
      <c r="WV1444" s="1"/>
      <c r="WW1444" s="1"/>
      <c r="WX1444" s="1"/>
      <c r="WY1444" s="1"/>
      <c r="WZ1444" s="1"/>
      <c r="XA1444" s="1"/>
      <c r="XB1444" s="1"/>
      <c r="XC1444" s="1"/>
      <c r="XD1444" s="1"/>
      <c r="XE1444" s="1"/>
      <c r="XF1444" s="1"/>
      <c r="XG1444" s="1"/>
      <c r="XH1444" s="1"/>
      <c r="XI1444" s="1"/>
      <c r="XJ1444" s="1"/>
      <c r="XK1444" s="1"/>
      <c r="XL1444" s="1"/>
      <c r="XM1444" s="1"/>
      <c r="XN1444" s="1"/>
      <c r="XO1444" s="1"/>
      <c r="XP1444" s="1"/>
      <c r="XQ1444" s="1"/>
      <c r="XR1444" s="1"/>
      <c r="XS1444" s="1"/>
      <c r="XT1444" s="1"/>
      <c r="XU1444" s="1"/>
      <c r="XV1444" s="1"/>
      <c r="XW1444" s="1"/>
      <c r="XX1444" s="1"/>
      <c r="XY1444" s="1"/>
      <c r="XZ1444" s="1"/>
      <c r="YA1444" s="1"/>
      <c r="YB1444" s="1"/>
      <c r="YC1444" s="1"/>
      <c r="YD1444" s="1"/>
      <c r="YE1444" s="1"/>
      <c r="YF1444" s="1"/>
      <c r="YG1444" s="1"/>
      <c r="YH1444" s="1"/>
      <c r="YI1444" s="1"/>
      <c r="YJ1444" s="1"/>
      <c r="YK1444" s="1"/>
      <c r="YL1444" s="1"/>
      <c r="YM1444" s="1"/>
      <c r="YN1444" s="1"/>
      <c r="YO1444" s="1"/>
      <c r="YP1444" s="1"/>
      <c r="YQ1444" s="1"/>
      <c r="YR1444" s="1"/>
      <c r="YS1444" s="1"/>
      <c r="YT1444" s="1"/>
      <c r="YU1444" s="1"/>
      <c r="YV1444" s="1"/>
      <c r="YW1444" s="1"/>
      <c r="YX1444" s="1"/>
      <c r="YY1444" s="1"/>
      <c r="YZ1444" s="1"/>
      <c r="ZA1444" s="1"/>
      <c r="ZB1444" s="1"/>
      <c r="ZC1444" s="1"/>
      <c r="ZD1444" s="1"/>
      <c r="ZE1444" s="1"/>
      <c r="ZF1444" s="1"/>
      <c r="ZG1444" s="1"/>
      <c r="ZH1444" s="1"/>
      <c r="ZI1444" s="1"/>
      <c r="ZJ1444" s="1"/>
      <c r="ZK1444" s="1"/>
      <c r="ZL1444" s="1"/>
      <c r="ZM1444" s="1"/>
      <c r="ZN1444" s="1"/>
      <c r="ZO1444" s="1"/>
      <c r="ZP1444" s="1"/>
      <c r="ZQ1444" s="1"/>
      <c r="ZR1444" s="1"/>
      <c r="ZS1444" s="1"/>
      <c r="ZT1444" s="1"/>
      <c r="ZU1444" s="1"/>
      <c r="ZV1444" s="1"/>
      <c r="ZW1444" s="1"/>
      <c r="ZX1444" s="1"/>
      <c r="ZY1444" s="1"/>
      <c r="ZZ1444" s="1"/>
      <c r="AAA1444" s="1"/>
      <c r="AAB1444" s="1"/>
      <c r="AAC1444" s="1"/>
      <c r="AAD1444" s="1"/>
      <c r="AAE1444" s="1"/>
      <c r="AAF1444" s="1"/>
      <c r="AAG1444" s="1"/>
      <c r="AAH1444" s="1"/>
      <c r="AAI1444" s="1"/>
      <c r="AAJ1444" s="1"/>
      <c r="AAK1444" s="1"/>
      <c r="AAL1444" s="1"/>
      <c r="AAM1444" s="1"/>
      <c r="AAN1444" s="1"/>
      <c r="AAO1444" s="1"/>
      <c r="AAP1444" s="1"/>
      <c r="AAQ1444" s="1"/>
      <c r="AAR1444" s="1"/>
      <c r="AAS1444" s="1"/>
      <c r="AAT1444" s="1"/>
      <c r="AAU1444" s="1"/>
      <c r="AAV1444" s="1"/>
      <c r="AAW1444" s="1"/>
      <c r="AAX1444" s="1"/>
      <c r="AAY1444" s="1"/>
      <c r="AAZ1444" s="1"/>
      <c r="ABA1444" s="1"/>
      <c r="ABB1444" s="1"/>
      <c r="ABC1444" s="1"/>
      <c r="ABD1444" s="1"/>
      <c r="ABE1444" s="1"/>
      <c r="ABF1444" s="1"/>
      <c r="ABG1444" s="1"/>
      <c r="ABH1444" s="1"/>
      <c r="ABI1444" s="1"/>
      <c r="ABJ1444" s="1"/>
      <c r="ABK1444" s="1"/>
      <c r="ABL1444" s="1"/>
      <c r="ABM1444" s="1"/>
      <c r="ABN1444" s="1"/>
      <c r="ABO1444" s="1"/>
      <c r="ABP1444" s="1"/>
      <c r="ABQ1444" s="1"/>
      <c r="ABR1444" s="1"/>
      <c r="ABS1444" s="1"/>
      <c r="ABT1444" s="1"/>
      <c r="ABU1444" s="1"/>
      <c r="ABV1444" s="1"/>
      <c r="ABW1444" s="1"/>
      <c r="ABX1444" s="1"/>
      <c r="ABY1444" s="1"/>
      <c r="ABZ1444" s="1"/>
      <c r="ACA1444" s="1"/>
      <c r="ACB1444" s="1"/>
      <c r="ACC1444" s="1"/>
      <c r="ACD1444" s="1"/>
      <c r="ACE1444" s="1"/>
      <c r="ACF1444" s="1"/>
      <c r="ACG1444" s="1"/>
      <c r="ACH1444" s="1"/>
      <c r="ACI1444" s="1"/>
      <c r="ACJ1444" s="1"/>
      <c r="ACK1444" s="1"/>
      <c r="ACL1444" s="1"/>
      <c r="ACM1444" s="1"/>
      <c r="ACN1444" s="1"/>
      <c r="ACO1444" s="1"/>
      <c r="ACP1444" s="1"/>
      <c r="ACQ1444" s="1"/>
      <c r="ACR1444" s="1"/>
      <c r="ACS1444" s="1"/>
      <c r="ACT1444" s="1"/>
      <c r="ACU1444" s="1"/>
      <c r="ACV1444" s="1"/>
      <c r="ACW1444" s="1"/>
      <c r="ACX1444" s="1"/>
      <c r="ACY1444" s="1"/>
      <c r="ACZ1444" s="1"/>
      <c r="ADA1444" s="1"/>
      <c r="ADB1444" s="1"/>
      <c r="ADC1444" s="1"/>
      <c r="ADD1444" s="1"/>
      <c r="ADE1444" s="1"/>
      <c r="ADF1444" s="1"/>
      <c r="ADG1444" s="1"/>
      <c r="ADH1444" s="1"/>
      <c r="ADI1444" s="1"/>
      <c r="ADJ1444" s="1"/>
      <c r="ADK1444" s="1"/>
      <c r="ADL1444" s="1"/>
      <c r="ADM1444" s="1"/>
      <c r="ADN1444" s="1"/>
      <c r="ADO1444" s="1"/>
      <c r="ADP1444" s="1"/>
      <c r="ADQ1444" s="1"/>
      <c r="ADR1444" s="1"/>
      <c r="ADS1444" s="1"/>
      <c r="ADT1444" s="1"/>
      <c r="ADU1444" s="1"/>
      <c r="ADV1444" s="1"/>
      <c r="ADW1444" s="1"/>
      <c r="ADX1444" s="1"/>
      <c r="ADY1444" s="1"/>
      <c r="ADZ1444" s="1"/>
      <c r="AEA1444" s="1"/>
      <c r="AEB1444" s="1"/>
      <c r="AEC1444" s="1"/>
      <c r="AED1444" s="1"/>
      <c r="AEE1444" s="1"/>
      <c r="AEF1444" s="1"/>
      <c r="AEG1444" s="1"/>
      <c r="AEH1444" s="1"/>
      <c r="AEI1444" s="1"/>
      <c r="AEJ1444" s="1"/>
      <c r="AEK1444" s="1"/>
      <c r="AEL1444" s="1"/>
      <c r="AEM1444" s="1"/>
      <c r="AEN1444" s="1"/>
      <c r="AEO1444" s="1"/>
      <c r="AEP1444" s="1"/>
      <c r="AEQ1444" s="1"/>
      <c r="AER1444" s="1"/>
      <c r="AES1444" s="1"/>
      <c r="AET1444" s="1"/>
      <c r="AEU1444" s="1"/>
      <c r="AEV1444" s="1"/>
      <c r="AEW1444" s="1"/>
      <c r="AEX1444" s="1"/>
      <c r="AEY1444" s="1"/>
      <c r="AEZ1444" s="1"/>
      <c r="AFA1444" s="1"/>
      <c r="AFB1444" s="1"/>
      <c r="AFC1444" s="1"/>
      <c r="AFD1444" s="1"/>
      <c r="AFE1444" s="1"/>
      <c r="AFF1444" s="1"/>
      <c r="AFG1444" s="1"/>
      <c r="AFH1444" s="1"/>
      <c r="AFI1444" s="1"/>
      <c r="AFJ1444" s="1"/>
      <c r="AFK1444" s="1"/>
      <c r="AFL1444" s="1"/>
      <c r="AFM1444" s="1"/>
      <c r="AFN1444" s="1"/>
      <c r="AFO1444" s="1"/>
      <c r="AFP1444" s="1"/>
      <c r="AFQ1444" s="1"/>
      <c r="AFR1444" s="1"/>
      <c r="AFS1444" s="1"/>
      <c r="AFT1444" s="1"/>
      <c r="AFU1444" s="1"/>
      <c r="AFV1444" s="1"/>
      <c r="AFW1444" s="1"/>
      <c r="AFX1444" s="1"/>
      <c r="AFY1444" s="1"/>
      <c r="AFZ1444" s="1"/>
      <c r="AGA1444" s="1"/>
      <c r="AGB1444" s="1"/>
      <c r="AGC1444" s="1"/>
      <c r="AGD1444" s="1"/>
      <c r="AGE1444" s="1"/>
      <c r="AGF1444" s="1"/>
      <c r="AGG1444" s="1"/>
      <c r="AGH1444" s="1"/>
      <c r="AGI1444" s="1"/>
      <c r="AGJ1444" s="1"/>
      <c r="AGK1444" s="1"/>
      <c r="AGL1444" s="1"/>
      <c r="AGM1444" s="1"/>
      <c r="AGN1444" s="1"/>
      <c r="AGO1444" s="1"/>
      <c r="AGP1444" s="1"/>
      <c r="AGQ1444" s="1"/>
      <c r="AGR1444" s="1"/>
      <c r="AGS1444" s="1"/>
      <c r="AGT1444" s="1"/>
      <c r="AGU1444" s="1"/>
      <c r="AGV1444" s="1"/>
      <c r="AGW1444" s="1"/>
      <c r="AGX1444" s="1"/>
      <c r="AGY1444" s="1"/>
      <c r="AGZ1444" s="1"/>
      <c r="AHA1444" s="1"/>
      <c r="AHB1444" s="1"/>
      <c r="AHC1444" s="1"/>
      <c r="AHD1444" s="1"/>
      <c r="AHE1444" s="1"/>
      <c r="AHF1444" s="1"/>
      <c r="AHG1444" s="1"/>
      <c r="AHH1444" s="1"/>
      <c r="AHI1444" s="1"/>
      <c r="AHJ1444" s="1"/>
      <c r="AHK1444" s="1"/>
      <c r="AHL1444" s="1"/>
      <c r="AHM1444" s="1"/>
      <c r="AHN1444" s="1"/>
      <c r="AHO1444" s="1"/>
      <c r="AHP1444" s="1"/>
      <c r="AHQ1444" s="1"/>
      <c r="AHR1444" s="1"/>
      <c r="AHS1444" s="1"/>
      <c r="AHT1444" s="1"/>
      <c r="AHU1444" s="1"/>
      <c r="AHV1444" s="1"/>
      <c r="AHW1444" s="1"/>
      <c r="AHX1444" s="1"/>
      <c r="AHY1444" s="1"/>
      <c r="AHZ1444" s="1"/>
      <c r="AIA1444" s="1"/>
      <c r="AIB1444" s="1"/>
      <c r="AIC1444" s="1"/>
      <c r="AID1444" s="1"/>
      <c r="AIE1444" s="1"/>
      <c r="AIF1444" s="1"/>
      <c r="AIG1444" s="1"/>
      <c r="AIH1444" s="1"/>
      <c r="AII1444" s="1"/>
      <c r="AIJ1444" s="1"/>
      <c r="AIK1444" s="1"/>
      <c r="AIL1444" s="1"/>
      <c r="AIM1444" s="1"/>
      <c r="AIN1444" s="1"/>
      <c r="AIO1444" s="1"/>
      <c r="AIP1444" s="1"/>
      <c r="AIQ1444" s="1"/>
      <c r="AIR1444" s="1"/>
      <c r="AIS1444" s="1"/>
      <c r="AIT1444" s="1"/>
      <c r="AIU1444" s="1"/>
    </row>
    <row r="1445" spans="1:931" s="5" customFormat="1" ht="27" customHeight="1" x14ac:dyDescent="0.3">
      <c r="A1445" s="24">
        <f t="shared" si="292"/>
        <v>108</v>
      </c>
      <c r="B1445" s="111"/>
      <c r="C1445" s="47"/>
      <c r="D1445" s="111"/>
      <c r="E1445" s="111"/>
      <c r="F1445" s="112"/>
      <c r="G1445" s="111"/>
      <c r="H1445" s="111"/>
      <c r="I1445" s="113"/>
      <c r="J1445" s="113"/>
      <c r="K1445" s="114" t="s">
        <v>154</v>
      </c>
      <c r="L1445" s="115">
        <f>Q1445*I1444</f>
        <v>7045554.8799999999</v>
      </c>
      <c r="M1445" s="155"/>
      <c r="N1445" s="115">
        <f>I1444*R1445</f>
        <v>208332.79999999999</v>
      </c>
      <c r="O1445" s="115">
        <f t="shared" si="296"/>
        <v>7253887.6799999997</v>
      </c>
      <c r="P1445" s="155"/>
      <c r="Q1445" s="115">
        <v>1082.2</v>
      </c>
      <c r="R1445" s="34">
        <v>32</v>
      </c>
      <c r="S1445" s="112" t="s">
        <v>183</v>
      </c>
      <c r="T1445" s="112" t="s">
        <v>429</v>
      </c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Q1445" s="1"/>
      <c r="DR1445" s="1"/>
      <c r="DS1445" s="1"/>
      <c r="DT1445" s="1"/>
      <c r="DU1445" s="1"/>
      <c r="DV1445" s="1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  <c r="EK1445" s="1"/>
      <c r="EL1445" s="1"/>
      <c r="EM1445" s="1"/>
      <c r="EN1445" s="1"/>
      <c r="EO1445" s="1"/>
      <c r="EP1445" s="1"/>
      <c r="EQ1445" s="1"/>
      <c r="ER1445" s="1"/>
      <c r="ES1445" s="1"/>
      <c r="ET1445" s="1"/>
      <c r="EU1445" s="1"/>
      <c r="EV1445" s="1"/>
      <c r="EW1445" s="1"/>
      <c r="EX1445" s="1"/>
      <c r="EY1445" s="1"/>
      <c r="EZ1445" s="1"/>
      <c r="FA1445" s="1"/>
      <c r="FB1445" s="1"/>
      <c r="FC1445" s="1"/>
      <c r="FD1445" s="1"/>
      <c r="FE1445" s="1"/>
      <c r="FF1445" s="1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  <c r="GE1445" s="1"/>
      <c r="GF1445" s="1"/>
      <c r="GG1445" s="1"/>
      <c r="GH1445" s="1"/>
      <c r="GI1445" s="1"/>
      <c r="GJ1445" s="1"/>
      <c r="GK1445" s="1"/>
      <c r="GL1445" s="1"/>
      <c r="GM1445" s="1"/>
      <c r="GN1445" s="1"/>
      <c r="GO1445" s="1"/>
      <c r="GP1445" s="1"/>
      <c r="GQ1445" s="1"/>
      <c r="GR1445" s="1"/>
      <c r="GS1445" s="1"/>
      <c r="GT1445" s="1"/>
      <c r="GU1445" s="1"/>
      <c r="GV1445" s="1"/>
      <c r="GW1445" s="1"/>
      <c r="GX1445" s="1"/>
      <c r="GY1445" s="1"/>
      <c r="GZ1445" s="1"/>
      <c r="HA1445" s="1"/>
      <c r="HB1445" s="1"/>
      <c r="HC1445" s="1"/>
      <c r="HD1445" s="1"/>
      <c r="HE1445" s="1"/>
      <c r="HF1445" s="1"/>
      <c r="HG1445" s="1"/>
      <c r="HH1445" s="1"/>
      <c r="HI1445" s="1"/>
      <c r="HJ1445" s="1"/>
      <c r="HK1445" s="1"/>
      <c r="HL1445" s="1"/>
      <c r="HM1445" s="1"/>
      <c r="HN1445" s="1"/>
      <c r="HO1445" s="1"/>
      <c r="HP1445" s="1"/>
      <c r="HQ1445" s="1"/>
      <c r="HR1445" s="1"/>
      <c r="HS1445" s="1"/>
      <c r="HT1445" s="1"/>
      <c r="HU1445" s="1"/>
      <c r="HV1445" s="1"/>
      <c r="HW1445" s="1"/>
      <c r="HX1445" s="1"/>
      <c r="HY1445" s="1"/>
      <c r="HZ1445" s="1"/>
      <c r="IA1445" s="1"/>
      <c r="IB1445" s="1"/>
      <c r="IC1445" s="1"/>
      <c r="ID1445" s="1"/>
      <c r="IE1445" s="1"/>
      <c r="IF1445" s="1"/>
      <c r="IG1445" s="1"/>
      <c r="IH1445" s="1"/>
      <c r="II1445" s="1"/>
      <c r="IJ1445" s="1"/>
      <c r="IK1445" s="1"/>
      <c r="IL1445" s="1"/>
      <c r="IM1445" s="1"/>
      <c r="IN1445" s="1"/>
      <c r="IO1445" s="1"/>
      <c r="IP1445" s="1"/>
      <c r="IQ1445" s="1"/>
      <c r="IR1445" s="1"/>
      <c r="IS1445" s="1"/>
      <c r="IT1445" s="1"/>
      <c r="IU1445" s="1"/>
      <c r="IV1445" s="1"/>
      <c r="IW1445" s="1"/>
      <c r="IX1445" s="1"/>
      <c r="IY1445" s="1"/>
      <c r="IZ1445" s="1"/>
      <c r="JA1445" s="1"/>
      <c r="JB1445" s="1"/>
      <c r="JC1445" s="1"/>
      <c r="JD1445" s="1"/>
      <c r="JE1445" s="1"/>
      <c r="JF1445" s="1"/>
      <c r="JG1445" s="1"/>
      <c r="JH1445" s="1"/>
      <c r="JI1445" s="1"/>
      <c r="JJ1445" s="1"/>
      <c r="JK1445" s="1"/>
      <c r="JL1445" s="1"/>
      <c r="JM1445" s="1"/>
      <c r="JN1445" s="1"/>
      <c r="JO1445" s="1"/>
      <c r="JP1445" s="1"/>
      <c r="JQ1445" s="1"/>
      <c r="JR1445" s="1"/>
      <c r="JS1445" s="1"/>
      <c r="JT1445" s="1"/>
      <c r="JU1445" s="1"/>
      <c r="JV1445" s="1"/>
      <c r="JW1445" s="1"/>
      <c r="JX1445" s="1"/>
      <c r="JY1445" s="1"/>
      <c r="JZ1445" s="1"/>
      <c r="KA1445" s="1"/>
      <c r="KB1445" s="1"/>
      <c r="KC1445" s="1"/>
      <c r="KD1445" s="1"/>
      <c r="KE1445" s="1"/>
      <c r="KF1445" s="1"/>
      <c r="KG1445" s="1"/>
      <c r="KH1445" s="1"/>
      <c r="KI1445" s="1"/>
      <c r="KJ1445" s="1"/>
      <c r="KK1445" s="1"/>
      <c r="KL1445" s="1"/>
      <c r="KM1445" s="1"/>
      <c r="KN1445" s="1"/>
      <c r="KO1445" s="1"/>
      <c r="KP1445" s="1"/>
      <c r="KQ1445" s="1"/>
      <c r="KR1445" s="1"/>
      <c r="KS1445" s="1"/>
      <c r="KT1445" s="1"/>
      <c r="KU1445" s="1"/>
      <c r="KV1445" s="1"/>
      <c r="KW1445" s="1"/>
      <c r="KX1445" s="1"/>
      <c r="KY1445" s="1"/>
      <c r="KZ1445" s="1"/>
      <c r="LA1445" s="1"/>
      <c r="LB1445" s="1"/>
      <c r="LC1445" s="1"/>
      <c r="LD1445" s="1"/>
      <c r="LE1445" s="1"/>
      <c r="LF1445" s="1"/>
      <c r="LG1445" s="1"/>
      <c r="LH1445" s="1"/>
      <c r="LI1445" s="1"/>
      <c r="LJ1445" s="1"/>
      <c r="LK1445" s="1"/>
      <c r="LL1445" s="1"/>
      <c r="LM1445" s="1"/>
      <c r="LN1445" s="1"/>
      <c r="LO1445" s="1"/>
      <c r="LP1445" s="1"/>
      <c r="LQ1445" s="1"/>
      <c r="LR1445" s="1"/>
      <c r="LS1445" s="1"/>
      <c r="LT1445" s="1"/>
      <c r="LU1445" s="1"/>
      <c r="LV1445" s="1"/>
      <c r="LW1445" s="1"/>
      <c r="LX1445" s="1"/>
      <c r="LY1445" s="1"/>
      <c r="LZ1445" s="1"/>
      <c r="MA1445" s="1"/>
      <c r="MB1445" s="1"/>
      <c r="MC1445" s="1"/>
      <c r="MD1445" s="1"/>
      <c r="ME1445" s="1"/>
      <c r="MF1445" s="1"/>
      <c r="MG1445" s="1"/>
      <c r="MH1445" s="1"/>
      <c r="MI1445" s="1"/>
      <c r="MJ1445" s="1"/>
      <c r="MK1445" s="1"/>
      <c r="ML1445" s="1"/>
      <c r="MM1445" s="1"/>
      <c r="MN1445" s="1"/>
      <c r="MO1445" s="1"/>
      <c r="MP1445" s="1"/>
      <c r="MQ1445" s="1"/>
      <c r="MR1445" s="1"/>
      <c r="MS1445" s="1"/>
      <c r="MT1445" s="1"/>
      <c r="MU1445" s="1"/>
      <c r="MV1445" s="1"/>
      <c r="MW1445" s="1"/>
      <c r="MX1445" s="1"/>
      <c r="MY1445" s="1"/>
      <c r="MZ1445" s="1"/>
      <c r="NA1445" s="1"/>
      <c r="NB1445" s="1"/>
      <c r="NC1445" s="1"/>
      <c r="ND1445" s="1"/>
      <c r="NE1445" s="1"/>
      <c r="NF1445" s="1"/>
      <c r="NG1445" s="1"/>
      <c r="NH1445" s="1"/>
      <c r="NI1445" s="1"/>
      <c r="NJ1445" s="1"/>
      <c r="NK1445" s="1"/>
      <c r="NL1445" s="1"/>
      <c r="NM1445" s="1"/>
      <c r="NN1445" s="1"/>
      <c r="NO1445" s="1"/>
      <c r="NP1445" s="1"/>
      <c r="NQ1445" s="1"/>
      <c r="NR1445" s="1"/>
      <c r="NS1445" s="1"/>
      <c r="NT1445" s="1"/>
      <c r="NU1445" s="1"/>
      <c r="NV1445" s="1"/>
      <c r="NW1445" s="1"/>
      <c r="NX1445" s="1"/>
      <c r="NY1445" s="1"/>
      <c r="NZ1445" s="1"/>
      <c r="OA1445" s="1"/>
      <c r="OB1445" s="1"/>
      <c r="OC1445" s="1"/>
      <c r="OD1445" s="1"/>
      <c r="OE1445" s="1"/>
      <c r="OF1445" s="1"/>
      <c r="OG1445" s="1"/>
      <c r="OH1445" s="1"/>
      <c r="OI1445" s="1"/>
      <c r="OJ1445" s="1"/>
      <c r="OK1445" s="1"/>
      <c r="OL1445" s="1"/>
      <c r="OM1445" s="1"/>
      <c r="ON1445" s="1"/>
      <c r="OO1445" s="1"/>
      <c r="OP1445" s="1"/>
      <c r="OQ1445" s="1"/>
      <c r="OR1445" s="1"/>
      <c r="OS1445" s="1"/>
      <c r="OT1445" s="1"/>
      <c r="OU1445" s="1"/>
      <c r="OV1445" s="1"/>
      <c r="OW1445" s="1"/>
      <c r="OX1445" s="1"/>
      <c r="OY1445" s="1"/>
      <c r="OZ1445" s="1"/>
      <c r="PA1445" s="1"/>
      <c r="PB1445" s="1"/>
      <c r="PC1445" s="1"/>
      <c r="PD1445" s="1"/>
      <c r="PE1445" s="1"/>
      <c r="PF1445" s="1"/>
      <c r="PG1445" s="1"/>
      <c r="PH1445" s="1"/>
      <c r="PI1445" s="1"/>
      <c r="PJ1445" s="1"/>
      <c r="PK1445" s="1"/>
      <c r="PL1445" s="1"/>
      <c r="PM1445" s="1"/>
      <c r="PN1445" s="1"/>
      <c r="PO1445" s="1"/>
      <c r="PP1445" s="1"/>
      <c r="PQ1445" s="1"/>
      <c r="PR1445" s="1"/>
      <c r="PS1445" s="1"/>
      <c r="PT1445" s="1"/>
      <c r="PU1445" s="1"/>
      <c r="PV1445" s="1"/>
      <c r="PW1445" s="1"/>
      <c r="PX1445" s="1"/>
      <c r="PY1445" s="1"/>
      <c r="PZ1445" s="1"/>
      <c r="QA1445" s="1"/>
      <c r="QB1445" s="1"/>
      <c r="QC1445" s="1"/>
      <c r="QD1445" s="1"/>
      <c r="QE1445" s="1"/>
      <c r="QF1445" s="1"/>
      <c r="QG1445" s="1"/>
      <c r="QH1445" s="1"/>
      <c r="QI1445" s="1"/>
      <c r="QJ1445" s="1"/>
      <c r="QK1445" s="1"/>
      <c r="QL1445" s="1"/>
      <c r="QM1445" s="1"/>
      <c r="QN1445" s="1"/>
      <c r="QO1445" s="1"/>
      <c r="QP1445" s="1"/>
      <c r="QQ1445" s="1"/>
      <c r="QR1445" s="1"/>
      <c r="QS1445" s="1"/>
      <c r="QT1445" s="1"/>
      <c r="QU1445" s="1"/>
      <c r="QV1445" s="1"/>
      <c r="QW1445" s="1"/>
      <c r="QX1445" s="1"/>
      <c r="QY1445" s="1"/>
      <c r="QZ1445" s="1"/>
      <c r="RA1445" s="1"/>
      <c r="RB1445" s="1"/>
      <c r="RC1445" s="1"/>
      <c r="RD1445" s="1"/>
      <c r="RE1445" s="1"/>
      <c r="RF1445" s="1"/>
      <c r="RG1445" s="1"/>
      <c r="RH1445" s="1"/>
      <c r="RI1445" s="1"/>
      <c r="RJ1445" s="1"/>
      <c r="RK1445" s="1"/>
      <c r="RL1445" s="1"/>
      <c r="RM1445" s="1"/>
      <c r="RN1445" s="1"/>
      <c r="RO1445" s="1"/>
      <c r="RP1445" s="1"/>
      <c r="RQ1445" s="1"/>
      <c r="RR1445" s="1"/>
      <c r="RS1445" s="1"/>
      <c r="RT1445" s="1"/>
      <c r="RU1445" s="1"/>
      <c r="RV1445" s="1"/>
      <c r="RW1445" s="1"/>
      <c r="RX1445" s="1"/>
      <c r="RY1445" s="1"/>
      <c r="RZ1445" s="1"/>
      <c r="SA1445" s="1"/>
      <c r="SB1445" s="1"/>
      <c r="SC1445" s="1"/>
      <c r="SD1445" s="1"/>
      <c r="SE1445" s="1"/>
      <c r="SF1445" s="1"/>
      <c r="SG1445" s="1"/>
      <c r="SH1445" s="1"/>
      <c r="SI1445" s="1"/>
      <c r="SJ1445" s="1"/>
      <c r="SK1445" s="1"/>
      <c r="SL1445" s="1"/>
      <c r="SM1445" s="1"/>
      <c r="SN1445" s="1"/>
      <c r="SO1445" s="1"/>
      <c r="SP1445" s="1"/>
      <c r="SQ1445" s="1"/>
      <c r="SR1445" s="1"/>
      <c r="SS1445" s="1"/>
      <c r="ST1445" s="1"/>
      <c r="SU1445" s="1"/>
      <c r="SV1445" s="1"/>
      <c r="SW1445" s="1"/>
      <c r="SX1445" s="1"/>
      <c r="SY1445" s="1"/>
      <c r="SZ1445" s="1"/>
      <c r="TA1445" s="1"/>
      <c r="TB1445" s="1"/>
      <c r="TC1445" s="1"/>
      <c r="TD1445" s="1"/>
      <c r="TE1445" s="1"/>
      <c r="TF1445" s="1"/>
      <c r="TG1445" s="1"/>
      <c r="TH1445" s="1"/>
      <c r="TI1445" s="1"/>
      <c r="TJ1445" s="1"/>
      <c r="TK1445" s="1"/>
      <c r="TL1445" s="1"/>
      <c r="TM1445" s="1"/>
      <c r="TN1445" s="1"/>
      <c r="TO1445" s="1"/>
      <c r="TP1445" s="1"/>
      <c r="TQ1445" s="1"/>
      <c r="TR1445" s="1"/>
      <c r="TS1445" s="1"/>
      <c r="TT1445" s="1"/>
      <c r="TU1445" s="1"/>
      <c r="TV1445" s="1"/>
      <c r="TW1445" s="1"/>
      <c r="TX1445" s="1"/>
      <c r="TY1445" s="1"/>
      <c r="TZ1445" s="1"/>
      <c r="UA1445" s="1"/>
      <c r="UB1445" s="1"/>
      <c r="UC1445" s="1"/>
      <c r="UD1445" s="1"/>
      <c r="UE1445" s="1"/>
      <c r="UF1445" s="1"/>
      <c r="UG1445" s="1"/>
      <c r="UH1445" s="1"/>
      <c r="UI1445" s="1"/>
      <c r="UJ1445" s="1"/>
      <c r="UK1445" s="1"/>
      <c r="UL1445" s="1"/>
      <c r="UM1445" s="1"/>
      <c r="UN1445" s="1"/>
      <c r="UO1445" s="1"/>
      <c r="UP1445" s="1"/>
      <c r="UQ1445" s="1"/>
      <c r="UR1445" s="1"/>
      <c r="US1445" s="1"/>
      <c r="UT1445" s="1"/>
      <c r="UU1445" s="1"/>
      <c r="UV1445" s="1"/>
      <c r="UW1445" s="1"/>
      <c r="UX1445" s="1"/>
      <c r="UY1445" s="1"/>
      <c r="UZ1445" s="1"/>
      <c r="VA1445" s="1"/>
      <c r="VB1445" s="1"/>
      <c r="VC1445" s="1"/>
      <c r="VD1445" s="1"/>
      <c r="VE1445" s="1"/>
      <c r="VF1445" s="1"/>
      <c r="VG1445" s="1"/>
      <c r="VH1445" s="1"/>
      <c r="VI1445" s="1"/>
      <c r="VJ1445" s="1"/>
      <c r="VK1445" s="1"/>
      <c r="VL1445" s="1"/>
      <c r="VM1445" s="1"/>
      <c r="VN1445" s="1"/>
      <c r="VO1445" s="1"/>
      <c r="VP1445" s="1"/>
      <c r="VQ1445" s="1"/>
      <c r="VR1445" s="1"/>
      <c r="VS1445" s="1"/>
      <c r="VT1445" s="1"/>
      <c r="VU1445" s="1"/>
      <c r="VV1445" s="1"/>
      <c r="VW1445" s="1"/>
      <c r="VX1445" s="1"/>
      <c r="VY1445" s="1"/>
      <c r="VZ1445" s="1"/>
      <c r="WA1445" s="1"/>
      <c r="WB1445" s="1"/>
      <c r="WC1445" s="1"/>
      <c r="WD1445" s="1"/>
      <c r="WE1445" s="1"/>
      <c r="WF1445" s="1"/>
      <c r="WG1445" s="1"/>
      <c r="WH1445" s="1"/>
      <c r="WI1445" s="1"/>
      <c r="WJ1445" s="1"/>
      <c r="WK1445" s="1"/>
      <c r="WL1445" s="1"/>
      <c r="WM1445" s="1"/>
      <c r="WN1445" s="1"/>
      <c r="WO1445" s="1"/>
      <c r="WP1445" s="1"/>
      <c r="WQ1445" s="1"/>
      <c r="WR1445" s="1"/>
      <c r="WS1445" s="1"/>
      <c r="WT1445" s="1"/>
      <c r="WU1445" s="1"/>
      <c r="WV1445" s="1"/>
      <c r="WW1445" s="1"/>
      <c r="WX1445" s="1"/>
      <c r="WY1445" s="1"/>
      <c r="WZ1445" s="1"/>
      <c r="XA1445" s="1"/>
      <c r="XB1445" s="1"/>
      <c r="XC1445" s="1"/>
      <c r="XD1445" s="1"/>
      <c r="XE1445" s="1"/>
      <c r="XF1445" s="1"/>
      <c r="XG1445" s="1"/>
      <c r="XH1445" s="1"/>
      <c r="XI1445" s="1"/>
      <c r="XJ1445" s="1"/>
      <c r="XK1445" s="1"/>
      <c r="XL1445" s="1"/>
      <c r="XM1445" s="1"/>
      <c r="XN1445" s="1"/>
      <c r="XO1445" s="1"/>
      <c r="XP1445" s="1"/>
      <c r="XQ1445" s="1"/>
      <c r="XR1445" s="1"/>
      <c r="XS1445" s="1"/>
      <c r="XT1445" s="1"/>
      <c r="XU1445" s="1"/>
      <c r="XV1445" s="1"/>
      <c r="XW1445" s="1"/>
      <c r="XX1445" s="1"/>
      <c r="XY1445" s="1"/>
      <c r="XZ1445" s="1"/>
      <c r="YA1445" s="1"/>
      <c r="YB1445" s="1"/>
      <c r="YC1445" s="1"/>
      <c r="YD1445" s="1"/>
      <c r="YE1445" s="1"/>
      <c r="YF1445" s="1"/>
      <c r="YG1445" s="1"/>
      <c r="YH1445" s="1"/>
      <c r="YI1445" s="1"/>
      <c r="YJ1445" s="1"/>
      <c r="YK1445" s="1"/>
      <c r="YL1445" s="1"/>
      <c r="YM1445" s="1"/>
      <c r="YN1445" s="1"/>
      <c r="YO1445" s="1"/>
      <c r="YP1445" s="1"/>
      <c r="YQ1445" s="1"/>
      <c r="YR1445" s="1"/>
      <c r="YS1445" s="1"/>
      <c r="YT1445" s="1"/>
      <c r="YU1445" s="1"/>
      <c r="YV1445" s="1"/>
      <c r="YW1445" s="1"/>
      <c r="YX1445" s="1"/>
      <c r="YY1445" s="1"/>
      <c r="YZ1445" s="1"/>
      <c r="ZA1445" s="1"/>
      <c r="ZB1445" s="1"/>
      <c r="ZC1445" s="1"/>
      <c r="ZD1445" s="1"/>
      <c r="ZE1445" s="1"/>
      <c r="ZF1445" s="1"/>
      <c r="ZG1445" s="1"/>
      <c r="ZH1445" s="1"/>
      <c r="ZI1445" s="1"/>
      <c r="ZJ1445" s="1"/>
      <c r="ZK1445" s="1"/>
      <c r="ZL1445" s="1"/>
      <c r="ZM1445" s="1"/>
      <c r="ZN1445" s="1"/>
      <c r="ZO1445" s="1"/>
      <c r="ZP1445" s="1"/>
      <c r="ZQ1445" s="1"/>
      <c r="ZR1445" s="1"/>
      <c r="ZS1445" s="1"/>
      <c r="ZT1445" s="1"/>
      <c r="ZU1445" s="1"/>
      <c r="ZV1445" s="1"/>
      <c r="ZW1445" s="1"/>
      <c r="ZX1445" s="1"/>
      <c r="ZY1445" s="1"/>
      <c r="ZZ1445" s="1"/>
      <c r="AAA1445" s="1"/>
      <c r="AAB1445" s="1"/>
      <c r="AAC1445" s="1"/>
      <c r="AAD1445" s="1"/>
      <c r="AAE1445" s="1"/>
      <c r="AAF1445" s="1"/>
      <c r="AAG1445" s="1"/>
      <c r="AAH1445" s="1"/>
      <c r="AAI1445" s="1"/>
      <c r="AAJ1445" s="1"/>
      <c r="AAK1445" s="1"/>
      <c r="AAL1445" s="1"/>
      <c r="AAM1445" s="1"/>
      <c r="AAN1445" s="1"/>
      <c r="AAO1445" s="1"/>
      <c r="AAP1445" s="1"/>
      <c r="AAQ1445" s="1"/>
      <c r="AAR1445" s="1"/>
      <c r="AAS1445" s="1"/>
      <c r="AAT1445" s="1"/>
      <c r="AAU1445" s="1"/>
      <c r="AAV1445" s="1"/>
      <c r="AAW1445" s="1"/>
      <c r="AAX1445" s="1"/>
      <c r="AAY1445" s="1"/>
      <c r="AAZ1445" s="1"/>
      <c r="ABA1445" s="1"/>
      <c r="ABB1445" s="1"/>
      <c r="ABC1445" s="1"/>
      <c r="ABD1445" s="1"/>
      <c r="ABE1445" s="1"/>
      <c r="ABF1445" s="1"/>
      <c r="ABG1445" s="1"/>
      <c r="ABH1445" s="1"/>
      <c r="ABI1445" s="1"/>
      <c r="ABJ1445" s="1"/>
      <c r="ABK1445" s="1"/>
      <c r="ABL1445" s="1"/>
      <c r="ABM1445" s="1"/>
      <c r="ABN1445" s="1"/>
      <c r="ABO1445" s="1"/>
      <c r="ABP1445" s="1"/>
      <c r="ABQ1445" s="1"/>
      <c r="ABR1445" s="1"/>
      <c r="ABS1445" s="1"/>
      <c r="ABT1445" s="1"/>
      <c r="ABU1445" s="1"/>
      <c r="ABV1445" s="1"/>
      <c r="ABW1445" s="1"/>
      <c r="ABX1445" s="1"/>
      <c r="ABY1445" s="1"/>
      <c r="ABZ1445" s="1"/>
      <c r="ACA1445" s="1"/>
      <c r="ACB1445" s="1"/>
      <c r="ACC1445" s="1"/>
      <c r="ACD1445" s="1"/>
      <c r="ACE1445" s="1"/>
      <c r="ACF1445" s="1"/>
      <c r="ACG1445" s="1"/>
      <c r="ACH1445" s="1"/>
      <c r="ACI1445" s="1"/>
      <c r="ACJ1445" s="1"/>
      <c r="ACK1445" s="1"/>
      <c r="ACL1445" s="1"/>
      <c r="ACM1445" s="1"/>
      <c r="ACN1445" s="1"/>
      <c r="ACO1445" s="1"/>
      <c r="ACP1445" s="1"/>
      <c r="ACQ1445" s="1"/>
      <c r="ACR1445" s="1"/>
      <c r="ACS1445" s="1"/>
      <c r="ACT1445" s="1"/>
      <c r="ACU1445" s="1"/>
      <c r="ACV1445" s="1"/>
      <c r="ACW1445" s="1"/>
      <c r="ACX1445" s="1"/>
      <c r="ACY1445" s="1"/>
      <c r="ACZ1445" s="1"/>
      <c r="ADA1445" s="1"/>
      <c r="ADB1445" s="1"/>
      <c r="ADC1445" s="1"/>
      <c r="ADD1445" s="1"/>
      <c r="ADE1445" s="1"/>
      <c r="ADF1445" s="1"/>
      <c r="ADG1445" s="1"/>
      <c r="ADH1445" s="1"/>
      <c r="ADI1445" s="1"/>
      <c r="ADJ1445" s="1"/>
      <c r="ADK1445" s="1"/>
      <c r="ADL1445" s="1"/>
      <c r="ADM1445" s="1"/>
      <c r="ADN1445" s="1"/>
      <c r="ADO1445" s="1"/>
      <c r="ADP1445" s="1"/>
      <c r="ADQ1445" s="1"/>
      <c r="ADR1445" s="1"/>
      <c r="ADS1445" s="1"/>
      <c r="ADT1445" s="1"/>
      <c r="ADU1445" s="1"/>
      <c r="ADV1445" s="1"/>
      <c r="ADW1445" s="1"/>
      <c r="ADX1445" s="1"/>
      <c r="ADY1445" s="1"/>
      <c r="ADZ1445" s="1"/>
      <c r="AEA1445" s="1"/>
      <c r="AEB1445" s="1"/>
      <c r="AEC1445" s="1"/>
      <c r="AED1445" s="1"/>
      <c r="AEE1445" s="1"/>
      <c r="AEF1445" s="1"/>
      <c r="AEG1445" s="1"/>
      <c r="AEH1445" s="1"/>
      <c r="AEI1445" s="1"/>
      <c r="AEJ1445" s="1"/>
      <c r="AEK1445" s="1"/>
      <c r="AEL1445" s="1"/>
      <c r="AEM1445" s="1"/>
      <c r="AEN1445" s="1"/>
      <c r="AEO1445" s="1"/>
      <c r="AEP1445" s="1"/>
      <c r="AEQ1445" s="1"/>
      <c r="AER1445" s="1"/>
      <c r="AES1445" s="1"/>
      <c r="AET1445" s="1"/>
      <c r="AEU1445" s="1"/>
      <c r="AEV1445" s="1"/>
      <c r="AEW1445" s="1"/>
      <c r="AEX1445" s="1"/>
      <c r="AEY1445" s="1"/>
      <c r="AEZ1445" s="1"/>
      <c r="AFA1445" s="1"/>
      <c r="AFB1445" s="1"/>
      <c r="AFC1445" s="1"/>
      <c r="AFD1445" s="1"/>
      <c r="AFE1445" s="1"/>
      <c r="AFF1445" s="1"/>
      <c r="AFG1445" s="1"/>
      <c r="AFH1445" s="1"/>
      <c r="AFI1445" s="1"/>
      <c r="AFJ1445" s="1"/>
      <c r="AFK1445" s="1"/>
      <c r="AFL1445" s="1"/>
      <c r="AFM1445" s="1"/>
      <c r="AFN1445" s="1"/>
      <c r="AFO1445" s="1"/>
      <c r="AFP1445" s="1"/>
      <c r="AFQ1445" s="1"/>
      <c r="AFR1445" s="1"/>
      <c r="AFS1445" s="1"/>
      <c r="AFT1445" s="1"/>
      <c r="AFU1445" s="1"/>
      <c r="AFV1445" s="1"/>
      <c r="AFW1445" s="1"/>
      <c r="AFX1445" s="1"/>
      <c r="AFY1445" s="1"/>
      <c r="AFZ1445" s="1"/>
      <c r="AGA1445" s="1"/>
      <c r="AGB1445" s="1"/>
      <c r="AGC1445" s="1"/>
      <c r="AGD1445" s="1"/>
      <c r="AGE1445" s="1"/>
      <c r="AGF1445" s="1"/>
      <c r="AGG1445" s="1"/>
      <c r="AGH1445" s="1"/>
      <c r="AGI1445" s="1"/>
      <c r="AGJ1445" s="1"/>
      <c r="AGK1445" s="1"/>
      <c r="AGL1445" s="1"/>
      <c r="AGM1445" s="1"/>
      <c r="AGN1445" s="1"/>
      <c r="AGO1445" s="1"/>
      <c r="AGP1445" s="1"/>
      <c r="AGQ1445" s="1"/>
      <c r="AGR1445" s="1"/>
      <c r="AGS1445" s="1"/>
      <c r="AGT1445" s="1"/>
      <c r="AGU1445" s="1"/>
      <c r="AGV1445" s="1"/>
      <c r="AGW1445" s="1"/>
      <c r="AGX1445" s="1"/>
      <c r="AGY1445" s="1"/>
      <c r="AGZ1445" s="1"/>
      <c r="AHA1445" s="1"/>
      <c r="AHB1445" s="1"/>
      <c r="AHC1445" s="1"/>
      <c r="AHD1445" s="1"/>
      <c r="AHE1445" s="1"/>
      <c r="AHF1445" s="1"/>
      <c r="AHG1445" s="1"/>
      <c r="AHH1445" s="1"/>
      <c r="AHI1445" s="1"/>
      <c r="AHJ1445" s="1"/>
      <c r="AHK1445" s="1"/>
      <c r="AHL1445" s="1"/>
      <c r="AHM1445" s="1"/>
      <c r="AHN1445" s="1"/>
      <c r="AHO1445" s="1"/>
      <c r="AHP1445" s="1"/>
      <c r="AHQ1445" s="1"/>
      <c r="AHR1445" s="1"/>
      <c r="AHS1445" s="1"/>
      <c r="AHT1445" s="1"/>
      <c r="AHU1445" s="1"/>
      <c r="AHV1445" s="1"/>
      <c r="AHW1445" s="1"/>
      <c r="AHX1445" s="1"/>
      <c r="AHY1445" s="1"/>
      <c r="AHZ1445" s="1"/>
      <c r="AIA1445" s="1"/>
      <c r="AIB1445" s="1"/>
      <c r="AIC1445" s="1"/>
      <c r="AID1445" s="1"/>
      <c r="AIE1445" s="1"/>
      <c r="AIF1445" s="1"/>
      <c r="AIG1445" s="1"/>
      <c r="AIH1445" s="1"/>
      <c r="AII1445" s="1"/>
      <c r="AIJ1445" s="1"/>
      <c r="AIK1445" s="1"/>
      <c r="AIL1445" s="1"/>
      <c r="AIM1445" s="1"/>
      <c r="AIN1445" s="1"/>
      <c r="AIO1445" s="1"/>
      <c r="AIP1445" s="1"/>
      <c r="AIQ1445" s="1"/>
      <c r="AIR1445" s="1"/>
      <c r="AIS1445" s="1"/>
      <c r="AIT1445" s="1"/>
      <c r="AIU1445" s="1"/>
    </row>
    <row r="1446" spans="1:931" s="5" customFormat="1" ht="37.5" x14ac:dyDescent="0.3">
      <c r="A1446" s="24">
        <f t="shared" si="292"/>
        <v>109</v>
      </c>
      <c r="B1446" s="111"/>
      <c r="C1446" s="47"/>
      <c r="D1446" s="111"/>
      <c r="E1446" s="111"/>
      <c r="F1446" s="112"/>
      <c r="G1446" s="111"/>
      <c r="H1446" s="111"/>
      <c r="I1446" s="113"/>
      <c r="J1446" s="113"/>
      <c r="K1446" s="114" t="s">
        <v>35</v>
      </c>
      <c r="L1446" s="115">
        <f>Q1446*I1444</f>
        <v>2207025.6</v>
      </c>
      <c r="M1446" s="155"/>
      <c r="N1446" s="115">
        <f>I1444*R1446</f>
        <v>137369.44</v>
      </c>
      <c r="O1446" s="115">
        <f t="shared" si="296"/>
        <v>2344395.04</v>
      </c>
      <c r="P1446" s="155"/>
      <c r="Q1446" s="115">
        <v>339</v>
      </c>
      <c r="R1446" s="34">
        <v>21.1</v>
      </c>
      <c r="S1446" s="112" t="s">
        <v>183</v>
      </c>
      <c r="T1446" s="112" t="s">
        <v>429</v>
      </c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Q1446" s="1"/>
      <c r="DR1446" s="1"/>
      <c r="DS1446" s="1"/>
      <c r="DT1446" s="1"/>
      <c r="DU1446" s="1"/>
      <c r="DV1446" s="1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  <c r="EK1446" s="1"/>
      <c r="EL1446" s="1"/>
      <c r="EM1446" s="1"/>
      <c r="EN1446" s="1"/>
      <c r="EO1446" s="1"/>
      <c r="EP1446" s="1"/>
      <c r="EQ1446" s="1"/>
      <c r="ER1446" s="1"/>
      <c r="ES1446" s="1"/>
      <c r="ET1446" s="1"/>
      <c r="EU1446" s="1"/>
      <c r="EV1446" s="1"/>
      <c r="EW1446" s="1"/>
      <c r="EX1446" s="1"/>
      <c r="EY1446" s="1"/>
      <c r="EZ1446" s="1"/>
      <c r="FA1446" s="1"/>
      <c r="FB1446" s="1"/>
      <c r="FC1446" s="1"/>
      <c r="FD1446" s="1"/>
      <c r="FE1446" s="1"/>
      <c r="FF1446" s="1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  <c r="GE1446" s="1"/>
      <c r="GF1446" s="1"/>
      <c r="GG1446" s="1"/>
      <c r="GH1446" s="1"/>
      <c r="GI1446" s="1"/>
      <c r="GJ1446" s="1"/>
      <c r="GK1446" s="1"/>
      <c r="GL1446" s="1"/>
      <c r="GM1446" s="1"/>
      <c r="GN1446" s="1"/>
      <c r="GO1446" s="1"/>
      <c r="GP1446" s="1"/>
      <c r="GQ1446" s="1"/>
      <c r="GR1446" s="1"/>
      <c r="GS1446" s="1"/>
      <c r="GT1446" s="1"/>
      <c r="GU1446" s="1"/>
      <c r="GV1446" s="1"/>
      <c r="GW1446" s="1"/>
      <c r="GX1446" s="1"/>
      <c r="GY1446" s="1"/>
      <c r="GZ1446" s="1"/>
      <c r="HA1446" s="1"/>
      <c r="HB1446" s="1"/>
      <c r="HC1446" s="1"/>
      <c r="HD1446" s="1"/>
      <c r="HE1446" s="1"/>
      <c r="HF1446" s="1"/>
      <c r="HG1446" s="1"/>
      <c r="HH1446" s="1"/>
      <c r="HI1446" s="1"/>
      <c r="HJ1446" s="1"/>
      <c r="HK1446" s="1"/>
      <c r="HL1446" s="1"/>
      <c r="HM1446" s="1"/>
      <c r="HN1446" s="1"/>
      <c r="HO1446" s="1"/>
      <c r="HP1446" s="1"/>
      <c r="HQ1446" s="1"/>
      <c r="HR1446" s="1"/>
      <c r="HS1446" s="1"/>
      <c r="HT1446" s="1"/>
      <c r="HU1446" s="1"/>
      <c r="HV1446" s="1"/>
      <c r="HW1446" s="1"/>
      <c r="HX1446" s="1"/>
      <c r="HY1446" s="1"/>
      <c r="HZ1446" s="1"/>
      <c r="IA1446" s="1"/>
      <c r="IB1446" s="1"/>
      <c r="IC1446" s="1"/>
      <c r="ID1446" s="1"/>
      <c r="IE1446" s="1"/>
      <c r="IF1446" s="1"/>
      <c r="IG1446" s="1"/>
      <c r="IH1446" s="1"/>
      <c r="II1446" s="1"/>
      <c r="IJ1446" s="1"/>
      <c r="IK1446" s="1"/>
      <c r="IL1446" s="1"/>
      <c r="IM1446" s="1"/>
      <c r="IN1446" s="1"/>
      <c r="IO1446" s="1"/>
      <c r="IP1446" s="1"/>
      <c r="IQ1446" s="1"/>
      <c r="IR1446" s="1"/>
      <c r="IS1446" s="1"/>
      <c r="IT1446" s="1"/>
      <c r="IU1446" s="1"/>
      <c r="IV1446" s="1"/>
      <c r="IW1446" s="1"/>
      <c r="IX1446" s="1"/>
      <c r="IY1446" s="1"/>
      <c r="IZ1446" s="1"/>
      <c r="JA1446" s="1"/>
      <c r="JB1446" s="1"/>
      <c r="JC1446" s="1"/>
      <c r="JD1446" s="1"/>
      <c r="JE1446" s="1"/>
      <c r="JF1446" s="1"/>
      <c r="JG1446" s="1"/>
      <c r="JH1446" s="1"/>
      <c r="JI1446" s="1"/>
      <c r="JJ1446" s="1"/>
      <c r="JK1446" s="1"/>
      <c r="JL1446" s="1"/>
      <c r="JM1446" s="1"/>
      <c r="JN1446" s="1"/>
      <c r="JO1446" s="1"/>
      <c r="JP1446" s="1"/>
      <c r="JQ1446" s="1"/>
      <c r="JR1446" s="1"/>
      <c r="JS1446" s="1"/>
      <c r="JT1446" s="1"/>
      <c r="JU1446" s="1"/>
      <c r="JV1446" s="1"/>
      <c r="JW1446" s="1"/>
      <c r="JX1446" s="1"/>
      <c r="JY1446" s="1"/>
      <c r="JZ1446" s="1"/>
      <c r="KA1446" s="1"/>
      <c r="KB1446" s="1"/>
      <c r="KC1446" s="1"/>
      <c r="KD1446" s="1"/>
      <c r="KE1446" s="1"/>
      <c r="KF1446" s="1"/>
      <c r="KG1446" s="1"/>
      <c r="KH1446" s="1"/>
      <c r="KI1446" s="1"/>
      <c r="KJ1446" s="1"/>
      <c r="KK1446" s="1"/>
      <c r="KL1446" s="1"/>
      <c r="KM1446" s="1"/>
      <c r="KN1446" s="1"/>
      <c r="KO1446" s="1"/>
      <c r="KP1446" s="1"/>
      <c r="KQ1446" s="1"/>
      <c r="KR1446" s="1"/>
      <c r="KS1446" s="1"/>
      <c r="KT1446" s="1"/>
      <c r="KU1446" s="1"/>
      <c r="KV1446" s="1"/>
      <c r="KW1446" s="1"/>
      <c r="KX1446" s="1"/>
      <c r="KY1446" s="1"/>
      <c r="KZ1446" s="1"/>
      <c r="LA1446" s="1"/>
      <c r="LB1446" s="1"/>
      <c r="LC1446" s="1"/>
      <c r="LD1446" s="1"/>
      <c r="LE1446" s="1"/>
      <c r="LF1446" s="1"/>
      <c r="LG1446" s="1"/>
      <c r="LH1446" s="1"/>
      <c r="LI1446" s="1"/>
      <c r="LJ1446" s="1"/>
      <c r="LK1446" s="1"/>
      <c r="LL1446" s="1"/>
      <c r="LM1446" s="1"/>
      <c r="LN1446" s="1"/>
      <c r="LO1446" s="1"/>
      <c r="LP1446" s="1"/>
      <c r="LQ1446" s="1"/>
      <c r="LR1446" s="1"/>
      <c r="LS1446" s="1"/>
      <c r="LT1446" s="1"/>
      <c r="LU1446" s="1"/>
      <c r="LV1446" s="1"/>
      <c r="LW1446" s="1"/>
      <c r="LX1446" s="1"/>
      <c r="LY1446" s="1"/>
      <c r="LZ1446" s="1"/>
      <c r="MA1446" s="1"/>
      <c r="MB1446" s="1"/>
      <c r="MC1446" s="1"/>
      <c r="MD1446" s="1"/>
      <c r="ME1446" s="1"/>
      <c r="MF1446" s="1"/>
      <c r="MG1446" s="1"/>
      <c r="MH1446" s="1"/>
      <c r="MI1446" s="1"/>
      <c r="MJ1446" s="1"/>
      <c r="MK1446" s="1"/>
      <c r="ML1446" s="1"/>
      <c r="MM1446" s="1"/>
      <c r="MN1446" s="1"/>
      <c r="MO1446" s="1"/>
      <c r="MP1446" s="1"/>
      <c r="MQ1446" s="1"/>
      <c r="MR1446" s="1"/>
      <c r="MS1446" s="1"/>
      <c r="MT1446" s="1"/>
      <c r="MU1446" s="1"/>
      <c r="MV1446" s="1"/>
      <c r="MW1446" s="1"/>
      <c r="MX1446" s="1"/>
      <c r="MY1446" s="1"/>
      <c r="MZ1446" s="1"/>
      <c r="NA1446" s="1"/>
      <c r="NB1446" s="1"/>
      <c r="NC1446" s="1"/>
      <c r="ND1446" s="1"/>
      <c r="NE1446" s="1"/>
      <c r="NF1446" s="1"/>
      <c r="NG1446" s="1"/>
      <c r="NH1446" s="1"/>
      <c r="NI1446" s="1"/>
      <c r="NJ1446" s="1"/>
      <c r="NK1446" s="1"/>
      <c r="NL1446" s="1"/>
      <c r="NM1446" s="1"/>
      <c r="NN1446" s="1"/>
      <c r="NO1446" s="1"/>
      <c r="NP1446" s="1"/>
      <c r="NQ1446" s="1"/>
      <c r="NR1446" s="1"/>
      <c r="NS1446" s="1"/>
      <c r="NT1446" s="1"/>
      <c r="NU1446" s="1"/>
      <c r="NV1446" s="1"/>
      <c r="NW1446" s="1"/>
      <c r="NX1446" s="1"/>
      <c r="NY1446" s="1"/>
      <c r="NZ1446" s="1"/>
      <c r="OA1446" s="1"/>
      <c r="OB1446" s="1"/>
      <c r="OC1446" s="1"/>
      <c r="OD1446" s="1"/>
      <c r="OE1446" s="1"/>
      <c r="OF1446" s="1"/>
      <c r="OG1446" s="1"/>
      <c r="OH1446" s="1"/>
      <c r="OI1446" s="1"/>
      <c r="OJ1446" s="1"/>
      <c r="OK1446" s="1"/>
      <c r="OL1446" s="1"/>
      <c r="OM1446" s="1"/>
      <c r="ON1446" s="1"/>
      <c r="OO1446" s="1"/>
      <c r="OP1446" s="1"/>
      <c r="OQ1446" s="1"/>
      <c r="OR1446" s="1"/>
      <c r="OS1446" s="1"/>
      <c r="OT1446" s="1"/>
      <c r="OU1446" s="1"/>
      <c r="OV1446" s="1"/>
      <c r="OW1446" s="1"/>
      <c r="OX1446" s="1"/>
      <c r="OY1446" s="1"/>
      <c r="OZ1446" s="1"/>
      <c r="PA1446" s="1"/>
      <c r="PB1446" s="1"/>
      <c r="PC1446" s="1"/>
      <c r="PD1446" s="1"/>
      <c r="PE1446" s="1"/>
      <c r="PF1446" s="1"/>
      <c r="PG1446" s="1"/>
      <c r="PH1446" s="1"/>
      <c r="PI1446" s="1"/>
      <c r="PJ1446" s="1"/>
      <c r="PK1446" s="1"/>
      <c r="PL1446" s="1"/>
      <c r="PM1446" s="1"/>
      <c r="PN1446" s="1"/>
      <c r="PO1446" s="1"/>
      <c r="PP1446" s="1"/>
      <c r="PQ1446" s="1"/>
      <c r="PR1446" s="1"/>
      <c r="PS1446" s="1"/>
      <c r="PT1446" s="1"/>
      <c r="PU1446" s="1"/>
      <c r="PV1446" s="1"/>
      <c r="PW1446" s="1"/>
      <c r="PX1446" s="1"/>
      <c r="PY1446" s="1"/>
      <c r="PZ1446" s="1"/>
      <c r="QA1446" s="1"/>
      <c r="QB1446" s="1"/>
      <c r="QC1446" s="1"/>
      <c r="QD1446" s="1"/>
      <c r="QE1446" s="1"/>
      <c r="QF1446" s="1"/>
      <c r="QG1446" s="1"/>
      <c r="QH1446" s="1"/>
      <c r="QI1446" s="1"/>
      <c r="QJ1446" s="1"/>
      <c r="QK1446" s="1"/>
      <c r="QL1446" s="1"/>
      <c r="QM1446" s="1"/>
      <c r="QN1446" s="1"/>
      <c r="QO1446" s="1"/>
      <c r="QP1446" s="1"/>
      <c r="QQ1446" s="1"/>
      <c r="QR1446" s="1"/>
      <c r="QS1446" s="1"/>
      <c r="QT1446" s="1"/>
      <c r="QU1446" s="1"/>
      <c r="QV1446" s="1"/>
      <c r="QW1446" s="1"/>
      <c r="QX1446" s="1"/>
      <c r="QY1446" s="1"/>
      <c r="QZ1446" s="1"/>
      <c r="RA1446" s="1"/>
      <c r="RB1446" s="1"/>
      <c r="RC1446" s="1"/>
      <c r="RD1446" s="1"/>
      <c r="RE1446" s="1"/>
      <c r="RF1446" s="1"/>
      <c r="RG1446" s="1"/>
      <c r="RH1446" s="1"/>
      <c r="RI1446" s="1"/>
      <c r="RJ1446" s="1"/>
      <c r="RK1446" s="1"/>
      <c r="RL1446" s="1"/>
      <c r="RM1446" s="1"/>
      <c r="RN1446" s="1"/>
      <c r="RO1446" s="1"/>
      <c r="RP1446" s="1"/>
      <c r="RQ1446" s="1"/>
      <c r="RR1446" s="1"/>
      <c r="RS1446" s="1"/>
      <c r="RT1446" s="1"/>
      <c r="RU1446" s="1"/>
      <c r="RV1446" s="1"/>
      <c r="RW1446" s="1"/>
      <c r="RX1446" s="1"/>
      <c r="RY1446" s="1"/>
      <c r="RZ1446" s="1"/>
      <c r="SA1446" s="1"/>
      <c r="SB1446" s="1"/>
      <c r="SC1446" s="1"/>
      <c r="SD1446" s="1"/>
      <c r="SE1446" s="1"/>
      <c r="SF1446" s="1"/>
      <c r="SG1446" s="1"/>
      <c r="SH1446" s="1"/>
      <c r="SI1446" s="1"/>
      <c r="SJ1446" s="1"/>
      <c r="SK1446" s="1"/>
      <c r="SL1446" s="1"/>
      <c r="SM1446" s="1"/>
      <c r="SN1446" s="1"/>
      <c r="SO1446" s="1"/>
      <c r="SP1446" s="1"/>
      <c r="SQ1446" s="1"/>
      <c r="SR1446" s="1"/>
      <c r="SS1446" s="1"/>
      <c r="ST1446" s="1"/>
      <c r="SU1446" s="1"/>
      <c r="SV1446" s="1"/>
      <c r="SW1446" s="1"/>
      <c r="SX1446" s="1"/>
      <c r="SY1446" s="1"/>
      <c r="SZ1446" s="1"/>
      <c r="TA1446" s="1"/>
      <c r="TB1446" s="1"/>
      <c r="TC1446" s="1"/>
      <c r="TD1446" s="1"/>
      <c r="TE1446" s="1"/>
      <c r="TF1446" s="1"/>
      <c r="TG1446" s="1"/>
      <c r="TH1446" s="1"/>
      <c r="TI1446" s="1"/>
      <c r="TJ1446" s="1"/>
      <c r="TK1446" s="1"/>
      <c r="TL1446" s="1"/>
      <c r="TM1446" s="1"/>
      <c r="TN1446" s="1"/>
      <c r="TO1446" s="1"/>
      <c r="TP1446" s="1"/>
      <c r="TQ1446" s="1"/>
      <c r="TR1446" s="1"/>
      <c r="TS1446" s="1"/>
      <c r="TT1446" s="1"/>
      <c r="TU1446" s="1"/>
      <c r="TV1446" s="1"/>
      <c r="TW1446" s="1"/>
      <c r="TX1446" s="1"/>
      <c r="TY1446" s="1"/>
      <c r="TZ1446" s="1"/>
      <c r="UA1446" s="1"/>
      <c r="UB1446" s="1"/>
      <c r="UC1446" s="1"/>
      <c r="UD1446" s="1"/>
      <c r="UE1446" s="1"/>
      <c r="UF1446" s="1"/>
      <c r="UG1446" s="1"/>
      <c r="UH1446" s="1"/>
      <c r="UI1446" s="1"/>
      <c r="UJ1446" s="1"/>
      <c r="UK1446" s="1"/>
      <c r="UL1446" s="1"/>
      <c r="UM1446" s="1"/>
      <c r="UN1446" s="1"/>
      <c r="UO1446" s="1"/>
      <c r="UP1446" s="1"/>
      <c r="UQ1446" s="1"/>
      <c r="UR1446" s="1"/>
      <c r="US1446" s="1"/>
      <c r="UT1446" s="1"/>
      <c r="UU1446" s="1"/>
      <c r="UV1446" s="1"/>
      <c r="UW1446" s="1"/>
      <c r="UX1446" s="1"/>
      <c r="UY1446" s="1"/>
      <c r="UZ1446" s="1"/>
      <c r="VA1446" s="1"/>
      <c r="VB1446" s="1"/>
      <c r="VC1446" s="1"/>
      <c r="VD1446" s="1"/>
      <c r="VE1446" s="1"/>
      <c r="VF1446" s="1"/>
      <c r="VG1446" s="1"/>
      <c r="VH1446" s="1"/>
      <c r="VI1446" s="1"/>
      <c r="VJ1446" s="1"/>
      <c r="VK1446" s="1"/>
      <c r="VL1446" s="1"/>
      <c r="VM1446" s="1"/>
      <c r="VN1446" s="1"/>
      <c r="VO1446" s="1"/>
      <c r="VP1446" s="1"/>
      <c r="VQ1446" s="1"/>
      <c r="VR1446" s="1"/>
      <c r="VS1446" s="1"/>
      <c r="VT1446" s="1"/>
      <c r="VU1446" s="1"/>
      <c r="VV1446" s="1"/>
      <c r="VW1446" s="1"/>
      <c r="VX1446" s="1"/>
      <c r="VY1446" s="1"/>
      <c r="VZ1446" s="1"/>
      <c r="WA1446" s="1"/>
      <c r="WB1446" s="1"/>
      <c r="WC1446" s="1"/>
      <c r="WD1446" s="1"/>
      <c r="WE1446" s="1"/>
      <c r="WF1446" s="1"/>
      <c r="WG1446" s="1"/>
      <c r="WH1446" s="1"/>
      <c r="WI1446" s="1"/>
      <c r="WJ1446" s="1"/>
      <c r="WK1446" s="1"/>
      <c r="WL1446" s="1"/>
      <c r="WM1446" s="1"/>
      <c r="WN1446" s="1"/>
      <c r="WO1446" s="1"/>
      <c r="WP1446" s="1"/>
      <c r="WQ1446" s="1"/>
      <c r="WR1446" s="1"/>
      <c r="WS1446" s="1"/>
      <c r="WT1446" s="1"/>
      <c r="WU1446" s="1"/>
      <c r="WV1446" s="1"/>
      <c r="WW1446" s="1"/>
      <c r="WX1446" s="1"/>
      <c r="WY1446" s="1"/>
      <c r="WZ1446" s="1"/>
      <c r="XA1446" s="1"/>
      <c r="XB1446" s="1"/>
      <c r="XC1446" s="1"/>
      <c r="XD1446" s="1"/>
      <c r="XE1446" s="1"/>
      <c r="XF1446" s="1"/>
      <c r="XG1446" s="1"/>
      <c r="XH1446" s="1"/>
      <c r="XI1446" s="1"/>
      <c r="XJ1446" s="1"/>
      <c r="XK1446" s="1"/>
      <c r="XL1446" s="1"/>
      <c r="XM1446" s="1"/>
      <c r="XN1446" s="1"/>
      <c r="XO1446" s="1"/>
      <c r="XP1446" s="1"/>
      <c r="XQ1446" s="1"/>
      <c r="XR1446" s="1"/>
      <c r="XS1446" s="1"/>
      <c r="XT1446" s="1"/>
      <c r="XU1446" s="1"/>
      <c r="XV1446" s="1"/>
      <c r="XW1446" s="1"/>
      <c r="XX1446" s="1"/>
      <c r="XY1446" s="1"/>
      <c r="XZ1446" s="1"/>
      <c r="YA1446" s="1"/>
      <c r="YB1446" s="1"/>
      <c r="YC1446" s="1"/>
      <c r="YD1446" s="1"/>
      <c r="YE1446" s="1"/>
      <c r="YF1446" s="1"/>
      <c r="YG1446" s="1"/>
      <c r="YH1446" s="1"/>
      <c r="YI1446" s="1"/>
      <c r="YJ1446" s="1"/>
      <c r="YK1446" s="1"/>
      <c r="YL1446" s="1"/>
      <c r="YM1446" s="1"/>
      <c r="YN1446" s="1"/>
      <c r="YO1446" s="1"/>
      <c r="YP1446" s="1"/>
      <c r="YQ1446" s="1"/>
      <c r="YR1446" s="1"/>
      <c r="YS1446" s="1"/>
      <c r="YT1446" s="1"/>
      <c r="YU1446" s="1"/>
      <c r="YV1446" s="1"/>
      <c r="YW1446" s="1"/>
      <c r="YX1446" s="1"/>
      <c r="YY1446" s="1"/>
      <c r="YZ1446" s="1"/>
      <c r="ZA1446" s="1"/>
      <c r="ZB1446" s="1"/>
      <c r="ZC1446" s="1"/>
      <c r="ZD1446" s="1"/>
      <c r="ZE1446" s="1"/>
      <c r="ZF1446" s="1"/>
      <c r="ZG1446" s="1"/>
      <c r="ZH1446" s="1"/>
      <c r="ZI1446" s="1"/>
      <c r="ZJ1446" s="1"/>
      <c r="ZK1446" s="1"/>
      <c r="ZL1446" s="1"/>
      <c r="ZM1446" s="1"/>
      <c r="ZN1446" s="1"/>
      <c r="ZO1446" s="1"/>
      <c r="ZP1446" s="1"/>
      <c r="ZQ1446" s="1"/>
      <c r="ZR1446" s="1"/>
      <c r="ZS1446" s="1"/>
      <c r="ZT1446" s="1"/>
      <c r="ZU1446" s="1"/>
      <c r="ZV1446" s="1"/>
      <c r="ZW1446" s="1"/>
      <c r="ZX1446" s="1"/>
      <c r="ZY1446" s="1"/>
      <c r="ZZ1446" s="1"/>
      <c r="AAA1446" s="1"/>
      <c r="AAB1446" s="1"/>
      <c r="AAC1446" s="1"/>
      <c r="AAD1446" s="1"/>
      <c r="AAE1446" s="1"/>
      <c r="AAF1446" s="1"/>
      <c r="AAG1446" s="1"/>
      <c r="AAH1446" s="1"/>
      <c r="AAI1446" s="1"/>
      <c r="AAJ1446" s="1"/>
      <c r="AAK1446" s="1"/>
      <c r="AAL1446" s="1"/>
      <c r="AAM1446" s="1"/>
      <c r="AAN1446" s="1"/>
      <c r="AAO1446" s="1"/>
      <c r="AAP1446" s="1"/>
      <c r="AAQ1446" s="1"/>
      <c r="AAR1446" s="1"/>
      <c r="AAS1446" s="1"/>
      <c r="AAT1446" s="1"/>
      <c r="AAU1446" s="1"/>
      <c r="AAV1446" s="1"/>
      <c r="AAW1446" s="1"/>
      <c r="AAX1446" s="1"/>
      <c r="AAY1446" s="1"/>
      <c r="AAZ1446" s="1"/>
      <c r="ABA1446" s="1"/>
      <c r="ABB1446" s="1"/>
      <c r="ABC1446" s="1"/>
      <c r="ABD1446" s="1"/>
      <c r="ABE1446" s="1"/>
      <c r="ABF1446" s="1"/>
      <c r="ABG1446" s="1"/>
      <c r="ABH1446" s="1"/>
      <c r="ABI1446" s="1"/>
      <c r="ABJ1446" s="1"/>
      <c r="ABK1446" s="1"/>
      <c r="ABL1446" s="1"/>
      <c r="ABM1446" s="1"/>
      <c r="ABN1446" s="1"/>
      <c r="ABO1446" s="1"/>
      <c r="ABP1446" s="1"/>
      <c r="ABQ1446" s="1"/>
      <c r="ABR1446" s="1"/>
      <c r="ABS1446" s="1"/>
      <c r="ABT1446" s="1"/>
      <c r="ABU1446" s="1"/>
      <c r="ABV1446" s="1"/>
      <c r="ABW1446" s="1"/>
      <c r="ABX1446" s="1"/>
      <c r="ABY1446" s="1"/>
      <c r="ABZ1446" s="1"/>
      <c r="ACA1446" s="1"/>
      <c r="ACB1446" s="1"/>
      <c r="ACC1446" s="1"/>
      <c r="ACD1446" s="1"/>
      <c r="ACE1446" s="1"/>
      <c r="ACF1446" s="1"/>
      <c r="ACG1446" s="1"/>
      <c r="ACH1446" s="1"/>
      <c r="ACI1446" s="1"/>
      <c r="ACJ1446" s="1"/>
      <c r="ACK1446" s="1"/>
      <c r="ACL1446" s="1"/>
      <c r="ACM1446" s="1"/>
      <c r="ACN1446" s="1"/>
      <c r="ACO1446" s="1"/>
      <c r="ACP1446" s="1"/>
      <c r="ACQ1446" s="1"/>
      <c r="ACR1446" s="1"/>
      <c r="ACS1446" s="1"/>
      <c r="ACT1446" s="1"/>
      <c r="ACU1446" s="1"/>
      <c r="ACV1446" s="1"/>
      <c r="ACW1446" s="1"/>
      <c r="ACX1446" s="1"/>
      <c r="ACY1446" s="1"/>
      <c r="ACZ1446" s="1"/>
      <c r="ADA1446" s="1"/>
      <c r="ADB1446" s="1"/>
      <c r="ADC1446" s="1"/>
      <c r="ADD1446" s="1"/>
      <c r="ADE1446" s="1"/>
      <c r="ADF1446" s="1"/>
      <c r="ADG1446" s="1"/>
      <c r="ADH1446" s="1"/>
      <c r="ADI1446" s="1"/>
      <c r="ADJ1446" s="1"/>
      <c r="ADK1446" s="1"/>
      <c r="ADL1446" s="1"/>
      <c r="ADM1446" s="1"/>
      <c r="ADN1446" s="1"/>
      <c r="ADO1446" s="1"/>
      <c r="ADP1446" s="1"/>
      <c r="ADQ1446" s="1"/>
      <c r="ADR1446" s="1"/>
      <c r="ADS1446" s="1"/>
      <c r="ADT1446" s="1"/>
      <c r="ADU1446" s="1"/>
      <c r="ADV1446" s="1"/>
      <c r="ADW1446" s="1"/>
      <c r="ADX1446" s="1"/>
      <c r="ADY1446" s="1"/>
      <c r="ADZ1446" s="1"/>
      <c r="AEA1446" s="1"/>
      <c r="AEB1446" s="1"/>
      <c r="AEC1446" s="1"/>
      <c r="AED1446" s="1"/>
      <c r="AEE1446" s="1"/>
      <c r="AEF1446" s="1"/>
      <c r="AEG1446" s="1"/>
      <c r="AEH1446" s="1"/>
      <c r="AEI1446" s="1"/>
      <c r="AEJ1446" s="1"/>
      <c r="AEK1446" s="1"/>
      <c r="AEL1446" s="1"/>
      <c r="AEM1446" s="1"/>
      <c r="AEN1446" s="1"/>
      <c r="AEO1446" s="1"/>
      <c r="AEP1446" s="1"/>
      <c r="AEQ1446" s="1"/>
      <c r="AER1446" s="1"/>
      <c r="AES1446" s="1"/>
      <c r="AET1446" s="1"/>
      <c r="AEU1446" s="1"/>
      <c r="AEV1446" s="1"/>
      <c r="AEW1446" s="1"/>
      <c r="AEX1446" s="1"/>
      <c r="AEY1446" s="1"/>
      <c r="AEZ1446" s="1"/>
      <c r="AFA1446" s="1"/>
      <c r="AFB1446" s="1"/>
      <c r="AFC1446" s="1"/>
      <c r="AFD1446" s="1"/>
      <c r="AFE1446" s="1"/>
      <c r="AFF1446" s="1"/>
      <c r="AFG1446" s="1"/>
      <c r="AFH1446" s="1"/>
      <c r="AFI1446" s="1"/>
      <c r="AFJ1446" s="1"/>
      <c r="AFK1446" s="1"/>
      <c r="AFL1446" s="1"/>
      <c r="AFM1446" s="1"/>
      <c r="AFN1446" s="1"/>
      <c r="AFO1446" s="1"/>
      <c r="AFP1446" s="1"/>
      <c r="AFQ1446" s="1"/>
      <c r="AFR1446" s="1"/>
      <c r="AFS1446" s="1"/>
      <c r="AFT1446" s="1"/>
      <c r="AFU1446" s="1"/>
      <c r="AFV1446" s="1"/>
      <c r="AFW1446" s="1"/>
      <c r="AFX1446" s="1"/>
      <c r="AFY1446" s="1"/>
      <c r="AFZ1446" s="1"/>
      <c r="AGA1446" s="1"/>
      <c r="AGB1446" s="1"/>
      <c r="AGC1446" s="1"/>
      <c r="AGD1446" s="1"/>
      <c r="AGE1446" s="1"/>
      <c r="AGF1446" s="1"/>
      <c r="AGG1446" s="1"/>
      <c r="AGH1446" s="1"/>
      <c r="AGI1446" s="1"/>
      <c r="AGJ1446" s="1"/>
      <c r="AGK1446" s="1"/>
      <c r="AGL1446" s="1"/>
      <c r="AGM1446" s="1"/>
      <c r="AGN1446" s="1"/>
      <c r="AGO1446" s="1"/>
      <c r="AGP1446" s="1"/>
      <c r="AGQ1446" s="1"/>
      <c r="AGR1446" s="1"/>
      <c r="AGS1446" s="1"/>
      <c r="AGT1446" s="1"/>
      <c r="AGU1446" s="1"/>
      <c r="AGV1446" s="1"/>
      <c r="AGW1446" s="1"/>
      <c r="AGX1446" s="1"/>
      <c r="AGY1446" s="1"/>
      <c r="AGZ1446" s="1"/>
      <c r="AHA1446" s="1"/>
      <c r="AHB1446" s="1"/>
      <c r="AHC1446" s="1"/>
      <c r="AHD1446" s="1"/>
      <c r="AHE1446" s="1"/>
      <c r="AHF1446" s="1"/>
      <c r="AHG1446" s="1"/>
      <c r="AHH1446" s="1"/>
      <c r="AHI1446" s="1"/>
      <c r="AHJ1446" s="1"/>
      <c r="AHK1446" s="1"/>
      <c r="AHL1446" s="1"/>
      <c r="AHM1446" s="1"/>
      <c r="AHN1446" s="1"/>
      <c r="AHO1446" s="1"/>
      <c r="AHP1446" s="1"/>
      <c r="AHQ1446" s="1"/>
      <c r="AHR1446" s="1"/>
      <c r="AHS1446" s="1"/>
      <c r="AHT1446" s="1"/>
      <c r="AHU1446" s="1"/>
      <c r="AHV1446" s="1"/>
      <c r="AHW1446" s="1"/>
      <c r="AHX1446" s="1"/>
      <c r="AHY1446" s="1"/>
      <c r="AHZ1446" s="1"/>
      <c r="AIA1446" s="1"/>
      <c r="AIB1446" s="1"/>
      <c r="AIC1446" s="1"/>
      <c r="AID1446" s="1"/>
      <c r="AIE1446" s="1"/>
      <c r="AIF1446" s="1"/>
      <c r="AIG1446" s="1"/>
      <c r="AIH1446" s="1"/>
      <c r="AII1446" s="1"/>
      <c r="AIJ1446" s="1"/>
      <c r="AIK1446" s="1"/>
      <c r="AIL1446" s="1"/>
      <c r="AIM1446" s="1"/>
      <c r="AIN1446" s="1"/>
      <c r="AIO1446" s="1"/>
      <c r="AIP1446" s="1"/>
      <c r="AIQ1446" s="1"/>
      <c r="AIR1446" s="1"/>
      <c r="AIS1446" s="1"/>
      <c r="AIT1446" s="1"/>
      <c r="AIU1446" s="1"/>
    </row>
    <row r="1447" spans="1:931" s="5" customFormat="1" ht="56.25" x14ac:dyDescent="0.3">
      <c r="A1447" s="24">
        <f t="shared" si="292"/>
        <v>110</v>
      </c>
      <c r="B1447" s="111"/>
      <c r="C1447" s="47"/>
      <c r="D1447" s="111"/>
      <c r="E1447" s="111"/>
      <c r="F1447" s="112"/>
      <c r="G1447" s="111"/>
      <c r="H1447" s="111"/>
      <c r="I1447" s="113"/>
      <c r="J1447" s="113"/>
      <c r="K1447" s="114" t="s">
        <v>58</v>
      </c>
      <c r="L1447" s="115">
        <f>Q1447*I1444</f>
        <v>935349.16799999983</v>
      </c>
      <c r="M1447" s="155"/>
      <c r="N1447" s="115">
        <f>I1444*R1447</f>
        <v>133398.09599999999</v>
      </c>
      <c r="O1447" s="115">
        <f t="shared" si="296"/>
        <v>1068747.2639999997</v>
      </c>
      <c r="P1447" s="155"/>
      <c r="Q1447" s="115">
        <v>143.66999999999999</v>
      </c>
      <c r="R1447" s="34">
        <v>20.49</v>
      </c>
      <c r="S1447" s="112" t="s">
        <v>183</v>
      </c>
      <c r="T1447" s="112" t="s">
        <v>429</v>
      </c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Q1447" s="1"/>
      <c r="DR1447" s="1"/>
      <c r="DS1447" s="1"/>
      <c r="DT1447" s="1"/>
      <c r="DU1447" s="1"/>
      <c r="DV1447" s="1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  <c r="EK1447" s="1"/>
      <c r="EL1447" s="1"/>
      <c r="EM1447" s="1"/>
      <c r="EN1447" s="1"/>
      <c r="EO1447" s="1"/>
      <c r="EP1447" s="1"/>
      <c r="EQ1447" s="1"/>
      <c r="ER1447" s="1"/>
      <c r="ES1447" s="1"/>
      <c r="ET1447" s="1"/>
      <c r="EU1447" s="1"/>
      <c r="EV1447" s="1"/>
      <c r="EW1447" s="1"/>
      <c r="EX1447" s="1"/>
      <c r="EY1447" s="1"/>
      <c r="EZ1447" s="1"/>
      <c r="FA1447" s="1"/>
      <c r="FB1447" s="1"/>
      <c r="FC1447" s="1"/>
      <c r="FD1447" s="1"/>
      <c r="FE1447" s="1"/>
      <c r="FF1447" s="1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  <c r="GE1447" s="1"/>
      <c r="GF1447" s="1"/>
      <c r="GG1447" s="1"/>
      <c r="GH1447" s="1"/>
      <c r="GI1447" s="1"/>
      <c r="GJ1447" s="1"/>
      <c r="GK1447" s="1"/>
      <c r="GL1447" s="1"/>
      <c r="GM1447" s="1"/>
      <c r="GN1447" s="1"/>
      <c r="GO1447" s="1"/>
      <c r="GP1447" s="1"/>
      <c r="GQ1447" s="1"/>
      <c r="GR1447" s="1"/>
      <c r="GS1447" s="1"/>
      <c r="GT1447" s="1"/>
      <c r="GU1447" s="1"/>
      <c r="GV1447" s="1"/>
      <c r="GW1447" s="1"/>
      <c r="GX1447" s="1"/>
      <c r="GY1447" s="1"/>
      <c r="GZ1447" s="1"/>
      <c r="HA1447" s="1"/>
      <c r="HB1447" s="1"/>
      <c r="HC1447" s="1"/>
      <c r="HD1447" s="1"/>
      <c r="HE1447" s="1"/>
      <c r="HF1447" s="1"/>
      <c r="HG1447" s="1"/>
      <c r="HH1447" s="1"/>
      <c r="HI1447" s="1"/>
      <c r="HJ1447" s="1"/>
      <c r="HK1447" s="1"/>
      <c r="HL1447" s="1"/>
      <c r="HM1447" s="1"/>
      <c r="HN1447" s="1"/>
      <c r="HO1447" s="1"/>
      <c r="HP1447" s="1"/>
      <c r="HQ1447" s="1"/>
      <c r="HR1447" s="1"/>
      <c r="HS1447" s="1"/>
      <c r="HT1447" s="1"/>
      <c r="HU1447" s="1"/>
      <c r="HV1447" s="1"/>
      <c r="HW1447" s="1"/>
      <c r="HX1447" s="1"/>
      <c r="HY1447" s="1"/>
      <c r="HZ1447" s="1"/>
      <c r="IA1447" s="1"/>
      <c r="IB1447" s="1"/>
      <c r="IC1447" s="1"/>
      <c r="ID1447" s="1"/>
      <c r="IE1447" s="1"/>
      <c r="IF1447" s="1"/>
      <c r="IG1447" s="1"/>
      <c r="IH1447" s="1"/>
      <c r="II1447" s="1"/>
      <c r="IJ1447" s="1"/>
      <c r="IK1447" s="1"/>
      <c r="IL1447" s="1"/>
      <c r="IM1447" s="1"/>
      <c r="IN1447" s="1"/>
      <c r="IO1447" s="1"/>
      <c r="IP1447" s="1"/>
      <c r="IQ1447" s="1"/>
      <c r="IR1447" s="1"/>
      <c r="IS1447" s="1"/>
      <c r="IT1447" s="1"/>
      <c r="IU1447" s="1"/>
      <c r="IV1447" s="1"/>
      <c r="IW1447" s="1"/>
      <c r="IX1447" s="1"/>
      <c r="IY1447" s="1"/>
      <c r="IZ1447" s="1"/>
      <c r="JA1447" s="1"/>
      <c r="JB1447" s="1"/>
      <c r="JC1447" s="1"/>
      <c r="JD1447" s="1"/>
      <c r="JE1447" s="1"/>
      <c r="JF1447" s="1"/>
      <c r="JG1447" s="1"/>
      <c r="JH1447" s="1"/>
      <c r="JI1447" s="1"/>
      <c r="JJ1447" s="1"/>
      <c r="JK1447" s="1"/>
      <c r="JL1447" s="1"/>
      <c r="JM1447" s="1"/>
      <c r="JN1447" s="1"/>
      <c r="JO1447" s="1"/>
      <c r="JP1447" s="1"/>
      <c r="JQ1447" s="1"/>
      <c r="JR1447" s="1"/>
      <c r="JS1447" s="1"/>
      <c r="JT1447" s="1"/>
      <c r="JU1447" s="1"/>
      <c r="JV1447" s="1"/>
      <c r="JW1447" s="1"/>
      <c r="JX1447" s="1"/>
      <c r="JY1447" s="1"/>
      <c r="JZ1447" s="1"/>
      <c r="KA1447" s="1"/>
      <c r="KB1447" s="1"/>
      <c r="KC1447" s="1"/>
      <c r="KD1447" s="1"/>
      <c r="KE1447" s="1"/>
      <c r="KF1447" s="1"/>
      <c r="KG1447" s="1"/>
      <c r="KH1447" s="1"/>
      <c r="KI1447" s="1"/>
      <c r="KJ1447" s="1"/>
      <c r="KK1447" s="1"/>
      <c r="KL1447" s="1"/>
      <c r="KM1447" s="1"/>
      <c r="KN1447" s="1"/>
      <c r="KO1447" s="1"/>
      <c r="KP1447" s="1"/>
      <c r="KQ1447" s="1"/>
      <c r="KR1447" s="1"/>
      <c r="KS1447" s="1"/>
      <c r="KT1447" s="1"/>
      <c r="KU1447" s="1"/>
      <c r="KV1447" s="1"/>
      <c r="KW1447" s="1"/>
      <c r="KX1447" s="1"/>
      <c r="KY1447" s="1"/>
      <c r="KZ1447" s="1"/>
      <c r="LA1447" s="1"/>
      <c r="LB1447" s="1"/>
      <c r="LC1447" s="1"/>
      <c r="LD1447" s="1"/>
      <c r="LE1447" s="1"/>
      <c r="LF1447" s="1"/>
      <c r="LG1447" s="1"/>
      <c r="LH1447" s="1"/>
      <c r="LI1447" s="1"/>
      <c r="LJ1447" s="1"/>
      <c r="LK1447" s="1"/>
      <c r="LL1447" s="1"/>
      <c r="LM1447" s="1"/>
      <c r="LN1447" s="1"/>
      <c r="LO1447" s="1"/>
      <c r="LP1447" s="1"/>
      <c r="LQ1447" s="1"/>
      <c r="LR1447" s="1"/>
      <c r="LS1447" s="1"/>
      <c r="LT1447" s="1"/>
      <c r="LU1447" s="1"/>
      <c r="LV1447" s="1"/>
      <c r="LW1447" s="1"/>
      <c r="LX1447" s="1"/>
      <c r="LY1447" s="1"/>
      <c r="LZ1447" s="1"/>
      <c r="MA1447" s="1"/>
      <c r="MB1447" s="1"/>
      <c r="MC1447" s="1"/>
      <c r="MD1447" s="1"/>
      <c r="ME1447" s="1"/>
      <c r="MF1447" s="1"/>
      <c r="MG1447" s="1"/>
      <c r="MH1447" s="1"/>
      <c r="MI1447" s="1"/>
      <c r="MJ1447" s="1"/>
      <c r="MK1447" s="1"/>
      <c r="ML1447" s="1"/>
      <c r="MM1447" s="1"/>
      <c r="MN1447" s="1"/>
      <c r="MO1447" s="1"/>
      <c r="MP1447" s="1"/>
      <c r="MQ1447" s="1"/>
      <c r="MR1447" s="1"/>
      <c r="MS1447" s="1"/>
      <c r="MT1447" s="1"/>
      <c r="MU1447" s="1"/>
      <c r="MV1447" s="1"/>
      <c r="MW1447" s="1"/>
      <c r="MX1447" s="1"/>
      <c r="MY1447" s="1"/>
      <c r="MZ1447" s="1"/>
      <c r="NA1447" s="1"/>
      <c r="NB1447" s="1"/>
      <c r="NC1447" s="1"/>
      <c r="ND1447" s="1"/>
      <c r="NE1447" s="1"/>
      <c r="NF1447" s="1"/>
      <c r="NG1447" s="1"/>
      <c r="NH1447" s="1"/>
      <c r="NI1447" s="1"/>
      <c r="NJ1447" s="1"/>
      <c r="NK1447" s="1"/>
      <c r="NL1447" s="1"/>
      <c r="NM1447" s="1"/>
      <c r="NN1447" s="1"/>
      <c r="NO1447" s="1"/>
      <c r="NP1447" s="1"/>
      <c r="NQ1447" s="1"/>
      <c r="NR1447" s="1"/>
      <c r="NS1447" s="1"/>
      <c r="NT1447" s="1"/>
      <c r="NU1447" s="1"/>
      <c r="NV1447" s="1"/>
      <c r="NW1447" s="1"/>
      <c r="NX1447" s="1"/>
      <c r="NY1447" s="1"/>
      <c r="NZ1447" s="1"/>
      <c r="OA1447" s="1"/>
      <c r="OB1447" s="1"/>
      <c r="OC1447" s="1"/>
      <c r="OD1447" s="1"/>
      <c r="OE1447" s="1"/>
      <c r="OF1447" s="1"/>
      <c r="OG1447" s="1"/>
      <c r="OH1447" s="1"/>
      <c r="OI1447" s="1"/>
      <c r="OJ1447" s="1"/>
      <c r="OK1447" s="1"/>
      <c r="OL1447" s="1"/>
      <c r="OM1447" s="1"/>
      <c r="ON1447" s="1"/>
      <c r="OO1447" s="1"/>
      <c r="OP1447" s="1"/>
      <c r="OQ1447" s="1"/>
      <c r="OR1447" s="1"/>
      <c r="OS1447" s="1"/>
      <c r="OT1447" s="1"/>
      <c r="OU1447" s="1"/>
      <c r="OV1447" s="1"/>
      <c r="OW1447" s="1"/>
      <c r="OX1447" s="1"/>
      <c r="OY1447" s="1"/>
      <c r="OZ1447" s="1"/>
      <c r="PA1447" s="1"/>
      <c r="PB1447" s="1"/>
      <c r="PC1447" s="1"/>
      <c r="PD1447" s="1"/>
      <c r="PE1447" s="1"/>
      <c r="PF1447" s="1"/>
      <c r="PG1447" s="1"/>
      <c r="PH1447" s="1"/>
      <c r="PI1447" s="1"/>
      <c r="PJ1447" s="1"/>
      <c r="PK1447" s="1"/>
      <c r="PL1447" s="1"/>
      <c r="PM1447" s="1"/>
      <c r="PN1447" s="1"/>
      <c r="PO1447" s="1"/>
      <c r="PP1447" s="1"/>
      <c r="PQ1447" s="1"/>
      <c r="PR1447" s="1"/>
      <c r="PS1447" s="1"/>
      <c r="PT1447" s="1"/>
      <c r="PU1447" s="1"/>
      <c r="PV1447" s="1"/>
      <c r="PW1447" s="1"/>
      <c r="PX1447" s="1"/>
      <c r="PY1447" s="1"/>
      <c r="PZ1447" s="1"/>
      <c r="QA1447" s="1"/>
      <c r="QB1447" s="1"/>
      <c r="QC1447" s="1"/>
      <c r="QD1447" s="1"/>
      <c r="QE1447" s="1"/>
      <c r="QF1447" s="1"/>
      <c r="QG1447" s="1"/>
      <c r="QH1447" s="1"/>
      <c r="QI1447" s="1"/>
      <c r="QJ1447" s="1"/>
      <c r="QK1447" s="1"/>
      <c r="QL1447" s="1"/>
      <c r="QM1447" s="1"/>
      <c r="QN1447" s="1"/>
      <c r="QO1447" s="1"/>
      <c r="QP1447" s="1"/>
      <c r="QQ1447" s="1"/>
      <c r="QR1447" s="1"/>
      <c r="QS1447" s="1"/>
      <c r="QT1447" s="1"/>
      <c r="QU1447" s="1"/>
      <c r="QV1447" s="1"/>
      <c r="QW1447" s="1"/>
      <c r="QX1447" s="1"/>
      <c r="QY1447" s="1"/>
      <c r="QZ1447" s="1"/>
      <c r="RA1447" s="1"/>
      <c r="RB1447" s="1"/>
      <c r="RC1447" s="1"/>
      <c r="RD1447" s="1"/>
      <c r="RE1447" s="1"/>
      <c r="RF1447" s="1"/>
      <c r="RG1447" s="1"/>
      <c r="RH1447" s="1"/>
      <c r="RI1447" s="1"/>
      <c r="RJ1447" s="1"/>
      <c r="RK1447" s="1"/>
      <c r="RL1447" s="1"/>
      <c r="RM1447" s="1"/>
      <c r="RN1447" s="1"/>
      <c r="RO1447" s="1"/>
      <c r="RP1447" s="1"/>
      <c r="RQ1447" s="1"/>
      <c r="RR1447" s="1"/>
      <c r="RS1447" s="1"/>
      <c r="RT1447" s="1"/>
      <c r="RU1447" s="1"/>
      <c r="RV1447" s="1"/>
      <c r="RW1447" s="1"/>
      <c r="RX1447" s="1"/>
      <c r="RY1447" s="1"/>
      <c r="RZ1447" s="1"/>
      <c r="SA1447" s="1"/>
      <c r="SB1447" s="1"/>
      <c r="SC1447" s="1"/>
      <c r="SD1447" s="1"/>
      <c r="SE1447" s="1"/>
      <c r="SF1447" s="1"/>
      <c r="SG1447" s="1"/>
      <c r="SH1447" s="1"/>
      <c r="SI1447" s="1"/>
      <c r="SJ1447" s="1"/>
      <c r="SK1447" s="1"/>
      <c r="SL1447" s="1"/>
      <c r="SM1447" s="1"/>
      <c r="SN1447" s="1"/>
      <c r="SO1447" s="1"/>
      <c r="SP1447" s="1"/>
      <c r="SQ1447" s="1"/>
      <c r="SR1447" s="1"/>
      <c r="SS1447" s="1"/>
      <c r="ST1447" s="1"/>
      <c r="SU1447" s="1"/>
      <c r="SV1447" s="1"/>
      <c r="SW1447" s="1"/>
      <c r="SX1447" s="1"/>
      <c r="SY1447" s="1"/>
      <c r="SZ1447" s="1"/>
      <c r="TA1447" s="1"/>
      <c r="TB1447" s="1"/>
      <c r="TC1447" s="1"/>
      <c r="TD1447" s="1"/>
      <c r="TE1447" s="1"/>
      <c r="TF1447" s="1"/>
      <c r="TG1447" s="1"/>
      <c r="TH1447" s="1"/>
      <c r="TI1447" s="1"/>
      <c r="TJ1447" s="1"/>
      <c r="TK1447" s="1"/>
      <c r="TL1447" s="1"/>
      <c r="TM1447" s="1"/>
      <c r="TN1447" s="1"/>
      <c r="TO1447" s="1"/>
      <c r="TP1447" s="1"/>
      <c r="TQ1447" s="1"/>
      <c r="TR1447" s="1"/>
      <c r="TS1447" s="1"/>
      <c r="TT1447" s="1"/>
      <c r="TU1447" s="1"/>
      <c r="TV1447" s="1"/>
      <c r="TW1447" s="1"/>
      <c r="TX1447" s="1"/>
      <c r="TY1447" s="1"/>
      <c r="TZ1447" s="1"/>
      <c r="UA1447" s="1"/>
      <c r="UB1447" s="1"/>
      <c r="UC1447" s="1"/>
      <c r="UD1447" s="1"/>
      <c r="UE1447" s="1"/>
      <c r="UF1447" s="1"/>
      <c r="UG1447" s="1"/>
      <c r="UH1447" s="1"/>
      <c r="UI1447" s="1"/>
      <c r="UJ1447" s="1"/>
      <c r="UK1447" s="1"/>
      <c r="UL1447" s="1"/>
      <c r="UM1447" s="1"/>
      <c r="UN1447" s="1"/>
      <c r="UO1447" s="1"/>
      <c r="UP1447" s="1"/>
      <c r="UQ1447" s="1"/>
      <c r="UR1447" s="1"/>
      <c r="US1447" s="1"/>
      <c r="UT1447" s="1"/>
      <c r="UU1447" s="1"/>
      <c r="UV1447" s="1"/>
      <c r="UW1447" s="1"/>
      <c r="UX1447" s="1"/>
      <c r="UY1447" s="1"/>
      <c r="UZ1447" s="1"/>
      <c r="VA1447" s="1"/>
      <c r="VB1447" s="1"/>
      <c r="VC1447" s="1"/>
      <c r="VD1447" s="1"/>
      <c r="VE1447" s="1"/>
      <c r="VF1447" s="1"/>
      <c r="VG1447" s="1"/>
      <c r="VH1447" s="1"/>
      <c r="VI1447" s="1"/>
      <c r="VJ1447" s="1"/>
      <c r="VK1447" s="1"/>
      <c r="VL1447" s="1"/>
      <c r="VM1447" s="1"/>
      <c r="VN1447" s="1"/>
      <c r="VO1447" s="1"/>
      <c r="VP1447" s="1"/>
      <c r="VQ1447" s="1"/>
      <c r="VR1447" s="1"/>
      <c r="VS1447" s="1"/>
      <c r="VT1447" s="1"/>
      <c r="VU1447" s="1"/>
      <c r="VV1447" s="1"/>
      <c r="VW1447" s="1"/>
      <c r="VX1447" s="1"/>
      <c r="VY1447" s="1"/>
      <c r="VZ1447" s="1"/>
      <c r="WA1447" s="1"/>
      <c r="WB1447" s="1"/>
      <c r="WC1447" s="1"/>
      <c r="WD1447" s="1"/>
      <c r="WE1447" s="1"/>
      <c r="WF1447" s="1"/>
      <c r="WG1447" s="1"/>
      <c r="WH1447" s="1"/>
      <c r="WI1447" s="1"/>
      <c r="WJ1447" s="1"/>
      <c r="WK1447" s="1"/>
      <c r="WL1447" s="1"/>
      <c r="WM1447" s="1"/>
      <c r="WN1447" s="1"/>
      <c r="WO1447" s="1"/>
      <c r="WP1447" s="1"/>
      <c r="WQ1447" s="1"/>
      <c r="WR1447" s="1"/>
      <c r="WS1447" s="1"/>
      <c r="WT1447" s="1"/>
      <c r="WU1447" s="1"/>
      <c r="WV1447" s="1"/>
      <c r="WW1447" s="1"/>
      <c r="WX1447" s="1"/>
      <c r="WY1447" s="1"/>
      <c r="WZ1447" s="1"/>
      <c r="XA1447" s="1"/>
      <c r="XB1447" s="1"/>
      <c r="XC1447" s="1"/>
      <c r="XD1447" s="1"/>
      <c r="XE1447" s="1"/>
      <c r="XF1447" s="1"/>
      <c r="XG1447" s="1"/>
      <c r="XH1447" s="1"/>
      <c r="XI1447" s="1"/>
      <c r="XJ1447" s="1"/>
      <c r="XK1447" s="1"/>
      <c r="XL1447" s="1"/>
      <c r="XM1447" s="1"/>
      <c r="XN1447" s="1"/>
      <c r="XO1447" s="1"/>
      <c r="XP1447" s="1"/>
      <c r="XQ1447" s="1"/>
      <c r="XR1447" s="1"/>
      <c r="XS1447" s="1"/>
      <c r="XT1447" s="1"/>
      <c r="XU1447" s="1"/>
      <c r="XV1447" s="1"/>
      <c r="XW1447" s="1"/>
      <c r="XX1447" s="1"/>
      <c r="XY1447" s="1"/>
      <c r="XZ1447" s="1"/>
      <c r="YA1447" s="1"/>
      <c r="YB1447" s="1"/>
      <c r="YC1447" s="1"/>
      <c r="YD1447" s="1"/>
      <c r="YE1447" s="1"/>
      <c r="YF1447" s="1"/>
      <c r="YG1447" s="1"/>
      <c r="YH1447" s="1"/>
      <c r="YI1447" s="1"/>
      <c r="YJ1447" s="1"/>
      <c r="YK1447" s="1"/>
      <c r="YL1447" s="1"/>
      <c r="YM1447" s="1"/>
      <c r="YN1447" s="1"/>
      <c r="YO1447" s="1"/>
      <c r="YP1447" s="1"/>
      <c r="YQ1447" s="1"/>
      <c r="YR1447" s="1"/>
      <c r="YS1447" s="1"/>
      <c r="YT1447" s="1"/>
      <c r="YU1447" s="1"/>
      <c r="YV1447" s="1"/>
      <c r="YW1447" s="1"/>
      <c r="YX1447" s="1"/>
      <c r="YY1447" s="1"/>
      <c r="YZ1447" s="1"/>
      <c r="ZA1447" s="1"/>
      <c r="ZB1447" s="1"/>
      <c r="ZC1447" s="1"/>
      <c r="ZD1447" s="1"/>
      <c r="ZE1447" s="1"/>
      <c r="ZF1447" s="1"/>
      <c r="ZG1447" s="1"/>
      <c r="ZH1447" s="1"/>
      <c r="ZI1447" s="1"/>
      <c r="ZJ1447" s="1"/>
      <c r="ZK1447" s="1"/>
      <c r="ZL1447" s="1"/>
      <c r="ZM1447" s="1"/>
      <c r="ZN1447" s="1"/>
      <c r="ZO1447" s="1"/>
      <c r="ZP1447" s="1"/>
      <c r="ZQ1447" s="1"/>
      <c r="ZR1447" s="1"/>
      <c r="ZS1447" s="1"/>
      <c r="ZT1447" s="1"/>
      <c r="ZU1447" s="1"/>
      <c r="ZV1447" s="1"/>
      <c r="ZW1447" s="1"/>
      <c r="ZX1447" s="1"/>
      <c r="ZY1447" s="1"/>
      <c r="ZZ1447" s="1"/>
      <c r="AAA1447" s="1"/>
      <c r="AAB1447" s="1"/>
      <c r="AAC1447" s="1"/>
      <c r="AAD1447" s="1"/>
      <c r="AAE1447" s="1"/>
      <c r="AAF1447" s="1"/>
      <c r="AAG1447" s="1"/>
      <c r="AAH1447" s="1"/>
      <c r="AAI1447" s="1"/>
      <c r="AAJ1447" s="1"/>
      <c r="AAK1447" s="1"/>
      <c r="AAL1447" s="1"/>
      <c r="AAM1447" s="1"/>
      <c r="AAN1447" s="1"/>
      <c r="AAO1447" s="1"/>
      <c r="AAP1447" s="1"/>
      <c r="AAQ1447" s="1"/>
      <c r="AAR1447" s="1"/>
      <c r="AAS1447" s="1"/>
      <c r="AAT1447" s="1"/>
      <c r="AAU1447" s="1"/>
      <c r="AAV1447" s="1"/>
      <c r="AAW1447" s="1"/>
      <c r="AAX1447" s="1"/>
      <c r="AAY1447" s="1"/>
      <c r="AAZ1447" s="1"/>
      <c r="ABA1447" s="1"/>
      <c r="ABB1447" s="1"/>
      <c r="ABC1447" s="1"/>
      <c r="ABD1447" s="1"/>
      <c r="ABE1447" s="1"/>
      <c r="ABF1447" s="1"/>
      <c r="ABG1447" s="1"/>
      <c r="ABH1447" s="1"/>
      <c r="ABI1447" s="1"/>
      <c r="ABJ1447" s="1"/>
      <c r="ABK1447" s="1"/>
      <c r="ABL1447" s="1"/>
      <c r="ABM1447" s="1"/>
      <c r="ABN1447" s="1"/>
      <c r="ABO1447" s="1"/>
      <c r="ABP1447" s="1"/>
      <c r="ABQ1447" s="1"/>
      <c r="ABR1447" s="1"/>
      <c r="ABS1447" s="1"/>
      <c r="ABT1447" s="1"/>
      <c r="ABU1447" s="1"/>
      <c r="ABV1447" s="1"/>
      <c r="ABW1447" s="1"/>
      <c r="ABX1447" s="1"/>
      <c r="ABY1447" s="1"/>
      <c r="ABZ1447" s="1"/>
      <c r="ACA1447" s="1"/>
      <c r="ACB1447" s="1"/>
      <c r="ACC1447" s="1"/>
      <c r="ACD1447" s="1"/>
      <c r="ACE1447" s="1"/>
      <c r="ACF1447" s="1"/>
      <c r="ACG1447" s="1"/>
      <c r="ACH1447" s="1"/>
      <c r="ACI1447" s="1"/>
      <c r="ACJ1447" s="1"/>
      <c r="ACK1447" s="1"/>
      <c r="ACL1447" s="1"/>
      <c r="ACM1447" s="1"/>
      <c r="ACN1447" s="1"/>
      <c r="ACO1447" s="1"/>
      <c r="ACP1447" s="1"/>
      <c r="ACQ1447" s="1"/>
      <c r="ACR1447" s="1"/>
      <c r="ACS1447" s="1"/>
      <c r="ACT1447" s="1"/>
      <c r="ACU1447" s="1"/>
      <c r="ACV1447" s="1"/>
      <c r="ACW1447" s="1"/>
      <c r="ACX1447" s="1"/>
      <c r="ACY1447" s="1"/>
      <c r="ACZ1447" s="1"/>
      <c r="ADA1447" s="1"/>
      <c r="ADB1447" s="1"/>
      <c r="ADC1447" s="1"/>
      <c r="ADD1447" s="1"/>
      <c r="ADE1447" s="1"/>
      <c r="ADF1447" s="1"/>
      <c r="ADG1447" s="1"/>
      <c r="ADH1447" s="1"/>
      <c r="ADI1447" s="1"/>
      <c r="ADJ1447" s="1"/>
      <c r="ADK1447" s="1"/>
      <c r="ADL1447" s="1"/>
      <c r="ADM1447" s="1"/>
      <c r="ADN1447" s="1"/>
      <c r="ADO1447" s="1"/>
      <c r="ADP1447" s="1"/>
      <c r="ADQ1447" s="1"/>
      <c r="ADR1447" s="1"/>
      <c r="ADS1447" s="1"/>
      <c r="ADT1447" s="1"/>
      <c r="ADU1447" s="1"/>
      <c r="ADV1447" s="1"/>
      <c r="ADW1447" s="1"/>
      <c r="ADX1447" s="1"/>
      <c r="ADY1447" s="1"/>
      <c r="ADZ1447" s="1"/>
      <c r="AEA1447" s="1"/>
      <c r="AEB1447" s="1"/>
      <c r="AEC1447" s="1"/>
      <c r="AED1447" s="1"/>
      <c r="AEE1447" s="1"/>
      <c r="AEF1447" s="1"/>
      <c r="AEG1447" s="1"/>
      <c r="AEH1447" s="1"/>
      <c r="AEI1447" s="1"/>
      <c r="AEJ1447" s="1"/>
      <c r="AEK1447" s="1"/>
      <c r="AEL1447" s="1"/>
      <c r="AEM1447" s="1"/>
      <c r="AEN1447" s="1"/>
      <c r="AEO1447" s="1"/>
      <c r="AEP1447" s="1"/>
      <c r="AEQ1447" s="1"/>
      <c r="AER1447" s="1"/>
      <c r="AES1447" s="1"/>
      <c r="AET1447" s="1"/>
      <c r="AEU1447" s="1"/>
      <c r="AEV1447" s="1"/>
      <c r="AEW1447" s="1"/>
      <c r="AEX1447" s="1"/>
      <c r="AEY1447" s="1"/>
      <c r="AEZ1447" s="1"/>
      <c r="AFA1447" s="1"/>
      <c r="AFB1447" s="1"/>
      <c r="AFC1447" s="1"/>
      <c r="AFD1447" s="1"/>
      <c r="AFE1447" s="1"/>
      <c r="AFF1447" s="1"/>
      <c r="AFG1447" s="1"/>
      <c r="AFH1447" s="1"/>
      <c r="AFI1447" s="1"/>
      <c r="AFJ1447" s="1"/>
      <c r="AFK1447" s="1"/>
      <c r="AFL1447" s="1"/>
      <c r="AFM1447" s="1"/>
      <c r="AFN1447" s="1"/>
      <c r="AFO1447" s="1"/>
      <c r="AFP1447" s="1"/>
      <c r="AFQ1447" s="1"/>
      <c r="AFR1447" s="1"/>
      <c r="AFS1447" s="1"/>
      <c r="AFT1447" s="1"/>
      <c r="AFU1447" s="1"/>
      <c r="AFV1447" s="1"/>
      <c r="AFW1447" s="1"/>
      <c r="AFX1447" s="1"/>
      <c r="AFY1447" s="1"/>
      <c r="AFZ1447" s="1"/>
      <c r="AGA1447" s="1"/>
      <c r="AGB1447" s="1"/>
      <c r="AGC1447" s="1"/>
      <c r="AGD1447" s="1"/>
      <c r="AGE1447" s="1"/>
      <c r="AGF1447" s="1"/>
      <c r="AGG1447" s="1"/>
      <c r="AGH1447" s="1"/>
      <c r="AGI1447" s="1"/>
      <c r="AGJ1447" s="1"/>
      <c r="AGK1447" s="1"/>
      <c r="AGL1447" s="1"/>
      <c r="AGM1447" s="1"/>
      <c r="AGN1447" s="1"/>
      <c r="AGO1447" s="1"/>
      <c r="AGP1447" s="1"/>
      <c r="AGQ1447" s="1"/>
      <c r="AGR1447" s="1"/>
      <c r="AGS1447" s="1"/>
      <c r="AGT1447" s="1"/>
      <c r="AGU1447" s="1"/>
      <c r="AGV1447" s="1"/>
      <c r="AGW1447" s="1"/>
      <c r="AGX1447" s="1"/>
      <c r="AGY1447" s="1"/>
      <c r="AGZ1447" s="1"/>
      <c r="AHA1447" s="1"/>
      <c r="AHB1447" s="1"/>
      <c r="AHC1447" s="1"/>
      <c r="AHD1447" s="1"/>
      <c r="AHE1447" s="1"/>
      <c r="AHF1447" s="1"/>
      <c r="AHG1447" s="1"/>
      <c r="AHH1447" s="1"/>
      <c r="AHI1447" s="1"/>
      <c r="AHJ1447" s="1"/>
      <c r="AHK1447" s="1"/>
      <c r="AHL1447" s="1"/>
      <c r="AHM1447" s="1"/>
      <c r="AHN1447" s="1"/>
      <c r="AHO1447" s="1"/>
      <c r="AHP1447" s="1"/>
      <c r="AHQ1447" s="1"/>
      <c r="AHR1447" s="1"/>
      <c r="AHS1447" s="1"/>
      <c r="AHT1447" s="1"/>
      <c r="AHU1447" s="1"/>
      <c r="AHV1447" s="1"/>
      <c r="AHW1447" s="1"/>
      <c r="AHX1447" s="1"/>
      <c r="AHY1447" s="1"/>
      <c r="AHZ1447" s="1"/>
      <c r="AIA1447" s="1"/>
      <c r="AIB1447" s="1"/>
      <c r="AIC1447" s="1"/>
      <c r="AID1447" s="1"/>
      <c r="AIE1447" s="1"/>
      <c r="AIF1447" s="1"/>
      <c r="AIG1447" s="1"/>
      <c r="AIH1447" s="1"/>
      <c r="AII1447" s="1"/>
      <c r="AIJ1447" s="1"/>
      <c r="AIK1447" s="1"/>
      <c r="AIL1447" s="1"/>
      <c r="AIM1447" s="1"/>
      <c r="AIN1447" s="1"/>
      <c r="AIO1447" s="1"/>
      <c r="AIP1447" s="1"/>
      <c r="AIQ1447" s="1"/>
      <c r="AIR1447" s="1"/>
      <c r="AIS1447" s="1"/>
      <c r="AIT1447" s="1"/>
      <c r="AIU1447" s="1"/>
    </row>
    <row r="1448" spans="1:931" s="5" customFormat="1" ht="56.25" x14ac:dyDescent="0.3">
      <c r="A1448" s="24">
        <f t="shared" si="292"/>
        <v>111</v>
      </c>
      <c r="B1448" s="111"/>
      <c r="C1448" s="47"/>
      <c r="D1448" s="111"/>
      <c r="E1448" s="111"/>
      <c r="F1448" s="112"/>
      <c r="G1448" s="111"/>
      <c r="H1448" s="111"/>
      <c r="I1448" s="113"/>
      <c r="J1448" s="113"/>
      <c r="K1448" s="114" t="s">
        <v>26</v>
      </c>
      <c r="L1448" s="115">
        <f>Q1448*I1444</f>
        <v>436912.94399999996</v>
      </c>
      <c r="M1448" s="155"/>
      <c r="N1448" s="115">
        <f>I1444*R1448</f>
        <v>92252.367999999988</v>
      </c>
      <c r="O1448" s="115">
        <f t="shared" si="296"/>
        <v>529165.31199999992</v>
      </c>
      <c r="P1448" s="155"/>
      <c r="Q1448" s="115">
        <v>67.11</v>
      </c>
      <c r="R1448" s="34">
        <v>14.17</v>
      </c>
      <c r="S1448" s="112" t="s">
        <v>183</v>
      </c>
      <c r="T1448" s="112" t="s">
        <v>429</v>
      </c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Q1448" s="1"/>
      <c r="DR1448" s="1"/>
      <c r="DS1448" s="1"/>
      <c r="DT1448" s="1"/>
      <c r="DU1448" s="1"/>
      <c r="DV1448" s="1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  <c r="EK1448" s="1"/>
      <c r="EL1448" s="1"/>
      <c r="EM1448" s="1"/>
      <c r="EN1448" s="1"/>
      <c r="EO1448" s="1"/>
      <c r="EP1448" s="1"/>
      <c r="EQ1448" s="1"/>
      <c r="ER1448" s="1"/>
      <c r="ES1448" s="1"/>
      <c r="ET1448" s="1"/>
      <c r="EU1448" s="1"/>
      <c r="EV1448" s="1"/>
      <c r="EW1448" s="1"/>
      <c r="EX1448" s="1"/>
      <c r="EY1448" s="1"/>
      <c r="EZ1448" s="1"/>
      <c r="FA1448" s="1"/>
      <c r="FB1448" s="1"/>
      <c r="FC1448" s="1"/>
      <c r="FD1448" s="1"/>
      <c r="FE1448" s="1"/>
      <c r="FF1448" s="1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  <c r="GE1448" s="1"/>
      <c r="GF1448" s="1"/>
      <c r="GG1448" s="1"/>
      <c r="GH1448" s="1"/>
      <c r="GI1448" s="1"/>
      <c r="GJ1448" s="1"/>
      <c r="GK1448" s="1"/>
      <c r="GL1448" s="1"/>
      <c r="GM1448" s="1"/>
      <c r="GN1448" s="1"/>
      <c r="GO1448" s="1"/>
      <c r="GP1448" s="1"/>
      <c r="GQ1448" s="1"/>
      <c r="GR1448" s="1"/>
      <c r="GS1448" s="1"/>
      <c r="GT1448" s="1"/>
      <c r="GU1448" s="1"/>
      <c r="GV1448" s="1"/>
      <c r="GW1448" s="1"/>
      <c r="GX1448" s="1"/>
      <c r="GY1448" s="1"/>
      <c r="GZ1448" s="1"/>
      <c r="HA1448" s="1"/>
      <c r="HB1448" s="1"/>
      <c r="HC1448" s="1"/>
      <c r="HD1448" s="1"/>
      <c r="HE1448" s="1"/>
      <c r="HF1448" s="1"/>
      <c r="HG1448" s="1"/>
      <c r="HH1448" s="1"/>
      <c r="HI1448" s="1"/>
      <c r="HJ1448" s="1"/>
      <c r="HK1448" s="1"/>
      <c r="HL1448" s="1"/>
      <c r="HM1448" s="1"/>
      <c r="HN1448" s="1"/>
      <c r="HO1448" s="1"/>
      <c r="HP1448" s="1"/>
      <c r="HQ1448" s="1"/>
      <c r="HR1448" s="1"/>
      <c r="HS1448" s="1"/>
      <c r="HT1448" s="1"/>
      <c r="HU1448" s="1"/>
      <c r="HV1448" s="1"/>
      <c r="HW1448" s="1"/>
      <c r="HX1448" s="1"/>
      <c r="HY1448" s="1"/>
      <c r="HZ1448" s="1"/>
      <c r="IA1448" s="1"/>
      <c r="IB1448" s="1"/>
      <c r="IC1448" s="1"/>
      <c r="ID1448" s="1"/>
      <c r="IE1448" s="1"/>
      <c r="IF1448" s="1"/>
      <c r="IG1448" s="1"/>
      <c r="IH1448" s="1"/>
      <c r="II1448" s="1"/>
      <c r="IJ1448" s="1"/>
      <c r="IK1448" s="1"/>
      <c r="IL1448" s="1"/>
      <c r="IM1448" s="1"/>
      <c r="IN1448" s="1"/>
      <c r="IO1448" s="1"/>
      <c r="IP1448" s="1"/>
      <c r="IQ1448" s="1"/>
      <c r="IR1448" s="1"/>
      <c r="IS1448" s="1"/>
      <c r="IT1448" s="1"/>
      <c r="IU1448" s="1"/>
      <c r="IV1448" s="1"/>
      <c r="IW1448" s="1"/>
      <c r="IX1448" s="1"/>
      <c r="IY1448" s="1"/>
      <c r="IZ1448" s="1"/>
      <c r="JA1448" s="1"/>
      <c r="JB1448" s="1"/>
      <c r="JC1448" s="1"/>
      <c r="JD1448" s="1"/>
      <c r="JE1448" s="1"/>
      <c r="JF1448" s="1"/>
      <c r="JG1448" s="1"/>
      <c r="JH1448" s="1"/>
      <c r="JI1448" s="1"/>
      <c r="JJ1448" s="1"/>
      <c r="JK1448" s="1"/>
      <c r="JL1448" s="1"/>
      <c r="JM1448" s="1"/>
      <c r="JN1448" s="1"/>
      <c r="JO1448" s="1"/>
      <c r="JP1448" s="1"/>
      <c r="JQ1448" s="1"/>
      <c r="JR1448" s="1"/>
      <c r="JS1448" s="1"/>
      <c r="JT1448" s="1"/>
      <c r="JU1448" s="1"/>
      <c r="JV1448" s="1"/>
      <c r="JW1448" s="1"/>
      <c r="JX1448" s="1"/>
      <c r="JY1448" s="1"/>
      <c r="JZ1448" s="1"/>
      <c r="KA1448" s="1"/>
      <c r="KB1448" s="1"/>
      <c r="KC1448" s="1"/>
      <c r="KD1448" s="1"/>
      <c r="KE1448" s="1"/>
      <c r="KF1448" s="1"/>
      <c r="KG1448" s="1"/>
      <c r="KH1448" s="1"/>
      <c r="KI1448" s="1"/>
      <c r="KJ1448" s="1"/>
      <c r="KK1448" s="1"/>
      <c r="KL1448" s="1"/>
      <c r="KM1448" s="1"/>
      <c r="KN1448" s="1"/>
      <c r="KO1448" s="1"/>
      <c r="KP1448" s="1"/>
      <c r="KQ1448" s="1"/>
      <c r="KR1448" s="1"/>
      <c r="KS1448" s="1"/>
      <c r="KT1448" s="1"/>
      <c r="KU1448" s="1"/>
      <c r="KV1448" s="1"/>
      <c r="KW1448" s="1"/>
      <c r="KX1448" s="1"/>
      <c r="KY1448" s="1"/>
      <c r="KZ1448" s="1"/>
      <c r="LA1448" s="1"/>
      <c r="LB1448" s="1"/>
      <c r="LC1448" s="1"/>
      <c r="LD1448" s="1"/>
      <c r="LE1448" s="1"/>
      <c r="LF1448" s="1"/>
      <c r="LG1448" s="1"/>
      <c r="LH1448" s="1"/>
      <c r="LI1448" s="1"/>
      <c r="LJ1448" s="1"/>
      <c r="LK1448" s="1"/>
      <c r="LL1448" s="1"/>
      <c r="LM1448" s="1"/>
      <c r="LN1448" s="1"/>
      <c r="LO1448" s="1"/>
      <c r="LP1448" s="1"/>
      <c r="LQ1448" s="1"/>
      <c r="LR1448" s="1"/>
      <c r="LS1448" s="1"/>
      <c r="LT1448" s="1"/>
      <c r="LU1448" s="1"/>
      <c r="LV1448" s="1"/>
      <c r="LW1448" s="1"/>
      <c r="LX1448" s="1"/>
      <c r="LY1448" s="1"/>
      <c r="LZ1448" s="1"/>
      <c r="MA1448" s="1"/>
      <c r="MB1448" s="1"/>
      <c r="MC1448" s="1"/>
      <c r="MD1448" s="1"/>
      <c r="ME1448" s="1"/>
      <c r="MF1448" s="1"/>
      <c r="MG1448" s="1"/>
      <c r="MH1448" s="1"/>
      <c r="MI1448" s="1"/>
      <c r="MJ1448" s="1"/>
      <c r="MK1448" s="1"/>
      <c r="ML1448" s="1"/>
      <c r="MM1448" s="1"/>
      <c r="MN1448" s="1"/>
      <c r="MO1448" s="1"/>
      <c r="MP1448" s="1"/>
      <c r="MQ1448" s="1"/>
      <c r="MR1448" s="1"/>
      <c r="MS1448" s="1"/>
      <c r="MT1448" s="1"/>
      <c r="MU1448" s="1"/>
      <c r="MV1448" s="1"/>
      <c r="MW1448" s="1"/>
      <c r="MX1448" s="1"/>
      <c r="MY1448" s="1"/>
      <c r="MZ1448" s="1"/>
      <c r="NA1448" s="1"/>
      <c r="NB1448" s="1"/>
      <c r="NC1448" s="1"/>
      <c r="ND1448" s="1"/>
      <c r="NE1448" s="1"/>
      <c r="NF1448" s="1"/>
      <c r="NG1448" s="1"/>
      <c r="NH1448" s="1"/>
      <c r="NI1448" s="1"/>
      <c r="NJ1448" s="1"/>
      <c r="NK1448" s="1"/>
      <c r="NL1448" s="1"/>
      <c r="NM1448" s="1"/>
      <c r="NN1448" s="1"/>
      <c r="NO1448" s="1"/>
      <c r="NP1448" s="1"/>
      <c r="NQ1448" s="1"/>
      <c r="NR1448" s="1"/>
      <c r="NS1448" s="1"/>
      <c r="NT1448" s="1"/>
      <c r="NU1448" s="1"/>
      <c r="NV1448" s="1"/>
      <c r="NW1448" s="1"/>
      <c r="NX1448" s="1"/>
      <c r="NY1448" s="1"/>
      <c r="NZ1448" s="1"/>
      <c r="OA1448" s="1"/>
      <c r="OB1448" s="1"/>
      <c r="OC1448" s="1"/>
      <c r="OD1448" s="1"/>
      <c r="OE1448" s="1"/>
      <c r="OF1448" s="1"/>
      <c r="OG1448" s="1"/>
      <c r="OH1448" s="1"/>
      <c r="OI1448" s="1"/>
      <c r="OJ1448" s="1"/>
      <c r="OK1448" s="1"/>
      <c r="OL1448" s="1"/>
      <c r="OM1448" s="1"/>
      <c r="ON1448" s="1"/>
      <c r="OO1448" s="1"/>
      <c r="OP1448" s="1"/>
      <c r="OQ1448" s="1"/>
      <c r="OR1448" s="1"/>
      <c r="OS1448" s="1"/>
      <c r="OT1448" s="1"/>
      <c r="OU1448" s="1"/>
      <c r="OV1448" s="1"/>
      <c r="OW1448" s="1"/>
      <c r="OX1448" s="1"/>
      <c r="OY1448" s="1"/>
      <c r="OZ1448" s="1"/>
      <c r="PA1448" s="1"/>
      <c r="PB1448" s="1"/>
      <c r="PC1448" s="1"/>
      <c r="PD1448" s="1"/>
      <c r="PE1448" s="1"/>
      <c r="PF1448" s="1"/>
      <c r="PG1448" s="1"/>
      <c r="PH1448" s="1"/>
      <c r="PI1448" s="1"/>
      <c r="PJ1448" s="1"/>
      <c r="PK1448" s="1"/>
      <c r="PL1448" s="1"/>
      <c r="PM1448" s="1"/>
      <c r="PN1448" s="1"/>
      <c r="PO1448" s="1"/>
      <c r="PP1448" s="1"/>
      <c r="PQ1448" s="1"/>
      <c r="PR1448" s="1"/>
      <c r="PS1448" s="1"/>
      <c r="PT1448" s="1"/>
      <c r="PU1448" s="1"/>
      <c r="PV1448" s="1"/>
      <c r="PW1448" s="1"/>
      <c r="PX1448" s="1"/>
      <c r="PY1448" s="1"/>
      <c r="PZ1448" s="1"/>
      <c r="QA1448" s="1"/>
      <c r="QB1448" s="1"/>
      <c r="QC1448" s="1"/>
      <c r="QD1448" s="1"/>
      <c r="QE1448" s="1"/>
      <c r="QF1448" s="1"/>
      <c r="QG1448" s="1"/>
      <c r="QH1448" s="1"/>
      <c r="QI1448" s="1"/>
      <c r="QJ1448" s="1"/>
      <c r="QK1448" s="1"/>
      <c r="QL1448" s="1"/>
      <c r="QM1448" s="1"/>
      <c r="QN1448" s="1"/>
      <c r="QO1448" s="1"/>
      <c r="QP1448" s="1"/>
      <c r="QQ1448" s="1"/>
      <c r="QR1448" s="1"/>
      <c r="QS1448" s="1"/>
      <c r="QT1448" s="1"/>
      <c r="QU1448" s="1"/>
      <c r="QV1448" s="1"/>
      <c r="QW1448" s="1"/>
      <c r="QX1448" s="1"/>
      <c r="QY1448" s="1"/>
      <c r="QZ1448" s="1"/>
      <c r="RA1448" s="1"/>
      <c r="RB1448" s="1"/>
      <c r="RC1448" s="1"/>
      <c r="RD1448" s="1"/>
      <c r="RE1448" s="1"/>
      <c r="RF1448" s="1"/>
      <c r="RG1448" s="1"/>
      <c r="RH1448" s="1"/>
      <c r="RI1448" s="1"/>
      <c r="RJ1448" s="1"/>
      <c r="RK1448" s="1"/>
      <c r="RL1448" s="1"/>
      <c r="RM1448" s="1"/>
      <c r="RN1448" s="1"/>
      <c r="RO1448" s="1"/>
      <c r="RP1448" s="1"/>
      <c r="RQ1448" s="1"/>
      <c r="RR1448" s="1"/>
      <c r="RS1448" s="1"/>
      <c r="RT1448" s="1"/>
      <c r="RU1448" s="1"/>
      <c r="RV1448" s="1"/>
      <c r="RW1448" s="1"/>
      <c r="RX1448" s="1"/>
      <c r="RY1448" s="1"/>
      <c r="RZ1448" s="1"/>
      <c r="SA1448" s="1"/>
      <c r="SB1448" s="1"/>
      <c r="SC1448" s="1"/>
      <c r="SD1448" s="1"/>
      <c r="SE1448" s="1"/>
      <c r="SF1448" s="1"/>
      <c r="SG1448" s="1"/>
      <c r="SH1448" s="1"/>
      <c r="SI1448" s="1"/>
      <c r="SJ1448" s="1"/>
      <c r="SK1448" s="1"/>
      <c r="SL1448" s="1"/>
      <c r="SM1448" s="1"/>
      <c r="SN1448" s="1"/>
      <c r="SO1448" s="1"/>
      <c r="SP1448" s="1"/>
      <c r="SQ1448" s="1"/>
      <c r="SR1448" s="1"/>
      <c r="SS1448" s="1"/>
      <c r="ST1448" s="1"/>
      <c r="SU1448" s="1"/>
      <c r="SV1448" s="1"/>
      <c r="SW1448" s="1"/>
      <c r="SX1448" s="1"/>
      <c r="SY1448" s="1"/>
      <c r="SZ1448" s="1"/>
      <c r="TA1448" s="1"/>
      <c r="TB1448" s="1"/>
      <c r="TC1448" s="1"/>
      <c r="TD1448" s="1"/>
      <c r="TE1448" s="1"/>
      <c r="TF1448" s="1"/>
      <c r="TG1448" s="1"/>
      <c r="TH1448" s="1"/>
      <c r="TI1448" s="1"/>
      <c r="TJ1448" s="1"/>
      <c r="TK1448" s="1"/>
      <c r="TL1448" s="1"/>
      <c r="TM1448" s="1"/>
      <c r="TN1448" s="1"/>
      <c r="TO1448" s="1"/>
      <c r="TP1448" s="1"/>
      <c r="TQ1448" s="1"/>
      <c r="TR1448" s="1"/>
      <c r="TS1448" s="1"/>
      <c r="TT1448" s="1"/>
      <c r="TU1448" s="1"/>
      <c r="TV1448" s="1"/>
      <c r="TW1448" s="1"/>
      <c r="TX1448" s="1"/>
      <c r="TY1448" s="1"/>
      <c r="TZ1448" s="1"/>
      <c r="UA1448" s="1"/>
      <c r="UB1448" s="1"/>
      <c r="UC1448" s="1"/>
      <c r="UD1448" s="1"/>
      <c r="UE1448" s="1"/>
      <c r="UF1448" s="1"/>
      <c r="UG1448" s="1"/>
      <c r="UH1448" s="1"/>
      <c r="UI1448" s="1"/>
      <c r="UJ1448" s="1"/>
      <c r="UK1448" s="1"/>
      <c r="UL1448" s="1"/>
      <c r="UM1448" s="1"/>
      <c r="UN1448" s="1"/>
      <c r="UO1448" s="1"/>
      <c r="UP1448" s="1"/>
      <c r="UQ1448" s="1"/>
      <c r="UR1448" s="1"/>
      <c r="US1448" s="1"/>
      <c r="UT1448" s="1"/>
      <c r="UU1448" s="1"/>
      <c r="UV1448" s="1"/>
      <c r="UW1448" s="1"/>
      <c r="UX1448" s="1"/>
      <c r="UY1448" s="1"/>
      <c r="UZ1448" s="1"/>
      <c r="VA1448" s="1"/>
      <c r="VB1448" s="1"/>
      <c r="VC1448" s="1"/>
      <c r="VD1448" s="1"/>
      <c r="VE1448" s="1"/>
      <c r="VF1448" s="1"/>
      <c r="VG1448" s="1"/>
      <c r="VH1448" s="1"/>
      <c r="VI1448" s="1"/>
      <c r="VJ1448" s="1"/>
      <c r="VK1448" s="1"/>
      <c r="VL1448" s="1"/>
      <c r="VM1448" s="1"/>
      <c r="VN1448" s="1"/>
      <c r="VO1448" s="1"/>
      <c r="VP1448" s="1"/>
      <c r="VQ1448" s="1"/>
      <c r="VR1448" s="1"/>
      <c r="VS1448" s="1"/>
      <c r="VT1448" s="1"/>
      <c r="VU1448" s="1"/>
      <c r="VV1448" s="1"/>
      <c r="VW1448" s="1"/>
      <c r="VX1448" s="1"/>
      <c r="VY1448" s="1"/>
      <c r="VZ1448" s="1"/>
      <c r="WA1448" s="1"/>
      <c r="WB1448" s="1"/>
      <c r="WC1448" s="1"/>
      <c r="WD1448" s="1"/>
      <c r="WE1448" s="1"/>
      <c r="WF1448" s="1"/>
      <c r="WG1448" s="1"/>
      <c r="WH1448" s="1"/>
      <c r="WI1448" s="1"/>
      <c r="WJ1448" s="1"/>
      <c r="WK1448" s="1"/>
      <c r="WL1448" s="1"/>
      <c r="WM1448" s="1"/>
      <c r="WN1448" s="1"/>
      <c r="WO1448" s="1"/>
      <c r="WP1448" s="1"/>
      <c r="WQ1448" s="1"/>
      <c r="WR1448" s="1"/>
      <c r="WS1448" s="1"/>
      <c r="WT1448" s="1"/>
      <c r="WU1448" s="1"/>
      <c r="WV1448" s="1"/>
      <c r="WW1448" s="1"/>
      <c r="WX1448" s="1"/>
      <c r="WY1448" s="1"/>
      <c r="WZ1448" s="1"/>
      <c r="XA1448" s="1"/>
      <c r="XB1448" s="1"/>
      <c r="XC1448" s="1"/>
      <c r="XD1448" s="1"/>
      <c r="XE1448" s="1"/>
      <c r="XF1448" s="1"/>
      <c r="XG1448" s="1"/>
      <c r="XH1448" s="1"/>
      <c r="XI1448" s="1"/>
      <c r="XJ1448" s="1"/>
      <c r="XK1448" s="1"/>
      <c r="XL1448" s="1"/>
      <c r="XM1448" s="1"/>
      <c r="XN1448" s="1"/>
      <c r="XO1448" s="1"/>
      <c r="XP1448" s="1"/>
      <c r="XQ1448" s="1"/>
      <c r="XR1448" s="1"/>
      <c r="XS1448" s="1"/>
      <c r="XT1448" s="1"/>
      <c r="XU1448" s="1"/>
      <c r="XV1448" s="1"/>
      <c r="XW1448" s="1"/>
      <c r="XX1448" s="1"/>
      <c r="XY1448" s="1"/>
      <c r="XZ1448" s="1"/>
      <c r="YA1448" s="1"/>
      <c r="YB1448" s="1"/>
      <c r="YC1448" s="1"/>
      <c r="YD1448" s="1"/>
      <c r="YE1448" s="1"/>
      <c r="YF1448" s="1"/>
      <c r="YG1448" s="1"/>
      <c r="YH1448" s="1"/>
      <c r="YI1448" s="1"/>
      <c r="YJ1448" s="1"/>
      <c r="YK1448" s="1"/>
      <c r="YL1448" s="1"/>
      <c r="YM1448" s="1"/>
      <c r="YN1448" s="1"/>
      <c r="YO1448" s="1"/>
      <c r="YP1448" s="1"/>
      <c r="YQ1448" s="1"/>
      <c r="YR1448" s="1"/>
      <c r="YS1448" s="1"/>
      <c r="YT1448" s="1"/>
      <c r="YU1448" s="1"/>
      <c r="YV1448" s="1"/>
      <c r="YW1448" s="1"/>
      <c r="YX1448" s="1"/>
      <c r="YY1448" s="1"/>
      <c r="YZ1448" s="1"/>
      <c r="ZA1448" s="1"/>
      <c r="ZB1448" s="1"/>
      <c r="ZC1448" s="1"/>
      <c r="ZD1448" s="1"/>
      <c r="ZE1448" s="1"/>
      <c r="ZF1448" s="1"/>
      <c r="ZG1448" s="1"/>
      <c r="ZH1448" s="1"/>
      <c r="ZI1448" s="1"/>
      <c r="ZJ1448" s="1"/>
      <c r="ZK1448" s="1"/>
      <c r="ZL1448" s="1"/>
      <c r="ZM1448" s="1"/>
      <c r="ZN1448" s="1"/>
      <c r="ZO1448" s="1"/>
      <c r="ZP1448" s="1"/>
      <c r="ZQ1448" s="1"/>
      <c r="ZR1448" s="1"/>
      <c r="ZS1448" s="1"/>
      <c r="ZT1448" s="1"/>
      <c r="ZU1448" s="1"/>
      <c r="ZV1448" s="1"/>
      <c r="ZW1448" s="1"/>
      <c r="ZX1448" s="1"/>
      <c r="ZY1448" s="1"/>
      <c r="ZZ1448" s="1"/>
      <c r="AAA1448" s="1"/>
      <c r="AAB1448" s="1"/>
      <c r="AAC1448" s="1"/>
      <c r="AAD1448" s="1"/>
      <c r="AAE1448" s="1"/>
      <c r="AAF1448" s="1"/>
      <c r="AAG1448" s="1"/>
      <c r="AAH1448" s="1"/>
      <c r="AAI1448" s="1"/>
      <c r="AAJ1448" s="1"/>
      <c r="AAK1448" s="1"/>
      <c r="AAL1448" s="1"/>
      <c r="AAM1448" s="1"/>
      <c r="AAN1448" s="1"/>
      <c r="AAO1448" s="1"/>
      <c r="AAP1448" s="1"/>
      <c r="AAQ1448" s="1"/>
      <c r="AAR1448" s="1"/>
      <c r="AAS1448" s="1"/>
      <c r="AAT1448" s="1"/>
      <c r="AAU1448" s="1"/>
      <c r="AAV1448" s="1"/>
      <c r="AAW1448" s="1"/>
      <c r="AAX1448" s="1"/>
      <c r="AAY1448" s="1"/>
      <c r="AAZ1448" s="1"/>
      <c r="ABA1448" s="1"/>
      <c r="ABB1448" s="1"/>
      <c r="ABC1448" s="1"/>
      <c r="ABD1448" s="1"/>
      <c r="ABE1448" s="1"/>
      <c r="ABF1448" s="1"/>
      <c r="ABG1448" s="1"/>
      <c r="ABH1448" s="1"/>
      <c r="ABI1448" s="1"/>
      <c r="ABJ1448" s="1"/>
      <c r="ABK1448" s="1"/>
      <c r="ABL1448" s="1"/>
      <c r="ABM1448" s="1"/>
      <c r="ABN1448" s="1"/>
      <c r="ABO1448" s="1"/>
      <c r="ABP1448" s="1"/>
      <c r="ABQ1448" s="1"/>
      <c r="ABR1448" s="1"/>
      <c r="ABS1448" s="1"/>
      <c r="ABT1448" s="1"/>
      <c r="ABU1448" s="1"/>
      <c r="ABV1448" s="1"/>
      <c r="ABW1448" s="1"/>
      <c r="ABX1448" s="1"/>
      <c r="ABY1448" s="1"/>
      <c r="ABZ1448" s="1"/>
      <c r="ACA1448" s="1"/>
      <c r="ACB1448" s="1"/>
      <c r="ACC1448" s="1"/>
      <c r="ACD1448" s="1"/>
      <c r="ACE1448" s="1"/>
      <c r="ACF1448" s="1"/>
      <c r="ACG1448" s="1"/>
      <c r="ACH1448" s="1"/>
      <c r="ACI1448" s="1"/>
      <c r="ACJ1448" s="1"/>
      <c r="ACK1448" s="1"/>
      <c r="ACL1448" s="1"/>
      <c r="ACM1448" s="1"/>
      <c r="ACN1448" s="1"/>
      <c r="ACO1448" s="1"/>
      <c r="ACP1448" s="1"/>
      <c r="ACQ1448" s="1"/>
      <c r="ACR1448" s="1"/>
      <c r="ACS1448" s="1"/>
      <c r="ACT1448" s="1"/>
      <c r="ACU1448" s="1"/>
      <c r="ACV1448" s="1"/>
      <c r="ACW1448" s="1"/>
      <c r="ACX1448" s="1"/>
      <c r="ACY1448" s="1"/>
      <c r="ACZ1448" s="1"/>
      <c r="ADA1448" s="1"/>
      <c r="ADB1448" s="1"/>
      <c r="ADC1448" s="1"/>
      <c r="ADD1448" s="1"/>
      <c r="ADE1448" s="1"/>
      <c r="ADF1448" s="1"/>
      <c r="ADG1448" s="1"/>
      <c r="ADH1448" s="1"/>
      <c r="ADI1448" s="1"/>
      <c r="ADJ1448" s="1"/>
      <c r="ADK1448" s="1"/>
      <c r="ADL1448" s="1"/>
      <c r="ADM1448" s="1"/>
      <c r="ADN1448" s="1"/>
      <c r="ADO1448" s="1"/>
      <c r="ADP1448" s="1"/>
      <c r="ADQ1448" s="1"/>
      <c r="ADR1448" s="1"/>
      <c r="ADS1448" s="1"/>
      <c r="ADT1448" s="1"/>
      <c r="ADU1448" s="1"/>
      <c r="ADV1448" s="1"/>
      <c r="ADW1448" s="1"/>
      <c r="ADX1448" s="1"/>
      <c r="ADY1448" s="1"/>
      <c r="ADZ1448" s="1"/>
      <c r="AEA1448" s="1"/>
      <c r="AEB1448" s="1"/>
      <c r="AEC1448" s="1"/>
      <c r="AED1448" s="1"/>
      <c r="AEE1448" s="1"/>
      <c r="AEF1448" s="1"/>
      <c r="AEG1448" s="1"/>
      <c r="AEH1448" s="1"/>
      <c r="AEI1448" s="1"/>
      <c r="AEJ1448" s="1"/>
      <c r="AEK1448" s="1"/>
      <c r="AEL1448" s="1"/>
      <c r="AEM1448" s="1"/>
      <c r="AEN1448" s="1"/>
      <c r="AEO1448" s="1"/>
      <c r="AEP1448" s="1"/>
      <c r="AEQ1448" s="1"/>
      <c r="AER1448" s="1"/>
      <c r="AES1448" s="1"/>
      <c r="AET1448" s="1"/>
      <c r="AEU1448" s="1"/>
      <c r="AEV1448" s="1"/>
      <c r="AEW1448" s="1"/>
      <c r="AEX1448" s="1"/>
      <c r="AEY1448" s="1"/>
      <c r="AEZ1448" s="1"/>
      <c r="AFA1448" s="1"/>
      <c r="AFB1448" s="1"/>
      <c r="AFC1448" s="1"/>
      <c r="AFD1448" s="1"/>
      <c r="AFE1448" s="1"/>
      <c r="AFF1448" s="1"/>
      <c r="AFG1448" s="1"/>
      <c r="AFH1448" s="1"/>
      <c r="AFI1448" s="1"/>
      <c r="AFJ1448" s="1"/>
      <c r="AFK1448" s="1"/>
      <c r="AFL1448" s="1"/>
      <c r="AFM1448" s="1"/>
      <c r="AFN1448" s="1"/>
      <c r="AFO1448" s="1"/>
      <c r="AFP1448" s="1"/>
      <c r="AFQ1448" s="1"/>
      <c r="AFR1448" s="1"/>
      <c r="AFS1448" s="1"/>
      <c r="AFT1448" s="1"/>
      <c r="AFU1448" s="1"/>
      <c r="AFV1448" s="1"/>
      <c r="AFW1448" s="1"/>
      <c r="AFX1448" s="1"/>
      <c r="AFY1448" s="1"/>
      <c r="AFZ1448" s="1"/>
      <c r="AGA1448" s="1"/>
      <c r="AGB1448" s="1"/>
      <c r="AGC1448" s="1"/>
      <c r="AGD1448" s="1"/>
      <c r="AGE1448" s="1"/>
      <c r="AGF1448" s="1"/>
      <c r="AGG1448" s="1"/>
      <c r="AGH1448" s="1"/>
      <c r="AGI1448" s="1"/>
      <c r="AGJ1448" s="1"/>
      <c r="AGK1448" s="1"/>
      <c r="AGL1448" s="1"/>
      <c r="AGM1448" s="1"/>
      <c r="AGN1448" s="1"/>
      <c r="AGO1448" s="1"/>
      <c r="AGP1448" s="1"/>
      <c r="AGQ1448" s="1"/>
      <c r="AGR1448" s="1"/>
      <c r="AGS1448" s="1"/>
      <c r="AGT1448" s="1"/>
      <c r="AGU1448" s="1"/>
      <c r="AGV1448" s="1"/>
      <c r="AGW1448" s="1"/>
      <c r="AGX1448" s="1"/>
      <c r="AGY1448" s="1"/>
      <c r="AGZ1448" s="1"/>
      <c r="AHA1448" s="1"/>
      <c r="AHB1448" s="1"/>
      <c r="AHC1448" s="1"/>
      <c r="AHD1448" s="1"/>
      <c r="AHE1448" s="1"/>
      <c r="AHF1448" s="1"/>
      <c r="AHG1448" s="1"/>
      <c r="AHH1448" s="1"/>
      <c r="AHI1448" s="1"/>
      <c r="AHJ1448" s="1"/>
      <c r="AHK1448" s="1"/>
      <c r="AHL1448" s="1"/>
      <c r="AHM1448" s="1"/>
      <c r="AHN1448" s="1"/>
      <c r="AHO1448" s="1"/>
      <c r="AHP1448" s="1"/>
      <c r="AHQ1448" s="1"/>
      <c r="AHR1448" s="1"/>
      <c r="AHS1448" s="1"/>
      <c r="AHT1448" s="1"/>
      <c r="AHU1448" s="1"/>
      <c r="AHV1448" s="1"/>
      <c r="AHW1448" s="1"/>
      <c r="AHX1448" s="1"/>
      <c r="AHY1448" s="1"/>
      <c r="AHZ1448" s="1"/>
      <c r="AIA1448" s="1"/>
      <c r="AIB1448" s="1"/>
      <c r="AIC1448" s="1"/>
      <c r="AID1448" s="1"/>
      <c r="AIE1448" s="1"/>
      <c r="AIF1448" s="1"/>
      <c r="AIG1448" s="1"/>
      <c r="AIH1448" s="1"/>
      <c r="AII1448" s="1"/>
      <c r="AIJ1448" s="1"/>
      <c r="AIK1448" s="1"/>
      <c r="AIL1448" s="1"/>
      <c r="AIM1448" s="1"/>
      <c r="AIN1448" s="1"/>
      <c r="AIO1448" s="1"/>
      <c r="AIP1448" s="1"/>
      <c r="AIQ1448" s="1"/>
      <c r="AIR1448" s="1"/>
      <c r="AIS1448" s="1"/>
      <c r="AIT1448" s="1"/>
      <c r="AIU1448" s="1"/>
    </row>
    <row r="1449" spans="1:931" s="5" customFormat="1" ht="56.25" x14ac:dyDescent="0.3">
      <c r="A1449" s="24">
        <f t="shared" si="292"/>
        <v>112</v>
      </c>
      <c r="B1449" s="111"/>
      <c r="C1449" s="47"/>
      <c r="D1449" s="111"/>
      <c r="E1449" s="111"/>
      <c r="F1449" s="112"/>
      <c r="G1449" s="111"/>
      <c r="H1449" s="111"/>
      <c r="I1449" s="113"/>
      <c r="J1449" s="113"/>
      <c r="K1449" s="114" t="s">
        <v>29</v>
      </c>
      <c r="L1449" s="115">
        <f>Q1449*I1444</f>
        <v>304100.78399999999</v>
      </c>
      <c r="M1449" s="146"/>
      <c r="N1449" s="115">
        <f>I1444*R1449</f>
        <v>74283.66399999999</v>
      </c>
      <c r="O1449" s="115">
        <f t="shared" si="296"/>
        <v>378384.44799999997</v>
      </c>
      <c r="P1449" s="146"/>
      <c r="Q1449" s="115">
        <v>46.71</v>
      </c>
      <c r="R1449" s="34">
        <v>11.41</v>
      </c>
      <c r="S1449" s="112" t="s">
        <v>183</v>
      </c>
      <c r="T1449" s="112" t="s">
        <v>429</v>
      </c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Q1449" s="1"/>
      <c r="DR1449" s="1"/>
      <c r="DS1449" s="1"/>
      <c r="DT1449" s="1"/>
      <c r="DU1449" s="1"/>
      <c r="DV1449" s="1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  <c r="EK1449" s="1"/>
      <c r="EL1449" s="1"/>
      <c r="EM1449" s="1"/>
      <c r="EN1449" s="1"/>
      <c r="EO1449" s="1"/>
      <c r="EP1449" s="1"/>
      <c r="EQ1449" s="1"/>
      <c r="ER1449" s="1"/>
      <c r="ES1449" s="1"/>
      <c r="ET1449" s="1"/>
      <c r="EU1449" s="1"/>
      <c r="EV1449" s="1"/>
      <c r="EW1449" s="1"/>
      <c r="EX1449" s="1"/>
      <c r="EY1449" s="1"/>
      <c r="EZ1449" s="1"/>
      <c r="FA1449" s="1"/>
      <c r="FB1449" s="1"/>
      <c r="FC1449" s="1"/>
      <c r="FD1449" s="1"/>
      <c r="FE1449" s="1"/>
      <c r="FF1449" s="1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  <c r="GE1449" s="1"/>
      <c r="GF1449" s="1"/>
      <c r="GG1449" s="1"/>
      <c r="GH1449" s="1"/>
      <c r="GI1449" s="1"/>
      <c r="GJ1449" s="1"/>
      <c r="GK1449" s="1"/>
      <c r="GL1449" s="1"/>
      <c r="GM1449" s="1"/>
      <c r="GN1449" s="1"/>
      <c r="GO1449" s="1"/>
      <c r="GP1449" s="1"/>
      <c r="GQ1449" s="1"/>
      <c r="GR1449" s="1"/>
      <c r="GS1449" s="1"/>
      <c r="GT1449" s="1"/>
      <c r="GU1449" s="1"/>
      <c r="GV1449" s="1"/>
      <c r="GW1449" s="1"/>
      <c r="GX1449" s="1"/>
      <c r="GY1449" s="1"/>
      <c r="GZ1449" s="1"/>
      <c r="HA1449" s="1"/>
      <c r="HB1449" s="1"/>
      <c r="HC1449" s="1"/>
      <c r="HD1449" s="1"/>
      <c r="HE1449" s="1"/>
      <c r="HF1449" s="1"/>
      <c r="HG1449" s="1"/>
      <c r="HH1449" s="1"/>
      <c r="HI1449" s="1"/>
      <c r="HJ1449" s="1"/>
      <c r="HK1449" s="1"/>
      <c r="HL1449" s="1"/>
      <c r="HM1449" s="1"/>
      <c r="HN1449" s="1"/>
      <c r="HO1449" s="1"/>
      <c r="HP1449" s="1"/>
      <c r="HQ1449" s="1"/>
      <c r="HR1449" s="1"/>
      <c r="HS1449" s="1"/>
      <c r="HT1449" s="1"/>
      <c r="HU1449" s="1"/>
      <c r="HV1449" s="1"/>
      <c r="HW1449" s="1"/>
      <c r="HX1449" s="1"/>
      <c r="HY1449" s="1"/>
      <c r="HZ1449" s="1"/>
      <c r="IA1449" s="1"/>
      <c r="IB1449" s="1"/>
      <c r="IC1449" s="1"/>
      <c r="ID1449" s="1"/>
      <c r="IE1449" s="1"/>
      <c r="IF1449" s="1"/>
      <c r="IG1449" s="1"/>
      <c r="IH1449" s="1"/>
      <c r="II1449" s="1"/>
      <c r="IJ1449" s="1"/>
      <c r="IK1449" s="1"/>
      <c r="IL1449" s="1"/>
      <c r="IM1449" s="1"/>
      <c r="IN1449" s="1"/>
      <c r="IO1449" s="1"/>
      <c r="IP1449" s="1"/>
      <c r="IQ1449" s="1"/>
      <c r="IR1449" s="1"/>
      <c r="IS1449" s="1"/>
      <c r="IT1449" s="1"/>
      <c r="IU1449" s="1"/>
      <c r="IV1449" s="1"/>
      <c r="IW1449" s="1"/>
      <c r="IX1449" s="1"/>
      <c r="IY1449" s="1"/>
      <c r="IZ1449" s="1"/>
      <c r="JA1449" s="1"/>
      <c r="JB1449" s="1"/>
      <c r="JC1449" s="1"/>
      <c r="JD1449" s="1"/>
      <c r="JE1449" s="1"/>
      <c r="JF1449" s="1"/>
      <c r="JG1449" s="1"/>
      <c r="JH1449" s="1"/>
      <c r="JI1449" s="1"/>
      <c r="JJ1449" s="1"/>
      <c r="JK1449" s="1"/>
      <c r="JL1449" s="1"/>
      <c r="JM1449" s="1"/>
      <c r="JN1449" s="1"/>
      <c r="JO1449" s="1"/>
      <c r="JP1449" s="1"/>
      <c r="JQ1449" s="1"/>
      <c r="JR1449" s="1"/>
      <c r="JS1449" s="1"/>
      <c r="JT1449" s="1"/>
      <c r="JU1449" s="1"/>
      <c r="JV1449" s="1"/>
      <c r="JW1449" s="1"/>
      <c r="JX1449" s="1"/>
      <c r="JY1449" s="1"/>
      <c r="JZ1449" s="1"/>
      <c r="KA1449" s="1"/>
      <c r="KB1449" s="1"/>
      <c r="KC1449" s="1"/>
      <c r="KD1449" s="1"/>
      <c r="KE1449" s="1"/>
      <c r="KF1449" s="1"/>
      <c r="KG1449" s="1"/>
      <c r="KH1449" s="1"/>
      <c r="KI1449" s="1"/>
      <c r="KJ1449" s="1"/>
      <c r="KK1449" s="1"/>
      <c r="KL1449" s="1"/>
      <c r="KM1449" s="1"/>
      <c r="KN1449" s="1"/>
      <c r="KO1449" s="1"/>
      <c r="KP1449" s="1"/>
      <c r="KQ1449" s="1"/>
      <c r="KR1449" s="1"/>
      <c r="KS1449" s="1"/>
      <c r="KT1449" s="1"/>
      <c r="KU1449" s="1"/>
      <c r="KV1449" s="1"/>
      <c r="KW1449" s="1"/>
      <c r="KX1449" s="1"/>
      <c r="KY1449" s="1"/>
      <c r="KZ1449" s="1"/>
      <c r="LA1449" s="1"/>
      <c r="LB1449" s="1"/>
      <c r="LC1449" s="1"/>
      <c r="LD1449" s="1"/>
      <c r="LE1449" s="1"/>
      <c r="LF1449" s="1"/>
      <c r="LG1449" s="1"/>
      <c r="LH1449" s="1"/>
      <c r="LI1449" s="1"/>
      <c r="LJ1449" s="1"/>
      <c r="LK1449" s="1"/>
      <c r="LL1449" s="1"/>
      <c r="LM1449" s="1"/>
      <c r="LN1449" s="1"/>
      <c r="LO1449" s="1"/>
      <c r="LP1449" s="1"/>
      <c r="LQ1449" s="1"/>
      <c r="LR1449" s="1"/>
      <c r="LS1449" s="1"/>
      <c r="LT1449" s="1"/>
      <c r="LU1449" s="1"/>
      <c r="LV1449" s="1"/>
      <c r="LW1449" s="1"/>
      <c r="LX1449" s="1"/>
      <c r="LY1449" s="1"/>
      <c r="LZ1449" s="1"/>
      <c r="MA1449" s="1"/>
      <c r="MB1449" s="1"/>
      <c r="MC1449" s="1"/>
      <c r="MD1449" s="1"/>
      <c r="ME1449" s="1"/>
      <c r="MF1449" s="1"/>
      <c r="MG1449" s="1"/>
      <c r="MH1449" s="1"/>
      <c r="MI1449" s="1"/>
      <c r="MJ1449" s="1"/>
      <c r="MK1449" s="1"/>
      <c r="ML1449" s="1"/>
      <c r="MM1449" s="1"/>
      <c r="MN1449" s="1"/>
      <c r="MO1449" s="1"/>
      <c r="MP1449" s="1"/>
      <c r="MQ1449" s="1"/>
      <c r="MR1449" s="1"/>
      <c r="MS1449" s="1"/>
      <c r="MT1449" s="1"/>
      <c r="MU1449" s="1"/>
      <c r="MV1449" s="1"/>
      <c r="MW1449" s="1"/>
      <c r="MX1449" s="1"/>
      <c r="MY1449" s="1"/>
      <c r="MZ1449" s="1"/>
      <c r="NA1449" s="1"/>
      <c r="NB1449" s="1"/>
      <c r="NC1449" s="1"/>
      <c r="ND1449" s="1"/>
      <c r="NE1449" s="1"/>
      <c r="NF1449" s="1"/>
      <c r="NG1449" s="1"/>
      <c r="NH1449" s="1"/>
      <c r="NI1449" s="1"/>
      <c r="NJ1449" s="1"/>
      <c r="NK1449" s="1"/>
      <c r="NL1449" s="1"/>
      <c r="NM1449" s="1"/>
      <c r="NN1449" s="1"/>
      <c r="NO1449" s="1"/>
      <c r="NP1449" s="1"/>
      <c r="NQ1449" s="1"/>
      <c r="NR1449" s="1"/>
      <c r="NS1449" s="1"/>
      <c r="NT1449" s="1"/>
      <c r="NU1449" s="1"/>
      <c r="NV1449" s="1"/>
      <c r="NW1449" s="1"/>
      <c r="NX1449" s="1"/>
      <c r="NY1449" s="1"/>
      <c r="NZ1449" s="1"/>
      <c r="OA1449" s="1"/>
      <c r="OB1449" s="1"/>
      <c r="OC1449" s="1"/>
      <c r="OD1449" s="1"/>
      <c r="OE1449" s="1"/>
      <c r="OF1449" s="1"/>
      <c r="OG1449" s="1"/>
      <c r="OH1449" s="1"/>
      <c r="OI1449" s="1"/>
      <c r="OJ1449" s="1"/>
      <c r="OK1449" s="1"/>
      <c r="OL1449" s="1"/>
      <c r="OM1449" s="1"/>
      <c r="ON1449" s="1"/>
      <c r="OO1449" s="1"/>
      <c r="OP1449" s="1"/>
      <c r="OQ1449" s="1"/>
      <c r="OR1449" s="1"/>
      <c r="OS1449" s="1"/>
      <c r="OT1449" s="1"/>
      <c r="OU1449" s="1"/>
      <c r="OV1449" s="1"/>
      <c r="OW1449" s="1"/>
      <c r="OX1449" s="1"/>
      <c r="OY1449" s="1"/>
      <c r="OZ1449" s="1"/>
      <c r="PA1449" s="1"/>
      <c r="PB1449" s="1"/>
      <c r="PC1449" s="1"/>
      <c r="PD1449" s="1"/>
      <c r="PE1449" s="1"/>
      <c r="PF1449" s="1"/>
      <c r="PG1449" s="1"/>
      <c r="PH1449" s="1"/>
      <c r="PI1449" s="1"/>
      <c r="PJ1449" s="1"/>
      <c r="PK1449" s="1"/>
      <c r="PL1449" s="1"/>
      <c r="PM1449" s="1"/>
      <c r="PN1449" s="1"/>
      <c r="PO1449" s="1"/>
      <c r="PP1449" s="1"/>
      <c r="PQ1449" s="1"/>
      <c r="PR1449" s="1"/>
      <c r="PS1449" s="1"/>
      <c r="PT1449" s="1"/>
      <c r="PU1449" s="1"/>
      <c r="PV1449" s="1"/>
      <c r="PW1449" s="1"/>
      <c r="PX1449" s="1"/>
      <c r="PY1449" s="1"/>
      <c r="PZ1449" s="1"/>
      <c r="QA1449" s="1"/>
      <c r="QB1449" s="1"/>
      <c r="QC1449" s="1"/>
      <c r="QD1449" s="1"/>
      <c r="QE1449" s="1"/>
      <c r="QF1449" s="1"/>
      <c r="QG1449" s="1"/>
      <c r="QH1449" s="1"/>
      <c r="QI1449" s="1"/>
      <c r="QJ1449" s="1"/>
      <c r="QK1449" s="1"/>
      <c r="QL1449" s="1"/>
      <c r="QM1449" s="1"/>
      <c r="QN1449" s="1"/>
      <c r="QO1449" s="1"/>
      <c r="QP1449" s="1"/>
      <c r="QQ1449" s="1"/>
      <c r="QR1449" s="1"/>
      <c r="QS1449" s="1"/>
      <c r="QT1449" s="1"/>
      <c r="QU1449" s="1"/>
      <c r="QV1449" s="1"/>
      <c r="QW1449" s="1"/>
      <c r="QX1449" s="1"/>
      <c r="QY1449" s="1"/>
      <c r="QZ1449" s="1"/>
      <c r="RA1449" s="1"/>
      <c r="RB1449" s="1"/>
      <c r="RC1449" s="1"/>
      <c r="RD1449" s="1"/>
      <c r="RE1449" s="1"/>
      <c r="RF1449" s="1"/>
      <c r="RG1449" s="1"/>
      <c r="RH1449" s="1"/>
      <c r="RI1449" s="1"/>
      <c r="RJ1449" s="1"/>
      <c r="RK1449" s="1"/>
      <c r="RL1449" s="1"/>
      <c r="RM1449" s="1"/>
      <c r="RN1449" s="1"/>
      <c r="RO1449" s="1"/>
      <c r="RP1449" s="1"/>
      <c r="RQ1449" s="1"/>
      <c r="RR1449" s="1"/>
      <c r="RS1449" s="1"/>
      <c r="RT1449" s="1"/>
      <c r="RU1449" s="1"/>
      <c r="RV1449" s="1"/>
      <c r="RW1449" s="1"/>
      <c r="RX1449" s="1"/>
      <c r="RY1449" s="1"/>
      <c r="RZ1449" s="1"/>
      <c r="SA1449" s="1"/>
      <c r="SB1449" s="1"/>
      <c r="SC1449" s="1"/>
      <c r="SD1449" s="1"/>
      <c r="SE1449" s="1"/>
      <c r="SF1449" s="1"/>
      <c r="SG1449" s="1"/>
      <c r="SH1449" s="1"/>
      <c r="SI1449" s="1"/>
      <c r="SJ1449" s="1"/>
      <c r="SK1449" s="1"/>
      <c r="SL1449" s="1"/>
      <c r="SM1449" s="1"/>
      <c r="SN1449" s="1"/>
      <c r="SO1449" s="1"/>
      <c r="SP1449" s="1"/>
      <c r="SQ1449" s="1"/>
      <c r="SR1449" s="1"/>
      <c r="SS1449" s="1"/>
      <c r="ST1449" s="1"/>
      <c r="SU1449" s="1"/>
      <c r="SV1449" s="1"/>
      <c r="SW1449" s="1"/>
      <c r="SX1449" s="1"/>
      <c r="SY1449" s="1"/>
      <c r="SZ1449" s="1"/>
      <c r="TA1449" s="1"/>
      <c r="TB1449" s="1"/>
      <c r="TC1449" s="1"/>
      <c r="TD1449" s="1"/>
      <c r="TE1449" s="1"/>
      <c r="TF1449" s="1"/>
      <c r="TG1449" s="1"/>
      <c r="TH1449" s="1"/>
      <c r="TI1449" s="1"/>
      <c r="TJ1449" s="1"/>
      <c r="TK1449" s="1"/>
      <c r="TL1449" s="1"/>
      <c r="TM1449" s="1"/>
      <c r="TN1449" s="1"/>
      <c r="TO1449" s="1"/>
      <c r="TP1449" s="1"/>
      <c r="TQ1449" s="1"/>
      <c r="TR1449" s="1"/>
      <c r="TS1449" s="1"/>
      <c r="TT1449" s="1"/>
      <c r="TU1449" s="1"/>
      <c r="TV1449" s="1"/>
      <c r="TW1449" s="1"/>
      <c r="TX1449" s="1"/>
      <c r="TY1449" s="1"/>
      <c r="TZ1449" s="1"/>
      <c r="UA1449" s="1"/>
      <c r="UB1449" s="1"/>
      <c r="UC1449" s="1"/>
      <c r="UD1449" s="1"/>
      <c r="UE1449" s="1"/>
      <c r="UF1449" s="1"/>
      <c r="UG1449" s="1"/>
      <c r="UH1449" s="1"/>
      <c r="UI1449" s="1"/>
      <c r="UJ1449" s="1"/>
      <c r="UK1449" s="1"/>
      <c r="UL1449" s="1"/>
      <c r="UM1449" s="1"/>
      <c r="UN1449" s="1"/>
      <c r="UO1449" s="1"/>
      <c r="UP1449" s="1"/>
      <c r="UQ1449" s="1"/>
      <c r="UR1449" s="1"/>
      <c r="US1449" s="1"/>
      <c r="UT1449" s="1"/>
      <c r="UU1449" s="1"/>
      <c r="UV1449" s="1"/>
      <c r="UW1449" s="1"/>
      <c r="UX1449" s="1"/>
      <c r="UY1449" s="1"/>
      <c r="UZ1449" s="1"/>
      <c r="VA1449" s="1"/>
      <c r="VB1449" s="1"/>
      <c r="VC1449" s="1"/>
      <c r="VD1449" s="1"/>
      <c r="VE1449" s="1"/>
      <c r="VF1449" s="1"/>
      <c r="VG1449" s="1"/>
      <c r="VH1449" s="1"/>
      <c r="VI1449" s="1"/>
      <c r="VJ1449" s="1"/>
      <c r="VK1449" s="1"/>
      <c r="VL1449" s="1"/>
      <c r="VM1449" s="1"/>
      <c r="VN1449" s="1"/>
      <c r="VO1449" s="1"/>
      <c r="VP1449" s="1"/>
      <c r="VQ1449" s="1"/>
      <c r="VR1449" s="1"/>
      <c r="VS1449" s="1"/>
      <c r="VT1449" s="1"/>
      <c r="VU1449" s="1"/>
      <c r="VV1449" s="1"/>
      <c r="VW1449" s="1"/>
      <c r="VX1449" s="1"/>
      <c r="VY1449" s="1"/>
      <c r="VZ1449" s="1"/>
      <c r="WA1449" s="1"/>
      <c r="WB1449" s="1"/>
      <c r="WC1449" s="1"/>
      <c r="WD1449" s="1"/>
      <c r="WE1449" s="1"/>
      <c r="WF1449" s="1"/>
      <c r="WG1449" s="1"/>
      <c r="WH1449" s="1"/>
      <c r="WI1449" s="1"/>
      <c r="WJ1449" s="1"/>
      <c r="WK1449" s="1"/>
      <c r="WL1449" s="1"/>
      <c r="WM1449" s="1"/>
      <c r="WN1449" s="1"/>
      <c r="WO1449" s="1"/>
      <c r="WP1449" s="1"/>
      <c r="WQ1449" s="1"/>
      <c r="WR1449" s="1"/>
      <c r="WS1449" s="1"/>
      <c r="WT1449" s="1"/>
      <c r="WU1449" s="1"/>
      <c r="WV1449" s="1"/>
      <c r="WW1449" s="1"/>
      <c r="WX1449" s="1"/>
      <c r="WY1449" s="1"/>
      <c r="WZ1449" s="1"/>
      <c r="XA1449" s="1"/>
      <c r="XB1449" s="1"/>
      <c r="XC1449" s="1"/>
      <c r="XD1449" s="1"/>
      <c r="XE1449" s="1"/>
      <c r="XF1449" s="1"/>
      <c r="XG1449" s="1"/>
      <c r="XH1449" s="1"/>
      <c r="XI1449" s="1"/>
      <c r="XJ1449" s="1"/>
      <c r="XK1449" s="1"/>
      <c r="XL1449" s="1"/>
      <c r="XM1449" s="1"/>
      <c r="XN1449" s="1"/>
      <c r="XO1449" s="1"/>
      <c r="XP1449" s="1"/>
      <c r="XQ1449" s="1"/>
      <c r="XR1449" s="1"/>
      <c r="XS1449" s="1"/>
      <c r="XT1449" s="1"/>
      <c r="XU1449" s="1"/>
      <c r="XV1449" s="1"/>
      <c r="XW1449" s="1"/>
      <c r="XX1449" s="1"/>
      <c r="XY1449" s="1"/>
      <c r="XZ1449" s="1"/>
      <c r="YA1449" s="1"/>
      <c r="YB1449" s="1"/>
      <c r="YC1449" s="1"/>
      <c r="YD1449" s="1"/>
      <c r="YE1449" s="1"/>
      <c r="YF1449" s="1"/>
      <c r="YG1449" s="1"/>
      <c r="YH1449" s="1"/>
      <c r="YI1449" s="1"/>
      <c r="YJ1449" s="1"/>
      <c r="YK1449" s="1"/>
      <c r="YL1449" s="1"/>
      <c r="YM1449" s="1"/>
      <c r="YN1449" s="1"/>
      <c r="YO1449" s="1"/>
      <c r="YP1449" s="1"/>
      <c r="YQ1449" s="1"/>
      <c r="YR1449" s="1"/>
      <c r="YS1449" s="1"/>
      <c r="YT1449" s="1"/>
      <c r="YU1449" s="1"/>
      <c r="YV1449" s="1"/>
      <c r="YW1449" s="1"/>
      <c r="YX1449" s="1"/>
      <c r="YY1449" s="1"/>
      <c r="YZ1449" s="1"/>
      <c r="ZA1449" s="1"/>
      <c r="ZB1449" s="1"/>
      <c r="ZC1449" s="1"/>
      <c r="ZD1449" s="1"/>
      <c r="ZE1449" s="1"/>
      <c r="ZF1449" s="1"/>
      <c r="ZG1449" s="1"/>
      <c r="ZH1449" s="1"/>
      <c r="ZI1449" s="1"/>
      <c r="ZJ1449" s="1"/>
      <c r="ZK1449" s="1"/>
      <c r="ZL1449" s="1"/>
      <c r="ZM1449" s="1"/>
      <c r="ZN1449" s="1"/>
      <c r="ZO1449" s="1"/>
      <c r="ZP1449" s="1"/>
      <c r="ZQ1449" s="1"/>
      <c r="ZR1449" s="1"/>
      <c r="ZS1449" s="1"/>
      <c r="ZT1449" s="1"/>
      <c r="ZU1449" s="1"/>
      <c r="ZV1449" s="1"/>
      <c r="ZW1449" s="1"/>
      <c r="ZX1449" s="1"/>
      <c r="ZY1449" s="1"/>
      <c r="ZZ1449" s="1"/>
      <c r="AAA1449" s="1"/>
      <c r="AAB1449" s="1"/>
      <c r="AAC1449" s="1"/>
      <c r="AAD1449" s="1"/>
      <c r="AAE1449" s="1"/>
      <c r="AAF1449" s="1"/>
      <c r="AAG1449" s="1"/>
      <c r="AAH1449" s="1"/>
      <c r="AAI1449" s="1"/>
      <c r="AAJ1449" s="1"/>
      <c r="AAK1449" s="1"/>
      <c r="AAL1449" s="1"/>
      <c r="AAM1449" s="1"/>
      <c r="AAN1449" s="1"/>
      <c r="AAO1449" s="1"/>
      <c r="AAP1449" s="1"/>
      <c r="AAQ1449" s="1"/>
      <c r="AAR1449" s="1"/>
      <c r="AAS1449" s="1"/>
      <c r="AAT1449" s="1"/>
      <c r="AAU1449" s="1"/>
      <c r="AAV1449" s="1"/>
      <c r="AAW1449" s="1"/>
      <c r="AAX1449" s="1"/>
      <c r="AAY1449" s="1"/>
      <c r="AAZ1449" s="1"/>
      <c r="ABA1449" s="1"/>
      <c r="ABB1449" s="1"/>
      <c r="ABC1449" s="1"/>
      <c r="ABD1449" s="1"/>
      <c r="ABE1449" s="1"/>
      <c r="ABF1449" s="1"/>
      <c r="ABG1449" s="1"/>
      <c r="ABH1449" s="1"/>
      <c r="ABI1449" s="1"/>
      <c r="ABJ1449" s="1"/>
      <c r="ABK1449" s="1"/>
      <c r="ABL1449" s="1"/>
      <c r="ABM1449" s="1"/>
      <c r="ABN1449" s="1"/>
      <c r="ABO1449" s="1"/>
      <c r="ABP1449" s="1"/>
      <c r="ABQ1449" s="1"/>
      <c r="ABR1449" s="1"/>
      <c r="ABS1449" s="1"/>
      <c r="ABT1449" s="1"/>
      <c r="ABU1449" s="1"/>
      <c r="ABV1449" s="1"/>
      <c r="ABW1449" s="1"/>
      <c r="ABX1449" s="1"/>
      <c r="ABY1449" s="1"/>
      <c r="ABZ1449" s="1"/>
      <c r="ACA1449" s="1"/>
      <c r="ACB1449" s="1"/>
      <c r="ACC1449" s="1"/>
      <c r="ACD1449" s="1"/>
      <c r="ACE1449" s="1"/>
      <c r="ACF1449" s="1"/>
      <c r="ACG1449" s="1"/>
      <c r="ACH1449" s="1"/>
      <c r="ACI1449" s="1"/>
      <c r="ACJ1449" s="1"/>
      <c r="ACK1449" s="1"/>
      <c r="ACL1449" s="1"/>
      <c r="ACM1449" s="1"/>
      <c r="ACN1449" s="1"/>
      <c r="ACO1449" s="1"/>
      <c r="ACP1449" s="1"/>
      <c r="ACQ1449" s="1"/>
      <c r="ACR1449" s="1"/>
      <c r="ACS1449" s="1"/>
      <c r="ACT1449" s="1"/>
      <c r="ACU1449" s="1"/>
      <c r="ACV1449" s="1"/>
      <c r="ACW1449" s="1"/>
      <c r="ACX1449" s="1"/>
      <c r="ACY1449" s="1"/>
      <c r="ACZ1449" s="1"/>
      <c r="ADA1449" s="1"/>
      <c r="ADB1449" s="1"/>
      <c r="ADC1449" s="1"/>
      <c r="ADD1449" s="1"/>
      <c r="ADE1449" s="1"/>
      <c r="ADF1449" s="1"/>
      <c r="ADG1449" s="1"/>
      <c r="ADH1449" s="1"/>
      <c r="ADI1449" s="1"/>
      <c r="ADJ1449" s="1"/>
      <c r="ADK1449" s="1"/>
      <c r="ADL1449" s="1"/>
      <c r="ADM1449" s="1"/>
      <c r="ADN1449" s="1"/>
      <c r="ADO1449" s="1"/>
      <c r="ADP1449" s="1"/>
      <c r="ADQ1449" s="1"/>
      <c r="ADR1449" s="1"/>
      <c r="ADS1449" s="1"/>
      <c r="ADT1449" s="1"/>
      <c r="ADU1449" s="1"/>
      <c r="ADV1449" s="1"/>
      <c r="ADW1449" s="1"/>
      <c r="ADX1449" s="1"/>
      <c r="ADY1449" s="1"/>
      <c r="ADZ1449" s="1"/>
      <c r="AEA1449" s="1"/>
      <c r="AEB1449" s="1"/>
      <c r="AEC1449" s="1"/>
      <c r="AED1449" s="1"/>
      <c r="AEE1449" s="1"/>
      <c r="AEF1449" s="1"/>
      <c r="AEG1449" s="1"/>
      <c r="AEH1449" s="1"/>
      <c r="AEI1449" s="1"/>
      <c r="AEJ1449" s="1"/>
      <c r="AEK1449" s="1"/>
      <c r="AEL1449" s="1"/>
      <c r="AEM1449" s="1"/>
      <c r="AEN1449" s="1"/>
      <c r="AEO1449" s="1"/>
      <c r="AEP1449" s="1"/>
      <c r="AEQ1449" s="1"/>
      <c r="AER1449" s="1"/>
      <c r="AES1449" s="1"/>
      <c r="AET1449" s="1"/>
      <c r="AEU1449" s="1"/>
      <c r="AEV1449" s="1"/>
      <c r="AEW1449" s="1"/>
      <c r="AEX1449" s="1"/>
      <c r="AEY1449" s="1"/>
      <c r="AEZ1449" s="1"/>
      <c r="AFA1449" s="1"/>
      <c r="AFB1449" s="1"/>
      <c r="AFC1449" s="1"/>
      <c r="AFD1449" s="1"/>
      <c r="AFE1449" s="1"/>
      <c r="AFF1449" s="1"/>
      <c r="AFG1449" s="1"/>
      <c r="AFH1449" s="1"/>
      <c r="AFI1449" s="1"/>
      <c r="AFJ1449" s="1"/>
      <c r="AFK1449" s="1"/>
      <c r="AFL1449" s="1"/>
      <c r="AFM1449" s="1"/>
      <c r="AFN1449" s="1"/>
      <c r="AFO1449" s="1"/>
      <c r="AFP1449" s="1"/>
      <c r="AFQ1449" s="1"/>
      <c r="AFR1449" s="1"/>
      <c r="AFS1449" s="1"/>
      <c r="AFT1449" s="1"/>
      <c r="AFU1449" s="1"/>
      <c r="AFV1449" s="1"/>
      <c r="AFW1449" s="1"/>
      <c r="AFX1449" s="1"/>
      <c r="AFY1449" s="1"/>
      <c r="AFZ1449" s="1"/>
      <c r="AGA1449" s="1"/>
      <c r="AGB1449" s="1"/>
      <c r="AGC1449" s="1"/>
      <c r="AGD1449" s="1"/>
      <c r="AGE1449" s="1"/>
      <c r="AGF1449" s="1"/>
      <c r="AGG1449" s="1"/>
      <c r="AGH1449" s="1"/>
      <c r="AGI1449" s="1"/>
      <c r="AGJ1449" s="1"/>
      <c r="AGK1449" s="1"/>
      <c r="AGL1449" s="1"/>
      <c r="AGM1449" s="1"/>
      <c r="AGN1449" s="1"/>
      <c r="AGO1449" s="1"/>
      <c r="AGP1449" s="1"/>
      <c r="AGQ1449" s="1"/>
      <c r="AGR1449" s="1"/>
      <c r="AGS1449" s="1"/>
      <c r="AGT1449" s="1"/>
      <c r="AGU1449" s="1"/>
      <c r="AGV1449" s="1"/>
      <c r="AGW1449" s="1"/>
      <c r="AGX1449" s="1"/>
      <c r="AGY1449" s="1"/>
      <c r="AGZ1449" s="1"/>
      <c r="AHA1449" s="1"/>
      <c r="AHB1449" s="1"/>
      <c r="AHC1449" s="1"/>
      <c r="AHD1449" s="1"/>
      <c r="AHE1449" s="1"/>
      <c r="AHF1449" s="1"/>
      <c r="AHG1449" s="1"/>
      <c r="AHH1449" s="1"/>
      <c r="AHI1449" s="1"/>
      <c r="AHJ1449" s="1"/>
      <c r="AHK1449" s="1"/>
      <c r="AHL1449" s="1"/>
      <c r="AHM1449" s="1"/>
      <c r="AHN1449" s="1"/>
      <c r="AHO1449" s="1"/>
      <c r="AHP1449" s="1"/>
      <c r="AHQ1449" s="1"/>
      <c r="AHR1449" s="1"/>
      <c r="AHS1449" s="1"/>
      <c r="AHT1449" s="1"/>
      <c r="AHU1449" s="1"/>
      <c r="AHV1449" s="1"/>
      <c r="AHW1449" s="1"/>
      <c r="AHX1449" s="1"/>
      <c r="AHY1449" s="1"/>
      <c r="AHZ1449" s="1"/>
      <c r="AIA1449" s="1"/>
      <c r="AIB1449" s="1"/>
      <c r="AIC1449" s="1"/>
      <c r="AID1449" s="1"/>
      <c r="AIE1449" s="1"/>
      <c r="AIF1449" s="1"/>
      <c r="AIG1449" s="1"/>
      <c r="AIH1449" s="1"/>
      <c r="AII1449" s="1"/>
      <c r="AIJ1449" s="1"/>
      <c r="AIK1449" s="1"/>
      <c r="AIL1449" s="1"/>
      <c r="AIM1449" s="1"/>
      <c r="AIN1449" s="1"/>
      <c r="AIO1449" s="1"/>
      <c r="AIP1449" s="1"/>
      <c r="AIQ1449" s="1"/>
      <c r="AIR1449" s="1"/>
      <c r="AIS1449" s="1"/>
      <c r="AIT1449" s="1"/>
      <c r="AIU1449" s="1"/>
    </row>
    <row r="1450" spans="1:931" s="5" customFormat="1" ht="37.5" x14ac:dyDescent="0.3">
      <c r="A1450" s="24">
        <f t="shared" si="292"/>
        <v>113</v>
      </c>
      <c r="B1450" s="111">
        <v>51</v>
      </c>
      <c r="C1450" s="47" t="s">
        <v>862</v>
      </c>
      <c r="D1450" s="111">
        <v>1964</v>
      </c>
      <c r="E1450" s="111" t="s">
        <v>24</v>
      </c>
      <c r="F1450" s="112" t="s">
        <v>199</v>
      </c>
      <c r="G1450" s="111" t="s">
        <v>329</v>
      </c>
      <c r="H1450" s="111" t="s">
        <v>379</v>
      </c>
      <c r="I1450" s="113">
        <v>992.5</v>
      </c>
      <c r="J1450" s="113">
        <v>559.20000000000005</v>
      </c>
      <c r="K1450" s="33" t="s">
        <v>32</v>
      </c>
      <c r="L1450" s="115">
        <f>Q1450*I1450</f>
        <v>338105.05000000005</v>
      </c>
      <c r="M1450" s="145">
        <f>L1450+L1451</f>
        <v>1830825.05</v>
      </c>
      <c r="N1450" s="115">
        <f>I1450*R1450</f>
        <v>28901.600000000002</v>
      </c>
      <c r="O1450" s="115">
        <f t="shared" si="296"/>
        <v>367006.65</v>
      </c>
      <c r="P1450" s="145">
        <f>O1450+O1451</f>
        <v>1958480.4</v>
      </c>
      <c r="Q1450" s="115">
        <v>340.66</v>
      </c>
      <c r="R1450" s="34">
        <v>29.12</v>
      </c>
      <c r="S1450" s="112" t="s">
        <v>183</v>
      </c>
      <c r="T1450" s="112" t="s">
        <v>429</v>
      </c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  <c r="GL1450" s="1"/>
      <c r="GM1450" s="1"/>
      <c r="GN1450" s="1"/>
      <c r="GO1450" s="1"/>
      <c r="GP1450" s="1"/>
      <c r="GQ1450" s="1"/>
      <c r="GR1450" s="1"/>
      <c r="GS1450" s="1"/>
      <c r="GT1450" s="1"/>
      <c r="GU1450" s="1"/>
      <c r="GV1450" s="1"/>
      <c r="GW1450" s="1"/>
      <c r="GX1450" s="1"/>
      <c r="GY1450" s="1"/>
      <c r="GZ1450" s="1"/>
      <c r="HA1450" s="1"/>
      <c r="HB1450" s="1"/>
      <c r="HC1450" s="1"/>
      <c r="HD1450" s="1"/>
      <c r="HE1450" s="1"/>
      <c r="HF1450" s="1"/>
      <c r="HG1450" s="1"/>
      <c r="HH1450" s="1"/>
      <c r="HI1450" s="1"/>
      <c r="HJ1450" s="1"/>
      <c r="HK1450" s="1"/>
      <c r="HL1450" s="1"/>
      <c r="HM1450" s="1"/>
      <c r="HN1450" s="1"/>
      <c r="HO1450" s="1"/>
      <c r="HP1450" s="1"/>
      <c r="HQ1450" s="1"/>
      <c r="HR1450" s="1"/>
      <c r="HS1450" s="1"/>
      <c r="HT1450" s="1"/>
      <c r="HU1450" s="1"/>
      <c r="HV1450" s="1"/>
      <c r="HW1450" s="1"/>
      <c r="HX1450" s="1"/>
      <c r="HY1450" s="1"/>
      <c r="HZ1450" s="1"/>
      <c r="IA1450" s="1"/>
      <c r="IB1450" s="1"/>
      <c r="IC1450" s="1"/>
      <c r="ID1450" s="1"/>
      <c r="IE1450" s="1"/>
      <c r="IF1450" s="1"/>
      <c r="IG1450" s="1"/>
      <c r="IH1450" s="1"/>
      <c r="II1450" s="1"/>
      <c r="IJ1450" s="1"/>
      <c r="IK1450" s="1"/>
      <c r="IL1450" s="1"/>
      <c r="IM1450" s="1"/>
      <c r="IN1450" s="1"/>
      <c r="IO1450" s="1"/>
      <c r="IP1450" s="1"/>
      <c r="IQ1450" s="1"/>
      <c r="IR1450" s="1"/>
      <c r="IS1450" s="1"/>
      <c r="IT1450" s="1"/>
      <c r="IU1450" s="1"/>
      <c r="IV1450" s="1"/>
      <c r="IW1450" s="1"/>
      <c r="IX1450" s="1"/>
      <c r="IY1450" s="1"/>
      <c r="IZ1450" s="1"/>
      <c r="JA1450" s="1"/>
      <c r="JB1450" s="1"/>
      <c r="JC1450" s="1"/>
      <c r="JD1450" s="1"/>
      <c r="JE1450" s="1"/>
      <c r="JF1450" s="1"/>
      <c r="JG1450" s="1"/>
      <c r="JH1450" s="1"/>
      <c r="JI1450" s="1"/>
      <c r="JJ1450" s="1"/>
      <c r="JK1450" s="1"/>
      <c r="JL1450" s="1"/>
      <c r="JM1450" s="1"/>
      <c r="JN1450" s="1"/>
      <c r="JO1450" s="1"/>
      <c r="JP1450" s="1"/>
      <c r="JQ1450" s="1"/>
      <c r="JR1450" s="1"/>
      <c r="JS1450" s="1"/>
      <c r="JT1450" s="1"/>
      <c r="JU1450" s="1"/>
      <c r="JV1450" s="1"/>
      <c r="JW1450" s="1"/>
      <c r="JX1450" s="1"/>
      <c r="JY1450" s="1"/>
      <c r="JZ1450" s="1"/>
      <c r="KA1450" s="1"/>
      <c r="KB1450" s="1"/>
      <c r="KC1450" s="1"/>
      <c r="KD1450" s="1"/>
      <c r="KE1450" s="1"/>
      <c r="KF1450" s="1"/>
      <c r="KG1450" s="1"/>
      <c r="KH1450" s="1"/>
      <c r="KI1450" s="1"/>
      <c r="KJ1450" s="1"/>
      <c r="KK1450" s="1"/>
      <c r="KL1450" s="1"/>
      <c r="KM1450" s="1"/>
      <c r="KN1450" s="1"/>
      <c r="KO1450" s="1"/>
      <c r="KP1450" s="1"/>
      <c r="KQ1450" s="1"/>
      <c r="KR1450" s="1"/>
      <c r="KS1450" s="1"/>
      <c r="KT1450" s="1"/>
      <c r="KU1450" s="1"/>
      <c r="KV1450" s="1"/>
      <c r="KW1450" s="1"/>
      <c r="KX1450" s="1"/>
      <c r="KY1450" s="1"/>
      <c r="KZ1450" s="1"/>
      <c r="LA1450" s="1"/>
      <c r="LB1450" s="1"/>
      <c r="LC1450" s="1"/>
      <c r="LD1450" s="1"/>
      <c r="LE1450" s="1"/>
      <c r="LF1450" s="1"/>
      <c r="LG1450" s="1"/>
      <c r="LH1450" s="1"/>
      <c r="LI1450" s="1"/>
      <c r="LJ1450" s="1"/>
      <c r="LK1450" s="1"/>
      <c r="LL1450" s="1"/>
      <c r="LM1450" s="1"/>
      <c r="LN1450" s="1"/>
      <c r="LO1450" s="1"/>
      <c r="LP1450" s="1"/>
      <c r="LQ1450" s="1"/>
      <c r="LR1450" s="1"/>
      <c r="LS1450" s="1"/>
      <c r="LT1450" s="1"/>
      <c r="LU1450" s="1"/>
      <c r="LV1450" s="1"/>
      <c r="LW1450" s="1"/>
      <c r="LX1450" s="1"/>
      <c r="LY1450" s="1"/>
      <c r="LZ1450" s="1"/>
      <c r="MA1450" s="1"/>
      <c r="MB1450" s="1"/>
      <c r="MC1450" s="1"/>
      <c r="MD1450" s="1"/>
      <c r="ME1450" s="1"/>
      <c r="MF1450" s="1"/>
      <c r="MG1450" s="1"/>
      <c r="MH1450" s="1"/>
      <c r="MI1450" s="1"/>
      <c r="MJ1450" s="1"/>
      <c r="MK1450" s="1"/>
      <c r="ML1450" s="1"/>
      <c r="MM1450" s="1"/>
      <c r="MN1450" s="1"/>
      <c r="MO1450" s="1"/>
      <c r="MP1450" s="1"/>
      <c r="MQ1450" s="1"/>
      <c r="MR1450" s="1"/>
      <c r="MS1450" s="1"/>
      <c r="MT1450" s="1"/>
      <c r="MU1450" s="1"/>
      <c r="MV1450" s="1"/>
      <c r="MW1450" s="1"/>
      <c r="MX1450" s="1"/>
      <c r="MY1450" s="1"/>
      <c r="MZ1450" s="1"/>
      <c r="NA1450" s="1"/>
      <c r="NB1450" s="1"/>
      <c r="NC1450" s="1"/>
      <c r="ND1450" s="1"/>
      <c r="NE1450" s="1"/>
      <c r="NF1450" s="1"/>
      <c r="NG1450" s="1"/>
      <c r="NH1450" s="1"/>
      <c r="NI1450" s="1"/>
      <c r="NJ1450" s="1"/>
      <c r="NK1450" s="1"/>
      <c r="NL1450" s="1"/>
      <c r="NM1450" s="1"/>
      <c r="NN1450" s="1"/>
      <c r="NO1450" s="1"/>
      <c r="NP1450" s="1"/>
      <c r="NQ1450" s="1"/>
      <c r="NR1450" s="1"/>
      <c r="NS1450" s="1"/>
      <c r="NT1450" s="1"/>
      <c r="NU1450" s="1"/>
      <c r="NV1450" s="1"/>
      <c r="NW1450" s="1"/>
      <c r="NX1450" s="1"/>
      <c r="NY1450" s="1"/>
      <c r="NZ1450" s="1"/>
      <c r="OA1450" s="1"/>
      <c r="OB1450" s="1"/>
      <c r="OC1450" s="1"/>
      <c r="OD1450" s="1"/>
      <c r="OE1450" s="1"/>
      <c r="OF1450" s="1"/>
      <c r="OG1450" s="1"/>
      <c r="OH1450" s="1"/>
      <c r="OI1450" s="1"/>
      <c r="OJ1450" s="1"/>
      <c r="OK1450" s="1"/>
      <c r="OL1450" s="1"/>
      <c r="OM1450" s="1"/>
      <c r="ON1450" s="1"/>
      <c r="OO1450" s="1"/>
      <c r="OP1450" s="1"/>
      <c r="OQ1450" s="1"/>
      <c r="OR1450" s="1"/>
      <c r="OS1450" s="1"/>
      <c r="OT1450" s="1"/>
      <c r="OU1450" s="1"/>
      <c r="OV1450" s="1"/>
      <c r="OW1450" s="1"/>
      <c r="OX1450" s="1"/>
      <c r="OY1450" s="1"/>
      <c r="OZ1450" s="1"/>
      <c r="PA1450" s="1"/>
      <c r="PB1450" s="1"/>
      <c r="PC1450" s="1"/>
      <c r="PD1450" s="1"/>
      <c r="PE1450" s="1"/>
      <c r="PF1450" s="1"/>
      <c r="PG1450" s="1"/>
      <c r="PH1450" s="1"/>
      <c r="PI1450" s="1"/>
      <c r="PJ1450" s="1"/>
      <c r="PK1450" s="1"/>
      <c r="PL1450" s="1"/>
      <c r="PM1450" s="1"/>
      <c r="PN1450" s="1"/>
      <c r="PO1450" s="1"/>
      <c r="PP1450" s="1"/>
      <c r="PQ1450" s="1"/>
      <c r="PR1450" s="1"/>
      <c r="PS1450" s="1"/>
      <c r="PT1450" s="1"/>
      <c r="PU1450" s="1"/>
      <c r="PV1450" s="1"/>
      <c r="PW1450" s="1"/>
      <c r="PX1450" s="1"/>
      <c r="PY1450" s="1"/>
      <c r="PZ1450" s="1"/>
      <c r="QA1450" s="1"/>
      <c r="QB1450" s="1"/>
      <c r="QC1450" s="1"/>
      <c r="QD1450" s="1"/>
      <c r="QE1450" s="1"/>
      <c r="QF1450" s="1"/>
      <c r="QG1450" s="1"/>
      <c r="QH1450" s="1"/>
      <c r="QI1450" s="1"/>
      <c r="QJ1450" s="1"/>
      <c r="QK1450" s="1"/>
      <c r="QL1450" s="1"/>
      <c r="QM1450" s="1"/>
      <c r="QN1450" s="1"/>
      <c r="QO1450" s="1"/>
      <c r="QP1450" s="1"/>
      <c r="QQ1450" s="1"/>
      <c r="QR1450" s="1"/>
      <c r="QS1450" s="1"/>
      <c r="QT1450" s="1"/>
      <c r="QU1450" s="1"/>
      <c r="QV1450" s="1"/>
      <c r="QW1450" s="1"/>
      <c r="QX1450" s="1"/>
      <c r="QY1450" s="1"/>
      <c r="QZ1450" s="1"/>
      <c r="RA1450" s="1"/>
      <c r="RB1450" s="1"/>
      <c r="RC1450" s="1"/>
      <c r="RD1450" s="1"/>
      <c r="RE1450" s="1"/>
      <c r="RF1450" s="1"/>
      <c r="RG1450" s="1"/>
      <c r="RH1450" s="1"/>
      <c r="RI1450" s="1"/>
      <c r="RJ1450" s="1"/>
      <c r="RK1450" s="1"/>
      <c r="RL1450" s="1"/>
      <c r="RM1450" s="1"/>
      <c r="RN1450" s="1"/>
      <c r="RO1450" s="1"/>
      <c r="RP1450" s="1"/>
      <c r="RQ1450" s="1"/>
      <c r="RR1450" s="1"/>
      <c r="RS1450" s="1"/>
      <c r="RT1450" s="1"/>
      <c r="RU1450" s="1"/>
      <c r="RV1450" s="1"/>
      <c r="RW1450" s="1"/>
      <c r="RX1450" s="1"/>
      <c r="RY1450" s="1"/>
      <c r="RZ1450" s="1"/>
      <c r="SA1450" s="1"/>
      <c r="SB1450" s="1"/>
      <c r="SC1450" s="1"/>
      <c r="SD1450" s="1"/>
      <c r="SE1450" s="1"/>
      <c r="SF1450" s="1"/>
      <c r="SG1450" s="1"/>
      <c r="SH1450" s="1"/>
      <c r="SI1450" s="1"/>
      <c r="SJ1450" s="1"/>
      <c r="SK1450" s="1"/>
      <c r="SL1450" s="1"/>
      <c r="SM1450" s="1"/>
      <c r="SN1450" s="1"/>
      <c r="SO1450" s="1"/>
      <c r="SP1450" s="1"/>
      <c r="SQ1450" s="1"/>
      <c r="SR1450" s="1"/>
      <c r="SS1450" s="1"/>
      <c r="ST1450" s="1"/>
      <c r="SU1450" s="1"/>
      <c r="SV1450" s="1"/>
      <c r="SW1450" s="1"/>
      <c r="SX1450" s="1"/>
      <c r="SY1450" s="1"/>
      <c r="SZ1450" s="1"/>
      <c r="TA1450" s="1"/>
      <c r="TB1450" s="1"/>
      <c r="TC1450" s="1"/>
      <c r="TD1450" s="1"/>
      <c r="TE1450" s="1"/>
      <c r="TF1450" s="1"/>
      <c r="TG1450" s="1"/>
      <c r="TH1450" s="1"/>
      <c r="TI1450" s="1"/>
      <c r="TJ1450" s="1"/>
      <c r="TK1450" s="1"/>
      <c r="TL1450" s="1"/>
      <c r="TM1450" s="1"/>
      <c r="TN1450" s="1"/>
      <c r="TO1450" s="1"/>
      <c r="TP1450" s="1"/>
      <c r="TQ1450" s="1"/>
      <c r="TR1450" s="1"/>
      <c r="TS1450" s="1"/>
      <c r="TT1450" s="1"/>
      <c r="TU1450" s="1"/>
      <c r="TV1450" s="1"/>
      <c r="TW1450" s="1"/>
      <c r="TX1450" s="1"/>
      <c r="TY1450" s="1"/>
      <c r="TZ1450" s="1"/>
      <c r="UA1450" s="1"/>
      <c r="UB1450" s="1"/>
      <c r="UC1450" s="1"/>
      <c r="UD1450" s="1"/>
      <c r="UE1450" s="1"/>
      <c r="UF1450" s="1"/>
      <c r="UG1450" s="1"/>
      <c r="UH1450" s="1"/>
      <c r="UI1450" s="1"/>
      <c r="UJ1450" s="1"/>
      <c r="UK1450" s="1"/>
      <c r="UL1450" s="1"/>
      <c r="UM1450" s="1"/>
      <c r="UN1450" s="1"/>
      <c r="UO1450" s="1"/>
      <c r="UP1450" s="1"/>
      <c r="UQ1450" s="1"/>
      <c r="UR1450" s="1"/>
      <c r="US1450" s="1"/>
      <c r="UT1450" s="1"/>
      <c r="UU1450" s="1"/>
      <c r="UV1450" s="1"/>
      <c r="UW1450" s="1"/>
      <c r="UX1450" s="1"/>
      <c r="UY1450" s="1"/>
      <c r="UZ1450" s="1"/>
      <c r="VA1450" s="1"/>
      <c r="VB1450" s="1"/>
      <c r="VC1450" s="1"/>
      <c r="VD1450" s="1"/>
      <c r="VE1450" s="1"/>
      <c r="VF1450" s="1"/>
      <c r="VG1450" s="1"/>
      <c r="VH1450" s="1"/>
      <c r="VI1450" s="1"/>
      <c r="VJ1450" s="1"/>
      <c r="VK1450" s="1"/>
      <c r="VL1450" s="1"/>
      <c r="VM1450" s="1"/>
      <c r="VN1450" s="1"/>
      <c r="VO1450" s="1"/>
      <c r="VP1450" s="1"/>
      <c r="VQ1450" s="1"/>
      <c r="VR1450" s="1"/>
      <c r="VS1450" s="1"/>
      <c r="VT1450" s="1"/>
      <c r="VU1450" s="1"/>
      <c r="VV1450" s="1"/>
      <c r="VW1450" s="1"/>
      <c r="VX1450" s="1"/>
      <c r="VY1450" s="1"/>
      <c r="VZ1450" s="1"/>
      <c r="WA1450" s="1"/>
      <c r="WB1450" s="1"/>
      <c r="WC1450" s="1"/>
      <c r="WD1450" s="1"/>
      <c r="WE1450" s="1"/>
      <c r="WF1450" s="1"/>
      <c r="WG1450" s="1"/>
      <c r="WH1450" s="1"/>
      <c r="WI1450" s="1"/>
      <c r="WJ1450" s="1"/>
      <c r="WK1450" s="1"/>
      <c r="WL1450" s="1"/>
      <c r="WM1450" s="1"/>
      <c r="WN1450" s="1"/>
      <c r="WO1450" s="1"/>
      <c r="WP1450" s="1"/>
      <c r="WQ1450" s="1"/>
      <c r="WR1450" s="1"/>
      <c r="WS1450" s="1"/>
      <c r="WT1450" s="1"/>
      <c r="WU1450" s="1"/>
      <c r="WV1450" s="1"/>
      <c r="WW1450" s="1"/>
      <c r="WX1450" s="1"/>
      <c r="WY1450" s="1"/>
      <c r="WZ1450" s="1"/>
      <c r="XA1450" s="1"/>
      <c r="XB1450" s="1"/>
      <c r="XC1450" s="1"/>
      <c r="XD1450" s="1"/>
      <c r="XE1450" s="1"/>
      <c r="XF1450" s="1"/>
      <c r="XG1450" s="1"/>
      <c r="XH1450" s="1"/>
      <c r="XI1450" s="1"/>
      <c r="XJ1450" s="1"/>
      <c r="XK1450" s="1"/>
      <c r="XL1450" s="1"/>
      <c r="XM1450" s="1"/>
      <c r="XN1450" s="1"/>
      <c r="XO1450" s="1"/>
      <c r="XP1450" s="1"/>
      <c r="XQ1450" s="1"/>
      <c r="XR1450" s="1"/>
      <c r="XS1450" s="1"/>
      <c r="XT1450" s="1"/>
      <c r="XU1450" s="1"/>
      <c r="XV1450" s="1"/>
      <c r="XW1450" s="1"/>
      <c r="XX1450" s="1"/>
      <c r="XY1450" s="1"/>
      <c r="XZ1450" s="1"/>
      <c r="YA1450" s="1"/>
      <c r="YB1450" s="1"/>
      <c r="YC1450" s="1"/>
      <c r="YD1450" s="1"/>
      <c r="YE1450" s="1"/>
      <c r="YF1450" s="1"/>
      <c r="YG1450" s="1"/>
      <c r="YH1450" s="1"/>
      <c r="YI1450" s="1"/>
      <c r="YJ1450" s="1"/>
      <c r="YK1450" s="1"/>
      <c r="YL1450" s="1"/>
      <c r="YM1450" s="1"/>
      <c r="YN1450" s="1"/>
      <c r="YO1450" s="1"/>
      <c r="YP1450" s="1"/>
      <c r="YQ1450" s="1"/>
      <c r="YR1450" s="1"/>
      <c r="YS1450" s="1"/>
      <c r="YT1450" s="1"/>
      <c r="YU1450" s="1"/>
      <c r="YV1450" s="1"/>
      <c r="YW1450" s="1"/>
      <c r="YX1450" s="1"/>
      <c r="YY1450" s="1"/>
      <c r="YZ1450" s="1"/>
      <c r="ZA1450" s="1"/>
      <c r="ZB1450" s="1"/>
      <c r="ZC1450" s="1"/>
      <c r="ZD1450" s="1"/>
      <c r="ZE1450" s="1"/>
      <c r="ZF1450" s="1"/>
      <c r="ZG1450" s="1"/>
      <c r="ZH1450" s="1"/>
      <c r="ZI1450" s="1"/>
      <c r="ZJ1450" s="1"/>
      <c r="ZK1450" s="1"/>
      <c r="ZL1450" s="1"/>
      <c r="ZM1450" s="1"/>
      <c r="ZN1450" s="1"/>
      <c r="ZO1450" s="1"/>
      <c r="ZP1450" s="1"/>
      <c r="ZQ1450" s="1"/>
      <c r="ZR1450" s="1"/>
      <c r="ZS1450" s="1"/>
      <c r="ZT1450" s="1"/>
      <c r="ZU1450" s="1"/>
      <c r="ZV1450" s="1"/>
      <c r="ZW1450" s="1"/>
      <c r="ZX1450" s="1"/>
      <c r="ZY1450" s="1"/>
      <c r="ZZ1450" s="1"/>
      <c r="AAA1450" s="1"/>
      <c r="AAB1450" s="1"/>
      <c r="AAC1450" s="1"/>
      <c r="AAD1450" s="1"/>
      <c r="AAE1450" s="1"/>
      <c r="AAF1450" s="1"/>
      <c r="AAG1450" s="1"/>
      <c r="AAH1450" s="1"/>
      <c r="AAI1450" s="1"/>
      <c r="AAJ1450" s="1"/>
      <c r="AAK1450" s="1"/>
      <c r="AAL1450" s="1"/>
      <c r="AAM1450" s="1"/>
      <c r="AAN1450" s="1"/>
      <c r="AAO1450" s="1"/>
      <c r="AAP1450" s="1"/>
      <c r="AAQ1450" s="1"/>
      <c r="AAR1450" s="1"/>
      <c r="AAS1450" s="1"/>
      <c r="AAT1450" s="1"/>
      <c r="AAU1450" s="1"/>
      <c r="AAV1450" s="1"/>
      <c r="AAW1450" s="1"/>
      <c r="AAX1450" s="1"/>
      <c r="AAY1450" s="1"/>
      <c r="AAZ1450" s="1"/>
      <c r="ABA1450" s="1"/>
      <c r="ABB1450" s="1"/>
      <c r="ABC1450" s="1"/>
      <c r="ABD1450" s="1"/>
      <c r="ABE1450" s="1"/>
      <c r="ABF1450" s="1"/>
      <c r="ABG1450" s="1"/>
      <c r="ABH1450" s="1"/>
      <c r="ABI1450" s="1"/>
      <c r="ABJ1450" s="1"/>
      <c r="ABK1450" s="1"/>
      <c r="ABL1450" s="1"/>
      <c r="ABM1450" s="1"/>
      <c r="ABN1450" s="1"/>
      <c r="ABO1450" s="1"/>
      <c r="ABP1450" s="1"/>
      <c r="ABQ1450" s="1"/>
      <c r="ABR1450" s="1"/>
      <c r="ABS1450" s="1"/>
      <c r="ABT1450" s="1"/>
      <c r="ABU1450" s="1"/>
      <c r="ABV1450" s="1"/>
      <c r="ABW1450" s="1"/>
      <c r="ABX1450" s="1"/>
      <c r="ABY1450" s="1"/>
      <c r="ABZ1450" s="1"/>
      <c r="ACA1450" s="1"/>
      <c r="ACB1450" s="1"/>
      <c r="ACC1450" s="1"/>
      <c r="ACD1450" s="1"/>
      <c r="ACE1450" s="1"/>
      <c r="ACF1450" s="1"/>
      <c r="ACG1450" s="1"/>
      <c r="ACH1450" s="1"/>
      <c r="ACI1450" s="1"/>
      <c r="ACJ1450" s="1"/>
      <c r="ACK1450" s="1"/>
      <c r="ACL1450" s="1"/>
      <c r="ACM1450" s="1"/>
      <c r="ACN1450" s="1"/>
      <c r="ACO1450" s="1"/>
      <c r="ACP1450" s="1"/>
      <c r="ACQ1450" s="1"/>
      <c r="ACR1450" s="1"/>
      <c r="ACS1450" s="1"/>
      <c r="ACT1450" s="1"/>
      <c r="ACU1450" s="1"/>
      <c r="ACV1450" s="1"/>
      <c r="ACW1450" s="1"/>
      <c r="ACX1450" s="1"/>
      <c r="ACY1450" s="1"/>
      <c r="ACZ1450" s="1"/>
      <c r="ADA1450" s="1"/>
      <c r="ADB1450" s="1"/>
      <c r="ADC1450" s="1"/>
      <c r="ADD1450" s="1"/>
      <c r="ADE1450" s="1"/>
      <c r="ADF1450" s="1"/>
      <c r="ADG1450" s="1"/>
      <c r="ADH1450" s="1"/>
      <c r="ADI1450" s="1"/>
      <c r="ADJ1450" s="1"/>
      <c r="ADK1450" s="1"/>
      <c r="ADL1450" s="1"/>
      <c r="ADM1450" s="1"/>
      <c r="ADN1450" s="1"/>
      <c r="ADO1450" s="1"/>
      <c r="ADP1450" s="1"/>
      <c r="ADQ1450" s="1"/>
      <c r="ADR1450" s="1"/>
      <c r="ADS1450" s="1"/>
      <c r="ADT1450" s="1"/>
      <c r="ADU1450" s="1"/>
      <c r="ADV1450" s="1"/>
      <c r="ADW1450" s="1"/>
      <c r="ADX1450" s="1"/>
      <c r="ADY1450" s="1"/>
      <c r="ADZ1450" s="1"/>
      <c r="AEA1450" s="1"/>
      <c r="AEB1450" s="1"/>
      <c r="AEC1450" s="1"/>
      <c r="AED1450" s="1"/>
      <c r="AEE1450" s="1"/>
      <c r="AEF1450" s="1"/>
      <c r="AEG1450" s="1"/>
      <c r="AEH1450" s="1"/>
      <c r="AEI1450" s="1"/>
      <c r="AEJ1450" s="1"/>
      <c r="AEK1450" s="1"/>
      <c r="AEL1450" s="1"/>
      <c r="AEM1450" s="1"/>
      <c r="AEN1450" s="1"/>
      <c r="AEO1450" s="1"/>
      <c r="AEP1450" s="1"/>
      <c r="AEQ1450" s="1"/>
      <c r="AER1450" s="1"/>
      <c r="AES1450" s="1"/>
      <c r="AET1450" s="1"/>
      <c r="AEU1450" s="1"/>
      <c r="AEV1450" s="1"/>
      <c r="AEW1450" s="1"/>
      <c r="AEX1450" s="1"/>
      <c r="AEY1450" s="1"/>
      <c r="AEZ1450" s="1"/>
      <c r="AFA1450" s="1"/>
      <c r="AFB1450" s="1"/>
      <c r="AFC1450" s="1"/>
      <c r="AFD1450" s="1"/>
      <c r="AFE1450" s="1"/>
      <c r="AFF1450" s="1"/>
      <c r="AFG1450" s="1"/>
      <c r="AFH1450" s="1"/>
      <c r="AFI1450" s="1"/>
      <c r="AFJ1450" s="1"/>
      <c r="AFK1450" s="1"/>
      <c r="AFL1450" s="1"/>
      <c r="AFM1450" s="1"/>
      <c r="AFN1450" s="1"/>
      <c r="AFO1450" s="1"/>
      <c r="AFP1450" s="1"/>
      <c r="AFQ1450" s="1"/>
      <c r="AFR1450" s="1"/>
      <c r="AFS1450" s="1"/>
      <c r="AFT1450" s="1"/>
      <c r="AFU1450" s="1"/>
      <c r="AFV1450" s="1"/>
      <c r="AFW1450" s="1"/>
      <c r="AFX1450" s="1"/>
      <c r="AFY1450" s="1"/>
      <c r="AFZ1450" s="1"/>
      <c r="AGA1450" s="1"/>
      <c r="AGB1450" s="1"/>
      <c r="AGC1450" s="1"/>
      <c r="AGD1450" s="1"/>
      <c r="AGE1450" s="1"/>
      <c r="AGF1450" s="1"/>
      <c r="AGG1450" s="1"/>
      <c r="AGH1450" s="1"/>
      <c r="AGI1450" s="1"/>
      <c r="AGJ1450" s="1"/>
      <c r="AGK1450" s="1"/>
      <c r="AGL1450" s="1"/>
      <c r="AGM1450" s="1"/>
      <c r="AGN1450" s="1"/>
      <c r="AGO1450" s="1"/>
      <c r="AGP1450" s="1"/>
      <c r="AGQ1450" s="1"/>
      <c r="AGR1450" s="1"/>
      <c r="AGS1450" s="1"/>
      <c r="AGT1450" s="1"/>
      <c r="AGU1450" s="1"/>
      <c r="AGV1450" s="1"/>
      <c r="AGW1450" s="1"/>
      <c r="AGX1450" s="1"/>
      <c r="AGY1450" s="1"/>
      <c r="AGZ1450" s="1"/>
      <c r="AHA1450" s="1"/>
      <c r="AHB1450" s="1"/>
      <c r="AHC1450" s="1"/>
      <c r="AHD1450" s="1"/>
      <c r="AHE1450" s="1"/>
      <c r="AHF1450" s="1"/>
      <c r="AHG1450" s="1"/>
      <c r="AHH1450" s="1"/>
      <c r="AHI1450" s="1"/>
      <c r="AHJ1450" s="1"/>
      <c r="AHK1450" s="1"/>
      <c r="AHL1450" s="1"/>
      <c r="AHM1450" s="1"/>
      <c r="AHN1450" s="1"/>
      <c r="AHO1450" s="1"/>
      <c r="AHP1450" s="1"/>
      <c r="AHQ1450" s="1"/>
      <c r="AHR1450" s="1"/>
      <c r="AHS1450" s="1"/>
      <c r="AHT1450" s="1"/>
      <c r="AHU1450" s="1"/>
      <c r="AHV1450" s="1"/>
      <c r="AHW1450" s="1"/>
      <c r="AHX1450" s="1"/>
      <c r="AHY1450" s="1"/>
      <c r="AHZ1450" s="1"/>
      <c r="AIA1450" s="1"/>
      <c r="AIB1450" s="1"/>
      <c r="AIC1450" s="1"/>
      <c r="AID1450" s="1"/>
      <c r="AIE1450" s="1"/>
      <c r="AIF1450" s="1"/>
      <c r="AIG1450" s="1"/>
      <c r="AIH1450" s="1"/>
      <c r="AII1450" s="1"/>
      <c r="AIJ1450" s="1"/>
      <c r="AIK1450" s="1"/>
      <c r="AIL1450" s="1"/>
      <c r="AIM1450" s="1"/>
      <c r="AIN1450" s="1"/>
      <c r="AIO1450" s="1"/>
      <c r="AIP1450" s="1"/>
      <c r="AIQ1450" s="1"/>
      <c r="AIR1450" s="1"/>
      <c r="AIS1450" s="1"/>
      <c r="AIT1450" s="1"/>
      <c r="AIU1450" s="1"/>
    </row>
    <row r="1451" spans="1:931" s="5" customFormat="1" x14ac:dyDescent="0.3">
      <c r="A1451" s="24">
        <f t="shared" si="292"/>
        <v>114</v>
      </c>
      <c r="B1451" s="111"/>
      <c r="C1451" s="47"/>
      <c r="D1451" s="111"/>
      <c r="E1451" s="111"/>
      <c r="F1451" s="112" t="s">
        <v>199</v>
      </c>
      <c r="G1451" s="111" t="s">
        <v>329</v>
      </c>
      <c r="H1451" s="111"/>
      <c r="I1451" s="113">
        <v>992.5</v>
      </c>
      <c r="J1451" s="113"/>
      <c r="K1451" s="114" t="s">
        <v>154</v>
      </c>
      <c r="L1451" s="115">
        <f>Q1451*I1451</f>
        <v>1492720</v>
      </c>
      <c r="M1451" s="155"/>
      <c r="N1451" s="115">
        <f>I1451*R1451</f>
        <v>98753.75</v>
      </c>
      <c r="O1451" s="115">
        <f t="shared" si="296"/>
        <v>1591473.75</v>
      </c>
      <c r="P1451" s="155"/>
      <c r="Q1451" s="115">
        <v>1504</v>
      </c>
      <c r="R1451" s="34">
        <v>99.5</v>
      </c>
      <c r="S1451" s="112" t="s">
        <v>183</v>
      </c>
      <c r="T1451" s="112" t="s">
        <v>429</v>
      </c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  <c r="GL1451" s="1"/>
      <c r="GM1451" s="1"/>
      <c r="GN1451" s="1"/>
      <c r="GO1451" s="1"/>
      <c r="GP1451" s="1"/>
      <c r="GQ1451" s="1"/>
      <c r="GR1451" s="1"/>
      <c r="GS1451" s="1"/>
      <c r="GT1451" s="1"/>
      <c r="GU1451" s="1"/>
      <c r="GV1451" s="1"/>
      <c r="GW1451" s="1"/>
      <c r="GX1451" s="1"/>
      <c r="GY1451" s="1"/>
      <c r="GZ1451" s="1"/>
      <c r="HA1451" s="1"/>
      <c r="HB1451" s="1"/>
      <c r="HC1451" s="1"/>
      <c r="HD1451" s="1"/>
      <c r="HE1451" s="1"/>
      <c r="HF1451" s="1"/>
      <c r="HG1451" s="1"/>
      <c r="HH1451" s="1"/>
      <c r="HI1451" s="1"/>
      <c r="HJ1451" s="1"/>
      <c r="HK1451" s="1"/>
      <c r="HL1451" s="1"/>
      <c r="HM1451" s="1"/>
      <c r="HN1451" s="1"/>
      <c r="HO1451" s="1"/>
      <c r="HP1451" s="1"/>
      <c r="HQ1451" s="1"/>
      <c r="HR1451" s="1"/>
      <c r="HS1451" s="1"/>
      <c r="HT1451" s="1"/>
      <c r="HU1451" s="1"/>
      <c r="HV1451" s="1"/>
      <c r="HW1451" s="1"/>
      <c r="HX1451" s="1"/>
      <c r="HY1451" s="1"/>
      <c r="HZ1451" s="1"/>
      <c r="IA1451" s="1"/>
      <c r="IB1451" s="1"/>
      <c r="IC1451" s="1"/>
      <c r="ID1451" s="1"/>
      <c r="IE1451" s="1"/>
      <c r="IF1451" s="1"/>
      <c r="IG1451" s="1"/>
      <c r="IH1451" s="1"/>
      <c r="II1451" s="1"/>
      <c r="IJ1451" s="1"/>
      <c r="IK1451" s="1"/>
      <c r="IL1451" s="1"/>
      <c r="IM1451" s="1"/>
      <c r="IN1451" s="1"/>
      <c r="IO1451" s="1"/>
      <c r="IP1451" s="1"/>
      <c r="IQ1451" s="1"/>
      <c r="IR1451" s="1"/>
      <c r="IS1451" s="1"/>
      <c r="IT1451" s="1"/>
      <c r="IU1451" s="1"/>
      <c r="IV1451" s="1"/>
      <c r="IW1451" s="1"/>
      <c r="IX1451" s="1"/>
      <c r="IY1451" s="1"/>
      <c r="IZ1451" s="1"/>
      <c r="JA1451" s="1"/>
      <c r="JB1451" s="1"/>
      <c r="JC1451" s="1"/>
      <c r="JD1451" s="1"/>
      <c r="JE1451" s="1"/>
      <c r="JF1451" s="1"/>
      <c r="JG1451" s="1"/>
      <c r="JH1451" s="1"/>
      <c r="JI1451" s="1"/>
      <c r="JJ1451" s="1"/>
      <c r="JK1451" s="1"/>
      <c r="JL1451" s="1"/>
      <c r="JM1451" s="1"/>
      <c r="JN1451" s="1"/>
      <c r="JO1451" s="1"/>
      <c r="JP1451" s="1"/>
      <c r="JQ1451" s="1"/>
      <c r="JR1451" s="1"/>
      <c r="JS1451" s="1"/>
      <c r="JT1451" s="1"/>
      <c r="JU1451" s="1"/>
      <c r="JV1451" s="1"/>
      <c r="JW1451" s="1"/>
      <c r="JX1451" s="1"/>
      <c r="JY1451" s="1"/>
      <c r="JZ1451" s="1"/>
      <c r="KA1451" s="1"/>
      <c r="KB1451" s="1"/>
      <c r="KC1451" s="1"/>
      <c r="KD1451" s="1"/>
      <c r="KE1451" s="1"/>
      <c r="KF1451" s="1"/>
      <c r="KG1451" s="1"/>
      <c r="KH1451" s="1"/>
      <c r="KI1451" s="1"/>
      <c r="KJ1451" s="1"/>
      <c r="KK1451" s="1"/>
      <c r="KL1451" s="1"/>
      <c r="KM1451" s="1"/>
      <c r="KN1451" s="1"/>
      <c r="KO1451" s="1"/>
      <c r="KP1451" s="1"/>
      <c r="KQ1451" s="1"/>
      <c r="KR1451" s="1"/>
      <c r="KS1451" s="1"/>
      <c r="KT1451" s="1"/>
      <c r="KU1451" s="1"/>
      <c r="KV1451" s="1"/>
      <c r="KW1451" s="1"/>
      <c r="KX1451" s="1"/>
      <c r="KY1451" s="1"/>
      <c r="KZ1451" s="1"/>
      <c r="LA1451" s="1"/>
      <c r="LB1451" s="1"/>
      <c r="LC1451" s="1"/>
      <c r="LD1451" s="1"/>
      <c r="LE1451" s="1"/>
      <c r="LF1451" s="1"/>
      <c r="LG1451" s="1"/>
      <c r="LH1451" s="1"/>
      <c r="LI1451" s="1"/>
      <c r="LJ1451" s="1"/>
      <c r="LK1451" s="1"/>
      <c r="LL1451" s="1"/>
      <c r="LM1451" s="1"/>
      <c r="LN1451" s="1"/>
      <c r="LO1451" s="1"/>
      <c r="LP1451" s="1"/>
      <c r="LQ1451" s="1"/>
      <c r="LR1451" s="1"/>
      <c r="LS1451" s="1"/>
      <c r="LT1451" s="1"/>
      <c r="LU1451" s="1"/>
      <c r="LV1451" s="1"/>
      <c r="LW1451" s="1"/>
      <c r="LX1451" s="1"/>
      <c r="LY1451" s="1"/>
      <c r="LZ1451" s="1"/>
      <c r="MA1451" s="1"/>
      <c r="MB1451" s="1"/>
      <c r="MC1451" s="1"/>
      <c r="MD1451" s="1"/>
      <c r="ME1451" s="1"/>
      <c r="MF1451" s="1"/>
      <c r="MG1451" s="1"/>
      <c r="MH1451" s="1"/>
      <c r="MI1451" s="1"/>
      <c r="MJ1451" s="1"/>
      <c r="MK1451" s="1"/>
      <c r="ML1451" s="1"/>
      <c r="MM1451" s="1"/>
      <c r="MN1451" s="1"/>
      <c r="MO1451" s="1"/>
      <c r="MP1451" s="1"/>
      <c r="MQ1451" s="1"/>
      <c r="MR1451" s="1"/>
      <c r="MS1451" s="1"/>
      <c r="MT1451" s="1"/>
      <c r="MU1451" s="1"/>
      <c r="MV1451" s="1"/>
      <c r="MW1451" s="1"/>
      <c r="MX1451" s="1"/>
      <c r="MY1451" s="1"/>
      <c r="MZ1451" s="1"/>
      <c r="NA1451" s="1"/>
      <c r="NB1451" s="1"/>
      <c r="NC1451" s="1"/>
      <c r="ND1451" s="1"/>
      <c r="NE1451" s="1"/>
      <c r="NF1451" s="1"/>
      <c r="NG1451" s="1"/>
      <c r="NH1451" s="1"/>
      <c r="NI1451" s="1"/>
      <c r="NJ1451" s="1"/>
      <c r="NK1451" s="1"/>
      <c r="NL1451" s="1"/>
      <c r="NM1451" s="1"/>
      <c r="NN1451" s="1"/>
      <c r="NO1451" s="1"/>
      <c r="NP1451" s="1"/>
      <c r="NQ1451" s="1"/>
      <c r="NR1451" s="1"/>
      <c r="NS1451" s="1"/>
      <c r="NT1451" s="1"/>
      <c r="NU1451" s="1"/>
      <c r="NV1451" s="1"/>
      <c r="NW1451" s="1"/>
      <c r="NX1451" s="1"/>
      <c r="NY1451" s="1"/>
      <c r="NZ1451" s="1"/>
      <c r="OA1451" s="1"/>
      <c r="OB1451" s="1"/>
      <c r="OC1451" s="1"/>
      <c r="OD1451" s="1"/>
      <c r="OE1451" s="1"/>
      <c r="OF1451" s="1"/>
      <c r="OG1451" s="1"/>
      <c r="OH1451" s="1"/>
      <c r="OI1451" s="1"/>
      <c r="OJ1451" s="1"/>
      <c r="OK1451" s="1"/>
      <c r="OL1451" s="1"/>
      <c r="OM1451" s="1"/>
      <c r="ON1451" s="1"/>
      <c r="OO1451" s="1"/>
      <c r="OP1451" s="1"/>
      <c r="OQ1451" s="1"/>
      <c r="OR1451" s="1"/>
      <c r="OS1451" s="1"/>
      <c r="OT1451" s="1"/>
      <c r="OU1451" s="1"/>
      <c r="OV1451" s="1"/>
      <c r="OW1451" s="1"/>
      <c r="OX1451" s="1"/>
      <c r="OY1451" s="1"/>
      <c r="OZ1451" s="1"/>
      <c r="PA1451" s="1"/>
      <c r="PB1451" s="1"/>
      <c r="PC1451" s="1"/>
      <c r="PD1451" s="1"/>
      <c r="PE1451" s="1"/>
      <c r="PF1451" s="1"/>
      <c r="PG1451" s="1"/>
      <c r="PH1451" s="1"/>
      <c r="PI1451" s="1"/>
      <c r="PJ1451" s="1"/>
      <c r="PK1451" s="1"/>
      <c r="PL1451" s="1"/>
      <c r="PM1451" s="1"/>
      <c r="PN1451" s="1"/>
      <c r="PO1451" s="1"/>
      <c r="PP1451" s="1"/>
      <c r="PQ1451" s="1"/>
      <c r="PR1451" s="1"/>
      <c r="PS1451" s="1"/>
      <c r="PT1451" s="1"/>
      <c r="PU1451" s="1"/>
      <c r="PV1451" s="1"/>
      <c r="PW1451" s="1"/>
      <c r="PX1451" s="1"/>
      <c r="PY1451" s="1"/>
      <c r="PZ1451" s="1"/>
      <c r="QA1451" s="1"/>
      <c r="QB1451" s="1"/>
      <c r="QC1451" s="1"/>
      <c r="QD1451" s="1"/>
      <c r="QE1451" s="1"/>
      <c r="QF1451" s="1"/>
      <c r="QG1451" s="1"/>
      <c r="QH1451" s="1"/>
      <c r="QI1451" s="1"/>
      <c r="QJ1451" s="1"/>
      <c r="QK1451" s="1"/>
      <c r="QL1451" s="1"/>
      <c r="QM1451" s="1"/>
      <c r="QN1451" s="1"/>
      <c r="QO1451" s="1"/>
      <c r="QP1451" s="1"/>
      <c r="QQ1451" s="1"/>
      <c r="QR1451" s="1"/>
      <c r="QS1451" s="1"/>
      <c r="QT1451" s="1"/>
      <c r="QU1451" s="1"/>
      <c r="QV1451" s="1"/>
      <c r="QW1451" s="1"/>
      <c r="QX1451" s="1"/>
      <c r="QY1451" s="1"/>
      <c r="QZ1451" s="1"/>
      <c r="RA1451" s="1"/>
      <c r="RB1451" s="1"/>
      <c r="RC1451" s="1"/>
      <c r="RD1451" s="1"/>
      <c r="RE1451" s="1"/>
      <c r="RF1451" s="1"/>
      <c r="RG1451" s="1"/>
      <c r="RH1451" s="1"/>
      <c r="RI1451" s="1"/>
      <c r="RJ1451" s="1"/>
      <c r="RK1451" s="1"/>
      <c r="RL1451" s="1"/>
      <c r="RM1451" s="1"/>
      <c r="RN1451" s="1"/>
      <c r="RO1451" s="1"/>
      <c r="RP1451" s="1"/>
      <c r="RQ1451" s="1"/>
      <c r="RR1451" s="1"/>
      <c r="RS1451" s="1"/>
      <c r="RT1451" s="1"/>
      <c r="RU1451" s="1"/>
      <c r="RV1451" s="1"/>
      <c r="RW1451" s="1"/>
      <c r="RX1451" s="1"/>
      <c r="RY1451" s="1"/>
      <c r="RZ1451" s="1"/>
      <c r="SA1451" s="1"/>
      <c r="SB1451" s="1"/>
      <c r="SC1451" s="1"/>
      <c r="SD1451" s="1"/>
      <c r="SE1451" s="1"/>
      <c r="SF1451" s="1"/>
      <c r="SG1451" s="1"/>
      <c r="SH1451" s="1"/>
      <c r="SI1451" s="1"/>
      <c r="SJ1451" s="1"/>
      <c r="SK1451" s="1"/>
      <c r="SL1451" s="1"/>
      <c r="SM1451" s="1"/>
      <c r="SN1451" s="1"/>
      <c r="SO1451" s="1"/>
      <c r="SP1451" s="1"/>
      <c r="SQ1451" s="1"/>
      <c r="SR1451" s="1"/>
      <c r="SS1451" s="1"/>
      <c r="ST1451" s="1"/>
      <c r="SU1451" s="1"/>
      <c r="SV1451" s="1"/>
      <c r="SW1451" s="1"/>
      <c r="SX1451" s="1"/>
      <c r="SY1451" s="1"/>
      <c r="SZ1451" s="1"/>
      <c r="TA1451" s="1"/>
      <c r="TB1451" s="1"/>
      <c r="TC1451" s="1"/>
      <c r="TD1451" s="1"/>
      <c r="TE1451" s="1"/>
      <c r="TF1451" s="1"/>
      <c r="TG1451" s="1"/>
      <c r="TH1451" s="1"/>
      <c r="TI1451" s="1"/>
      <c r="TJ1451" s="1"/>
      <c r="TK1451" s="1"/>
      <c r="TL1451" s="1"/>
      <c r="TM1451" s="1"/>
      <c r="TN1451" s="1"/>
      <c r="TO1451" s="1"/>
      <c r="TP1451" s="1"/>
      <c r="TQ1451" s="1"/>
      <c r="TR1451" s="1"/>
      <c r="TS1451" s="1"/>
      <c r="TT1451" s="1"/>
      <c r="TU1451" s="1"/>
      <c r="TV1451" s="1"/>
      <c r="TW1451" s="1"/>
      <c r="TX1451" s="1"/>
      <c r="TY1451" s="1"/>
      <c r="TZ1451" s="1"/>
      <c r="UA1451" s="1"/>
      <c r="UB1451" s="1"/>
      <c r="UC1451" s="1"/>
      <c r="UD1451" s="1"/>
      <c r="UE1451" s="1"/>
      <c r="UF1451" s="1"/>
      <c r="UG1451" s="1"/>
      <c r="UH1451" s="1"/>
      <c r="UI1451" s="1"/>
      <c r="UJ1451" s="1"/>
      <c r="UK1451" s="1"/>
      <c r="UL1451" s="1"/>
      <c r="UM1451" s="1"/>
      <c r="UN1451" s="1"/>
      <c r="UO1451" s="1"/>
      <c r="UP1451" s="1"/>
      <c r="UQ1451" s="1"/>
      <c r="UR1451" s="1"/>
      <c r="US1451" s="1"/>
      <c r="UT1451" s="1"/>
      <c r="UU1451" s="1"/>
      <c r="UV1451" s="1"/>
      <c r="UW1451" s="1"/>
      <c r="UX1451" s="1"/>
      <c r="UY1451" s="1"/>
      <c r="UZ1451" s="1"/>
      <c r="VA1451" s="1"/>
      <c r="VB1451" s="1"/>
      <c r="VC1451" s="1"/>
      <c r="VD1451" s="1"/>
      <c r="VE1451" s="1"/>
      <c r="VF1451" s="1"/>
      <c r="VG1451" s="1"/>
      <c r="VH1451" s="1"/>
      <c r="VI1451" s="1"/>
      <c r="VJ1451" s="1"/>
      <c r="VK1451" s="1"/>
      <c r="VL1451" s="1"/>
      <c r="VM1451" s="1"/>
      <c r="VN1451" s="1"/>
      <c r="VO1451" s="1"/>
      <c r="VP1451" s="1"/>
      <c r="VQ1451" s="1"/>
      <c r="VR1451" s="1"/>
      <c r="VS1451" s="1"/>
      <c r="VT1451" s="1"/>
      <c r="VU1451" s="1"/>
      <c r="VV1451" s="1"/>
      <c r="VW1451" s="1"/>
      <c r="VX1451" s="1"/>
      <c r="VY1451" s="1"/>
      <c r="VZ1451" s="1"/>
      <c r="WA1451" s="1"/>
      <c r="WB1451" s="1"/>
      <c r="WC1451" s="1"/>
      <c r="WD1451" s="1"/>
      <c r="WE1451" s="1"/>
      <c r="WF1451" s="1"/>
      <c r="WG1451" s="1"/>
      <c r="WH1451" s="1"/>
      <c r="WI1451" s="1"/>
      <c r="WJ1451" s="1"/>
      <c r="WK1451" s="1"/>
      <c r="WL1451" s="1"/>
      <c r="WM1451" s="1"/>
      <c r="WN1451" s="1"/>
      <c r="WO1451" s="1"/>
      <c r="WP1451" s="1"/>
      <c r="WQ1451" s="1"/>
      <c r="WR1451" s="1"/>
      <c r="WS1451" s="1"/>
      <c r="WT1451" s="1"/>
      <c r="WU1451" s="1"/>
      <c r="WV1451" s="1"/>
      <c r="WW1451" s="1"/>
      <c r="WX1451" s="1"/>
      <c r="WY1451" s="1"/>
      <c r="WZ1451" s="1"/>
      <c r="XA1451" s="1"/>
      <c r="XB1451" s="1"/>
      <c r="XC1451" s="1"/>
      <c r="XD1451" s="1"/>
      <c r="XE1451" s="1"/>
      <c r="XF1451" s="1"/>
      <c r="XG1451" s="1"/>
      <c r="XH1451" s="1"/>
      <c r="XI1451" s="1"/>
      <c r="XJ1451" s="1"/>
      <c r="XK1451" s="1"/>
      <c r="XL1451" s="1"/>
      <c r="XM1451" s="1"/>
      <c r="XN1451" s="1"/>
      <c r="XO1451" s="1"/>
      <c r="XP1451" s="1"/>
      <c r="XQ1451" s="1"/>
      <c r="XR1451" s="1"/>
      <c r="XS1451" s="1"/>
      <c r="XT1451" s="1"/>
      <c r="XU1451" s="1"/>
      <c r="XV1451" s="1"/>
      <c r="XW1451" s="1"/>
      <c r="XX1451" s="1"/>
      <c r="XY1451" s="1"/>
      <c r="XZ1451" s="1"/>
      <c r="YA1451" s="1"/>
      <c r="YB1451" s="1"/>
      <c r="YC1451" s="1"/>
      <c r="YD1451" s="1"/>
      <c r="YE1451" s="1"/>
      <c r="YF1451" s="1"/>
      <c r="YG1451" s="1"/>
      <c r="YH1451" s="1"/>
      <c r="YI1451" s="1"/>
      <c r="YJ1451" s="1"/>
      <c r="YK1451" s="1"/>
      <c r="YL1451" s="1"/>
      <c r="YM1451" s="1"/>
      <c r="YN1451" s="1"/>
      <c r="YO1451" s="1"/>
      <c r="YP1451" s="1"/>
      <c r="YQ1451" s="1"/>
      <c r="YR1451" s="1"/>
      <c r="YS1451" s="1"/>
      <c r="YT1451" s="1"/>
      <c r="YU1451" s="1"/>
      <c r="YV1451" s="1"/>
      <c r="YW1451" s="1"/>
      <c r="YX1451" s="1"/>
      <c r="YY1451" s="1"/>
      <c r="YZ1451" s="1"/>
      <c r="ZA1451" s="1"/>
      <c r="ZB1451" s="1"/>
      <c r="ZC1451" s="1"/>
      <c r="ZD1451" s="1"/>
      <c r="ZE1451" s="1"/>
      <c r="ZF1451" s="1"/>
      <c r="ZG1451" s="1"/>
      <c r="ZH1451" s="1"/>
      <c r="ZI1451" s="1"/>
      <c r="ZJ1451" s="1"/>
      <c r="ZK1451" s="1"/>
      <c r="ZL1451" s="1"/>
      <c r="ZM1451" s="1"/>
      <c r="ZN1451" s="1"/>
      <c r="ZO1451" s="1"/>
      <c r="ZP1451" s="1"/>
      <c r="ZQ1451" s="1"/>
      <c r="ZR1451" s="1"/>
      <c r="ZS1451" s="1"/>
      <c r="ZT1451" s="1"/>
      <c r="ZU1451" s="1"/>
      <c r="ZV1451" s="1"/>
      <c r="ZW1451" s="1"/>
      <c r="ZX1451" s="1"/>
      <c r="ZY1451" s="1"/>
      <c r="ZZ1451" s="1"/>
      <c r="AAA1451" s="1"/>
      <c r="AAB1451" s="1"/>
      <c r="AAC1451" s="1"/>
      <c r="AAD1451" s="1"/>
      <c r="AAE1451" s="1"/>
      <c r="AAF1451" s="1"/>
      <c r="AAG1451" s="1"/>
      <c r="AAH1451" s="1"/>
      <c r="AAI1451" s="1"/>
      <c r="AAJ1451" s="1"/>
      <c r="AAK1451" s="1"/>
      <c r="AAL1451" s="1"/>
      <c r="AAM1451" s="1"/>
      <c r="AAN1451" s="1"/>
      <c r="AAO1451" s="1"/>
      <c r="AAP1451" s="1"/>
      <c r="AAQ1451" s="1"/>
      <c r="AAR1451" s="1"/>
      <c r="AAS1451" s="1"/>
      <c r="AAT1451" s="1"/>
      <c r="AAU1451" s="1"/>
      <c r="AAV1451" s="1"/>
      <c r="AAW1451" s="1"/>
      <c r="AAX1451" s="1"/>
      <c r="AAY1451" s="1"/>
      <c r="AAZ1451" s="1"/>
      <c r="ABA1451" s="1"/>
      <c r="ABB1451" s="1"/>
      <c r="ABC1451" s="1"/>
      <c r="ABD1451" s="1"/>
      <c r="ABE1451" s="1"/>
      <c r="ABF1451" s="1"/>
      <c r="ABG1451" s="1"/>
      <c r="ABH1451" s="1"/>
      <c r="ABI1451" s="1"/>
      <c r="ABJ1451" s="1"/>
      <c r="ABK1451" s="1"/>
      <c r="ABL1451" s="1"/>
      <c r="ABM1451" s="1"/>
      <c r="ABN1451" s="1"/>
      <c r="ABO1451" s="1"/>
      <c r="ABP1451" s="1"/>
      <c r="ABQ1451" s="1"/>
      <c r="ABR1451" s="1"/>
      <c r="ABS1451" s="1"/>
      <c r="ABT1451" s="1"/>
      <c r="ABU1451" s="1"/>
      <c r="ABV1451" s="1"/>
      <c r="ABW1451" s="1"/>
      <c r="ABX1451" s="1"/>
      <c r="ABY1451" s="1"/>
      <c r="ABZ1451" s="1"/>
      <c r="ACA1451" s="1"/>
      <c r="ACB1451" s="1"/>
      <c r="ACC1451" s="1"/>
      <c r="ACD1451" s="1"/>
      <c r="ACE1451" s="1"/>
      <c r="ACF1451" s="1"/>
      <c r="ACG1451" s="1"/>
      <c r="ACH1451" s="1"/>
      <c r="ACI1451" s="1"/>
      <c r="ACJ1451" s="1"/>
      <c r="ACK1451" s="1"/>
      <c r="ACL1451" s="1"/>
      <c r="ACM1451" s="1"/>
      <c r="ACN1451" s="1"/>
      <c r="ACO1451" s="1"/>
      <c r="ACP1451" s="1"/>
      <c r="ACQ1451" s="1"/>
      <c r="ACR1451" s="1"/>
      <c r="ACS1451" s="1"/>
      <c r="ACT1451" s="1"/>
      <c r="ACU1451" s="1"/>
      <c r="ACV1451" s="1"/>
      <c r="ACW1451" s="1"/>
      <c r="ACX1451" s="1"/>
      <c r="ACY1451" s="1"/>
      <c r="ACZ1451" s="1"/>
      <c r="ADA1451" s="1"/>
      <c r="ADB1451" s="1"/>
      <c r="ADC1451" s="1"/>
      <c r="ADD1451" s="1"/>
      <c r="ADE1451" s="1"/>
      <c r="ADF1451" s="1"/>
      <c r="ADG1451" s="1"/>
      <c r="ADH1451" s="1"/>
      <c r="ADI1451" s="1"/>
      <c r="ADJ1451" s="1"/>
      <c r="ADK1451" s="1"/>
      <c r="ADL1451" s="1"/>
      <c r="ADM1451" s="1"/>
      <c r="ADN1451" s="1"/>
      <c r="ADO1451" s="1"/>
      <c r="ADP1451" s="1"/>
      <c r="ADQ1451" s="1"/>
      <c r="ADR1451" s="1"/>
      <c r="ADS1451" s="1"/>
      <c r="ADT1451" s="1"/>
      <c r="ADU1451" s="1"/>
      <c r="ADV1451" s="1"/>
      <c r="ADW1451" s="1"/>
      <c r="ADX1451" s="1"/>
      <c r="ADY1451" s="1"/>
      <c r="ADZ1451" s="1"/>
      <c r="AEA1451" s="1"/>
      <c r="AEB1451" s="1"/>
      <c r="AEC1451" s="1"/>
      <c r="AED1451" s="1"/>
      <c r="AEE1451" s="1"/>
      <c r="AEF1451" s="1"/>
      <c r="AEG1451" s="1"/>
      <c r="AEH1451" s="1"/>
      <c r="AEI1451" s="1"/>
      <c r="AEJ1451" s="1"/>
      <c r="AEK1451" s="1"/>
      <c r="AEL1451" s="1"/>
      <c r="AEM1451" s="1"/>
      <c r="AEN1451" s="1"/>
      <c r="AEO1451" s="1"/>
      <c r="AEP1451" s="1"/>
      <c r="AEQ1451" s="1"/>
      <c r="AER1451" s="1"/>
      <c r="AES1451" s="1"/>
      <c r="AET1451" s="1"/>
      <c r="AEU1451" s="1"/>
      <c r="AEV1451" s="1"/>
      <c r="AEW1451" s="1"/>
      <c r="AEX1451" s="1"/>
      <c r="AEY1451" s="1"/>
      <c r="AEZ1451" s="1"/>
      <c r="AFA1451" s="1"/>
      <c r="AFB1451" s="1"/>
      <c r="AFC1451" s="1"/>
      <c r="AFD1451" s="1"/>
      <c r="AFE1451" s="1"/>
      <c r="AFF1451" s="1"/>
      <c r="AFG1451" s="1"/>
      <c r="AFH1451" s="1"/>
      <c r="AFI1451" s="1"/>
      <c r="AFJ1451" s="1"/>
      <c r="AFK1451" s="1"/>
      <c r="AFL1451" s="1"/>
      <c r="AFM1451" s="1"/>
      <c r="AFN1451" s="1"/>
      <c r="AFO1451" s="1"/>
      <c r="AFP1451" s="1"/>
      <c r="AFQ1451" s="1"/>
      <c r="AFR1451" s="1"/>
      <c r="AFS1451" s="1"/>
      <c r="AFT1451" s="1"/>
      <c r="AFU1451" s="1"/>
      <c r="AFV1451" s="1"/>
      <c r="AFW1451" s="1"/>
      <c r="AFX1451" s="1"/>
      <c r="AFY1451" s="1"/>
      <c r="AFZ1451" s="1"/>
      <c r="AGA1451" s="1"/>
      <c r="AGB1451" s="1"/>
      <c r="AGC1451" s="1"/>
      <c r="AGD1451" s="1"/>
      <c r="AGE1451" s="1"/>
      <c r="AGF1451" s="1"/>
      <c r="AGG1451" s="1"/>
      <c r="AGH1451" s="1"/>
      <c r="AGI1451" s="1"/>
      <c r="AGJ1451" s="1"/>
      <c r="AGK1451" s="1"/>
      <c r="AGL1451" s="1"/>
      <c r="AGM1451" s="1"/>
      <c r="AGN1451" s="1"/>
      <c r="AGO1451" s="1"/>
      <c r="AGP1451" s="1"/>
      <c r="AGQ1451" s="1"/>
      <c r="AGR1451" s="1"/>
      <c r="AGS1451" s="1"/>
      <c r="AGT1451" s="1"/>
      <c r="AGU1451" s="1"/>
      <c r="AGV1451" s="1"/>
      <c r="AGW1451" s="1"/>
      <c r="AGX1451" s="1"/>
      <c r="AGY1451" s="1"/>
      <c r="AGZ1451" s="1"/>
      <c r="AHA1451" s="1"/>
      <c r="AHB1451" s="1"/>
      <c r="AHC1451" s="1"/>
      <c r="AHD1451" s="1"/>
      <c r="AHE1451" s="1"/>
      <c r="AHF1451" s="1"/>
      <c r="AHG1451" s="1"/>
      <c r="AHH1451" s="1"/>
      <c r="AHI1451" s="1"/>
      <c r="AHJ1451" s="1"/>
      <c r="AHK1451" s="1"/>
      <c r="AHL1451" s="1"/>
      <c r="AHM1451" s="1"/>
      <c r="AHN1451" s="1"/>
      <c r="AHO1451" s="1"/>
      <c r="AHP1451" s="1"/>
      <c r="AHQ1451" s="1"/>
      <c r="AHR1451" s="1"/>
      <c r="AHS1451" s="1"/>
      <c r="AHT1451" s="1"/>
      <c r="AHU1451" s="1"/>
      <c r="AHV1451" s="1"/>
      <c r="AHW1451" s="1"/>
      <c r="AHX1451" s="1"/>
      <c r="AHY1451" s="1"/>
      <c r="AHZ1451" s="1"/>
      <c r="AIA1451" s="1"/>
      <c r="AIB1451" s="1"/>
      <c r="AIC1451" s="1"/>
      <c r="AID1451" s="1"/>
      <c r="AIE1451" s="1"/>
      <c r="AIF1451" s="1"/>
      <c r="AIG1451" s="1"/>
      <c r="AIH1451" s="1"/>
      <c r="AII1451" s="1"/>
      <c r="AIJ1451" s="1"/>
      <c r="AIK1451" s="1"/>
      <c r="AIL1451" s="1"/>
      <c r="AIM1451" s="1"/>
      <c r="AIN1451" s="1"/>
      <c r="AIO1451" s="1"/>
      <c r="AIP1451" s="1"/>
      <c r="AIQ1451" s="1"/>
      <c r="AIR1451" s="1"/>
      <c r="AIS1451" s="1"/>
      <c r="AIT1451" s="1"/>
      <c r="AIU1451" s="1"/>
    </row>
    <row r="1452" spans="1:931" s="5" customFormat="1" ht="37.5" x14ac:dyDescent="0.3">
      <c r="A1452" s="24">
        <f t="shared" si="292"/>
        <v>115</v>
      </c>
      <c r="B1452" s="111">
        <v>52</v>
      </c>
      <c r="C1452" s="114" t="s">
        <v>650</v>
      </c>
      <c r="D1452" s="111">
        <v>1950</v>
      </c>
      <c r="E1452" s="111" t="s">
        <v>24</v>
      </c>
      <c r="F1452" s="112" t="s">
        <v>229</v>
      </c>
      <c r="G1452" s="111" t="s">
        <v>25</v>
      </c>
      <c r="H1452" s="111">
        <v>2</v>
      </c>
      <c r="I1452" s="113">
        <f>J1452*1.8</f>
        <v>850.68000000000006</v>
      </c>
      <c r="J1452" s="113">
        <v>472.6</v>
      </c>
      <c r="K1452" s="47" t="s">
        <v>154</v>
      </c>
      <c r="L1452" s="43">
        <f>Q1452*I1452</f>
        <v>1276020</v>
      </c>
      <c r="M1452" s="145">
        <f>L1452+L1453</f>
        <v>1643139.4608</v>
      </c>
      <c r="N1452" s="115">
        <f>I1452*R1452</f>
        <v>76135.86</v>
      </c>
      <c r="O1452" s="115">
        <f t="shared" si="296"/>
        <v>1352155.86</v>
      </c>
      <c r="P1452" s="145">
        <f>O1452+O1453</f>
        <v>1740635.8956000002</v>
      </c>
      <c r="Q1452" s="115">
        <v>1500</v>
      </c>
      <c r="R1452" s="34">
        <v>89.5</v>
      </c>
      <c r="S1452" s="112" t="s">
        <v>183</v>
      </c>
      <c r="T1452" s="112" t="s">
        <v>429</v>
      </c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  <c r="GL1452" s="1"/>
      <c r="GM1452" s="1"/>
      <c r="GN1452" s="1"/>
      <c r="GO1452" s="1"/>
      <c r="GP1452" s="1"/>
      <c r="GQ1452" s="1"/>
      <c r="GR1452" s="1"/>
      <c r="GS1452" s="1"/>
      <c r="GT1452" s="1"/>
      <c r="GU1452" s="1"/>
      <c r="GV1452" s="1"/>
      <c r="GW1452" s="1"/>
      <c r="GX1452" s="1"/>
      <c r="GY1452" s="1"/>
      <c r="GZ1452" s="1"/>
      <c r="HA1452" s="1"/>
      <c r="HB1452" s="1"/>
      <c r="HC1452" s="1"/>
      <c r="HD1452" s="1"/>
      <c r="HE1452" s="1"/>
      <c r="HF1452" s="1"/>
      <c r="HG1452" s="1"/>
      <c r="HH1452" s="1"/>
      <c r="HI1452" s="1"/>
      <c r="HJ1452" s="1"/>
      <c r="HK1452" s="1"/>
      <c r="HL1452" s="1"/>
      <c r="HM1452" s="1"/>
      <c r="HN1452" s="1"/>
      <c r="HO1452" s="1"/>
      <c r="HP1452" s="1"/>
      <c r="HQ1452" s="1"/>
      <c r="HR1452" s="1"/>
      <c r="HS1452" s="1"/>
      <c r="HT1452" s="1"/>
      <c r="HU1452" s="1"/>
      <c r="HV1452" s="1"/>
      <c r="HW1452" s="1"/>
      <c r="HX1452" s="1"/>
      <c r="HY1452" s="1"/>
      <c r="HZ1452" s="1"/>
      <c r="IA1452" s="1"/>
      <c r="IB1452" s="1"/>
      <c r="IC1452" s="1"/>
      <c r="ID1452" s="1"/>
      <c r="IE1452" s="1"/>
      <c r="IF1452" s="1"/>
      <c r="IG1452" s="1"/>
      <c r="IH1452" s="1"/>
      <c r="II1452" s="1"/>
      <c r="IJ1452" s="1"/>
      <c r="IK1452" s="1"/>
      <c r="IL1452" s="1"/>
      <c r="IM1452" s="1"/>
      <c r="IN1452" s="1"/>
      <c r="IO1452" s="1"/>
      <c r="IP1452" s="1"/>
      <c r="IQ1452" s="1"/>
      <c r="IR1452" s="1"/>
      <c r="IS1452" s="1"/>
      <c r="IT1452" s="1"/>
      <c r="IU1452" s="1"/>
      <c r="IV1452" s="1"/>
      <c r="IW1452" s="1"/>
      <c r="IX1452" s="1"/>
      <c r="IY1452" s="1"/>
      <c r="IZ1452" s="1"/>
      <c r="JA1452" s="1"/>
      <c r="JB1452" s="1"/>
      <c r="JC1452" s="1"/>
      <c r="JD1452" s="1"/>
      <c r="JE1452" s="1"/>
      <c r="JF1452" s="1"/>
      <c r="JG1452" s="1"/>
      <c r="JH1452" s="1"/>
      <c r="JI1452" s="1"/>
      <c r="JJ1452" s="1"/>
      <c r="JK1452" s="1"/>
      <c r="JL1452" s="1"/>
      <c r="JM1452" s="1"/>
      <c r="JN1452" s="1"/>
      <c r="JO1452" s="1"/>
      <c r="JP1452" s="1"/>
      <c r="JQ1452" s="1"/>
      <c r="JR1452" s="1"/>
      <c r="JS1452" s="1"/>
      <c r="JT1452" s="1"/>
      <c r="JU1452" s="1"/>
      <c r="JV1452" s="1"/>
      <c r="JW1452" s="1"/>
      <c r="JX1452" s="1"/>
      <c r="JY1452" s="1"/>
      <c r="JZ1452" s="1"/>
      <c r="KA1452" s="1"/>
      <c r="KB1452" s="1"/>
      <c r="KC1452" s="1"/>
      <c r="KD1452" s="1"/>
      <c r="KE1452" s="1"/>
      <c r="KF1452" s="1"/>
      <c r="KG1452" s="1"/>
      <c r="KH1452" s="1"/>
      <c r="KI1452" s="1"/>
      <c r="KJ1452" s="1"/>
      <c r="KK1452" s="1"/>
      <c r="KL1452" s="1"/>
      <c r="KM1452" s="1"/>
      <c r="KN1452" s="1"/>
      <c r="KO1452" s="1"/>
      <c r="KP1452" s="1"/>
      <c r="KQ1452" s="1"/>
      <c r="KR1452" s="1"/>
      <c r="KS1452" s="1"/>
      <c r="KT1452" s="1"/>
      <c r="KU1452" s="1"/>
      <c r="KV1452" s="1"/>
      <c r="KW1452" s="1"/>
      <c r="KX1452" s="1"/>
      <c r="KY1452" s="1"/>
      <c r="KZ1452" s="1"/>
      <c r="LA1452" s="1"/>
      <c r="LB1452" s="1"/>
      <c r="LC1452" s="1"/>
      <c r="LD1452" s="1"/>
      <c r="LE1452" s="1"/>
      <c r="LF1452" s="1"/>
      <c r="LG1452" s="1"/>
      <c r="LH1452" s="1"/>
      <c r="LI1452" s="1"/>
      <c r="LJ1452" s="1"/>
      <c r="LK1452" s="1"/>
      <c r="LL1452" s="1"/>
      <c r="LM1452" s="1"/>
      <c r="LN1452" s="1"/>
      <c r="LO1452" s="1"/>
      <c r="LP1452" s="1"/>
      <c r="LQ1452" s="1"/>
      <c r="LR1452" s="1"/>
      <c r="LS1452" s="1"/>
      <c r="LT1452" s="1"/>
      <c r="LU1452" s="1"/>
      <c r="LV1452" s="1"/>
      <c r="LW1452" s="1"/>
      <c r="LX1452" s="1"/>
      <c r="LY1452" s="1"/>
      <c r="LZ1452" s="1"/>
      <c r="MA1452" s="1"/>
      <c r="MB1452" s="1"/>
      <c r="MC1452" s="1"/>
      <c r="MD1452" s="1"/>
      <c r="ME1452" s="1"/>
      <c r="MF1452" s="1"/>
      <c r="MG1452" s="1"/>
      <c r="MH1452" s="1"/>
      <c r="MI1452" s="1"/>
      <c r="MJ1452" s="1"/>
      <c r="MK1452" s="1"/>
      <c r="ML1452" s="1"/>
      <c r="MM1452" s="1"/>
      <c r="MN1452" s="1"/>
      <c r="MO1452" s="1"/>
      <c r="MP1452" s="1"/>
      <c r="MQ1452" s="1"/>
      <c r="MR1452" s="1"/>
      <c r="MS1452" s="1"/>
      <c r="MT1452" s="1"/>
      <c r="MU1452" s="1"/>
      <c r="MV1452" s="1"/>
      <c r="MW1452" s="1"/>
      <c r="MX1452" s="1"/>
      <c r="MY1452" s="1"/>
      <c r="MZ1452" s="1"/>
      <c r="NA1452" s="1"/>
      <c r="NB1452" s="1"/>
      <c r="NC1452" s="1"/>
      <c r="ND1452" s="1"/>
      <c r="NE1452" s="1"/>
      <c r="NF1452" s="1"/>
      <c r="NG1452" s="1"/>
      <c r="NH1452" s="1"/>
      <c r="NI1452" s="1"/>
      <c r="NJ1452" s="1"/>
      <c r="NK1452" s="1"/>
      <c r="NL1452" s="1"/>
      <c r="NM1452" s="1"/>
      <c r="NN1452" s="1"/>
      <c r="NO1452" s="1"/>
      <c r="NP1452" s="1"/>
      <c r="NQ1452" s="1"/>
      <c r="NR1452" s="1"/>
      <c r="NS1452" s="1"/>
      <c r="NT1452" s="1"/>
      <c r="NU1452" s="1"/>
      <c r="NV1452" s="1"/>
      <c r="NW1452" s="1"/>
      <c r="NX1452" s="1"/>
      <c r="NY1452" s="1"/>
      <c r="NZ1452" s="1"/>
      <c r="OA1452" s="1"/>
      <c r="OB1452" s="1"/>
      <c r="OC1452" s="1"/>
      <c r="OD1452" s="1"/>
      <c r="OE1452" s="1"/>
      <c r="OF1452" s="1"/>
      <c r="OG1452" s="1"/>
      <c r="OH1452" s="1"/>
      <c r="OI1452" s="1"/>
      <c r="OJ1452" s="1"/>
      <c r="OK1452" s="1"/>
      <c r="OL1452" s="1"/>
      <c r="OM1452" s="1"/>
      <c r="ON1452" s="1"/>
      <c r="OO1452" s="1"/>
      <c r="OP1452" s="1"/>
      <c r="OQ1452" s="1"/>
      <c r="OR1452" s="1"/>
      <c r="OS1452" s="1"/>
      <c r="OT1452" s="1"/>
      <c r="OU1452" s="1"/>
      <c r="OV1452" s="1"/>
      <c r="OW1452" s="1"/>
      <c r="OX1452" s="1"/>
      <c r="OY1452" s="1"/>
      <c r="OZ1452" s="1"/>
      <c r="PA1452" s="1"/>
      <c r="PB1452" s="1"/>
      <c r="PC1452" s="1"/>
      <c r="PD1452" s="1"/>
      <c r="PE1452" s="1"/>
      <c r="PF1452" s="1"/>
      <c r="PG1452" s="1"/>
      <c r="PH1452" s="1"/>
      <c r="PI1452" s="1"/>
      <c r="PJ1452" s="1"/>
      <c r="PK1452" s="1"/>
      <c r="PL1452" s="1"/>
      <c r="PM1452" s="1"/>
      <c r="PN1452" s="1"/>
      <c r="PO1452" s="1"/>
      <c r="PP1452" s="1"/>
      <c r="PQ1452" s="1"/>
      <c r="PR1452" s="1"/>
      <c r="PS1452" s="1"/>
      <c r="PT1452" s="1"/>
      <c r="PU1452" s="1"/>
      <c r="PV1452" s="1"/>
      <c r="PW1452" s="1"/>
      <c r="PX1452" s="1"/>
      <c r="PY1452" s="1"/>
      <c r="PZ1452" s="1"/>
      <c r="QA1452" s="1"/>
      <c r="QB1452" s="1"/>
      <c r="QC1452" s="1"/>
      <c r="QD1452" s="1"/>
      <c r="QE1452" s="1"/>
      <c r="QF1452" s="1"/>
      <c r="QG1452" s="1"/>
      <c r="QH1452" s="1"/>
      <c r="QI1452" s="1"/>
      <c r="QJ1452" s="1"/>
      <c r="QK1452" s="1"/>
      <c r="QL1452" s="1"/>
      <c r="QM1452" s="1"/>
      <c r="QN1452" s="1"/>
      <c r="QO1452" s="1"/>
      <c r="QP1452" s="1"/>
      <c r="QQ1452" s="1"/>
      <c r="QR1452" s="1"/>
      <c r="QS1452" s="1"/>
      <c r="QT1452" s="1"/>
      <c r="QU1452" s="1"/>
      <c r="QV1452" s="1"/>
      <c r="QW1452" s="1"/>
      <c r="QX1452" s="1"/>
      <c r="QY1452" s="1"/>
      <c r="QZ1452" s="1"/>
      <c r="RA1452" s="1"/>
      <c r="RB1452" s="1"/>
      <c r="RC1452" s="1"/>
      <c r="RD1452" s="1"/>
      <c r="RE1452" s="1"/>
      <c r="RF1452" s="1"/>
      <c r="RG1452" s="1"/>
      <c r="RH1452" s="1"/>
      <c r="RI1452" s="1"/>
      <c r="RJ1452" s="1"/>
      <c r="RK1452" s="1"/>
      <c r="RL1452" s="1"/>
      <c r="RM1452" s="1"/>
      <c r="RN1452" s="1"/>
      <c r="RO1452" s="1"/>
      <c r="RP1452" s="1"/>
      <c r="RQ1452" s="1"/>
      <c r="RR1452" s="1"/>
      <c r="RS1452" s="1"/>
      <c r="RT1452" s="1"/>
      <c r="RU1452" s="1"/>
      <c r="RV1452" s="1"/>
      <c r="RW1452" s="1"/>
      <c r="RX1452" s="1"/>
      <c r="RY1452" s="1"/>
      <c r="RZ1452" s="1"/>
      <c r="SA1452" s="1"/>
      <c r="SB1452" s="1"/>
      <c r="SC1452" s="1"/>
      <c r="SD1452" s="1"/>
      <c r="SE1452" s="1"/>
      <c r="SF1452" s="1"/>
      <c r="SG1452" s="1"/>
      <c r="SH1452" s="1"/>
      <c r="SI1452" s="1"/>
      <c r="SJ1452" s="1"/>
      <c r="SK1452" s="1"/>
      <c r="SL1452" s="1"/>
      <c r="SM1452" s="1"/>
      <c r="SN1452" s="1"/>
      <c r="SO1452" s="1"/>
      <c r="SP1452" s="1"/>
      <c r="SQ1452" s="1"/>
      <c r="SR1452" s="1"/>
      <c r="SS1452" s="1"/>
      <c r="ST1452" s="1"/>
      <c r="SU1452" s="1"/>
      <c r="SV1452" s="1"/>
      <c r="SW1452" s="1"/>
      <c r="SX1452" s="1"/>
      <c r="SY1452" s="1"/>
      <c r="SZ1452" s="1"/>
      <c r="TA1452" s="1"/>
      <c r="TB1452" s="1"/>
      <c r="TC1452" s="1"/>
      <c r="TD1452" s="1"/>
      <c r="TE1452" s="1"/>
      <c r="TF1452" s="1"/>
      <c r="TG1452" s="1"/>
      <c r="TH1452" s="1"/>
      <c r="TI1452" s="1"/>
      <c r="TJ1452" s="1"/>
      <c r="TK1452" s="1"/>
      <c r="TL1452" s="1"/>
      <c r="TM1452" s="1"/>
      <c r="TN1452" s="1"/>
      <c r="TO1452" s="1"/>
      <c r="TP1452" s="1"/>
      <c r="TQ1452" s="1"/>
      <c r="TR1452" s="1"/>
      <c r="TS1452" s="1"/>
      <c r="TT1452" s="1"/>
      <c r="TU1452" s="1"/>
      <c r="TV1452" s="1"/>
      <c r="TW1452" s="1"/>
      <c r="TX1452" s="1"/>
      <c r="TY1452" s="1"/>
      <c r="TZ1452" s="1"/>
      <c r="UA1452" s="1"/>
      <c r="UB1452" s="1"/>
      <c r="UC1452" s="1"/>
      <c r="UD1452" s="1"/>
      <c r="UE1452" s="1"/>
      <c r="UF1452" s="1"/>
      <c r="UG1452" s="1"/>
      <c r="UH1452" s="1"/>
      <c r="UI1452" s="1"/>
      <c r="UJ1452" s="1"/>
      <c r="UK1452" s="1"/>
      <c r="UL1452" s="1"/>
      <c r="UM1452" s="1"/>
      <c r="UN1452" s="1"/>
      <c r="UO1452" s="1"/>
      <c r="UP1452" s="1"/>
      <c r="UQ1452" s="1"/>
      <c r="UR1452" s="1"/>
      <c r="US1452" s="1"/>
      <c r="UT1452" s="1"/>
      <c r="UU1452" s="1"/>
      <c r="UV1452" s="1"/>
      <c r="UW1452" s="1"/>
      <c r="UX1452" s="1"/>
      <c r="UY1452" s="1"/>
      <c r="UZ1452" s="1"/>
      <c r="VA1452" s="1"/>
      <c r="VB1452" s="1"/>
      <c r="VC1452" s="1"/>
      <c r="VD1452" s="1"/>
      <c r="VE1452" s="1"/>
      <c r="VF1452" s="1"/>
      <c r="VG1452" s="1"/>
      <c r="VH1452" s="1"/>
      <c r="VI1452" s="1"/>
      <c r="VJ1452" s="1"/>
      <c r="VK1452" s="1"/>
      <c r="VL1452" s="1"/>
      <c r="VM1452" s="1"/>
      <c r="VN1452" s="1"/>
      <c r="VO1452" s="1"/>
      <c r="VP1452" s="1"/>
      <c r="VQ1452" s="1"/>
      <c r="VR1452" s="1"/>
      <c r="VS1452" s="1"/>
      <c r="VT1452" s="1"/>
      <c r="VU1452" s="1"/>
      <c r="VV1452" s="1"/>
      <c r="VW1452" s="1"/>
      <c r="VX1452" s="1"/>
      <c r="VY1452" s="1"/>
      <c r="VZ1452" s="1"/>
      <c r="WA1452" s="1"/>
      <c r="WB1452" s="1"/>
      <c r="WC1452" s="1"/>
      <c r="WD1452" s="1"/>
      <c r="WE1452" s="1"/>
      <c r="WF1452" s="1"/>
      <c r="WG1452" s="1"/>
      <c r="WH1452" s="1"/>
      <c r="WI1452" s="1"/>
      <c r="WJ1452" s="1"/>
      <c r="WK1452" s="1"/>
      <c r="WL1452" s="1"/>
      <c r="WM1452" s="1"/>
      <c r="WN1452" s="1"/>
      <c r="WO1452" s="1"/>
      <c r="WP1452" s="1"/>
      <c r="WQ1452" s="1"/>
      <c r="WR1452" s="1"/>
      <c r="WS1452" s="1"/>
      <c r="WT1452" s="1"/>
      <c r="WU1452" s="1"/>
      <c r="WV1452" s="1"/>
      <c r="WW1452" s="1"/>
      <c r="WX1452" s="1"/>
      <c r="WY1452" s="1"/>
      <c r="WZ1452" s="1"/>
      <c r="XA1452" s="1"/>
      <c r="XB1452" s="1"/>
      <c r="XC1452" s="1"/>
      <c r="XD1452" s="1"/>
      <c r="XE1452" s="1"/>
      <c r="XF1452" s="1"/>
      <c r="XG1452" s="1"/>
      <c r="XH1452" s="1"/>
      <c r="XI1452" s="1"/>
      <c r="XJ1452" s="1"/>
      <c r="XK1452" s="1"/>
      <c r="XL1452" s="1"/>
      <c r="XM1452" s="1"/>
      <c r="XN1452" s="1"/>
      <c r="XO1452" s="1"/>
      <c r="XP1452" s="1"/>
      <c r="XQ1452" s="1"/>
      <c r="XR1452" s="1"/>
      <c r="XS1452" s="1"/>
      <c r="XT1452" s="1"/>
      <c r="XU1452" s="1"/>
      <c r="XV1452" s="1"/>
      <c r="XW1452" s="1"/>
      <c r="XX1452" s="1"/>
      <c r="XY1452" s="1"/>
      <c r="XZ1452" s="1"/>
      <c r="YA1452" s="1"/>
      <c r="YB1452" s="1"/>
      <c r="YC1452" s="1"/>
      <c r="YD1452" s="1"/>
      <c r="YE1452" s="1"/>
      <c r="YF1452" s="1"/>
      <c r="YG1452" s="1"/>
      <c r="YH1452" s="1"/>
      <c r="YI1452" s="1"/>
      <c r="YJ1452" s="1"/>
      <c r="YK1452" s="1"/>
      <c r="YL1452" s="1"/>
      <c r="YM1452" s="1"/>
      <c r="YN1452" s="1"/>
      <c r="YO1452" s="1"/>
      <c r="YP1452" s="1"/>
      <c r="YQ1452" s="1"/>
      <c r="YR1452" s="1"/>
      <c r="YS1452" s="1"/>
      <c r="YT1452" s="1"/>
      <c r="YU1452" s="1"/>
      <c r="YV1452" s="1"/>
      <c r="YW1452" s="1"/>
      <c r="YX1452" s="1"/>
      <c r="YY1452" s="1"/>
      <c r="YZ1452" s="1"/>
      <c r="ZA1452" s="1"/>
      <c r="ZB1452" s="1"/>
      <c r="ZC1452" s="1"/>
      <c r="ZD1452" s="1"/>
      <c r="ZE1452" s="1"/>
      <c r="ZF1452" s="1"/>
      <c r="ZG1452" s="1"/>
      <c r="ZH1452" s="1"/>
      <c r="ZI1452" s="1"/>
      <c r="ZJ1452" s="1"/>
      <c r="ZK1452" s="1"/>
      <c r="ZL1452" s="1"/>
      <c r="ZM1452" s="1"/>
      <c r="ZN1452" s="1"/>
      <c r="ZO1452" s="1"/>
      <c r="ZP1452" s="1"/>
      <c r="ZQ1452" s="1"/>
      <c r="ZR1452" s="1"/>
      <c r="ZS1452" s="1"/>
      <c r="ZT1452" s="1"/>
      <c r="ZU1452" s="1"/>
      <c r="ZV1452" s="1"/>
      <c r="ZW1452" s="1"/>
      <c r="ZX1452" s="1"/>
      <c r="ZY1452" s="1"/>
      <c r="ZZ1452" s="1"/>
      <c r="AAA1452" s="1"/>
      <c r="AAB1452" s="1"/>
      <c r="AAC1452" s="1"/>
      <c r="AAD1452" s="1"/>
      <c r="AAE1452" s="1"/>
      <c r="AAF1452" s="1"/>
      <c r="AAG1452" s="1"/>
      <c r="AAH1452" s="1"/>
      <c r="AAI1452" s="1"/>
      <c r="AAJ1452" s="1"/>
      <c r="AAK1452" s="1"/>
      <c r="AAL1452" s="1"/>
      <c r="AAM1452" s="1"/>
      <c r="AAN1452" s="1"/>
      <c r="AAO1452" s="1"/>
      <c r="AAP1452" s="1"/>
      <c r="AAQ1452" s="1"/>
      <c r="AAR1452" s="1"/>
      <c r="AAS1452" s="1"/>
      <c r="AAT1452" s="1"/>
      <c r="AAU1452" s="1"/>
      <c r="AAV1452" s="1"/>
      <c r="AAW1452" s="1"/>
      <c r="AAX1452" s="1"/>
      <c r="AAY1452" s="1"/>
      <c r="AAZ1452" s="1"/>
      <c r="ABA1452" s="1"/>
      <c r="ABB1452" s="1"/>
      <c r="ABC1452" s="1"/>
      <c r="ABD1452" s="1"/>
      <c r="ABE1452" s="1"/>
      <c r="ABF1452" s="1"/>
      <c r="ABG1452" s="1"/>
      <c r="ABH1452" s="1"/>
      <c r="ABI1452" s="1"/>
      <c r="ABJ1452" s="1"/>
      <c r="ABK1452" s="1"/>
      <c r="ABL1452" s="1"/>
      <c r="ABM1452" s="1"/>
      <c r="ABN1452" s="1"/>
      <c r="ABO1452" s="1"/>
      <c r="ABP1452" s="1"/>
      <c r="ABQ1452" s="1"/>
      <c r="ABR1452" s="1"/>
      <c r="ABS1452" s="1"/>
      <c r="ABT1452" s="1"/>
      <c r="ABU1452" s="1"/>
      <c r="ABV1452" s="1"/>
      <c r="ABW1452" s="1"/>
      <c r="ABX1452" s="1"/>
      <c r="ABY1452" s="1"/>
      <c r="ABZ1452" s="1"/>
      <c r="ACA1452" s="1"/>
      <c r="ACB1452" s="1"/>
      <c r="ACC1452" s="1"/>
      <c r="ACD1452" s="1"/>
      <c r="ACE1452" s="1"/>
      <c r="ACF1452" s="1"/>
      <c r="ACG1452" s="1"/>
      <c r="ACH1452" s="1"/>
      <c r="ACI1452" s="1"/>
      <c r="ACJ1452" s="1"/>
      <c r="ACK1452" s="1"/>
      <c r="ACL1452" s="1"/>
      <c r="ACM1452" s="1"/>
      <c r="ACN1452" s="1"/>
      <c r="ACO1452" s="1"/>
      <c r="ACP1452" s="1"/>
      <c r="ACQ1452" s="1"/>
      <c r="ACR1452" s="1"/>
      <c r="ACS1452" s="1"/>
      <c r="ACT1452" s="1"/>
      <c r="ACU1452" s="1"/>
      <c r="ACV1452" s="1"/>
      <c r="ACW1452" s="1"/>
      <c r="ACX1452" s="1"/>
      <c r="ACY1452" s="1"/>
      <c r="ACZ1452" s="1"/>
      <c r="ADA1452" s="1"/>
      <c r="ADB1452" s="1"/>
      <c r="ADC1452" s="1"/>
      <c r="ADD1452" s="1"/>
      <c r="ADE1452" s="1"/>
      <c r="ADF1452" s="1"/>
      <c r="ADG1452" s="1"/>
      <c r="ADH1452" s="1"/>
      <c r="ADI1452" s="1"/>
      <c r="ADJ1452" s="1"/>
      <c r="ADK1452" s="1"/>
      <c r="ADL1452" s="1"/>
      <c r="ADM1452" s="1"/>
      <c r="ADN1452" s="1"/>
      <c r="ADO1452" s="1"/>
      <c r="ADP1452" s="1"/>
      <c r="ADQ1452" s="1"/>
      <c r="ADR1452" s="1"/>
      <c r="ADS1452" s="1"/>
      <c r="ADT1452" s="1"/>
      <c r="ADU1452" s="1"/>
      <c r="ADV1452" s="1"/>
      <c r="ADW1452" s="1"/>
      <c r="ADX1452" s="1"/>
      <c r="ADY1452" s="1"/>
      <c r="ADZ1452" s="1"/>
      <c r="AEA1452" s="1"/>
      <c r="AEB1452" s="1"/>
      <c r="AEC1452" s="1"/>
      <c r="AED1452" s="1"/>
      <c r="AEE1452" s="1"/>
      <c r="AEF1452" s="1"/>
      <c r="AEG1452" s="1"/>
      <c r="AEH1452" s="1"/>
      <c r="AEI1452" s="1"/>
      <c r="AEJ1452" s="1"/>
      <c r="AEK1452" s="1"/>
      <c r="AEL1452" s="1"/>
      <c r="AEM1452" s="1"/>
      <c r="AEN1452" s="1"/>
      <c r="AEO1452" s="1"/>
      <c r="AEP1452" s="1"/>
      <c r="AEQ1452" s="1"/>
      <c r="AER1452" s="1"/>
      <c r="AES1452" s="1"/>
      <c r="AET1452" s="1"/>
      <c r="AEU1452" s="1"/>
      <c r="AEV1452" s="1"/>
      <c r="AEW1452" s="1"/>
      <c r="AEX1452" s="1"/>
      <c r="AEY1452" s="1"/>
      <c r="AEZ1452" s="1"/>
      <c r="AFA1452" s="1"/>
      <c r="AFB1452" s="1"/>
      <c r="AFC1452" s="1"/>
      <c r="AFD1452" s="1"/>
      <c r="AFE1452" s="1"/>
      <c r="AFF1452" s="1"/>
      <c r="AFG1452" s="1"/>
      <c r="AFH1452" s="1"/>
      <c r="AFI1452" s="1"/>
      <c r="AFJ1452" s="1"/>
      <c r="AFK1452" s="1"/>
      <c r="AFL1452" s="1"/>
      <c r="AFM1452" s="1"/>
      <c r="AFN1452" s="1"/>
      <c r="AFO1452" s="1"/>
      <c r="AFP1452" s="1"/>
      <c r="AFQ1452" s="1"/>
      <c r="AFR1452" s="1"/>
      <c r="AFS1452" s="1"/>
      <c r="AFT1452" s="1"/>
      <c r="AFU1452" s="1"/>
      <c r="AFV1452" s="1"/>
      <c r="AFW1452" s="1"/>
      <c r="AFX1452" s="1"/>
      <c r="AFY1452" s="1"/>
      <c r="AFZ1452" s="1"/>
      <c r="AGA1452" s="1"/>
      <c r="AGB1452" s="1"/>
      <c r="AGC1452" s="1"/>
      <c r="AGD1452" s="1"/>
      <c r="AGE1452" s="1"/>
      <c r="AGF1452" s="1"/>
      <c r="AGG1452" s="1"/>
      <c r="AGH1452" s="1"/>
      <c r="AGI1452" s="1"/>
      <c r="AGJ1452" s="1"/>
      <c r="AGK1452" s="1"/>
      <c r="AGL1452" s="1"/>
      <c r="AGM1452" s="1"/>
      <c r="AGN1452" s="1"/>
      <c r="AGO1452" s="1"/>
      <c r="AGP1452" s="1"/>
      <c r="AGQ1452" s="1"/>
      <c r="AGR1452" s="1"/>
      <c r="AGS1452" s="1"/>
      <c r="AGT1452" s="1"/>
      <c r="AGU1452" s="1"/>
      <c r="AGV1452" s="1"/>
      <c r="AGW1452" s="1"/>
      <c r="AGX1452" s="1"/>
      <c r="AGY1452" s="1"/>
      <c r="AGZ1452" s="1"/>
      <c r="AHA1452" s="1"/>
      <c r="AHB1452" s="1"/>
      <c r="AHC1452" s="1"/>
      <c r="AHD1452" s="1"/>
      <c r="AHE1452" s="1"/>
      <c r="AHF1452" s="1"/>
      <c r="AHG1452" s="1"/>
      <c r="AHH1452" s="1"/>
      <c r="AHI1452" s="1"/>
      <c r="AHJ1452" s="1"/>
      <c r="AHK1452" s="1"/>
      <c r="AHL1452" s="1"/>
      <c r="AHM1452" s="1"/>
      <c r="AHN1452" s="1"/>
      <c r="AHO1452" s="1"/>
      <c r="AHP1452" s="1"/>
      <c r="AHQ1452" s="1"/>
      <c r="AHR1452" s="1"/>
      <c r="AHS1452" s="1"/>
      <c r="AHT1452" s="1"/>
      <c r="AHU1452" s="1"/>
      <c r="AHV1452" s="1"/>
      <c r="AHW1452" s="1"/>
      <c r="AHX1452" s="1"/>
      <c r="AHY1452" s="1"/>
      <c r="AHZ1452" s="1"/>
      <c r="AIA1452" s="1"/>
      <c r="AIB1452" s="1"/>
      <c r="AIC1452" s="1"/>
      <c r="AID1452" s="1"/>
      <c r="AIE1452" s="1"/>
      <c r="AIF1452" s="1"/>
      <c r="AIG1452" s="1"/>
      <c r="AIH1452" s="1"/>
      <c r="AII1452" s="1"/>
      <c r="AIJ1452" s="1"/>
      <c r="AIK1452" s="1"/>
      <c r="AIL1452" s="1"/>
      <c r="AIM1452" s="1"/>
      <c r="AIN1452" s="1"/>
      <c r="AIO1452" s="1"/>
      <c r="AIP1452" s="1"/>
      <c r="AIQ1452" s="1"/>
      <c r="AIR1452" s="1"/>
      <c r="AIS1452" s="1"/>
      <c r="AIT1452" s="1"/>
      <c r="AIU1452" s="1"/>
    </row>
    <row r="1453" spans="1:931" s="5" customFormat="1" x14ac:dyDescent="0.3">
      <c r="A1453" s="24">
        <f t="shared" si="292"/>
        <v>116</v>
      </c>
      <c r="B1453" s="111"/>
      <c r="C1453" s="114"/>
      <c r="D1453" s="111"/>
      <c r="E1453" s="111"/>
      <c r="F1453" s="112" t="s">
        <v>229</v>
      </c>
      <c r="G1453" s="111" t="s">
        <v>25</v>
      </c>
      <c r="H1453" s="111"/>
      <c r="I1453" s="113"/>
      <c r="J1453" s="113"/>
      <c r="K1453" s="47" t="s">
        <v>63</v>
      </c>
      <c r="L1453" s="43">
        <f>Q1453*I1452</f>
        <v>367119.4608</v>
      </c>
      <c r="M1453" s="146"/>
      <c r="N1453" s="115">
        <f>I1452*R1453</f>
        <v>21360.574800000002</v>
      </c>
      <c r="O1453" s="115">
        <f t="shared" si="296"/>
        <v>388480.0356</v>
      </c>
      <c r="P1453" s="155"/>
      <c r="Q1453" s="115">
        <v>431.56</v>
      </c>
      <c r="R1453" s="34">
        <v>25.11</v>
      </c>
      <c r="S1453" s="112" t="s">
        <v>183</v>
      </c>
      <c r="T1453" s="112" t="s">
        <v>429</v>
      </c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  <c r="GL1453" s="1"/>
      <c r="GM1453" s="1"/>
      <c r="GN1453" s="1"/>
      <c r="GO1453" s="1"/>
      <c r="GP1453" s="1"/>
      <c r="GQ1453" s="1"/>
      <c r="GR1453" s="1"/>
      <c r="GS1453" s="1"/>
      <c r="GT1453" s="1"/>
      <c r="GU1453" s="1"/>
      <c r="GV1453" s="1"/>
      <c r="GW1453" s="1"/>
      <c r="GX1453" s="1"/>
      <c r="GY1453" s="1"/>
      <c r="GZ1453" s="1"/>
      <c r="HA1453" s="1"/>
      <c r="HB1453" s="1"/>
      <c r="HC1453" s="1"/>
      <c r="HD1453" s="1"/>
      <c r="HE1453" s="1"/>
      <c r="HF1453" s="1"/>
      <c r="HG1453" s="1"/>
      <c r="HH1453" s="1"/>
      <c r="HI1453" s="1"/>
      <c r="HJ1453" s="1"/>
      <c r="HK1453" s="1"/>
      <c r="HL1453" s="1"/>
      <c r="HM1453" s="1"/>
      <c r="HN1453" s="1"/>
      <c r="HO1453" s="1"/>
      <c r="HP1453" s="1"/>
      <c r="HQ1453" s="1"/>
      <c r="HR1453" s="1"/>
      <c r="HS1453" s="1"/>
      <c r="HT1453" s="1"/>
      <c r="HU1453" s="1"/>
      <c r="HV1453" s="1"/>
      <c r="HW1453" s="1"/>
      <c r="HX1453" s="1"/>
      <c r="HY1453" s="1"/>
      <c r="HZ1453" s="1"/>
      <c r="IA1453" s="1"/>
      <c r="IB1453" s="1"/>
      <c r="IC1453" s="1"/>
      <c r="ID1453" s="1"/>
      <c r="IE1453" s="1"/>
      <c r="IF1453" s="1"/>
      <c r="IG1453" s="1"/>
      <c r="IH1453" s="1"/>
      <c r="II1453" s="1"/>
      <c r="IJ1453" s="1"/>
      <c r="IK1453" s="1"/>
      <c r="IL1453" s="1"/>
      <c r="IM1453" s="1"/>
      <c r="IN1453" s="1"/>
      <c r="IO1453" s="1"/>
      <c r="IP1453" s="1"/>
      <c r="IQ1453" s="1"/>
      <c r="IR1453" s="1"/>
      <c r="IS1453" s="1"/>
      <c r="IT1453" s="1"/>
      <c r="IU1453" s="1"/>
      <c r="IV1453" s="1"/>
      <c r="IW1453" s="1"/>
      <c r="IX1453" s="1"/>
      <c r="IY1453" s="1"/>
      <c r="IZ1453" s="1"/>
      <c r="JA1453" s="1"/>
      <c r="JB1453" s="1"/>
      <c r="JC1453" s="1"/>
      <c r="JD1453" s="1"/>
      <c r="JE1453" s="1"/>
      <c r="JF1453" s="1"/>
      <c r="JG1453" s="1"/>
      <c r="JH1453" s="1"/>
      <c r="JI1453" s="1"/>
      <c r="JJ1453" s="1"/>
      <c r="JK1453" s="1"/>
      <c r="JL1453" s="1"/>
      <c r="JM1453" s="1"/>
      <c r="JN1453" s="1"/>
      <c r="JO1453" s="1"/>
      <c r="JP1453" s="1"/>
      <c r="JQ1453" s="1"/>
      <c r="JR1453" s="1"/>
      <c r="JS1453" s="1"/>
      <c r="JT1453" s="1"/>
      <c r="JU1453" s="1"/>
      <c r="JV1453" s="1"/>
      <c r="JW1453" s="1"/>
      <c r="JX1453" s="1"/>
      <c r="JY1453" s="1"/>
      <c r="JZ1453" s="1"/>
      <c r="KA1453" s="1"/>
      <c r="KB1453" s="1"/>
      <c r="KC1453" s="1"/>
      <c r="KD1453" s="1"/>
      <c r="KE1453" s="1"/>
      <c r="KF1453" s="1"/>
      <c r="KG1453" s="1"/>
      <c r="KH1453" s="1"/>
      <c r="KI1453" s="1"/>
      <c r="KJ1453" s="1"/>
      <c r="KK1453" s="1"/>
      <c r="KL1453" s="1"/>
      <c r="KM1453" s="1"/>
      <c r="KN1453" s="1"/>
      <c r="KO1453" s="1"/>
      <c r="KP1453" s="1"/>
      <c r="KQ1453" s="1"/>
      <c r="KR1453" s="1"/>
      <c r="KS1453" s="1"/>
      <c r="KT1453" s="1"/>
      <c r="KU1453" s="1"/>
      <c r="KV1453" s="1"/>
      <c r="KW1453" s="1"/>
      <c r="KX1453" s="1"/>
      <c r="KY1453" s="1"/>
      <c r="KZ1453" s="1"/>
      <c r="LA1453" s="1"/>
      <c r="LB1453" s="1"/>
      <c r="LC1453" s="1"/>
      <c r="LD1453" s="1"/>
      <c r="LE1453" s="1"/>
      <c r="LF1453" s="1"/>
      <c r="LG1453" s="1"/>
      <c r="LH1453" s="1"/>
      <c r="LI1453" s="1"/>
      <c r="LJ1453" s="1"/>
      <c r="LK1453" s="1"/>
      <c r="LL1453" s="1"/>
      <c r="LM1453" s="1"/>
      <c r="LN1453" s="1"/>
      <c r="LO1453" s="1"/>
      <c r="LP1453" s="1"/>
      <c r="LQ1453" s="1"/>
      <c r="LR1453" s="1"/>
      <c r="LS1453" s="1"/>
      <c r="LT1453" s="1"/>
      <c r="LU1453" s="1"/>
      <c r="LV1453" s="1"/>
      <c r="LW1453" s="1"/>
      <c r="LX1453" s="1"/>
      <c r="LY1453" s="1"/>
      <c r="LZ1453" s="1"/>
      <c r="MA1453" s="1"/>
      <c r="MB1453" s="1"/>
      <c r="MC1453" s="1"/>
      <c r="MD1453" s="1"/>
      <c r="ME1453" s="1"/>
      <c r="MF1453" s="1"/>
      <c r="MG1453" s="1"/>
      <c r="MH1453" s="1"/>
      <c r="MI1453" s="1"/>
      <c r="MJ1453" s="1"/>
      <c r="MK1453" s="1"/>
      <c r="ML1453" s="1"/>
      <c r="MM1453" s="1"/>
      <c r="MN1453" s="1"/>
      <c r="MO1453" s="1"/>
      <c r="MP1453" s="1"/>
      <c r="MQ1453" s="1"/>
      <c r="MR1453" s="1"/>
      <c r="MS1453" s="1"/>
      <c r="MT1453" s="1"/>
      <c r="MU1453" s="1"/>
      <c r="MV1453" s="1"/>
      <c r="MW1453" s="1"/>
      <c r="MX1453" s="1"/>
      <c r="MY1453" s="1"/>
      <c r="MZ1453" s="1"/>
      <c r="NA1453" s="1"/>
      <c r="NB1453" s="1"/>
      <c r="NC1453" s="1"/>
      <c r="ND1453" s="1"/>
      <c r="NE1453" s="1"/>
      <c r="NF1453" s="1"/>
      <c r="NG1453" s="1"/>
      <c r="NH1453" s="1"/>
      <c r="NI1453" s="1"/>
      <c r="NJ1453" s="1"/>
      <c r="NK1453" s="1"/>
      <c r="NL1453" s="1"/>
      <c r="NM1453" s="1"/>
      <c r="NN1453" s="1"/>
      <c r="NO1453" s="1"/>
      <c r="NP1453" s="1"/>
      <c r="NQ1453" s="1"/>
      <c r="NR1453" s="1"/>
      <c r="NS1453" s="1"/>
      <c r="NT1453" s="1"/>
      <c r="NU1453" s="1"/>
      <c r="NV1453" s="1"/>
      <c r="NW1453" s="1"/>
      <c r="NX1453" s="1"/>
      <c r="NY1453" s="1"/>
      <c r="NZ1453" s="1"/>
      <c r="OA1453" s="1"/>
      <c r="OB1453" s="1"/>
      <c r="OC1453" s="1"/>
      <c r="OD1453" s="1"/>
      <c r="OE1453" s="1"/>
      <c r="OF1453" s="1"/>
      <c r="OG1453" s="1"/>
      <c r="OH1453" s="1"/>
      <c r="OI1453" s="1"/>
      <c r="OJ1453" s="1"/>
      <c r="OK1453" s="1"/>
      <c r="OL1453" s="1"/>
      <c r="OM1453" s="1"/>
      <c r="ON1453" s="1"/>
      <c r="OO1453" s="1"/>
      <c r="OP1453" s="1"/>
      <c r="OQ1453" s="1"/>
      <c r="OR1453" s="1"/>
      <c r="OS1453" s="1"/>
      <c r="OT1453" s="1"/>
      <c r="OU1453" s="1"/>
      <c r="OV1453" s="1"/>
      <c r="OW1453" s="1"/>
      <c r="OX1453" s="1"/>
      <c r="OY1453" s="1"/>
      <c r="OZ1453" s="1"/>
      <c r="PA1453" s="1"/>
      <c r="PB1453" s="1"/>
      <c r="PC1453" s="1"/>
      <c r="PD1453" s="1"/>
      <c r="PE1453" s="1"/>
      <c r="PF1453" s="1"/>
      <c r="PG1453" s="1"/>
      <c r="PH1453" s="1"/>
      <c r="PI1453" s="1"/>
      <c r="PJ1453" s="1"/>
      <c r="PK1453" s="1"/>
      <c r="PL1453" s="1"/>
      <c r="PM1453" s="1"/>
      <c r="PN1453" s="1"/>
      <c r="PO1453" s="1"/>
      <c r="PP1453" s="1"/>
      <c r="PQ1453" s="1"/>
      <c r="PR1453" s="1"/>
      <c r="PS1453" s="1"/>
      <c r="PT1453" s="1"/>
      <c r="PU1453" s="1"/>
      <c r="PV1453" s="1"/>
      <c r="PW1453" s="1"/>
      <c r="PX1453" s="1"/>
      <c r="PY1453" s="1"/>
      <c r="PZ1453" s="1"/>
      <c r="QA1453" s="1"/>
      <c r="QB1453" s="1"/>
      <c r="QC1453" s="1"/>
      <c r="QD1453" s="1"/>
      <c r="QE1453" s="1"/>
      <c r="QF1453" s="1"/>
      <c r="QG1453" s="1"/>
      <c r="QH1453" s="1"/>
      <c r="QI1453" s="1"/>
      <c r="QJ1453" s="1"/>
      <c r="QK1453" s="1"/>
      <c r="QL1453" s="1"/>
      <c r="QM1453" s="1"/>
      <c r="QN1453" s="1"/>
      <c r="QO1453" s="1"/>
      <c r="QP1453" s="1"/>
      <c r="QQ1453" s="1"/>
      <c r="QR1453" s="1"/>
      <c r="QS1453" s="1"/>
      <c r="QT1453" s="1"/>
      <c r="QU1453" s="1"/>
      <c r="QV1453" s="1"/>
      <c r="QW1453" s="1"/>
      <c r="QX1453" s="1"/>
      <c r="QY1453" s="1"/>
      <c r="QZ1453" s="1"/>
      <c r="RA1453" s="1"/>
      <c r="RB1453" s="1"/>
      <c r="RC1453" s="1"/>
      <c r="RD1453" s="1"/>
      <c r="RE1453" s="1"/>
      <c r="RF1453" s="1"/>
      <c r="RG1453" s="1"/>
      <c r="RH1453" s="1"/>
      <c r="RI1453" s="1"/>
      <c r="RJ1453" s="1"/>
      <c r="RK1453" s="1"/>
      <c r="RL1453" s="1"/>
      <c r="RM1453" s="1"/>
      <c r="RN1453" s="1"/>
      <c r="RO1453" s="1"/>
      <c r="RP1453" s="1"/>
      <c r="RQ1453" s="1"/>
      <c r="RR1453" s="1"/>
      <c r="RS1453" s="1"/>
      <c r="RT1453" s="1"/>
      <c r="RU1453" s="1"/>
      <c r="RV1453" s="1"/>
      <c r="RW1453" s="1"/>
      <c r="RX1453" s="1"/>
      <c r="RY1453" s="1"/>
      <c r="RZ1453" s="1"/>
      <c r="SA1453" s="1"/>
      <c r="SB1453" s="1"/>
      <c r="SC1453" s="1"/>
      <c r="SD1453" s="1"/>
      <c r="SE1453" s="1"/>
      <c r="SF1453" s="1"/>
      <c r="SG1453" s="1"/>
      <c r="SH1453" s="1"/>
      <c r="SI1453" s="1"/>
      <c r="SJ1453" s="1"/>
      <c r="SK1453" s="1"/>
      <c r="SL1453" s="1"/>
      <c r="SM1453" s="1"/>
      <c r="SN1453" s="1"/>
      <c r="SO1453" s="1"/>
      <c r="SP1453" s="1"/>
      <c r="SQ1453" s="1"/>
      <c r="SR1453" s="1"/>
      <c r="SS1453" s="1"/>
      <c r="ST1453" s="1"/>
      <c r="SU1453" s="1"/>
      <c r="SV1453" s="1"/>
      <c r="SW1453" s="1"/>
      <c r="SX1453" s="1"/>
      <c r="SY1453" s="1"/>
      <c r="SZ1453" s="1"/>
      <c r="TA1453" s="1"/>
      <c r="TB1453" s="1"/>
      <c r="TC1453" s="1"/>
      <c r="TD1453" s="1"/>
      <c r="TE1453" s="1"/>
      <c r="TF1453" s="1"/>
      <c r="TG1453" s="1"/>
      <c r="TH1453" s="1"/>
      <c r="TI1453" s="1"/>
      <c r="TJ1453" s="1"/>
      <c r="TK1453" s="1"/>
      <c r="TL1453" s="1"/>
      <c r="TM1453" s="1"/>
      <c r="TN1453" s="1"/>
      <c r="TO1453" s="1"/>
      <c r="TP1453" s="1"/>
      <c r="TQ1453" s="1"/>
      <c r="TR1453" s="1"/>
      <c r="TS1453" s="1"/>
      <c r="TT1453" s="1"/>
      <c r="TU1453" s="1"/>
      <c r="TV1453" s="1"/>
      <c r="TW1453" s="1"/>
      <c r="TX1453" s="1"/>
      <c r="TY1453" s="1"/>
      <c r="TZ1453" s="1"/>
      <c r="UA1453" s="1"/>
      <c r="UB1453" s="1"/>
      <c r="UC1453" s="1"/>
      <c r="UD1453" s="1"/>
      <c r="UE1453" s="1"/>
      <c r="UF1453" s="1"/>
      <c r="UG1453" s="1"/>
      <c r="UH1453" s="1"/>
      <c r="UI1453" s="1"/>
      <c r="UJ1453" s="1"/>
      <c r="UK1453" s="1"/>
      <c r="UL1453" s="1"/>
      <c r="UM1453" s="1"/>
      <c r="UN1453" s="1"/>
      <c r="UO1453" s="1"/>
      <c r="UP1453" s="1"/>
      <c r="UQ1453" s="1"/>
      <c r="UR1453" s="1"/>
      <c r="US1453" s="1"/>
      <c r="UT1453" s="1"/>
      <c r="UU1453" s="1"/>
      <c r="UV1453" s="1"/>
      <c r="UW1453" s="1"/>
      <c r="UX1453" s="1"/>
      <c r="UY1453" s="1"/>
      <c r="UZ1453" s="1"/>
      <c r="VA1453" s="1"/>
      <c r="VB1453" s="1"/>
      <c r="VC1453" s="1"/>
      <c r="VD1453" s="1"/>
      <c r="VE1453" s="1"/>
      <c r="VF1453" s="1"/>
      <c r="VG1453" s="1"/>
      <c r="VH1453" s="1"/>
      <c r="VI1453" s="1"/>
      <c r="VJ1453" s="1"/>
      <c r="VK1453" s="1"/>
      <c r="VL1453" s="1"/>
      <c r="VM1453" s="1"/>
      <c r="VN1453" s="1"/>
      <c r="VO1453" s="1"/>
      <c r="VP1453" s="1"/>
      <c r="VQ1453" s="1"/>
      <c r="VR1453" s="1"/>
      <c r="VS1453" s="1"/>
      <c r="VT1453" s="1"/>
      <c r="VU1453" s="1"/>
      <c r="VV1453" s="1"/>
      <c r="VW1453" s="1"/>
      <c r="VX1453" s="1"/>
      <c r="VY1453" s="1"/>
      <c r="VZ1453" s="1"/>
      <c r="WA1453" s="1"/>
      <c r="WB1453" s="1"/>
      <c r="WC1453" s="1"/>
      <c r="WD1453" s="1"/>
      <c r="WE1453" s="1"/>
      <c r="WF1453" s="1"/>
      <c r="WG1453" s="1"/>
      <c r="WH1453" s="1"/>
      <c r="WI1453" s="1"/>
      <c r="WJ1453" s="1"/>
      <c r="WK1453" s="1"/>
      <c r="WL1453" s="1"/>
      <c r="WM1453" s="1"/>
      <c r="WN1453" s="1"/>
      <c r="WO1453" s="1"/>
      <c r="WP1453" s="1"/>
      <c r="WQ1453" s="1"/>
      <c r="WR1453" s="1"/>
      <c r="WS1453" s="1"/>
      <c r="WT1453" s="1"/>
      <c r="WU1453" s="1"/>
      <c r="WV1453" s="1"/>
      <c r="WW1453" s="1"/>
      <c r="WX1453" s="1"/>
      <c r="WY1453" s="1"/>
      <c r="WZ1453" s="1"/>
      <c r="XA1453" s="1"/>
      <c r="XB1453" s="1"/>
      <c r="XC1453" s="1"/>
      <c r="XD1453" s="1"/>
      <c r="XE1453" s="1"/>
      <c r="XF1453" s="1"/>
      <c r="XG1453" s="1"/>
      <c r="XH1453" s="1"/>
      <c r="XI1453" s="1"/>
      <c r="XJ1453" s="1"/>
      <c r="XK1453" s="1"/>
      <c r="XL1453" s="1"/>
      <c r="XM1453" s="1"/>
      <c r="XN1453" s="1"/>
      <c r="XO1453" s="1"/>
      <c r="XP1453" s="1"/>
      <c r="XQ1453" s="1"/>
      <c r="XR1453" s="1"/>
      <c r="XS1453" s="1"/>
      <c r="XT1453" s="1"/>
      <c r="XU1453" s="1"/>
      <c r="XV1453" s="1"/>
      <c r="XW1453" s="1"/>
      <c r="XX1453" s="1"/>
      <c r="XY1453" s="1"/>
      <c r="XZ1453" s="1"/>
      <c r="YA1453" s="1"/>
      <c r="YB1453" s="1"/>
      <c r="YC1453" s="1"/>
      <c r="YD1453" s="1"/>
      <c r="YE1453" s="1"/>
      <c r="YF1453" s="1"/>
      <c r="YG1453" s="1"/>
      <c r="YH1453" s="1"/>
      <c r="YI1453" s="1"/>
      <c r="YJ1453" s="1"/>
      <c r="YK1453" s="1"/>
      <c r="YL1453" s="1"/>
      <c r="YM1453" s="1"/>
      <c r="YN1453" s="1"/>
      <c r="YO1453" s="1"/>
      <c r="YP1453" s="1"/>
      <c r="YQ1453" s="1"/>
      <c r="YR1453" s="1"/>
      <c r="YS1453" s="1"/>
      <c r="YT1453" s="1"/>
      <c r="YU1453" s="1"/>
      <c r="YV1453" s="1"/>
      <c r="YW1453" s="1"/>
      <c r="YX1453" s="1"/>
      <c r="YY1453" s="1"/>
      <c r="YZ1453" s="1"/>
      <c r="ZA1453" s="1"/>
      <c r="ZB1453" s="1"/>
      <c r="ZC1453" s="1"/>
      <c r="ZD1453" s="1"/>
      <c r="ZE1453" s="1"/>
      <c r="ZF1453" s="1"/>
      <c r="ZG1453" s="1"/>
      <c r="ZH1453" s="1"/>
      <c r="ZI1453" s="1"/>
      <c r="ZJ1453" s="1"/>
      <c r="ZK1453" s="1"/>
      <c r="ZL1453" s="1"/>
      <c r="ZM1453" s="1"/>
      <c r="ZN1453" s="1"/>
      <c r="ZO1453" s="1"/>
      <c r="ZP1453" s="1"/>
      <c r="ZQ1453" s="1"/>
      <c r="ZR1453" s="1"/>
      <c r="ZS1453" s="1"/>
      <c r="ZT1453" s="1"/>
      <c r="ZU1453" s="1"/>
      <c r="ZV1453" s="1"/>
      <c r="ZW1453" s="1"/>
      <c r="ZX1453" s="1"/>
      <c r="ZY1453" s="1"/>
      <c r="ZZ1453" s="1"/>
      <c r="AAA1453" s="1"/>
      <c r="AAB1453" s="1"/>
      <c r="AAC1453" s="1"/>
      <c r="AAD1453" s="1"/>
      <c r="AAE1453" s="1"/>
      <c r="AAF1453" s="1"/>
      <c r="AAG1453" s="1"/>
      <c r="AAH1453" s="1"/>
      <c r="AAI1453" s="1"/>
      <c r="AAJ1453" s="1"/>
      <c r="AAK1453" s="1"/>
      <c r="AAL1453" s="1"/>
      <c r="AAM1453" s="1"/>
      <c r="AAN1453" s="1"/>
      <c r="AAO1453" s="1"/>
      <c r="AAP1453" s="1"/>
      <c r="AAQ1453" s="1"/>
      <c r="AAR1453" s="1"/>
      <c r="AAS1453" s="1"/>
      <c r="AAT1453" s="1"/>
      <c r="AAU1453" s="1"/>
      <c r="AAV1453" s="1"/>
      <c r="AAW1453" s="1"/>
      <c r="AAX1453" s="1"/>
      <c r="AAY1453" s="1"/>
      <c r="AAZ1453" s="1"/>
      <c r="ABA1453" s="1"/>
      <c r="ABB1453" s="1"/>
      <c r="ABC1453" s="1"/>
      <c r="ABD1453" s="1"/>
      <c r="ABE1453" s="1"/>
      <c r="ABF1453" s="1"/>
      <c r="ABG1453" s="1"/>
      <c r="ABH1453" s="1"/>
      <c r="ABI1453" s="1"/>
      <c r="ABJ1453" s="1"/>
      <c r="ABK1453" s="1"/>
      <c r="ABL1453" s="1"/>
      <c r="ABM1453" s="1"/>
      <c r="ABN1453" s="1"/>
      <c r="ABO1453" s="1"/>
      <c r="ABP1453" s="1"/>
      <c r="ABQ1453" s="1"/>
      <c r="ABR1453" s="1"/>
      <c r="ABS1453" s="1"/>
      <c r="ABT1453" s="1"/>
      <c r="ABU1453" s="1"/>
      <c r="ABV1453" s="1"/>
      <c r="ABW1453" s="1"/>
      <c r="ABX1453" s="1"/>
      <c r="ABY1453" s="1"/>
      <c r="ABZ1453" s="1"/>
      <c r="ACA1453" s="1"/>
      <c r="ACB1453" s="1"/>
      <c r="ACC1453" s="1"/>
      <c r="ACD1453" s="1"/>
      <c r="ACE1453" s="1"/>
      <c r="ACF1453" s="1"/>
      <c r="ACG1453" s="1"/>
      <c r="ACH1453" s="1"/>
      <c r="ACI1453" s="1"/>
      <c r="ACJ1453" s="1"/>
      <c r="ACK1453" s="1"/>
      <c r="ACL1453" s="1"/>
      <c r="ACM1453" s="1"/>
      <c r="ACN1453" s="1"/>
      <c r="ACO1453" s="1"/>
      <c r="ACP1453" s="1"/>
      <c r="ACQ1453" s="1"/>
      <c r="ACR1453" s="1"/>
      <c r="ACS1453" s="1"/>
      <c r="ACT1453" s="1"/>
      <c r="ACU1453" s="1"/>
      <c r="ACV1453" s="1"/>
      <c r="ACW1453" s="1"/>
      <c r="ACX1453" s="1"/>
      <c r="ACY1453" s="1"/>
      <c r="ACZ1453" s="1"/>
      <c r="ADA1453" s="1"/>
      <c r="ADB1453" s="1"/>
      <c r="ADC1453" s="1"/>
      <c r="ADD1453" s="1"/>
      <c r="ADE1453" s="1"/>
      <c r="ADF1453" s="1"/>
      <c r="ADG1453" s="1"/>
      <c r="ADH1453" s="1"/>
      <c r="ADI1453" s="1"/>
      <c r="ADJ1453" s="1"/>
      <c r="ADK1453" s="1"/>
      <c r="ADL1453" s="1"/>
      <c r="ADM1453" s="1"/>
      <c r="ADN1453" s="1"/>
      <c r="ADO1453" s="1"/>
      <c r="ADP1453" s="1"/>
      <c r="ADQ1453" s="1"/>
      <c r="ADR1453" s="1"/>
      <c r="ADS1453" s="1"/>
      <c r="ADT1453" s="1"/>
      <c r="ADU1453" s="1"/>
      <c r="ADV1453" s="1"/>
      <c r="ADW1453" s="1"/>
      <c r="ADX1453" s="1"/>
      <c r="ADY1453" s="1"/>
      <c r="ADZ1453" s="1"/>
      <c r="AEA1453" s="1"/>
      <c r="AEB1453" s="1"/>
      <c r="AEC1453" s="1"/>
      <c r="AED1453" s="1"/>
      <c r="AEE1453" s="1"/>
      <c r="AEF1453" s="1"/>
      <c r="AEG1453" s="1"/>
      <c r="AEH1453" s="1"/>
      <c r="AEI1453" s="1"/>
      <c r="AEJ1453" s="1"/>
      <c r="AEK1453" s="1"/>
      <c r="AEL1453" s="1"/>
      <c r="AEM1453" s="1"/>
      <c r="AEN1453" s="1"/>
      <c r="AEO1453" s="1"/>
      <c r="AEP1453" s="1"/>
      <c r="AEQ1453" s="1"/>
      <c r="AER1453" s="1"/>
      <c r="AES1453" s="1"/>
      <c r="AET1453" s="1"/>
      <c r="AEU1453" s="1"/>
      <c r="AEV1453" s="1"/>
      <c r="AEW1453" s="1"/>
      <c r="AEX1453" s="1"/>
      <c r="AEY1453" s="1"/>
      <c r="AEZ1453" s="1"/>
      <c r="AFA1453" s="1"/>
      <c r="AFB1453" s="1"/>
      <c r="AFC1453" s="1"/>
      <c r="AFD1453" s="1"/>
      <c r="AFE1453" s="1"/>
      <c r="AFF1453" s="1"/>
      <c r="AFG1453" s="1"/>
      <c r="AFH1453" s="1"/>
      <c r="AFI1453" s="1"/>
      <c r="AFJ1453" s="1"/>
      <c r="AFK1453" s="1"/>
      <c r="AFL1453" s="1"/>
      <c r="AFM1453" s="1"/>
      <c r="AFN1453" s="1"/>
      <c r="AFO1453" s="1"/>
      <c r="AFP1453" s="1"/>
      <c r="AFQ1453" s="1"/>
      <c r="AFR1453" s="1"/>
      <c r="AFS1453" s="1"/>
      <c r="AFT1453" s="1"/>
      <c r="AFU1453" s="1"/>
      <c r="AFV1453" s="1"/>
      <c r="AFW1453" s="1"/>
      <c r="AFX1453" s="1"/>
      <c r="AFY1453" s="1"/>
      <c r="AFZ1453" s="1"/>
      <c r="AGA1453" s="1"/>
      <c r="AGB1453" s="1"/>
      <c r="AGC1453" s="1"/>
      <c r="AGD1453" s="1"/>
      <c r="AGE1453" s="1"/>
      <c r="AGF1453" s="1"/>
      <c r="AGG1453" s="1"/>
      <c r="AGH1453" s="1"/>
      <c r="AGI1453" s="1"/>
      <c r="AGJ1453" s="1"/>
      <c r="AGK1453" s="1"/>
      <c r="AGL1453" s="1"/>
      <c r="AGM1453" s="1"/>
      <c r="AGN1453" s="1"/>
      <c r="AGO1453" s="1"/>
      <c r="AGP1453" s="1"/>
      <c r="AGQ1453" s="1"/>
      <c r="AGR1453" s="1"/>
      <c r="AGS1453" s="1"/>
      <c r="AGT1453" s="1"/>
      <c r="AGU1453" s="1"/>
      <c r="AGV1453" s="1"/>
      <c r="AGW1453" s="1"/>
      <c r="AGX1453" s="1"/>
      <c r="AGY1453" s="1"/>
      <c r="AGZ1453" s="1"/>
      <c r="AHA1453" s="1"/>
      <c r="AHB1453" s="1"/>
      <c r="AHC1453" s="1"/>
      <c r="AHD1453" s="1"/>
      <c r="AHE1453" s="1"/>
      <c r="AHF1453" s="1"/>
      <c r="AHG1453" s="1"/>
      <c r="AHH1453" s="1"/>
      <c r="AHI1453" s="1"/>
      <c r="AHJ1453" s="1"/>
      <c r="AHK1453" s="1"/>
      <c r="AHL1453" s="1"/>
      <c r="AHM1453" s="1"/>
      <c r="AHN1453" s="1"/>
      <c r="AHO1453" s="1"/>
      <c r="AHP1453" s="1"/>
      <c r="AHQ1453" s="1"/>
      <c r="AHR1453" s="1"/>
      <c r="AHS1453" s="1"/>
      <c r="AHT1453" s="1"/>
      <c r="AHU1453" s="1"/>
      <c r="AHV1453" s="1"/>
      <c r="AHW1453" s="1"/>
      <c r="AHX1453" s="1"/>
      <c r="AHY1453" s="1"/>
      <c r="AHZ1453" s="1"/>
      <c r="AIA1453" s="1"/>
      <c r="AIB1453" s="1"/>
      <c r="AIC1453" s="1"/>
      <c r="AID1453" s="1"/>
      <c r="AIE1453" s="1"/>
      <c r="AIF1453" s="1"/>
      <c r="AIG1453" s="1"/>
      <c r="AIH1453" s="1"/>
      <c r="AII1453" s="1"/>
      <c r="AIJ1453" s="1"/>
      <c r="AIK1453" s="1"/>
      <c r="AIL1453" s="1"/>
      <c r="AIM1453" s="1"/>
      <c r="AIN1453" s="1"/>
      <c r="AIO1453" s="1"/>
      <c r="AIP1453" s="1"/>
      <c r="AIQ1453" s="1"/>
      <c r="AIR1453" s="1"/>
      <c r="AIS1453" s="1"/>
      <c r="AIT1453" s="1"/>
      <c r="AIU1453" s="1"/>
    </row>
    <row r="1454" spans="1:931" s="5" customFormat="1" ht="37.5" x14ac:dyDescent="0.3">
      <c r="A1454" s="24">
        <f t="shared" si="292"/>
        <v>117</v>
      </c>
      <c r="B1454" s="111">
        <v>53</v>
      </c>
      <c r="C1454" s="114" t="s">
        <v>651</v>
      </c>
      <c r="D1454" s="111">
        <v>1972</v>
      </c>
      <c r="E1454" s="111" t="s">
        <v>24</v>
      </c>
      <c r="F1454" s="112" t="s">
        <v>229</v>
      </c>
      <c r="G1454" s="111" t="s">
        <v>25</v>
      </c>
      <c r="H1454" s="111">
        <v>2</v>
      </c>
      <c r="I1454" s="113">
        <f>J1454*1.8</f>
        <v>838.80000000000007</v>
      </c>
      <c r="J1454" s="113">
        <v>466</v>
      </c>
      <c r="K1454" s="47" t="s">
        <v>154</v>
      </c>
      <c r="L1454" s="43">
        <f>Q1454*I1454</f>
        <v>1258200</v>
      </c>
      <c r="M1454" s="145">
        <f>L1454+L1455</f>
        <v>1620192.5279999999</v>
      </c>
      <c r="N1454" s="115">
        <f>I1454*R1454</f>
        <v>75072.600000000006</v>
      </c>
      <c r="O1454" s="115">
        <f t="shared" si="296"/>
        <v>1333272.6000000001</v>
      </c>
      <c r="P1454" s="145">
        <f>O1454+O1455</f>
        <v>1716327.3960000002</v>
      </c>
      <c r="Q1454" s="115">
        <v>1500</v>
      </c>
      <c r="R1454" s="34">
        <v>89.5</v>
      </c>
      <c r="S1454" s="112" t="s">
        <v>183</v>
      </c>
      <c r="T1454" s="112" t="s">
        <v>429</v>
      </c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  <c r="GL1454" s="1"/>
      <c r="GM1454" s="1"/>
      <c r="GN1454" s="1"/>
      <c r="GO1454" s="1"/>
      <c r="GP1454" s="1"/>
      <c r="GQ1454" s="1"/>
      <c r="GR1454" s="1"/>
      <c r="GS1454" s="1"/>
      <c r="GT1454" s="1"/>
      <c r="GU1454" s="1"/>
      <c r="GV1454" s="1"/>
      <c r="GW1454" s="1"/>
      <c r="GX1454" s="1"/>
      <c r="GY1454" s="1"/>
      <c r="GZ1454" s="1"/>
      <c r="HA1454" s="1"/>
      <c r="HB1454" s="1"/>
      <c r="HC1454" s="1"/>
      <c r="HD1454" s="1"/>
      <c r="HE1454" s="1"/>
      <c r="HF1454" s="1"/>
      <c r="HG1454" s="1"/>
      <c r="HH1454" s="1"/>
      <c r="HI1454" s="1"/>
      <c r="HJ1454" s="1"/>
      <c r="HK1454" s="1"/>
      <c r="HL1454" s="1"/>
      <c r="HM1454" s="1"/>
      <c r="HN1454" s="1"/>
      <c r="HO1454" s="1"/>
      <c r="HP1454" s="1"/>
      <c r="HQ1454" s="1"/>
      <c r="HR1454" s="1"/>
      <c r="HS1454" s="1"/>
      <c r="HT1454" s="1"/>
      <c r="HU1454" s="1"/>
      <c r="HV1454" s="1"/>
      <c r="HW1454" s="1"/>
      <c r="HX1454" s="1"/>
      <c r="HY1454" s="1"/>
      <c r="HZ1454" s="1"/>
      <c r="IA1454" s="1"/>
      <c r="IB1454" s="1"/>
      <c r="IC1454" s="1"/>
      <c r="ID1454" s="1"/>
      <c r="IE1454" s="1"/>
      <c r="IF1454" s="1"/>
      <c r="IG1454" s="1"/>
      <c r="IH1454" s="1"/>
      <c r="II1454" s="1"/>
      <c r="IJ1454" s="1"/>
      <c r="IK1454" s="1"/>
      <c r="IL1454" s="1"/>
      <c r="IM1454" s="1"/>
      <c r="IN1454" s="1"/>
      <c r="IO1454" s="1"/>
      <c r="IP1454" s="1"/>
      <c r="IQ1454" s="1"/>
      <c r="IR1454" s="1"/>
      <c r="IS1454" s="1"/>
      <c r="IT1454" s="1"/>
      <c r="IU1454" s="1"/>
      <c r="IV1454" s="1"/>
      <c r="IW1454" s="1"/>
      <c r="IX1454" s="1"/>
      <c r="IY1454" s="1"/>
      <c r="IZ1454" s="1"/>
      <c r="JA1454" s="1"/>
      <c r="JB1454" s="1"/>
      <c r="JC1454" s="1"/>
      <c r="JD1454" s="1"/>
      <c r="JE1454" s="1"/>
      <c r="JF1454" s="1"/>
      <c r="JG1454" s="1"/>
      <c r="JH1454" s="1"/>
      <c r="JI1454" s="1"/>
      <c r="JJ1454" s="1"/>
      <c r="JK1454" s="1"/>
      <c r="JL1454" s="1"/>
      <c r="JM1454" s="1"/>
      <c r="JN1454" s="1"/>
      <c r="JO1454" s="1"/>
      <c r="JP1454" s="1"/>
      <c r="JQ1454" s="1"/>
      <c r="JR1454" s="1"/>
      <c r="JS1454" s="1"/>
      <c r="JT1454" s="1"/>
      <c r="JU1454" s="1"/>
      <c r="JV1454" s="1"/>
      <c r="JW1454" s="1"/>
      <c r="JX1454" s="1"/>
      <c r="JY1454" s="1"/>
      <c r="JZ1454" s="1"/>
      <c r="KA1454" s="1"/>
      <c r="KB1454" s="1"/>
      <c r="KC1454" s="1"/>
      <c r="KD1454" s="1"/>
      <c r="KE1454" s="1"/>
      <c r="KF1454" s="1"/>
      <c r="KG1454" s="1"/>
      <c r="KH1454" s="1"/>
      <c r="KI1454" s="1"/>
      <c r="KJ1454" s="1"/>
      <c r="KK1454" s="1"/>
      <c r="KL1454" s="1"/>
      <c r="KM1454" s="1"/>
      <c r="KN1454" s="1"/>
      <c r="KO1454" s="1"/>
      <c r="KP1454" s="1"/>
      <c r="KQ1454" s="1"/>
      <c r="KR1454" s="1"/>
      <c r="KS1454" s="1"/>
      <c r="KT1454" s="1"/>
      <c r="KU1454" s="1"/>
      <c r="KV1454" s="1"/>
      <c r="KW1454" s="1"/>
      <c r="KX1454" s="1"/>
      <c r="KY1454" s="1"/>
      <c r="KZ1454" s="1"/>
      <c r="LA1454" s="1"/>
      <c r="LB1454" s="1"/>
      <c r="LC1454" s="1"/>
      <c r="LD1454" s="1"/>
      <c r="LE1454" s="1"/>
      <c r="LF1454" s="1"/>
      <c r="LG1454" s="1"/>
      <c r="LH1454" s="1"/>
      <c r="LI1454" s="1"/>
      <c r="LJ1454" s="1"/>
      <c r="LK1454" s="1"/>
      <c r="LL1454" s="1"/>
      <c r="LM1454" s="1"/>
      <c r="LN1454" s="1"/>
      <c r="LO1454" s="1"/>
      <c r="LP1454" s="1"/>
      <c r="LQ1454" s="1"/>
      <c r="LR1454" s="1"/>
      <c r="LS1454" s="1"/>
      <c r="LT1454" s="1"/>
      <c r="LU1454" s="1"/>
      <c r="LV1454" s="1"/>
      <c r="LW1454" s="1"/>
      <c r="LX1454" s="1"/>
      <c r="LY1454" s="1"/>
      <c r="LZ1454" s="1"/>
      <c r="MA1454" s="1"/>
      <c r="MB1454" s="1"/>
      <c r="MC1454" s="1"/>
      <c r="MD1454" s="1"/>
      <c r="ME1454" s="1"/>
      <c r="MF1454" s="1"/>
      <c r="MG1454" s="1"/>
      <c r="MH1454" s="1"/>
      <c r="MI1454" s="1"/>
      <c r="MJ1454" s="1"/>
      <c r="MK1454" s="1"/>
      <c r="ML1454" s="1"/>
      <c r="MM1454" s="1"/>
      <c r="MN1454" s="1"/>
      <c r="MO1454" s="1"/>
      <c r="MP1454" s="1"/>
      <c r="MQ1454" s="1"/>
      <c r="MR1454" s="1"/>
      <c r="MS1454" s="1"/>
      <c r="MT1454" s="1"/>
      <c r="MU1454" s="1"/>
      <c r="MV1454" s="1"/>
      <c r="MW1454" s="1"/>
      <c r="MX1454" s="1"/>
      <c r="MY1454" s="1"/>
      <c r="MZ1454" s="1"/>
      <c r="NA1454" s="1"/>
      <c r="NB1454" s="1"/>
      <c r="NC1454" s="1"/>
      <c r="ND1454" s="1"/>
      <c r="NE1454" s="1"/>
      <c r="NF1454" s="1"/>
      <c r="NG1454" s="1"/>
      <c r="NH1454" s="1"/>
      <c r="NI1454" s="1"/>
      <c r="NJ1454" s="1"/>
      <c r="NK1454" s="1"/>
      <c r="NL1454" s="1"/>
      <c r="NM1454" s="1"/>
      <c r="NN1454" s="1"/>
      <c r="NO1454" s="1"/>
      <c r="NP1454" s="1"/>
      <c r="NQ1454" s="1"/>
      <c r="NR1454" s="1"/>
      <c r="NS1454" s="1"/>
      <c r="NT1454" s="1"/>
      <c r="NU1454" s="1"/>
      <c r="NV1454" s="1"/>
      <c r="NW1454" s="1"/>
      <c r="NX1454" s="1"/>
      <c r="NY1454" s="1"/>
      <c r="NZ1454" s="1"/>
      <c r="OA1454" s="1"/>
      <c r="OB1454" s="1"/>
      <c r="OC1454" s="1"/>
      <c r="OD1454" s="1"/>
      <c r="OE1454" s="1"/>
      <c r="OF1454" s="1"/>
      <c r="OG1454" s="1"/>
      <c r="OH1454" s="1"/>
      <c r="OI1454" s="1"/>
      <c r="OJ1454" s="1"/>
      <c r="OK1454" s="1"/>
      <c r="OL1454" s="1"/>
      <c r="OM1454" s="1"/>
      <c r="ON1454" s="1"/>
      <c r="OO1454" s="1"/>
      <c r="OP1454" s="1"/>
      <c r="OQ1454" s="1"/>
      <c r="OR1454" s="1"/>
      <c r="OS1454" s="1"/>
      <c r="OT1454" s="1"/>
      <c r="OU1454" s="1"/>
      <c r="OV1454" s="1"/>
      <c r="OW1454" s="1"/>
      <c r="OX1454" s="1"/>
      <c r="OY1454" s="1"/>
      <c r="OZ1454" s="1"/>
      <c r="PA1454" s="1"/>
      <c r="PB1454" s="1"/>
      <c r="PC1454" s="1"/>
      <c r="PD1454" s="1"/>
      <c r="PE1454" s="1"/>
      <c r="PF1454" s="1"/>
      <c r="PG1454" s="1"/>
      <c r="PH1454" s="1"/>
      <c r="PI1454" s="1"/>
      <c r="PJ1454" s="1"/>
      <c r="PK1454" s="1"/>
      <c r="PL1454" s="1"/>
      <c r="PM1454" s="1"/>
      <c r="PN1454" s="1"/>
      <c r="PO1454" s="1"/>
      <c r="PP1454" s="1"/>
      <c r="PQ1454" s="1"/>
      <c r="PR1454" s="1"/>
      <c r="PS1454" s="1"/>
      <c r="PT1454" s="1"/>
      <c r="PU1454" s="1"/>
      <c r="PV1454" s="1"/>
      <c r="PW1454" s="1"/>
      <c r="PX1454" s="1"/>
      <c r="PY1454" s="1"/>
      <c r="PZ1454" s="1"/>
      <c r="QA1454" s="1"/>
      <c r="QB1454" s="1"/>
      <c r="QC1454" s="1"/>
      <c r="QD1454" s="1"/>
      <c r="QE1454" s="1"/>
      <c r="QF1454" s="1"/>
      <c r="QG1454" s="1"/>
      <c r="QH1454" s="1"/>
      <c r="QI1454" s="1"/>
      <c r="QJ1454" s="1"/>
      <c r="QK1454" s="1"/>
      <c r="QL1454" s="1"/>
      <c r="QM1454" s="1"/>
      <c r="QN1454" s="1"/>
      <c r="QO1454" s="1"/>
      <c r="QP1454" s="1"/>
      <c r="QQ1454" s="1"/>
      <c r="QR1454" s="1"/>
      <c r="QS1454" s="1"/>
      <c r="QT1454" s="1"/>
      <c r="QU1454" s="1"/>
      <c r="QV1454" s="1"/>
      <c r="QW1454" s="1"/>
      <c r="QX1454" s="1"/>
      <c r="QY1454" s="1"/>
      <c r="QZ1454" s="1"/>
      <c r="RA1454" s="1"/>
      <c r="RB1454" s="1"/>
      <c r="RC1454" s="1"/>
      <c r="RD1454" s="1"/>
      <c r="RE1454" s="1"/>
      <c r="RF1454" s="1"/>
      <c r="RG1454" s="1"/>
      <c r="RH1454" s="1"/>
      <c r="RI1454" s="1"/>
      <c r="RJ1454" s="1"/>
      <c r="RK1454" s="1"/>
      <c r="RL1454" s="1"/>
      <c r="RM1454" s="1"/>
      <c r="RN1454" s="1"/>
      <c r="RO1454" s="1"/>
      <c r="RP1454" s="1"/>
      <c r="RQ1454" s="1"/>
      <c r="RR1454" s="1"/>
      <c r="RS1454" s="1"/>
      <c r="RT1454" s="1"/>
      <c r="RU1454" s="1"/>
      <c r="RV1454" s="1"/>
      <c r="RW1454" s="1"/>
      <c r="RX1454" s="1"/>
      <c r="RY1454" s="1"/>
      <c r="RZ1454" s="1"/>
      <c r="SA1454" s="1"/>
      <c r="SB1454" s="1"/>
      <c r="SC1454" s="1"/>
      <c r="SD1454" s="1"/>
      <c r="SE1454" s="1"/>
      <c r="SF1454" s="1"/>
      <c r="SG1454" s="1"/>
      <c r="SH1454" s="1"/>
      <c r="SI1454" s="1"/>
      <c r="SJ1454" s="1"/>
      <c r="SK1454" s="1"/>
      <c r="SL1454" s="1"/>
      <c r="SM1454" s="1"/>
      <c r="SN1454" s="1"/>
      <c r="SO1454" s="1"/>
      <c r="SP1454" s="1"/>
      <c r="SQ1454" s="1"/>
      <c r="SR1454" s="1"/>
      <c r="SS1454" s="1"/>
      <c r="ST1454" s="1"/>
      <c r="SU1454" s="1"/>
      <c r="SV1454" s="1"/>
      <c r="SW1454" s="1"/>
      <c r="SX1454" s="1"/>
      <c r="SY1454" s="1"/>
      <c r="SZ1454" s="1"/>
      <c r="TA1454" s="1"/>
      <c r="TB1454" s="1"/>
      <c r="TC1454" s="1"/>
      <c r="TD1454" s="1"/>
      <c r="TE1454" s="1"/>
      <c r="TF1454" s="1"/>
      <c r="TG1454" s="1"/>
      <c r="TH1454" s="1"/>
      <c r="TI1454" s="1"/>
      <c r="TJ1454" s="1"/>
      <c r="TK1454" s="1"/>
      <c r="TL1454" s="1"/>
      <c r="TM1454" s="1"/>
      <c r="TN1454" s="1"/>
      <c r="TO1454" s="1"/>
      <c r="TP1454" s="1"/>
      <c r="TQ1454" s="1"/>
      <c r="TR1454" s="1"/>
      <c r="TS1454" s="1"/>
      <c r="TT1454" s="1"/>
      <c r="TU1454" s="1"/>
      <c r="TV1454" s="1"/>
      <c r="TW1454" s="1"/>
      <c r="TX1454" s="1"/>
      <c r="TY1454" s="1"/>
      <c r="TZ1454" s="1"/>
      <c r="UA1454" s="1"/>
      <c r="UB1454" s="1"/>
      <c r="UC1454" s="1"/>
      <c r="UD1454" s="1"/>
      <c r="UE1454" s="1"/>
      <c r="UF1454" s="1"/>
      <c r="UG1454" s="1"/>
      <c r="UH1454" s="1"/>
      <c r="UI1454" s="1"/>
      <c r="UJ1454" s="1"/>
      <c r="UK1454" s="1"/>
      <c r="UL1454" s="1"/>
      <c r="UM1454" s="1"/>
      <c r="UN1454" s="1"/>
      <c r="UO1454" s="1"/>
      <c r="UP1454" s="1"/>
      <c r="UQ1454" s="1"/>
      <c r="UR1454" s="1"/>
      <c r="US1454" s="1"/>
      <c r="UT1454" s="1"/>
      <c r="UU1454" s="1"/>
      <c r="UV1454" s="1"/>
      <c r="UW1454" s="1"/>
      <c r="UX1454" s="1"/>
      <c r="UY1454" s="1"/>
      <c r="UZ1454" s="1"/>
      <c r="VA1454" s="1"/>
      <c r="VB1454" s="1"/>
      <c r="VC1454" s="1"/>
      <c r="VD1454" s="1"/>
      <c r="VE1454" s="1"/>
      <c r="VF1454" s="1"/>
      <c r="VG1454" s="1"/>
      <c r="VH1454" s="1"/>
      <c r="VI1454" s="1"/>
      <c r="VJ1454" s="1"/>
      <c r="VK1454" s="1"/>
      <c r="VL1454" s="1"/>
      <c r="VM1454" s="1"/>
      <c r="VN1454" s="1"/>
      <c r="VO1454" s="1"/>
      <c r="VP1454" s="1"/>
      <c r="VQ1454" s="1"/>
      <c r="VR1454" s="1"/>
      <c r="VS1454" s="1"/>
      <c r="VT1454" s="1"/>
      <c r="VU1454" s="1"/>
      <c r="VV1454" s="1"/>
      <c r="VW1454" s="1"/>
      <c r="VX1454" s="1"/>
      <c r="VY1454" s="1"/>
      <c r="VZ1454" s="1"/>
      <c r="WA1454" s="1"/>
      <c r="WB1454" s="1"/>
      <c r="WC1454" s="1"/>
      <c r="WD1454" s="1"/>
      <c r="WE1454" s="1"/>
      <c r="WF1454" s="1"/>
      <c r="WG1454" s="1"/>
      <c r="WH1454" s="1"/>
      <c r="WI1454" s="1"/>
      <c r="WJ1454" s="1"/>
      <c r="WK1454" s="1"/>
      <c r="WL1454" s="1"/>
      <c r="WM1454" s="1"/>
      <c r="WN1454" s="1"/>
      <c r="WO1454" s="1"/>
      <c r="WP1454" s="1"/>
      <c r="WQ1454" s="1"/>
      <c r="WR1454" s="1"/>
      <c r="WS1454" s="1"/>
      <c r="WT1454" s="1"/>
      <c r="WU1454" s="1"/>
      <c r="WV1454" s="1"/>
      <c r="WW1454" s="1"/>
      <c r="WX1454" s="1"/>
      <c r="WY1454" s="1"/>
      <c r="WZ1454" s="1"/>
      <c r="XA1454" s="1"/>
      <c r="XB1454" s="1"/>
      <c r="XC1454" s="1"/>
      <c r="XD1454" s="1"/>
      <c r="XE1454" s="1"/>
      <c r="XF1454" s="1"/>
      <c r="XG1454" s="1"/>
      <c r="XH1454" s="1"/>
      <c r="XI1454" s="1"/>
      <c r="XJ1454" s="1"/>
      <c r="XK1454" s="1"/>
      <c r="XL1454" s="1"/>
      <c r="XM1454" s="1"/>
      <c r="XN1454" s="1"/>
      <c r="XO1454" s="1"/>
      <c r="XP1454" s="1"/>
      <c r="XQ1454" s="1"/>
      <c r="XR1454" s="1"/>
      <c r="XS1454" s="1"/>
      <c r="XT1454" s="1"/>
      <c r="XU1454" s="1"/>
      <c r="XV1454" s="1"/>
      <c r="XW1454" s="1"/>
      <c r="XX1454" s="1"/>
      <c r="XY1454" s="1"/>
      <c r="XZ1454" s="1"/>
      <c r="YA1454" s="1"/>
      <c r="YB1454" s="1"/>
      <c r="YC1454" s="1"/>
      <c r="YD1454" s="1"/>
      <c r="YE1454" s="1"/>
      <c r="YF1454" s="1"/>
      <c r="YG1454" s="1"/>
      <c r="YH1454" s="1"/>
      <c r="YI1454" s="1"/>
      <c r="YJ1454" s="1"/>
      <c r="YK1454" s="1"/>
      <c r="YL1454" s="1"/>
      <c r="YM1454" s="1"/>
      <c r="YN1454" s="1"/>
      <c r="YO1454" s="1"/>
      <c r="YP1454" s="1"/>
      <c r="YQ1454" s="1"/>
      <c r="YR1454" s="1"/>
      <c r="YS1454" s="1"/>
      <c r="YT1454" s="1"/>
      <c r="YU1454" s="1"/>
      <c r="YV1454" s="1"/>
      <c r="YW1454" s="1"/>
      <c r="YX1454" s="1"/>
      <c r="YY1454" s="1"/>
      <c r="YZ1454" s="1"/>
      <c r="ZA1454" s="1"/>
      <c r="ZB1454" s="1"/>
      <c r="ZC1454" s="1"/>
      <c r="ZD1454" s="1"/>
      <c r="ZE1454" s="1"/>
      <c r="ZF1454" s="1"/>
      <c r="ZG1454" s="1"/>
      <c r="ZH1454" s="1"/>
      <c r="ZI1454" s="1"/>
      <c r="ZJ1454" s="1"/>
      <c r="ZK1454" s="1"/>
      <c r="ZL1454" s="1"/>
      <c r="ZM1454" s="1"/>
      <c r="ZN1454" s="1"/>
      <c r="ZO1454" s="1"/>
      <c r="ZP1454" s="1"/>
      <c r="ZQ1454" s="1"/>
      <c r="ZR1454" s="1"/>
      <c r="ZS1454" s="1"/>
      <c r="ZT1454" s="1"/>
      <c r="ZU1454" s="1"/>
      <c r="ZV1454" s="1"/>
      <c r="ZW1454" s="1"/>
      <c r="ZX1454" s="1"/>
      <c r="ZY1454" s="1"/>
      <c r="ZZ1454" s="1"/>
      <c r="AAA1454" s="1"/>
      <c r="AAB1454" s="1"/>
      <c r="AAC1454" s="1"/>
      <c r="AAD1454" s="1"/>
      <c r="AAE1454" s="1"/>
      <c r="AAF1454" s="1"/>
      <c r="AAG1454" s="1"/>
      <c r="AAH1454" s="1"/>
      <c r="AAI1454" s="1"/>
      <c r="AAJ1454" s="1"/>
      <c r="AAK1454" s="1"/>
      <c r="AAL1454" s="1"/>
      <c r="AAM1454" s="1"/>
      <c r="AAN1454" s="1"/>
      <c r="AAO1454" s="1"/>
      <c r="AAP1454" s="1"/>
      <c r="AAQ1454" s="1"/>
      <c r="AAR1454" s="1"/>
      <c r="AAS1454" s="1"/>
      <c r="AAT1454" s="1"/>
      <c r="AAU1454" s="1"/>
      <c r="AAV1454" s="1"/>
      <c r="AAW1454" s="1"/>
      <c r="AAX1454" s="1"/>
      <c r="AAY1454" s="1"/>
      <c r="AAZ1454" s="1"/>
      <c r="ABA1454" s="1"/>
      <c r="ABB1454" s="1"/>
      <c r="ABC1454" s="1"/>
      <c r="ABD1454" s="1"/>
      <c r="ABE1454" s="1"/>
      <c r="ABF1454" s="1"/>
      <c r="ABG1454" s="1"/>
      <c r="ABH1454" s="1"/>
      <c r="ABI1454" s="1"/>
      <c r="ABJ1454" s="1"/>
      <c r="ABK1454" s="1"/>
      <c r="ABL1454" s="1"/>
      <c r="ABM1454" s="1"/>
      <c r="ABN1454" s="1"/>
      <c r="ABO1454" s="1"/>
      <c r="ABP1454" s="1"/>
      <c r="ABQ1454" s="1"/>
      <c r="ABR1454" s="1"/>
      <c r="ABS1454" s="1"/>
      <c r="ABT1454" s="1"/>
      <c r="ABU1454" s="1"/>
      <c r="ABV1454" s="1"/>
      <c r="ABW1454" s="1"/>
      <c r="ABX1454" s="1"/>
      <c r="ABY1454" s="1"/>
      <c r="ABZ1454" s="1"/>
      <c r="ACA1454" s="1"/>
      <c r="ACB1454" s="1"/>
      <c r="ACC1454" s="1"/>
      <c r="ACD1454" s="1"/>
      <c r="ACE1454" s="1"/>
      <c r="ACF1454" s="1"/>
      <c r="ACG1454" s="1"/>
      <c r="ACH1454" s="1"/>
      <c r="ACI1454" s="1"/>
      <c r="ACJ1454" s="1"/>
      <c r="ACK1454" s="1"/>
      <c r="ACL1454" s="1"/>
      <c r="ACM1454" s="1"/>
      <c r="ACN1454" s="1"/>
      <c r="ACO1454" s="1"/>
      <c r="ACP1454" s="1"/>
      <c r="ACQ1454" s="1"/>
      <c r="ACR1454" s="1"/>
      <c r="ACS1454" s="1"/>
      <c r="ACT1454" s="1"/>
      <c r="ACU1454" s="1"/>
      <c r="ACV1454" s="1"/>
      <c r="ACW1454" s="1"/>
      <c r="ACX1454" s="1"/>
      <c r="ACY1454" s="1"/>
      <c r="ACZ1454" s="1"/>
      <c r="ADA1454" s="1"/>
      <c r="ADB1454" s="1"/>
      <c r="ADC1454" s="1"/>
      <c r="ADD1454" s="1"/>
      <c r="ADE1454" s="1"/>
      <c r="ADF1454" s="1"/>
      <c r="ADG1454" s="1"/>
      <c r="ADH1454" s="1"/>
      <c r="ADI1454" s="1"/>
      <c r="ADJ1454" s="1"/>
      <c r="ADK1454" s="1"/>
      <c r="ADL1454" s="1"/>
      <c r="ADM1454" s="1"/>
      <c r="ADN1454" s="1"/>
      <c r="ADO1454" s="1"/>
      <c r="ADP1454" s="1"/>
      <c r="ADQ1454" s="1"/>
      <c r="ADR1454" s="1"/>
      <c r="ADS1454" s="1"/>
      <c r="ADT1454" s="1"/>
      <c r="ADU1454" s="1"/>
      <c r="ADV1454" s="1"/>
      <c r="ADW1454" s="1"/>
      <c r="ADX1454" s="1"/>
      <c r="ADY1454" s="1"/>
      <c r="ADZ1454" s="1"/>
      <c r="AEA1454" s="1"/>
      <c r="AEB1454" s="1"/>
      <c r="AEC1454" s="1"/>
      <c r="AED1454" s="1"/>
      <c r="AEE1454" s="1"/>
      <c r="AEF1454" s="1"/>
      <c r="AEG1454" s="1"/>
      <c r="AEH1454" s="1"/>
      <c r="AEI1454" s="1"/>
      <c r="AEJ1454" s="1"/>
      <c r="AEK1454" s="1"/>
      <c r="AEL1454" s="1"/>
      <c r="AEM1454" s="1"/>
      <c r="AEN1454" s="1"/>
      <c r="AEO1454" s="1"/>
      <c r="AEP1454" s="1"/>
      <c r="AEQ1454" s="1"/>
      <c r="AER1454" s="1"/>
      <c r="AES1454" s="1"/>
      <c r="AET1454" s="1"/>
      <c r="AEU1454" s="1"/>
      <c r="AEV1454" s="1"/>
      <c r="AEW1454" s="1"/>
      <c r="AEX1454" s="1"/>
      <c r="AEY1454" s="1"/>
      <c r="AEZ1454" s="1"/>
      <c r="AFA1454" s="1"/>
      <c r="AFB1454" s="1"/>
      <c r="AFC1454" s="1"/>
      <c r="AFD1454" s="1"/>
      <c r="AFE1454" s="1"/>
      <c r="AFF1454" s="1"/>
      <c r="AFG1454" s="1"/>
      <c r="AFH1454" s="1"/>
      <c r="AFI1454" s="1"/>
      <c r="AFJ1454" s="1"/>
      <c r="AFK1454" s="1"/>
      <c r="AFL1454" s="1"/>
      <c r="AFM1454" s="1"/>
      <c r="AFN1454" s="1"/>
      <c r="AFO1454" s="1"/>
      <c r="AFP1454" s="1"/>
      <c r="AFQ1454" s="1"/>
      <c r="AFR1454" s="1"/>
      <c r="AFS1454" s="1"/>
      <c r="AFT1454" s="1"/>
      <c r="AFU1454" s="1"/>
      <c r="AFV1454" s="1"/>
      <c r="AFW1454" s="1"/>
      <c r="AFX1454" s="1"/>
      <c r="AFY1454" s="1"/>
      <c r="AFZ1454" s="1"/>
      <c r="AGA1454" s="1"/>
      <c r="AGB1454" s="1"/>
      <c r="AGC1454" s="1"/>
      <c r="AGD1454" s="1"/>
      <c r="AGE1454" s="1"/>
      <c r="AGF1454" s="1"/>
      <c r="AGG1454" s="1"/>
      <c r="AGH1454" s="1"/>
      <c r="AGI1454" s="1"/>
      <c r="AGJ1454" s="1"/>
      <c r="AGK1454" s="1"/>
      <c r="AGL1454" s="1"/>
      <c r="AGM1454" s="1"/>
      <c r="AGN1454" s="1"/>
      <c r="AGO1454" s="1"/>
      <c r="AGP1454" s="1"/>
      <c r="AGQ1454" s="1"/>
      <c r="AGR1454" s="1"/>
      <c r="AGS1454" s="1"/>
      <c r="AGT1454" s="1"/>
      <c r="AGU1454" s="1"/>
      <c r="AGV1454" s="1"/>
      <c r="AGW1454" s="1"/>
      <c r="AGX1454" s="1"/>
      <c r="AGY1454" s="1"/>
      <c r="AGZ1454" s="1"/>
      <c r="AHA1454" s="1"/>
      <c r="AHB1454" s="1"/>
      <c r="AHC1454" s="1"/>
      <c r="AHD1454" s="1"/>
      <c r="AHE1454" s="1"/>
      <c r="AHF1454" s="1"/>
      <c r="AHG1454" s="1"/>
      <c r="AHH1454" s="1"/>
      <c r="AHI1454" s="1"/>
      <c r="AHJ1454" s="1"/>
      <c r="AHK1454" s="1"/>
      <c r="AHL1454" s="1"/>
      <c r="AHM1454" s="1"/>
      <c r="AHN1454" s="1"/>
      <c r="AHO1454" s="1"/>
      <c r="AHP1454" s="1"/>
      <c r="AHQ1454" s="1"/>
      <c r="AHR1454" s="1"/>
      <c r="AHS1454" s="1"/>
      <c r="AHT1454" s="1"/>
      <c r="AHU1454" s="1"/>
      <c r="AHV1454" s="1"/>
      <c r="AHW1454" s="1"/>
      <c r="AHX1454" s="1"/>
      <c r="AHY1454" s="1"/>
      <c r="AHZ1454" s="1"/>
      <c r="AIA1454" s="1"/>
      <c r="AIB1454" s="1"/>
      <c r="AIC1454" s="1"/>
      <c r="AID1454" s="1"/>
      <c r="AIE1454" s="1"/>
      <c r="AIF1454" s="1"/>
      <c r="AIG1454" s="1"/>
      <c r="AIH1454" s="1"/>
      <c r="AII1454" s="1"/>
      <c r="AIJ1454" s="1"/>
      <c r="AIK1454" s="1"/>
      <c r="AIL1454" s="1"/>
      <c r="AIM1454" s="1"/>
      <c r="AIN1454" s="1"/>
      <c r="AIO1454" s="1"/>
      <c r="AIP1454" s="1"/>
      <c r="AIQ1454" s="1"/>
      <c r="AIR1454" s="1"/>
      <c r="AIS1454" s="1"/>
      <c r="AIT1454" s="1"/>
      <c r="AIU1454" s="1"/>
    </row>
    <row r="1455" spans="1:931" s="5" customFormat="1" x14ac:dyDescent="0.3">
      <c r="A1455" s="24">
        <f t="shared" si="292"/>
        <v>118</v>
      </c>
      <c r="B1455" s="118"/>
      <c r="C1455" s="131"/>
      <c r="D1455" s="118"/>
      <c r="E1455" s="118"/>
      <c r="F1455" s="133" t="s">
        <v>229</v>
      </c>
      <c r="G1455" s="118" t="s">
        <v>25</v>
      </c>
      <c r="H1455" s="118"/>
      <c r="I1455" s="121"/>
      <c r="J1455" s="121"/>
      <c r="K1455" s="79" t="s">
        <v>63</v>
      </c>
      <c r="L1455" s="91">
        <f>Q1455*I1454</f>
        <v>361992.52800000005</v>
      </c>
      <c r="M1455" s="155"/>
      <c r="N1455" s="116">
        <f>I1454*R1455</f>
        <v>21062.268</v>
      </c>
      <c r="O1455" s="116">
        <f t="shared" si="296"/>
        <v>383054.79600000003</v>
      </c>
      <c r="P1455" s="155"/>
      <c r="Q1455" s="116">
        <v>431.56</v>
      </c>
      <c r="R1455" s="87">
        <v>25.11</v>
      </c>
      <c r="S1455" s="133" t="s">
        <v>183</v>
      </c>
      <c r="T1455" s="133" t="s">
        <v>429</v>
      </c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  <c r="GL1455" s="1"/>
      <c r="GM1455" s="1"/>
      <c r="GN1455" s="1"/>
      <c r="GO1455" s="1"/>
      <c r="GP1455" s="1"/>
      <c r="GQ1455" s="1"/>
      <c r="GR1455" s="1"/>
      <c r="GS1455" s="1"/>
      <c r="GT1455" s="1"/>
      <c r="GU1455" s="1"/>
      <c r="GV1455" s="1"/>
      <c r="GW1455" s="1"/>
      <c r="GX1455" s="1"/>
      <c r="GY1455" s="1"/>
      <c r="GZ1455" s="1"/>
      <c r="HA1455" s="1"/>
      <c r="HB1455" s="1"/>
      <c r="HC1455" s="1"/>
      <c r="HD1455" s="1"/>
      <c r="HE1455" s="1"/>
      <c r="HF1455" s="1"/>
      <c r="HG1455" s="1"/>
      <c r="HH1455" s="1"/>
      <c r="HI1455" s="1"/>
      <c r="HJ1455" s="1"/>
      <c r="HK1455" s="1"/>
      <c r="HL1455" s="1"/>
      <c r="HM1455" s="1"/>
      <c r="HN1455" s="1"/>
      <c r="HO1455" s="1"/>
      <c r="HP1455" s="1"/>
      <c r="HQ1455" s="1"/>
      <c r="HR1455" s="1"/>
      <c r="HS1455" s="1"/>
      <c r="HT1455" s="1"/>
      <c r="HU1455" s="1"/>
      <c r="HV1455" s="1"/>
      <c r="HW1455" s="1"/>
      <c r="HX1455" s="1"/>
      <c r="HY1455" s="1"/>
      <c r="HZ1455" s="1"/>
      <c r="IA1455" s="1"/>
      <c r="IB1455" s="1"/>
      <c r="IC1455" s="1"/>
      <c r="ID1455" s="1"/>
      <c r="IE1455" s="1"/>
      <c r="IF1455" s="1"/>
      <c r="IG1455" s="1"/>
      <c r="IH1455" s="1"/>
      <c r="II1455" s="1"/>
      <c r="IJ1455" s="1"/>
      <c r="IK1455" s="1"/>
      <c r="IL1455" s="1"/>
      <c r="IM1455" s="1"/>
      <c r="IN1455" s="1"/>
      <c r="IO1455" s="1"/>
      <c r="IP1455" s="1"/>
      <c r="IQ1455" s="1"/>
      <c r="IR1455" s="1"/>
      <c r="IS1455" s="1"/>
      <c r="IT1455" s="1"/>
      <c r="IU1455" s="1"/>
      <c r="IV1455" s="1"/>
      <c r="IW1455" s="1"/>
      <c r="IX1455" s="1"/>
      <c r="IY1455" s="1"/>
      <c r="IZ1455" s="1"/>
      <c r="JA1455" s="1"/>
      <c r="JB1455" s="1"/>
      <c r="JC1455" s="1"/>
      <c r="JD1455" s="1"/>
      <c r="JE1455" s="1"/>
      <c r="JF1455" s="1"/>
      <c r="JG1455" s="1"/>
      <c r="JH1455" s="1"/>
      <c r="JI1455" s="1"/>
      <c r="JJ1455" s="1"/>
      <c r="JK1455" s="1"/>
      <c r="JL1455" s="1"/>
      <c r="JM1455" s="1"/>
      <c r="JN1455" s="1"/>
      <c r="JO1455" s="1"/>
      <c r="JP1455" s="1"/>
      <c r="JQ1455" s="1"/>
      <c r="JR1455" s="1"/>
      <c r="JS1455" s="1"/>
      <c r="JT1455" s="1"/>
      <c r="JU1455" s="1"/>
      <c r="JV1455" s="1"/>
      <c r="JW1455" s="1"/>
      <c r="JX1455" s="1"/>
      <c r="JY1455" s="1"/>
      <c r="JZ1455" s="1"/>
      <c r="KA1455" s="1"/>
      <c r="KB1455" s="1"/>
      <c r="KC1455" s="1"/>
      <c r="KD1455" s="1"/>
      <c r="KE1455" s="1"/>
      <c r="KF1455" s="1"/>
      <c r="KG1455" s="1"/>
      <c r="KH1455" s="1"/>
      <c r="KI1455" s="1"/>
      <c r="KJ1455" s="1"/>
      <c r="KK1455" s="1"/>
      <c r="KL1455" s="1"/>
      <c r="KM1455" s="1"/>
      <c r="KN1455" s="1"/>
      <c r="KO1455" s="1"/>
      <c r="KP1455" s="1"/>
      <c r="KQ1455" s="1"/>
      <c r="KR1455" s="1"/>
      <c r="KS1455" s="1"/>
      <c r="KT1455" s="1"/>
      <c r="KU1455" s="1"/>
      <c r="KV1455" s="1"/>
      <c r="KW1455" s="1"/>
      <c r="KX1455" s="1"/>
      <c r="KY1455" s="1"/>
      <c r="KZ1455" s="1"/>
      <c r="LA1455" s="1"/>
      <c r="LB1455" s="1"/>
      <c r="LC1455" s="1"/>
      <c r="LD1455" s="1"/>
      <c r="LE1455" s="1"/>
      <c r="LF1455" s="1"/>
      <c r="LG1455" s="1"/>
      <c r="LH1455" s="1"/>
      <c r="LI1455" s="1"/>
      <c r="LJ1455" s="1"/>
      <c r="LK1455" s="1"/>
      <c r="LL1455" s="1"/>
      <c r="LM1455" s="1"/>
      <c r="LN1455" s="1"/>
      <c r="LO1455" s="1"/>
      <c r="LP1455" s="1"/>
      <c r="LQ1455" s="1"/>
      <c r="LR1455" s="1"/>
      <c r="LS1455" s="1"/>
      <c r="LT1455" s="1"/>
      <c r="LU1455" s="1"/>
      <c r="LV1455" s="1"/>
      <c r="LW1455" s="1"/>
      <c r="LX1455" s="1"/>
      <c r="LY1455" s="1"/>
      <c r="LZ1455" s="1"/>
      <c r="MA1455" s="1"/>
      <c r="MB1455" s="1"/>
      <c r="MC1455" s="1"/>
      <c r="MD1455" s="1"/>
      <c r="ME1455" s="1"/>
      <c r="MF1455" s="1"/>
      <c r="MG1455" s="1"/>
      <c r="MH1455" s="1"/>
      <c r="MI1455" s="1"/>
      <c r="MJ1455" s="1"/>
      <c r="MK1455" s="1"/>
      <c r="ML1455" s="1"/>
      <c r="MM1455" s="1"/>
      <c r="MN1455" s="1"/>
      <c r="MO1455" s="1"/>
      <c r="MP1455" s="1"/>
      <c r="MQ1455" s="1"/>
      <c r="MR1455" s="1"/>
      <c r="MS1455" s="1"/>
      <c r="MT1455" s="1"/>
      <c r="MU1455" s="1"/>
      <c r="MV1455" s="1"/>
      <c r="MW1455" s="1"/>
      <c r="MX1455" s="1"/>
      <c r="MY1455" s="1"/>
      <c r="MZ1455" s="1"/>
      <c r="NA1455" s="1"/>
      <c r="NB1455" s="1"/>
      <c r="NC1455" s="1"/>
      <c r="ND1455" s="1"/>
      <c r="NE1455" s="1"/>
      <c r="NF1455" s="1"/>
      <c r="NG1455" s="1"/>
      <c r="NH1455" s="1"/>
      <c r="NI1455" s="1"/>
      <c r="NJ1455" s="1"/>
      <c r="NK1455" s="1"/>
      <c r="NL1455" s="1"/>
      <c r="NM1455" s="1"/>
      <c r="NN1455" s="1"/>
      <c r="NO1455" s="1"/>
      <c r="NP1455" s="1"/>
      <c r="NQ1455" s="1"/>
      <c r="NR1455" s="1"/>
      <c r="NS1455" s="1"/>
      <c r="NT1455" s="1"/>
      <c r="NU1455" s="1"/>
      <c r="NV1455" s="1"/>
      <c r="NW1455" s="1"/>
      <c r="NX1455" s="1"/>
      <c r="NY1455" s="1"/>
      <c r="NZ1455" s="1"/>
      <c r="OA1455" s="1"/>
      <c r="OB1455" s="1"/>
      <c r="OC1455" s="1"/>
      <c r="OD1455" s="1"/>
      <c r="OE1455" s="1"/>
      <c r="OF1455" s="1"/>
      <c r="OG1455" s="1"/>
      <c r="OH1455" s="1"/>
      <c r="OI1455" s="1"/>
      <c r="OJ1455" s="1"/>
      <c r="OK1455" s="1"/>
      <c r="OL1455" s="1"/>
      <c r="OM1455" s="1"/>
      <c r="ON1455" s="1"/>
      <c r="OO1455" s="1"/>
      <c r="OP1455" s="1"/>
      <c r="OQ1455" s="1"/>
      <c r="OR1455" s="1"/>
      <c r="OS1455" s="1"/>
      <c r="OT1455" s="1"/>
      <c r="OU1455" s="1"/>
      <c r="OV1455" s="1"/>
      <c r="OW1455" s="1"/>
      <c r="OX1455" s="1"/>
      <c r="OY1455" s="1"/>
      <c r="OZ1455" s="1"/>
      <c r="PA1455" s="1"/>
      <c r="PB1455" s="1"/>
      <c r="PC1455" s="1"/>
      <c r="PD1455" s="1"/>
      <c r="PE1455" s="1"/>
      <c r="PF1455" s="1"/>
      <c r="PG1455" s="1"/>
      <c r="PH1455" s="1"/>
      <c r="PI1455" s="1"/>
      <c r="PJ1455" s="1"/>
      <c r="PK1455" s="1"/>
      <c r="PL1455" s="1"/>
      <c r="PM1455" s="1"/>
      <c r="PN1455" s="1"/>
      <c r="PO1455" s="1"/>
      <c r="PP1455" s="1"/>
      <c r="PQ1455" s="1"/>
      <c r="PR1455" s="1"/>
      <c r="PS1455" s="1"/>
      <c r="PT1455" s="1"/>
      <c r="PU1455" s="1"/>
      <c r="PV1455" s="1"/>
      <c r="PW1455" s="1"/>
      <c r="PX1455" s="1"/>
      <c r="PY1455" s="1"/>
      <c r="PZ1455" s="1"/>
      <c r="QA1455" s="1"/>
      <c r="QB1455" s="1"/>
      <c r="QC1455" s="1"/>
      <c r="QD1455" s="1"/>
      <c r="QE1455" s="1"/>
      <c r="QF1455" s="1"/>
      <c r="QG1455" s="1"/>
      <c r="QH1455" s="1"/>
      <c r="QI1455" s="1"/>
      <c r="QJ1455" s="1"/>
      <c r="QK1455" s="1"/>
      <c r="QL1455" s="1"/>
      <c r="QM1455" s="1"/>
      <c r="QN1455" s="1"/>
      <c r="QO1455" s="1"/>
      <c r="QP1455" s="1"/>
      <c r="QQ1455" s="1"/>
      <c r="QR1455" s="1"/>
      <c r="QS1455" s="1"/>
      <c r="QT1455" s="1"/>
      <c r="QU1455" s="1"/>
      <c r="QV1455" s="1"/>
      <c r="QW1455" s="1"/>
      <c r="QX1455" s="1"/>
      <c r="QY1455" s="1"/>
      <c r="QZ1455" s="1"/>
      <c r="RA1455" s="1"/>
      <c r="RB1455" s="1"/>
      <c r="RC1455" s="1"/>
      <c r="RD1455" s="1"/>
      <c r="RE1455" s="1"/>
      <c r="RF1455" s="1"/>
      <c r="RG1455" s="1"/>
      <c r="RH1455" s="1"/>
      <c r="RI1455" s="1"/>
      <c r="RJ1455" s="1"/>
      <c r="RK1455" s="1"/>
      <c r="RL1455" s="1"/>
      <c r="RM1455" s="1"/>
      <c r="RN1455" s="1"/>
      <c r="RO1455" s="1"/>
      <c r="RP1455" s="1"/>
      <c r="RQ1455" s="1"/>
      <c r="RR1455" s="1"/>
      <c r="RS1455" s="1"/>
      <c r="RT1455" s="1"/>
      <c r="RU1455" s="1"/>
      <c r="RV1455" s="1"/>
      <c r="RW1455" s="1"/>
      <c r="RX1455" s="1"/>
      <c r="RY1455" s="1"/>
      <c r="RZ1455" s="1"/>
      <c r="SA1455" s="1"/>
      <c r="SB1455" s="1"/>
      <c r="SC1455" s="1"/>
      <c r="SD1455" s="1"/>
      <c r="SE1455" s="1"/>
      <c r="SF1455" s="1"/>
      <c r="SG1455" s="1"/>
      <c r="SH1455" s="1"/>
      <c r="SI1455" s="1"/>
      <c r="SJ1455" s="1"/>
      <c r="SK1455" s="1"/>
      <c r="SL1455" s="1"/>
      <c r="SM1455" s="1"/>
      <c r="SN1455" s="1"/>
      <c r="SO1455" s="1"/>
      <c r="SP1455" s="1"/>
      <c r="SQ1455" s="1"/>
      <c r="SR1455" s="1"/>
      <c r="SS1455" s="1"/>
      <c r="ST1455" s="1"/>
      <c r="SU1455" s="1"/>
      <c r="SV1455" s="1"/>
      <c r="SW1455" s="1"/>
      <c r="SX1455" s="1"/>
      <c r="SY1455" s="1"/>
      <c r="SZ1455" s="1"/>
      <c r="TA1455" s="1"/>
      <c r="TB1455" s="1"/>
      <c r="TC1455" s="1"/>
      <c r="TD1455" s="1"/>
      <c r="TE1455" s="1"/>
      <c r="TF1455" s="1"/>
      <c r="TG1455" s="1"/>
      <c r="TH1455" s="1"/>
      <c r="TI1455" s="1"/>
      <c r="TJ1455" s="1"/>
      <c r="TK1455" s="1"/>
      <c r="TL1455" s="1"/>
      <c r="TM1455" s="1"/>
      <c r="TN1455" s="1"/>
      <c r="TO1455" s="1"/>
      <c r="TP1455" s="1"/>
      <c r="TQ1455" s="1"/>
      <c r="TR1455" s="1"/>
      <c r="TS1455" s="1"/>
      <c r="TT1455" s="1"/>
      <c r="TU1455" s="1"/>
      <c r="TV1455" s="1"/>
      <c r="TW1455" s="1"/>
      <c r="TX1455" s="1"/>
      <c r="TY1455" s="1"/>
      <c r="TZ1455" s="1"/>
      <c r="UA1455" s="1"/>
      <c r="UB1455" s="1"/>
      <c r="UC1455" s="1"/>
      <c r="UD1455" s="1"/>
      <c r="UE1455" s="1"/>
      <c r="UF1455" s="1"/>
      <c r="UG1455" s="1"/>
      <c r="UH1455" s="1"/>
      <c r="UI1455" s="1"/>
      <c r="UJ1455" s="1"/>
      <c r="UK1455" s="1"/>
      <c r="UL1455" s="1"/>
      <c r="UM1455" s="1"/>
      <c r="UN1455" s="1"/>
      <c r="UO1455" s="1"/>
      <c r="UP1455" s="1"/>
      <c r="UQ1455" s="1"/>
      <c r="UR1455" s="1"/>
      <c r="US1455" s="1"/>
      <c r="UT1455" s="1"/>
      <c r="UU1455" s="1"/>
      <c r="UV1455" s="1"/>
      <c r="UW1455" s="1"/>
      <c r="UX1455" s="1"/>
      <c r="UY1455" s="1"/>
      <c r="UZ1455" s="1"/>
      <c r="VA1455" s="1"/>
      <c r="VB1455" s="1"/>
      <c r="VC1455" s="1"/>
      <c r="VD1455" s="1"/>
      <c r="VE1455" s="1"/>
      <c r="VF1455" s="1"/>
      <c r="VG1455" s="1"/>
      <c r="VH1455" s="1"/>
      <c r="VI1455" s="1"/>
      <c r="VJ1455" s="1"/>
      <c r="VK1455" s="1"/>
      <c r="VL1455" s="1"/>
      <c r="VM1455" s="1"/>
      <c r="VN1455" s="1"/>
      <c r="VO1455" s="1"/>
      <c r="VP1455" s="1"/>
      <c r="VQ1455" s="1"/>
      <c r="VR1455" s="1"/>
      <c r="VS1455" s="1"/>
      <c r="VT1455" s="1"/>
      <c r="VU1455" s="1"/>
      <c r="VV1455" s="1"/>
      <c r="VW1455" s="1"/>
      <c r="VX1455" s="1"/>
      <c r="VY1455" s="1"/>
      <c r="VZ1455" s="1"/>
      <c r="WA1455" s="1"/>
      <c r="WB1455" s="1"/>
      <c r="WC1455" s="1"/>
      <c r="WD1455" s="1"/>
      <c r="WE1455" s="1"/>
      <c r="WF1455" s="1"/>
      <c r="WG1455" s="1"/>
      <c r="WH1455" s="1"/>
      <c r="WI1455" s="1"/>
      <c r="WJ1455" s="1"/>
      <c r="WK1455" s="1"/>
      <c r="WL1455" s="1"/>
      <c r="WM1455" s="1"/>
      <c r="WN1455" s="1"/>
      <c r="WO1455" s="1"/>
      <c r="WP1455" s="1"/>
      <c r="WQ1455" s="1"/>
      <c r="WR1455" s="1"/>
      <c r="WS1455" s="1"/>
      <c r="WT1455" s="1"/>
      <c r="WU1455" s="1"/>
      <c r="WV1455" s="1"/>
      <c r="WW1455" s="1"/>
      <c r="WX1455" s="1"/>
      <c r="WY1455" s="1"/>
      <c r="WZ1455" s="1"/>
      <c r="XA1455" s="1"/>
      <c r="XB1455" s="1"/>
      <c r="XC1455" s="1"/>
      <c r="XD1455" s="1"/>
      <c r="XE1455" s="1"/>
      <c r="XF1455" s="1"/>
      <c r="XG1455" s="1"/>
      <c r="XH1455" s="1"/>
      <c r="XI1455" s="1"/>
      <c r="XJ1455" s="1"/>
      <c r="XK1455" s="1"/>
      <c r="XL1455" s="1"/>
      <c r="XM1455" s="1"/>
      <c r="XN1455" s="1"/>
      <c r="XO1455" s="1"/>
      <c r="XP1455" s="1"/>
      <c r="XQ1455" s="1"/>
      <c r="XR1455" s="1"/>
      <c r="XS1455" s="1"/>
      <c r="XT1455" s="1"/>
      <c r="XU1455" s="1"/>
      <c r="XV1455" s="1"/>
      <c r="XW1455" s="1"/>
      <c r="XX1455" s="1"/>
      <c r="XY1455" s="1"/>
      <c r="XZ1455" s="1"/>
      <c r="YA1455" s="1"/>
      <c r="YB1455" s="1"/>
      <c r="YC1455" s="1"/>
      <c r="YD1455" s="1"/>
      <c r="YE1455" s="1"/>
      <c r="YF1455" s="1"/>
      <c r="YG1455" s="1"/>
      <c r="YH1455" s="1"/>
      <c r="YI1455" s="1"/>
      <c r="YJ1455" s="1"/>
      <c r="YK1455" s="1"/>
      <c r="YL1455" s="1"/>
      <c r="YM1455" s="1"/>
      <c r="YN1455" s="1"/>
      <c r="YO1455" s="1"/>
      <c r="YP1455" s="1"/>
      <c r="YQ1455" s="1"/>
      <c r="YR1455" s="1"/>
      <c r="YS1455" s="1"/>
      <c r="YT1455" s="1"/>
      <c r="YU1455" s="1"/>
      <c r="YV1455" s="1"/>
      <c r="YW1455" s="1"/>
      <c r="YX1455" s="1"/>
      <c r="YY1455" s="1"/>
      <c r="YZ1455" s="1"/>
      <c r="ZA1455" s="1"/>
      <c r="ZB1455" s="1"/>
      <c r="ZC1455" s="1"/>
      <c r="ZD1455" s="1"/>
      <c r="ZE1455" s="1"/>
      <c r="ZF1455" s="1"/>
      <c r="ZG1455" s="1"/>
      <c r="ZH1455" s="1"/>
      <c r="ZI1455" s="1"/>
      <c r="ZJ1455" s="1"/>
      <c r="ZK1455" s="1"/>
      <c r="ZL1455" s="1"/>
      <c r="ZM1455" s="1"/>
      <c r="ZN1455" s="1"/>
      <c r="ZO1455" s="1"/>
      <c r="ZP1455" s="1"/>
      <c r="ZQ1455" s="1"/>
      <c r="ZR1455" s="1"/>
      <c r="ZS1455" s="1"/>
      <c r="ZT1455" s="1"/>
      <c r="ZU1455" s="1"/>
      <c r="ZV1455" s="1"/>
      <c r="ZW1455" s="1"/>
      <c r="ZX1455" s="1"/>
      <c r="ZY1455" s="1"/>
      <c r="ZZ1455" s="1"/>
      <c r="AAA1455" s="1"/>
      <c r="AAB1455" s="1"/>
      <c r="AAC1455" s="1"/>
      <c r="AAD1455" s="1"/>
      <c r="AAE1455" s="1"/>
      <c r="AAF1455" s="1"/>
      <c r="AAG1455" s="1"/>
      <c r="AAH1455" s="1"/>
      <c r="AAI1455" s="1"/>
      <c r="AAJ1455" s="1"/>
      <c r="AAK1455" s="1"/>
      <c r="AAL1455" s="1"/>
      <c r="AAM1455" s="1"/>
      <c r="AAN1455" s="1"/>
      <c r="AAO1455" s="1"/>
      <c r="AAP1455" s="1"/>
      <c r="AAQ1455" s="1"/>
      <c r="AAR1455" s="1"/>
      <c r="AAS1455" s="1"/>
      <c r="AAT1455" s="1"/>
      <c r="AAU1455" s="1"/>
      <c r="AAV1455" s="1"/>
      <c r="AAW1455" s="1"/>
      <c r="AAX1455" s="1"/>
      <c r="AAY1455" s="1"/>
      <c r="AAZ1455" s="1"/>
      <c r="ABA1455" s="1"/>
      <c r="ABB1455" s="1"/>
      <c r="ABC1455" s="1"/>
      <c r="ABD1455" s="1"/>
      <c r="ABE1455" s="1"/>
      <c r="ABF1455" s="1"/>
      <c r="ABG1455" s="1"/>
      <c r="ABH1455" s="1"/>
      <c r="ABI1455" s="1"/>
      <c r="ABJ1455" s="1"/>
      <c r="ABK1455" s="1"/>
      <c r="ABL1455" s="1"/>
      <c r="ABM1455" s="1"/>
      <c r="ABN1455" s="1"/>
      <c r="ABO1455" s="1"/>
      <c r="ABP1455" s="1"/>
      <c r="ABQ1455" s="1"/>
      <c r="ABR1455" s="1"/>
      <c r="ABS1455" s="1"/>
      <c r="ABT1455" s="1"/>
      <c r="ABU1455" s="1"/>
      <c r="ABV1455" s="1"/>
      <c r="ABW1455" s="1"/>
      <c r="ABX1455" s="1"/>
      <c r="ABY1455" s="1"/>
      <c r="ABZ1455" s="1"/>
      <c r="ACA1455" s="1"/>
      <c r="ACB1455" s="1"/>
      <c r="ACC1455" s="1"/>
      <c r="ACD1455" s="1"/>
      <c r="ACE1455" s="1"/>
      <c r="ACF1455" s="1"/>
      <c r="ACG1455" s="1"/>
      <c r="ACH1455" s="1"/>
      <c r="ACI1455" s="1"/>
      <c r="ACJ1455" s="1"/>
      <c r="ACK1455" s="1"/>
      <c r="ACL1455" s="1"/>
      <c r="ACM1455" s="1"/>
      <c r="ACN1455" s="1"/>
      <c r="ACO1455" s="1"/>
      <c r="ACP1455" s="1"/>
      <c r="ACQ1455" s="1"/>
      <c r="ACR1455" s="1"/>
      <c r="ACS1455" s="1"/>
      <c r="ACT1455" s="1"/>
      <c r="ACU1455" s="1"/>
      <c r="ACV1455" s="1"/>
      <c r="ACW1455" s="1"/>
      <c r="ACX1455" s="1"/>
      <c r="ACY1455" s="1"/>
      <c r="ACZ1455" s="1"/>
      <c r="ADA1455" s="1"/>
      <c r="ADB1455" s="1"/>
      <c r="ADC1455" s="1"/>
      <c r="ADD1455" s="1"/>
      <c r="ADE1455" s="1"/>
      <c r="ADF1455" s="1"/>
      <c r="ADG1455" s="1"/>
      <c r="ADH1455" s="1"/>
      <c r="ADI1455" s="1"/>
      <c r="ADJ1455" s="1"/>
      <c r="ADK1455" s="1"/>
      <c r="ADL1455" s="1"/>
      <c r="ADM1455" s="1"/>
      <c r="ADN1455" s="1"/>
      <c r="ADO1455" s="1"/>
      <c r="ADP1455" s="1"/>
      <c r="ADQ1455" s="1"/>
      <c r="ADR1455" s="1"/>
      <c r="ADS1455" s="1"/>
      <c r="ADT1455" s="1"/>
      <c r="ADU1455" s="1"/>
      <c r="ADV1455" s="1"/>
      <c r="ADW1455" s="1"/>
      <c r="ADX1455" s="1"/>
      <c r="ADY1455" s="1"/>
      <c r="ADZ1455" s="1"/>
      <c r="AEA1455" s="1"/>
      <c r="AEB1455" s="1"/>
      <c r="AEC1455" s="1"/>
      <c r="AED1455" s="1"/>
      <c r="AEE1455" s="1"/>
      <c r="AEF1455" s="1"/>
      <c r="AEG1455" s="1"/>
      <c r="AEH1455" s="1"/>
      <c r="AEI1455" s="1"/>
      <c r="AEJ1455" s="1"/>
      <c r="AEK1455" s="1"/>
      <c r="AEL1455" s="1"/>
      <c r="AEM1455" s="1"/>
      <c r="AEN1455" s="1"/>
      <c r="AEO1455" s="1"/>
      <c r="AEP1455" s="1"/>
      <c r="AEQ1455" s="1"/>
      <c r="AER1455" s="1"/>
      <c r="AES1455" s="1"/>
      <c r="AET1455" s="1"/>
      <c r="AEU1455" s="1"/>
      <c r="AEV1455" s="1"/>
      <c r="AEW1455" s="1"/>
      <c r="AEX1455" s="1"/>
      <c r="AEY1455" s="1"/>
      <c r="AEZ1455" s="1"/>
      <c r="AFA1455" s="1"/>
      <c r="AFB1455" s="1"/>
      <c r="AFC1455" s="1"/>
      <c r="AFD1455" s="1"/>
      <c r="AFE1455" s="1"/>
      <c r="AFF1455" s="1"/>
      <c r="AFG1455" s="1"/>
      <c r="AFH1455" s="1"/>
      <c r="AFI1455" s="1"/>
      <c r="AFJ1455" s="1"/>
      <c r="AFK1455" s="1"/>
      <c r="AFL1455" s="1"/>
      <c r="AFM1455" s="1"/>
      <c r="AFN1455" s="1"/>
      <c r="AFO1455" s="1"/>
      <c r="AFP1455" s="1"/>
      <c r="AFQ1455" s="1"/>
      <c r="AFR1455" s="1"/>
      <c r="AFS1455" s="1"/>
      <c r="AFT1455" s="1"/>
      <c r="AFU1455" s="1"/>
      <c r="AFV1455" s="1"/>
      <c r="AFW1455" s="1"/>
      <c r="AFX1455" s="1"/>
      <c r="AFY1455" s="1"/>
      <c r="AFZ1455" s="1"/>
      <c r="AGA1455" s="1"/>
      <c r="AGB1455" s="1"/>
      <c r="AGC1455" s="1"/>
      <c r="AGD1455" s="1"/>
      <c r="AGE1455" s="1"/>
      <c r="AGF1455" s="1"/>
      <c r="AGG1455" s="1"/>
      <c r="AGH1455" s="1"/>
      <c r="AGI1455" s="1"/>
      <c r="AGJ1455" s="1"/>
      <c r="AGK1455" s="1"/>
      <c r="AGL1455" s="1"/>
      <c r="AGM1455" s="1"/>
      <c r="AGN1455" s="1"/>
      <c r="AGO1455" s="1"/>
      <c r="AGP1455" s="1"/>
      <c r="AGQ1455" s="1"/>
      <c r="AGR1455" s="1"/>
      <c r="AGS1455" s="1"/>
      <c r="AGT1455" s="1"/>
      <c r="AGU1455" s="1"/>
      <c r="AGV1455" s="1"/>
      <c r="AGW1455" s="1"/>
      <c r="AGX1455" s="1"/>
      <c r="AGY1455" s="1"/>
      <c r="AGZ1455" s="1"/>
      <c r="AHA1455" s="1"/>
      <c r="AHB1455" s="1"/>
      <c r="AHC1455" s="1"/>
      <c r="AHD1455" s="1"/>
      <c r="AHE1455" s="1"/>
      <c r="AHF1455" s="1"/>
      <c r="AHG1455" s="1"/>
      <c r="AHH1455" s="1"/>
      <c r="AHI1455" s="1"/>
      <c r="AHJ1455" s="1"/>
      <c r="AHK1455" s="1"/>
      <c r="AHL1455" s="1"/>
      <c r="AHM1455" s="1"/>
      <c r="AHN1455" s="1"/>
      <c r="AHO1455" s="1"/>
      <c r="AHP1455" s="1"/>
      <c r="AHQ1455" s="1"/>
      <c r="AHR1455" s="1"/>
      <c r="AHS1455" s="1"/>
      <c r="AHT1455" s="1"/>
      <c r="AHU1455" s="1"/>
      <c r="AHV1455" s="1"/>
      <c r="AHW1455" s="1"/>
      <c r="AHX1455" s="1"/>
      <c r="AHY1455" s="1"/>
      <c r="AHZ1455" s="1"/>
      <c r="AIA1455" s="1"/>
      <c r="AIB1455" s="1"/>
      <c r="AIC1455" s="1"/>
      <c r="AID1455" s="1"/>
      <c r="AIE1455" s="1"/>
      <c r="AIF1455" s="1"/>
      <c r="AIG1455" s="1"/>
      <c r="AIH1455" s="1"/>
      <c r="AII1455" s="1"/>
      <c r="AIJ1455" s="1"/>
      <c r="AIK1455" s="1"/>
      <c r="AIL1455" s="1"/>
      <c r="AIM1455" s="1"/>
      <c r="AIN1455" s="1"/>
      <c r="AIO1455" s="1"/>
      <c r="AIP1455" s="1"/>
      <c r="AIQ1455" s="1"/>
      <c r="AIR1455" s="1"/>
      <c r="AIS1455" s="1"/>
      <c r="AIT1455" s="1"/>
      <c r="AIU1455" s="1"/>
    </row>
    <row r="1456" spans="1:931" s="10" customFormat="1" ht="37.5" x14ac:dyDescent="0.3">
      <c r="A1456" s="24">
        <f t="shared" si="292"/>
        <v>119</v>
      </c>
      <c r="B1456" s="111">
        <v>54</v>
      </c>
      <c r="C1456" s="47" t="s">
        <v>864</v>
      </c>
      <c r="D1456" s="111">
        <v>1967</v>
      </c>
      <c r="E1456" s="111" t="s">
        <v>24</v>
      </c>
      <c r="F1456" s="112" t="s">
        <v>216</v>
      </c>
      <c r="G1456" s="111" t="s">
        <v>57</v>
      </c>
      <c r="H1456" s="111">
        <v>5</v>
      </c>
      <c r="I1456" s="113">
        <v>5524.4</v>
      </c>
      <c r="J1456" s="113">
        <v>3563.7</v>
      </c>
      <c r="K1456" s="47" t="s">
        <v>154</v>
      </c>
      <c r="L1456" s="113">
        <f>Q1456*I1456</f>
        <v>6176279.1999999993</v>
      </c>
      <c r="M1456" s="115">
        <f>L1456</f>
        <v>6176279.1999999993</v>
      </c>
      <c r="N1456" s="113">
        <f>I1456*R1456</f>
        <v>180261.17199999999</v>
      </c>
      <c r="O1456" s="113">
        <f t="shared" si="296"/>
        <v>6356540.3719999995</v>
      </c>
      <c r="P1456" s="115">
        <f>O1456</f>
        <v>6356540.3719999995</v>
      </c>
      <c r="Q1456" s="115">
        <v>1118</v>
      </c>
      <c r="R1456" s="34">
        <v>32.630000000000003</v>
      </c>
      <c r="S1456" s="112" t="s">
        <v>183</v>
      </c>
      <c r="T1456" s="112" t="s">
        <v>429</v>
      </c>
    </row>
    <row r="1457" spans="1:931" s="5" customFormat="1" ht="37.5" x14ac:dyDescent="0.3">
      <c r="A1457" s="24">
        <f t="shared" si="292"/>
        <v>120</v>
      </c>
      <c r="B1457" s="119">
        <v>55</v>
      </c>
      <c r="C1457" s="88" t="s">
        <v>863</v>
      </c>
      <c r="D1457" s="119">
        <v>1969</v>
      </c>
      <c r="E1457" s="119" t="s">
        <v>24</v>
      </c>
      <c r="F1457" s="134" t="s">
        <v>216</v>
      </c>
      <c r="G1457" s="119" t="s">
        <v>57</v>
      </c>
      <c r="H1457" s="119">
        <v>5</v>
      </c>
      <c r="I1457" s="122">
        <v>5488.78</v>
      </c>
      <c r="J1457" s="122">
        <v>3536.88</v>
      </c>
      <c r="K1457" s="132" t="s">
        <v>32</v>
      </c>
      <c r="L1457" s="92">
        <f>Q1457*I1457</f>
        <v>1167463.5059999998</v>
      </c>
      <c r="M1457" s="155">
        <f>L1457+L1458+L1459+L1460+L1461</f>
        <v>7117740.1283999998</v>
      </c>
      <c r="N1457" s="117">
        <f>I1457*R1457</f>
        <v>113507.97039999999</v>
      </c>
      <c r="O1457" s="117">
        <f t="shared" si="296"/>
        <v>1280971.4763999998</v>
      </c>
      <c r="P1457" s="155">
        <f>O1457+O1458+O1459+O1460+O1461</f>
        <v>7579456.3019999992</v>
      </c>
      <c r="Q1457" s="117">
        <v>212.7</v>
      </c>
      <c r="R1457" s="89">
        <v>20.68</v>
      </c>
      <c r="S1457" s="134" t="s">
        <v>183</v>
      </c>
      <c r="T1457" s="134" t="s">
        <v>429</v>
      </c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  <c r="GL1457" s="1"/>
      <c r="GM1457" s="1"/>
      <c r="GN1457" s="1"/>
      <c r="GO1457" s="1"/>
      <c r="GP1457" s="1"/>
      <c r="GQ1457" s="1"/>
      <c r="GR1457" s="1"/>
      <c r="GS1457" s="1"/>
      <c r="GT1457" s="1"/>
      <c r="GU1457" s="1"/>
      <c r="GV1457" s="1"/>
      <c r="GW1457" s="1"/>
      <c r="GX1457" s="1"/>
      <c r="GY1457" s="1"/>
      <c r="GZ1457" s="1"/>
      <c r="HA1457" s="1"/>
      <c r="HB1457" s="1"/>
      <c r="HC1457" s="1"/>
      <c r="HD1457" s="1"/>
      <c r="HE1457" s="1"/>
      <c r="HF1457" s="1"/>
      <c r="HG1457" s="1"/>
      <c r="HH1457" s="1"/>
      <c r="HI1457" s="1"/>
      <c r="HJ1457" s="1"/>
      <c r="HK1457" s="1"/>
      <c r="HL1457" s="1"/>
      <c r="HM1457" s="1"/>
      <c r="HN1457" s="1"/>
      <c r="HO1457" s="1"/>
      <c r="HP1457" s="1"/>
      <c r="HQ1457" s="1"/>
      <c r="HR1457" s="1"/>
      <c r="HS1457" s="1"/>
      <c r="HT1457" s="1"/>
      <c r="HU1457" s="1"/>
      <c r="HV1457" s="1"/>
      <c r="HW1457" s="1"/>
      <c r="HX1457" s="1"/>
      <c r="HY1457" s="1"/>
      <c r="HZ1457" s="1"/>
      <c r="IA1457" s="1"/>
      <c r="IB1457" s="1"/>
      <c r="IC1457" s="1"/>
      <c r="ID1457" s="1"/>
      <c r="IE1457" s="1"/>
      <c r="IF1457" s="1"/>
      <c r="IG1457" s="1"/>
      <c r="IH1457" s="1"/>
      <c r="II1457" s="1"/>
      <c r="IJ1457" s="1"/>
      <c r="IK1457" s="1"/>
      <c r="IL1457" s="1"/>
      <c r="IM1457" s="1"/>
      <c r="IN1457" s="1"/>
      <c r="IO1457" s="1"/>
      <c r="IP1457" s="1"/>
      <c r="IQ1457" s="1"/>
      <c r="IR1457" s="1"/>
      <c r="IS1457" s="1"/>
      <c r="IT1457" s="1"/>
      <c r="IU1457" s="1"/>
      <c r="IV1457" s="1"/>
      <c r="IW1457" s="1"/>
      <c r="IX1457" s="1"/>
      <c r="IY1457" s="1"/>
      <c r="IZ1457" s="1"/>
      <c r="JA1457" s="1"/>
      <c r="JB1457" s="1"/>
      <c r="JC1457" s="1"/>
      <c r="JD1457" s="1"/>
      <c r="JE1457" s="1"/>
      <c r="JF1457" s="1"/>
      <c r="JG1457" s="1"/>
      <c r="JH1457" s="1"/>
      <c r="JI1457" s="1"/>
      <c r="JJ1457" s="1"/>
      <c r="JK1457" s="1"/>
      <c r="JL1457" s="1"/>
      <c r="JM1457" s="1"/>
      <c r="JN1457" s="1"/>
      <c r="JO1457" s="1"/>
      <c r="JP1457" s="1"/>
      <c r="JQ1457" s="1"/>
      <c r="JR1457" s="1"/>
      <c r="JS1457" s="1"/>
      <c r="JT1457" s="1"/>
      <c r="JU1457" s="1"/>
      <c r="JV1457" s="1"/>
      <c r="JW1457" s="1"/>
      <c r="JX1457" s="1"/>
      <c r="JY1457" s="1"/>
      <c r="JZ1457" s="1"/>
      <c r="KA1457" s="1"/>
      <c r="KB1457" s="1"/>
      <c r="KC1457" s="1"/>
      <c r="KD1457" s="1"/>
      <c r="KE1457" s="1"/>
      <c r="KF1457" s="1"/>
      <c r="KG1457" s="1"/>
      <c r="KH1457" s="1"/>
      <c r="KI1457" s="1"/>
      <c r="KJ1457" s="1"/>
      <c r="KK1457" s="1"/>
      <c r="KL1457" s="1"/>
      <c r="KM1457" s="1"/>
      <c r="KN1457" s="1"/>
      <c r="KO1457" s="1"/>
      <c r="KP1457" s="1"/>
      <c r="KQ1457" s="1"/>
      <c r="KR1457" s="1"/>
      <c r="KS1457" s="1"/>
      <c r="KT1457" s="1"/>
      <c r="KU1457" s="1"/>
      <c r="KV1457" s="1"/>
      <c r="KW1457" s="1"/>
      <c r="KX1457" s="1"/>
      <c r="KY1457" s="1"/>
      <c r="KZ1457" s="1"/>
      <c r="LA1457" s="1"/>
      <c r="LB1457" s="1"/>
      <c r="LC1457" s="1"/>
      <c r="LD1457" s="1"/>
      <c r="LE1457" s="1"/>
      <c r="LF1457" s="1"/>
      <c r="LG1457" s="1"/>
      <c r="LH1457" s="1"/>
      <c r="LI1457" s="1"/>
      <c r="LJ1457" s="1"/>
      <c r="LK1457" s="1"/>
      <c r="LL1457" s="1"/>
      <c r="LM1457" s="1"/>
      <c r="LN1457" s="1"/>
      <c r="LO1457" s="1"/>
      <c r="LP1457" s="1"/>
      <c r="LQ1457" s="1"/>
      <c r="LR1457" s="1"/>
      <c r="LS1457" s="1"/>
      <c r="LT1457" s="1"/>
      <c r="LU1457" s="1"/>
      <c r="LV1457" s="1"/>
      <c r="LW1457" s="1"/>
      <c r="LX1457" s="1"/>
      <c r="LY1457" s="1"/>
      <c r="LZ1457" s="1"/>
      <c r="MA1457" s="1"/>
      <c r="MB1457" s="1"/>
      <c r="MC1457" s="1"/>
      <c r="MD1457" s="1"/>
      <c r="ME1457" s="1"/>
      <c r="MF1457" s="1"/>
      <c r="MG1457" s="1"/>
      <c r="MH1457" s="1"/>
      <c r="MI1457" s="1"/>
      <c r="MJ1457" s="1"/>
      <c r="MK1457" s="1"/>
      <c r="ML1457" s="1"/>
      <c r="MM1457" s="1"/>
      <c r="MN1457" s="1"/>
      <c r="MO1457" s="1"/>
      <c r="MP1457" s="1"/>
      <c r="MQ1457" s="1"/>
      <c r="MR1457" s="1"/>
      <c r="MS1457" s="1"/>
      <c r="MT1457" s="1"/>
      <c r="MU1457" s="1"/>
      <c r="MV1457" s="1"/>
      <c r="MW1457" s="1"/>
      <c r="MX1457" s="1"/>
      <c r="MY1457" s="1"/>
      <c r="MZ1457" s="1"/>
      <c r="NA1457" s="1"/>
      <c r="NB1457" s="1"/>
      <c r="NC1457" s="1"/>
      <c r="ND1457" s="1"/>
      <c r="NE1457" s="1"/>
      <c r="NF1457" s="1"/>
      <c r="NG1457" s="1"/>
      <c r="NH1457" s="1"/>
      <c r="NI1457" s="1"/>
      <c r="NJ1457" s="1"/>
      <c r="NK1457" s="1"/>
      <c r="NL1457" s="1"/>
      <c r="NM1457" s="1"/>
      <c r="NN1457" s="1"/>
      <c r="NO1457" s="1"/>
      <c r="NP1457" s="1"/>
      <c r="NQ1457" s="1"/>
      <c r="NR1457" s="1"/>
      <c r="NS1457" s="1"/>
      <c r="NT1457" s="1"/>
      <c r="NU1457" s="1"/>
      <c r="NV1457" s="1"/>
      <c r="NW1457" s="1"/>
      <c r="NX1457" s="1"/>
      <c r="NY1457" s="1"/>
      <c r="NZ1457" s="1"/>
      <c r="OA1457" s="1"/>
      <c r="OB1457" s="1"/>
      <c r="OC1457" s="1"/>
      <c r="OD1457" s="1"/>
      <c r="OE1457" s="1"/>
      <c r="OF1457" s="1"/>
      <c r="OG1457" s="1"/>
      <c r="OH1457" s="1"/>
      <c r="OI1457" s="1"/>
      <c r="OJ1457" s="1"/>
      <c r="OK1457" s="1"/>
      <c r="OL1457" s="1"/>
      <c r="OM1457" s="1"/>
      <c r="ON1457" s="1"/>
      <c r="OO1457" s="1"/>
      <c r="OP1457" s="1"/>
      <c r="OQ1457" s="1"/>
      <c r="OR1457" s="1"/>
      <c r="OS1457" s="1"/>
      <c r="OT1457" s="1"/>
      <c r="OU1457" s="1"/>
      <c r="OV1457" s="1"/>
      <c r="OW1457" s="1"/>
      <c r="OX1457" s="1"/>
      <c r="OY1457" s="1"/>
      <c r="OZ1457" s="1"/>
      <c r="PA1457" s="1"/>
      <c r="PB1457" s="1"/>
      <c r="PC1457" s="1"/>
      <c r="PD1457" s="1"/>
      <c r="PE1457" s="1"/>
      <c r="PF1457" s="1"/>
      <c r="PG1457" s="1"/>
      <c r="PH1457" s="1"/>
      <c r="PI1457" s="1"/>
      <c r="PJ1457" s="1"/>
      <c r="PK1457" s="1"/>
      <c r="PL1457" s="1"/>
      <c r="PM1457" s="1"/>
      <c r="PN1457" s="1"/>
      <c r="PO1457" s="1"/>
      <c r="PP1457" s="1"/>
      <c r="PQ1457" s="1"/>
      <c r="PR1457" s="1"/>
      <c r="PS1457" s="1"/>
      <c r="PT1457" s="1"/>
      <c r="PU1457" s="1"/>
      <c r="PV1457" s="1"/>
      <c r="PW1457" s="1"/>
      <c r="PX1457" s="1"/>
      <c r="PY1457" s="1"/>
      <c r="PZ1457" s="1"/>
      <c r="QA1457" s="1"/>
      <c r="QB1457" s="1"/>
      <c r="QC1457" s="1"/>
      <c r="QD1457" s="1"/>
      <c r="QE1457" s="1"/>
      <c r="QF1457" s="1"/>
      <c r="QG1457" s="1"/>
      <c r="QH1457" s="1"/>
      <c r="QI1457" s="1"/>
      <c r="QJ1457" s="1"/>
      <c r="QK1457" s="1"/>
      <c r="QL1457" s="1"/>
      <c r="QM1457" s="1"/>
      <c r="QN1457" s="1"/>
      <c r="QO1457" s="1"/>
      <c r="QP1457" s="1"/>
      <c r="QQ1457" s="1"/>
      <c r="QR1457" s="1"/>
      <c r="QS1457" s="1"/>
      <c r="QT1457" s="1"/>
      <c r="QU1457" s="1"/>
      <c r="QV1457" s="1"/>
      <c r="QW1457" s="1"/>
      <c r="QX1457" s="1"/>
      <c r="QY1457" s="1"/>
      <c r="QZ1457" s="1"/>
      <c r="RA1457" s="1"/>
      <c r="RB1457" s="1"/>
      <c r="RC1457" s="1"/>
      <c r="RD1457" s="1"/>
      <c r="RE1457" s="1"/>
      <c r="RF1457" s="1"/>
      <c r="RG1457" s="1"/>
      <c r="RH1457" s="1"/>
      <c r="RI1457" s="1"/>
      <c r="RJ1457" s="1"/>
      <c r="RK1457" s="1"/>
      <c r="RL1457" s="1"/>
      <c r="RM1457" s="1"/>
      <c r="RN1457" s="1"/>
      <c r="RO1457" s="1"/>
      <c r="RP1457" s="1"/>
      <c r="RQ1457" s="1"/>
      <c r="RR1457" s="1"/>
      <c r="RS1457" s="1"/>
      <c r="RT1457" s="1"/>
      <c r="RU1457" s="1"/>
      <c r="RV1457" s="1"/>
      <c r="RW1457" s="1"/>
      <c r="RX1457" s="1"/>
      <c r="RY1457" s="1"/>
      <c r="RZ1457" s="1"/>
      <c r="SA1457" s="1"/>
      <c r="SB1457" s="1"/>
      <c r="SC1457" s="1"/>
      <c r="SD1457" s="1"/>
      <c r="SE1457" s="1"/>
      <c r="SF1457" s="1"/>
      <c r="SG1457" s="1"/>
      <c r="SH1457" s="1"/>
      <c r="SI1457" s="1"/>
      <c r="SJ1457" s="1"/>
      <c r="SK1457" s="1"/>
      <c r="SL1457" s="1"/>
      <c r="SM1457" s="1"/>
      <c r="SN1457" s="1"/>
      <c r="SO1457" s="1"/>
      <c r="SP1457" s="1"/>
      <c r="SQ1457" s="1"/>
      <c r="SR1457" s="1"/>
      <c r="SS1457" s="1"/>
      <c r="ST1457" s="1"/>
      <c r="SU1457" s="1"/>
      <c r="SV1457" s="1"/>
      <c r="SW1457" s="1"/>
      <c r="SX1457" s="1"/>
      <c r="SY1457" s="1"/>
      <c r="SZ1457" s="1"/>
      <c r="TA1457" s="1"/>
      <c r="TB1457" s="1"/>
      <c r="TC1457" s="1"/>
      <c r="TD1457" s="1"/>
      <c r="TE1457" s="1"/>
      <c r="TF1457" s="1"/>
      <c r="TG1457" s="1"/>
      <c r="TH1457" s="1"/>
      <c r="TI1457" s="1"/>
      <c r="TJ1457" s="1"/>
      <c r="TK1457" s="1"/>
      <c r="TL1457" s="1"/>
      <c r="TM1457" s="1"/>
      <c r="TN1457" s="1"/>
      <c r="TO1457" s="1"/>
      <c r="TP1457" s="1"/>
      <c r="TQ1457" s="1"/>
      <c r="TR1457" s="1"/>
      <c r="TS1457" s="1"/>
      <c r="TT1457" s="1"/>
      <c r="TU1457" s="1"/>
      <c r="TV1457" s="1"/>
      <c r="TW1457" s="1"/>
      <c r="TX1457" s="1"/>
      <c r="TY1457" s="1"/>
      <c r="TZ1457" s="1"/>
      <c r="UA1457" s="1"/>
      <c r="UB1457" s="1"/>
      <c r="UC1457" s="1"/>
      <c r="UD1457" s="1"/>
      <c r="UE1457" s="1"/>
      <c r="UF1457" s="1"/>
      <c r="UG1457" s="1"/>
      <c r="UH1457" s="1"/>
      <c r="UI1457" s="1"/>
      <c r="UJ1457" s="1"/>
      <c r="UK1457" s="1"/>
      <c r="UL1457" s="1"/>
      <c r="UM1457" s="1"/>
      <c r="UN1457" s="1"/>
      <c r="UO1457" s="1"/>
      <c r="UP1457" s="1"/>
      <c r="UQ1457" s="1"/>
      <c r="UR1457" s="1"/>
      <c r="US1457" s="1"/>
      <c r="UT1457" s="1"/>
      <c r="UU1457" s="1"/>
      <c r="UV1457" s="1"/>
      <c r="UW1457" s="1"/>
      <c r="UX1457" s="1"/>
      <c r="UY1457" s="1"/>
      <c r="UZ1457" s="1"/>
      <c r="VA1457" s="1"/>
      <c r="VB1457" s="1"/>
      <c r="VC1457" s="1"/>
      <c r="VD1457" s="1"/>
      <c r="VE1457" s="1"/>
      <c r="VF1457" s="1"/>
      <c r="VG1457" s="1"/>
      <c r="VH1457" s="1"/>
      <c r="VI1457" s="1"/>
      <c r="VJ1457" s="1"/>
      <c r="VK1457" s="1"/>
      <c r="VL1457" s="1"/>
      <c r="VM1457" s="1"/>
      <c r="VN1457" s="1"/>
      <c r="VO1457" s="1"/>
      <c r="VP1457" s="1"/>
      <c r="VQ1457" s="1"/>
      <c r="VR1457" s="1"/>
      <c r="VS1457" s="1"/>
      <c r="VT1457" s="1"/>
      <c r="VU1457" s="1"/>
      <c r="VV1457" s="1"/>
      <c r="VW1457" s="1"/>
      <c r="VX1457" s="1"/>
      <c r="VY1457" s="1"/>
      <c r="VZ1457" s="1"/>
      <c r="WA1457" s="1"/>
      <c r="WB1457" s="1"/>
      <c r="WC1457" s="1"/>
      <c r="WD1457" s="1"/>
      <c r="WE1457" s="1"/>
      <c r="WF1457" s="1"/>
      <c r="WG1457" s="1"/>
      <c r="WH1457" s="1"/>
      <c r="WI1457" s="1"/>
      <c r="WJ1457" s="1"/>
      <c r="WK1457" s="1"/>
      <c r="WL1457" s="1"/>
      <c r="WM1457" s="1"/>
      <c r="WN1457" s="1"/>
      <c r="WO1457" s="1"/>
      <c r="WP1457" s="1"/>
      <c r="WQ1457" s="1"/>
      <c r="WR1457" s="1"/>
      <c r="WS1457" s="1"/>
      <c r="WT1457" s="1"/>
      <c r="WU1457" s="1"/>
      <c r="WV1457" s="1"/>
      <c r="WW1457" s="1"/>
      <c r="WX1457" s="1"/>
      <c r="WY1457" s="1"/>
      <c r="WZ1457" s="1"/>
      <c r="XA1457" s="1"/>
      <c r="XB1457" s="1"/>
      <c r="XC1457" s="1"/>
      <c r="XD1457" s="1"/>
      <c r="XE1457" s="1"/>
      <c r="XF1457" s="1"/>
      <c r="XG1457" s="1"/>
      <c r="XH1457" s="1"/>
      <c r="XI1457" s="1"/>
      <c r="XJ1457" s="1"/>
      <c r="XK1457" s="1"/>
      <c r="XL1457" s="1"/>
      <c r="XM1457" s="1"/>
      <c r="XN1457" s="1"/>
      <c r="XO1457" s="1"/>
      <c r="XP1457" s="1"/>
      <c r="XQ1457" s="1"/>
      <c r="XR1457" s="1"/>
      <c r="XS1457" s="1"/>
      <c r="XT1457" s="1"/>
      <c r="XU1457" s="1"/>
      <c r="XV1457" s="1"/>
      <c r="XW1457" s="1"/>
      <c r="XX1457" s="1"/>
      <c r="XY1457" s="1"/>
      <c r="XZ1457" s="1"/>
      <c r="YA1457" s="1"/>
      <c r="YB1457" s="1"/>
      <c r="YC1457" s="1"/>
      <c r="YD1457" s="1"/>
      <c r="YE1457" s="1"/>
      <c r="YF1457" s="1"/>
      <c r="YG1457" s="1"/>
      <c r="YH1457" s="1"/>
      <c r="YI1457" s="1"/>
      <c r="YJ1457" s="1"/>
      <c r="YK1457" s="1"/>
      <c r="YL1457" s="1"/>
      <c r="YM1457" s="1"/>
      <c r="YN1457" s="1"/>
      <c r="YO1457" s="1"/>
      <c r="YP1457" s="1"/>
      <c r="YQ1457" s="1"/>
      <c r="YR1457" s="1"/>
      <c r="YS1457" s="1"/>
      <c r="YT1457" s="1"/>
      <c r="YU1457" s="1"/>
      <c r="YV1457" s="1"/>
      <c r="YW1457" s="1"/>
      <c r="YX1457" s="1"/>
      <c r="YY1457" s="1"/>
      <c r="YZ1457" s="1"/>
      <c r="ZA1457" s="1"/>
      <c r="ZB1457" s="1"/>
      <c r="ZC1457" s="1"/>
      <c r="ZD1457" s="1"/>
      <c r="ZE1457" s="1"/>
      <c r="ZF1457" s="1"/>
      <c r="ZG1457" s="1"/>
      <c r="ZH1457" s="1"/>
      <c r="ZI1457" s="1"/>
      <c r="ZJ1457" s="1"/>
      <c r="ZK1457" s="1"/>
      <c r="ZL1457" s="1"/>
      <c r="ZM1457" s="1"/>
      <c r="ZN1457" s="1"/>
      <c r="ZO1457" s="1"/>
      <c r="ZP1457" s="1"/>
      <c r="ZQ1457" s="1"/>
      <c r="ZR1457" s="1"/>
      <c r="ZS1457" s="1"/>
      <c r="ZT1457" s="1"/>
      <c r="ZU1457" s="1"/>
      <c r="ZV1457" s="1"/>
      <c r="ZW1457" s="1"/>
      <c r="ZX1457" s="1"/>
      <c r="ZY1457" s="1"/>
      <c r="ZZ1457" s="1"/>
      <c r="AAA1457" s="1"/>
      <c r="AAB1457" s="1"/>
      <c r="AAC1457" s="1"/>
      <c r="AAD1457" s="1"/>
      <c r="AAE1457" s="1"/>
      <c r="AAF1457" s="1"/>
      <c r="AAG1457" s="1"/>
      <c r="AAH1457" s="1"/>
      <c r="AAI1457" s="1"/>
      <c r="AAJ1457" s="1"/>
      <c r="AAK1457" s="1"/>
      <c r="AAL1457" s="1"/>
      <c r="AAM1457" s="1"/>
      <c r="AAN1457" s="1"/>
      <c r="AAO1457" s="1"/>
      <c r="AAP1457" s="1"/>
      <c r="AAQ1457" s="1"/>
      <c r="AAR1457" s="1"/>
      <c r="AAS1457" s="1"/>
      <c r="AAT1457" s="1"/>
      <c r="AAU1457" s="1"/>
      <c r="AAV1457" s="1"/>
      <c r="AAW1457" s="1"/>
      <c r="AAX1457" s="1"/>
      <c r="AAY1457" s="1"/>
      <c r="AAZ1457" s="1"/>
      <c r="ABA1457" s="1"/>
      <c r="ABB1457" s="1"/>
      <c r="ABC1457" s="1"/>
      <c r="ABD1457" s="1"/>
      <c r="ABE1457" s="1"/>
      <c r="ABF1457" s="1"/>
      <c r="ABG1457" s="1"/>
      <c r="ABH1457" s="1"/>
      <c r="ABI1457" s="1"/>
      <c r="ABJ1457" s="1"/>
      <c r="ABK1457" s="1"/>
      <c r="ABL1457" s="1"/>
      <c r="ABM1457" s="1"/>
      <c r="ABN1457" s="1"/>
      <c r="ABO1457" s="1"/>
      <c r="ABP1457" s="1"/>
      <c r="ABQ1457" s="1"/>
      <c r="ABR1457" s="1"/>
      <c r="ABS1457" s="1"/>
      <c r="ABT1457" s="1"/>
      <c r="ABU1457" s="1"/>
      <c r="ABV1457" s="1"/>
      <c r="ABW1457" s="1"/>
      <c r="ABX1457" s="1"/>
      <c r="ABY1457" s="1"/>
      <c r="ABZ1457" s="1"/>
      <c r="ACA1457" s="1"/>
      <c r="ACB1457" s="1"/>
      <c r="ACC1457" s="1"/>
      <c r="ACD1457" s="1"/>
      <c r="ACE1457" s="1"/>
      <c r="ACF1457" s="1"/>
      <c r="ACG1457" s="1"/>
      <c r="ACH1457" s="1"/>
      <c r="ACI1457" s="1"/>
      <c r="ACJ1457" s="1"/>
      <c r="ACK1457" s="1"/>
      <c r="ACL1457" s="1"/>
      <c r="ACM1457" s="1"/>
      <c r="ACN1457" s="1"/>
      <c r="ACO1457" s="1"/>
      <c r="ACP1457" s="1"/>
      <c r="ACQ1457" s="1"/>
      <c r="ACR1457" s="1"/>
      <c r="ACS1457" s="1"/>
      <c r="ACT1457" s="1"/>
      <c r="ACU1457" s="1"/>
      <c r="ACV1457" s="1"/>
      <c r="ACW1457" s="1"/>
      <c r="ACX1457" s="1"/>
      <c r="ACY1457" s="1"/>
      <c r="ACZ1457" s="1"/>
      <c r="ADA1457" s="1"/>
      <c r="ADB1457" s="1"/>
      <c r="ADC1457" s="1"/>
      <c r="ADD1457" s="1"/>
      <c r="ADE1457" s="1"/>
      <c r="ADF1457" s="1"/>
      <c r="ADG1457" s="1"/>
      <c r="ADH1457" s="1"/>
      <c r="ADI1457" s="1"/>
      <c r="ADJ1457" s="1"/>
      <c r="ADK1457" s="1"/>
      <c r="ADL1457" s="1"/>
      <c r="ADM1457" s="1"/>
      <c r="ADN1457" s="1"/>
      <c r="ADO1457" s="1"/>
      <c r="ADP1457" s="1"/>
      <c r="ADQ1457" s="1"/>
      <c r="ADR1457" s="1"/>
      <c r="ADS1457" s="1"/>
      <c r="ADT1457" s="1"/>
      <c r="ADU1457" s="1"/>
      <c r="ADV1457" s="1"/>
      <c r="ADW1457" s="1"/>
      <c r="ADX1457" s="1"/>
      <c r="ADY1457" s="1"/>
      <c r="ADZ1457" s="1"/>
      <c r="AEA1457" s="1"/>
      <c r="AEB1457" s="1"/>
      <c r="AEC1457" s="1"/>
      <c r="AED1457" s="1"/>
      <c r="AEE1457" s="1"/>
      <c r="AEF1457" s="1"/>
      <c r="AEG1457" s="1"/>
      <c r="AEH1457" s="1"/>
      <c r="AEI1457" s="1"/>
      <c r="AEJ1457" s="1"/>
      <c r="AEK1457" s="1"/>
      <c r="AEL1457" s="1"/>
      <c r="AEM1457" s="1"/>
      <c r="AEN1457" s="1"/>
      <c r="AEO1457" s="1"/>
      <c r="AEP1457" s="1"/>
      <c r="AEQ1457" s="1"/>
      <c r="AER1457" s="1"/>
      <c r="AES1457" s="1"/>
      <c r="AET1457" s="1"/>
      <c r="AEU1457" s="1"/>
      <c r="AEV1457" s="1"/>
      <c r="AEW1457" s="1"/>
      <c r="AEX1457" s="1"/>
      <c r="AEY1457" s="1"/>
      <c r="AEZ1457" s="1"/>
      <c r="AFA1457" s="1"/>
      <c r="AFB1457" s="1"/>
      <c r="AFC1457" s="1"/>
      <c r="AFD1457" s="1"/>
      <c r="AFE1457" s="1"/>
      <c r="AFF1457" s="1"/>
      <c r="AFG1457" s="1"/>
      <c r="AFH1457" s="1"/>
      <c r="AFI1457" s="1"/>
      <c r="AFJ1457" s="1"/>
      <c r="AFK1457" s="1"/>
      <c r="AFL1457" s="1"/>
      <c r="AFM1457" s="1"/>
      <c r="AFN1457" s="1"/>
      <c r="AFO1457" s="1"/>
      <c r="AFP1457" s="1"/>
      <c r="AFQ1457" s="1"/>
      <c r="AFR1457" s="1"/>
      <c r="AFS1457" s="1"/>
      <c r="AFT1457" s="1"/>
      <c r="AFU1457" s="1"/>
      <c r="AFV1457" s="1"/>
      <c r="AFW1457" s="1"/>
      <c r="AFX1457" s="1"/>
      <c r="AFY1457" s="1"/>
      <c r="AFZ1457" s="1"/>
      <c r="AGA1457" s="1"/>
      <c r="AGB1457" s="1"/>
      <c r="AGC1457" s="1"/>
      <c r="AGD1457" s="1"/>
      <c r="AGE1457" s="1"/>
      <c r="AGF1457" s="1"/>
      <c r="AGG1457" s="1"/>
      <c r="AGH1457" s="1"/>
      <c r="AGI1457" s="1"/>
      <c r="AGJ1457" s="1"/>
      <c r="AGK1457" s="1"/>
      <c r="AGL1457" s="1"/>
      <c r="AGM1457" s="1"/>
      <c r="AGN1457" s="1"/>
      <c r="AGO1457" s="1"/>
      <c r="AGP1457" s="1"/>
      <c r="AGQ1457" s="1"/>
      <c r="AGR1457" s="1"/>
      <c r="AGS1457" s="1"/>
      <c r="AGT1457" s="1"/>
      <c r="AGU1457" s="1"/>
      <c r="AGV1457" s="1"/>
      <c r="AGW1457" s="1"/>
      <c r="AGX1457" s="1"/>
      <c r="AGY1457" s="1"/>
      <c r="AGZ1457" s="1"/>
      <c r="AHA1457" s="1"/>
      <c r="AHB1457" s="1"/>
      <c r="AHC1457" s="1"/>
      <c r="AHD1457" s="1"/>
      <c r="AHE1457" s="1"/>
      <c r="AHF1457" s="1"/>
      <c r="AHG1457" s="1"/>
      <c r="AHH1457" s="1"/>
      <c r="AHI1457" s="1"/>
      <c r="AHJ1457" s="1"/>
      <c r="AHK1457" s="1"/>
      <c r="AHL1457" s="1"/>
      <c r="AHM1457" s="1"/>
      <c r="AHN1457" s="1"/>
      <c r="AHO1457" s="1"/>
      <c r="AHP1457" s="1"/>
      <c r="AHQ1457" s="1"/>
      <c r="AHR1457" s="1"/>
      <c r="AHS1457" s="1"/>
      <c r="AHT1457" s="1"/>
      <c r="AHU1457" s="1"/>
      <c r="AHV1457" s="1"/>
      <c r="AHW1457" s="1"/>
      <c r="AHX1457" s="1"/>
      <c r="AHY1457" s="1"/>
      <c r="AHZ1457" s="1"/>
      <c r="AIA1457" s="1"/>
      <c r="AIB1457" s="1"/>
      <c r="AIC1457" s="1"/>
      <c r="AID1457" s="1"/>
      <c r="AIE1457" s="1"/>
      <c r="AIF1457" s="1"/>
      <c r="AIG1457" s="1"/>
      <c r="AIH1457" s="1"/>
      <c r="AII1457" s="1"/>
      <c r="AIJ1457" s="1"/>
      <c r="AIK1457" s="1"/>
      <c r="AIL1457" s="1"/>
      <c r="AIM1457" s="1"/>
      <c r="AIN1457" s="1"/>
      <c r="AIO1457" s="1"/>
      <c r="AIP1457" s="1"/>
      <c r="AIQ1457" s="1"/>
      <c r="AIR1457" s="1"/>
      <c r="AIS1457" s="1"/>
      <c r="AIT1457" s="1"/>
      <c r="AIU1457" s="1"/>
    </row>
    <row r="1458" spans="1:931" s="5" customFormat="1" ht="37.5" x14ac:dyDescent="0.3">
      <c r="A1458" s="24">
        <f t="shared" si="292"/>
        <v>121</v>
      </c>
      <c r="B1458" s="111"/>
      <c r="C1458" s="47"/>
      <c r="D1458" s="111"/>
      <c r="E1458" s="111"/>
      <c r="F1458" s="112" t="s">
        <v>216</v>
      </c>
      <c r="G1458" s="111" t="s">
        <v>57</v>
      </c>
      <c r="H1458" s="111"/>
      <c r="I1458" s="113"/>
      <c r="J1458" s="113"/>
      <c r="K1458" s="114" t="s">
        <v>35</v>
      </c>
      <c r="L1458" s="43">
        <f>Q1458*I1457</f>
        <v>1939734.8519999997</v>
      </c>
      <c r="M1458" s="155"/>
      <c r="N1458" s="115">
        <f>I1457*R1458</f>
        <v>115813.258</v>
      </c>
      <c r="O1458" s="115">
        <f t="shared" si="296"/>
        <v>2055548.1099999996</v>
      </c>
      <c r="P1458" s="155"/>
      <c r="Q1458" s="115">
        <v>353.4</v>
      </c>
      <c r="R1458" s="34">
        <v>21.1</v>
      </c>
      <c r="S1458" s="112" t="s">
        <v>183</v>
      </c>
      <c r="T1458" s="112" t="s">
        <v>429</v>
      </c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  <c r="GL1458" s="1"/>
      <c r="GM1458" s="1"/>
      <c r="GN1458" s="1"/>
      <c r="GO1458" s="1"/>
      <c r="GP1458" s="1"/>
      <c r="GQ1458" s="1"/>
      <c r="GR1458" s="1"/>
      <c r="GS1458" s="1"/>
      <c r="GT1458" s="1"/>
      <c r="GU1458" s="1"/>
      <c r="GV1458" s="1"/>
      <c r="GW1458" s="1"/>
      <c r="GX1458" s="1"/>
      <c r="GY1458" s="1"/>
      <c r="GZ1458" s="1"/>
      <c r="HA1458" s="1"/>
      <c r="HB1458" s="1"/>
      <c r="HC1458" s="1"/>
      <c r="HD1458" s="1"/>
      <c r="HE1458" s="1"/>
      <c r="HF1458" s="1"/>
      <c r="HG1458" s="1"/>
      <c r="HH1458" s="1"/>
      <c r="HI1458" s="1"/>
      <c r="HJ1458" s="1"/>
      <c r="HK1458" s="1"/>
      <c r="HL1458" s="1"/>
      <c r="HM1458" s="1"/>
      <c r="HN1458" s="1"/>
      <c r="HO1458" s="1"/>
      <c r="HP1458" s="1"/>
      <c r="HQ1458" s="1"/>
      <c r="HR1458" s="1"/>
      <c r="HS1458" s="1"/>
      <c r="HT1458" s="1"/>
      <c r="HU1458" s="1"/>
      <c r="HV1458" s="1"/>
      <c r="HW1458" s="1"/>
      <c r="HX1458" s="1"/>
      <c r="HY1458" s="1"/>
      <c r="HZ1458" s="1"/>
      <c r="IA1458" s="1"/>
      <c r="IB1458" s="1"/>
      <c r="IC1458" s="1"/>
      <c r="ID1458" s="1"/>
      <c r="IE1458" s="1"/>
      <c r="IF1458" s="1"/>
      <c r="IG1458" s="1"/>
      <c r="IH1458" s="1"/>
      <c r="II1458" s="1"/>
      <c r="IJ1458" s="1"/>
      <c r="IK1458" s="1"/>
      <c r="IL1458" s="1"/>
      <c r="IM1458" s="1"/>
      <c r="IN1458" s="1"/>
      <c r="IO1458" s="1"/>
      <c r="IP1458" s="1"/>
      <c r="IQ1458" s="1"/>
      <c r="IR1458" s="1"/>
      <c r="IS1458" s="1"/>
      <c r="IT1458" s="1"/>
      <c r="IU1458" s="1"/>
      <c r="IV1458" s="1"/>
      <c r="IW1458" s="1"/>
      <c r="IX1458" s="1"/>
      <c r="IY1458" s="1"/>
      <c r="IZ1458" s="1"/>
      <c r="JA1458" s="1"/>
      <c r="JB1458" s="1"/>
      <c r="JC1458" s="1"/>
      <c r="JD1458" s="1"/>
      <c r="JE1458" s="1"/>
      <c r="JF1458" s="1"/>
      <c r="JG1458" s="1"/>
      <c r="JH1458" s="1"/>
      <c r="JI1458" s="1"/>
      <c r="JJ1458" s="1"/>
      <c r="JK1458" s="1"/>
      <c r="JL1458" s="1"/>
      <c r="JM1458" s="1"/>
      <c r="JN1458" s="1"/>
      <c r="JO1458" s="1"/>
      <c r="JP1458" s="1"/>
      <c r="JQ1458" s="1"/>
      <c r="JR1458" s="1"/>
      <c r="JS1458" s="1"/>
      <c r="JT1458" s="1"/>
      <c r="JU1458" s="1"/>
      <c r="JV1458" s="1"/>
      <c r="JW1458" s="1"/>
      <c r="JX1458" s="1"/>
      <c r="JY1458" s="1"/>
      <c r="JZ1458" s="1"/>
      <c r="KA1458" s="1"/>
      <c r="KB1458" s="1"/>
      <c r="KC1458" s="1"/>
      <c r="KD1458" s="1"/>
      <c r="KE1458" s="1"/>
      <c r="KF1458" s="1"/>
      <c r="KG1458" s="1"/>
      <c r="KH1458" s="1"/>
      <c r="KI1458" s="1"/>
      <c r="KJ1458" s="1"/>
      <c r="KK1458" s="1"/>
      <c r="KL1458" s="1"/>
      <c r="KM1458" s="1"/>
      <c r="KN1458" s="1"/>
      <c r="KO1458" s="1"/>
      <c r="KP1458" s="1"/>
      <c r="KQ1458" s="1"/>
      <c r="KR1458" s="1"/>
      <c r="KS1458" s="1"/>
      <c r="KT1458" s="1"/>
      <c r="KU1458" s="1"/>
      <c r="KV1458" s="1"/>
      <c r="KW1458" s="1"/>
      <c r="KX1458" s="1"/>
      <c r="KY1458" s="1"/>
      <c r="KZ1458" s="1"/>
      <c r="LA1458" s="1"/>
      <c r="LB1458" s="1"/>
      <c r="LC1458" s="1"/>
      <c r="LD1458" s="1"/>
      <c r="LE1458" s="1"/>
      <c r="LF1458" s="1"/>
      <c r="LG1458" s="1"/>
      <c r="LH1458" s="1"/>
      <c r="LI1458" s="1"/>
      <c r="LJ1458" s="1"/>
      <c r="LK1458" s="1"/>
      <c r="LL1458" s="1"/>
      <c r="LM1458" s="1"/>
      <c r="LN1458" s="1"/>
      <c r="LO1458" s="1"/>
      <c r="LP1458" s="1"/>
      <c r="LQ1458" s="1"/>
      <c r="LR1458" s="1"/>
      <c r="LS1458" s="1"/>
      <c r="LT1458" s="1"/>
      <c r="LU1458" s="1"/>
      <c r="LV1458" s="1"/>
      <c r="LW1458" s="1"/>
      <c r="LX1458" s="1"/>
      <c r="LY1458" s="1"/>
      <c r="LZ1458" s="1"/>
      <c r="MA1458" s="1"/>
      <c r="MB1458" s="1"/>
      <c r="MC1458" s="1"/>
      <c r="MD1458" s="1"/>
      <c r="ME1458" s="1"/>
      <c r="MF1458" s="1"/>
      <c r="MG1458" s="1"/>
      <c r="MH1458" s="1"/>
      <c r="MI1458" s="1"/>
      <c r="MJ1458" s="1"/>
      <c r="MK1458" s="1"/>
      <c r="ML1458" s="1"/>
      <c r="MM1458" s="1"/>
      <c r="MN1458" s="1"/>
      <c r="MO1458" s="1"/>
      <c r="MP1458" s="1"/>
      <c r="MQ1458" s="1"/>
      <c r="MR1458" s="1"/>
      <c r="MS1458" s="1"/>
      <c r="MT1458" s="1"/>
      <c r="MU1458" s="1"/>
      <c r="MV1458" s="1"/>
      <c r="MW1458" s="1"/>
      <c r="MX1458" s="1"/>
      <c r="MY1458" s="1"/>
      <c r="MZ1458" s="1"/>
      <c r="NA1458" s="1"/>
      <c r="NB1458" s="1"/>
      <c r="NC1458" s="1"/>
      <c r="ND1458" s="1"/>
      <c r="NE1458" s="1"/>
      <c r="NF1458" s="1"/>
      <c r="NG1458" s="1"/>
      <c r="NH1458" s="1"/>
      <c r="NI1458" s="1"/>
      <c r="NJ1458" s="1"/>
      <c r="NK1458" s="1"/>
      <c r="NL1458" s="1"/>
      <c r="NM1458" s="1"/>
      <c r="NN1458" s="1"/>
      <c r="NO1458" s="1"/>
      <c r="NP1458" s="1"/>
      <c r="NQ1458" s="1"/>
      <c r="NR1458" s="1"/>
      <c r="NS1458" s="1"/>
      <c r="NT1458" s="1"/>
      <c r="NU1458" s="1"/>
      <c r="NV1458" s="1"/>
      <c r="NW1458" s="1"/>
      <c r="NX1458" s="1"/>
      <c r="NY1458" s="1"/>
      <c r="NZ1458" s="1"/>
      <c r="OA1458" s="1"/>
      <c r="OB1458" s="1"/>
      <c r="OC1458" s="1"/>
      <c r="OD1458" s="1"/>
      <c r="OE1458" s="1"/>
      <c r="OF1458" s="1"/>
      <c r="OG1458" s="1"/>
      <c r="OH1458" s="1"/>
      <c r="OI1458" s="1"/>
      <c r="OJ1458" s="1"/>
      <c r="OK1458" s="1"/>
      <c r="OL1458" s="1"/>
      <c r="OM1458" s="1"/>
      <c r="ON1458" s="1"/>
      <c r="OO1458" s="1"/>
      <c r="OP1458" s="1"/>
      <c r="OQ1458" s="1"/>
      <c r="OR1458" s="1"/>
      <c r="OS1458" s="1"/>
      <c r="OT1458" s="1"/>
      <c r="OU1458" s="1"/>
      <c r="OV1458" s="1"/>
      <c r="OW1458" s="1"/>
      <c r="OX1458" s="1"/>
      <c r="OY1458" s="1"/>
      <c r="OZ1458" s="1"/>
      <c r="PA1458" s="1"/>
      <c r="PB1458" s="1"/>
      <c r="PC1458" s="1"/>
      <c r="PD1458" s="1"/>
      <c r="PE1458" s="1"/>
      <c r="PF1458" s="1"/>
      <c r="PG1458" s="1"/>
      <c r="PH1458" s="1"/>
      <c r="PI1458" s="1"/>
      <c r="PJ1458" s="1"/>
      <c r="PK1458" s="1"/>
      <c r="PL1458" s="1"/>
      <c r="PM1458" s="1"/>
      <c r="PN1458" s="1"/>
      <c r="PO1458" s="1"/>
      <c r="PP1458" s="1"/>
      <c r="PQ1458" s="1"/>
      <c r="PR1458" s="1"/>
      <c r="PS1458" s="1"/>
      <c r="PT1458" s="1"/>
      <c r="PU1458" s="1"/>
      <c r="PV1458" s="1"/>
      <c r="PW1458" s="1"/>
      <c r="PX1458" s="1"/>
      <c r="PY1458" s="1"/>
      <c r="PZ1458" s="1"/>
      <c r="QA1458" s="1"/>
      <c r="QB1458" s="1"/>
      <c r="QC1458" s="1"/>
      <c r="QD1458" s="1"/>
      <c r="QE1458" s="1"/>
      <c r="QF1458" s="1"/>
      <c r="QG1458" s="1"/>
      <c r="QH1458" s="1"/>
      <c r="QI1458" s="1"/>
      <c r="QJ1458" s="1"/>
      <c r="QK1458" s="1"/>
      <c r="QL1458" s="1"/>
      <c r="QM1458" s="1"/>
      <c r="QN1458" s="1"/>
      <c r="QO1458" s="1"/>
      <c r="QP1458" s="1"/>
      <c r="QQ1458" s="1"/>
      <c r="QR1458" s="1"/>
      <c r="QS1458" s="1"/>
      <c r="QT1458" s="1"/>
      <c r="QU1458" s="1"/>
      <c r="QV1458" s="1"/>
      <c r="QW1458" s="1"/>
      <c r="QX1458" s="1"/>
      <c r="QY1458" s="1"/>
      <c r="QZ1458" s="1"/>
      <c r="RA1458" s="1"/>
      <c r="RB1458" s="1"/>
      <c r="RC1458" s="1"/>
      <c r="RD1458" s="1"/>
      <c r="RE1458" s="1"/>
      <c r="RF1458" s="1"/>
      <c r="RG1458" s="1"/>
      <c r="RH1458" s="1"/>
      <c r="RI1458" s="1"/>
      <c r="RJ1458" s="1"/>
      <c r="RK1458" s="1"/>
      <c r="RL1458" s="1"/>
      <c r="RM1458" s="1"/>
      <c r="RN1458" s="1"/>
      <c r="RO1458" s="1"/>
      <c r="RP1458" s="1"/>
      <c r="RQ1458" s="1"/>
      <c r="RR1458" s="1"/>
      <c r="RS1458" s="1"/>
      <c r="RT1458" s="1"/>
      <c r="RU1458" s="1"/>
      <c r="RV1458" s="1"/>
      <c r="RW1458" s="1"/>
      <c r="RX1458" s="1"/>
      <c r="RY1458" s="1"/>
      <c r="RZ1458" s="1"/>
      <c r="SA1458" s="1"/>
      <c r="SB1458" s="1"/>
      <c r="SC1458" s="1"/>
      <c r="SD1458" s="1"/>
      <c r="SE1458" s="1"/>
      <c r="SF1458" s="1"/>
      <c r="SG1458" s="1"/>
      <c r="SH1458" s="1"/>
      <c r="SI1458" s="1"/>
      <c r="SJ1458" s="1"/>
      <c r="SK1458" s="1"/>
      <c r="SL1458" s="1"/>
      <c r="SM1458" s="1"/>
      <c r="SN1458" s="1"/>
      <c r="SO1458" s="1"/>
      <c r="SP1458" s="1"/>
      <c r="SQ1458" s="1"/>
      <c r="SR1458" s="1"/>
      <c r="SS1458" s="1"/>
      <c r="ST1458" s="1"/>
      <c r="SU1458" s="1"/>
      <c r="SV1458" s="1"/>
      <c r="SW1458" s="1"/>
      <c r="SX1458" s="1"/>
      <c r="SY1458" s="1"/>
      <c r="SZ1458" s="1"/>
      <c r="TA1458" s="1"/>
      <c r="TB1458" s="1"/>
      <c r="TC1458" s="1"/>
      <c r="TD1458" s="1"/>
      <c r="TE1458" s="1"/>
      <c r="TF1458" s="1"/>
      <c r="TG1458" s="1"/>
      <c r="TH1458" s="1"/>
      <c r="TI1458" s="1"/>
      <c r="TJ1458" s="1"/>
      <c r="TK1458" s="1"/>
      <c r="TL1458" s="1"/>
      <c r="TM1458" s="1"/>
      <c r="TN1458" s="1"/>
      <c r="TO1458" s="1"/>
      <c r="TP1458" s="1"/>
      <c r="TQ1458" s="1"/>
      <c r="TR1458" s="1"/>
      <c r="TS1458" s="1"/>
      <c r="TT1458" s="1"/>
      <c r="TU1458" s="1"/>
      <c r="TV1458" s="1"/>
      <c r="TW1458" s="1"/>
      <c r="TX1458" s="1"/>
      <c r="TY1458" s="1"/>
      <c r="TZ1458" s="1"/>
      <c r="UA1458" s="1"/>
      <c r="UB1458" s="1"/>
      <c r="UC1458" s="1"/>
      <c r="UD1458" s="1"/>
      <c r="UE1458" s="1"/>
      <c r="UF1458" s="1"/>
      <c r="UG1458" s="1"/>
      <c r="UH1458" s="1"/>
      <c r="UI1458" s="1"/>
      <c r="UJ1458" s="1"/>
      <c r="UK1458" s="1"/>
      <c r="UL1458" s="1"/>
      <c r="UM1458" s="1"/>
      <c r="UN1458" s="1"/>
      <c r="UO1458" s="1"/>
      <c r="UP1458" s="1"/>
      <c r="UQ1458" s="1"/>
      <c r="UR1458" s="1"/>
      <c r="US1458" s="1"/>
      <c r="UT1458" s="1"/>
      <c r="UU1458" s="1"/>
      <c r="UV1458" s="1"/>
      <c r="UW1458" s="1"/>
      <c r="UX1458" s="1"/>
      <c r="UY1458" s="1"/>
      <c r="UZ1458" s="1"/>
      <c r="VA1458" s="1"/>
      <c r="VB1458" s="1"/>
      <c r="VC1458" s="1"/>
      <c r="VD1458" s="1"/>
      <c r="VE1458" s="1"/>
      <c r="VF1458" s="1"/>
      <c r="VG1458" s="1"/>
      <c r="VH1458" s="1"/>
      <c r="VI1458" s="1"/>
      <c r="VJ1458" s="1"/>
      <c r="VK1458" s="1"/>
      <c r="VL1458" s="1"/>
      <c r="VM1458" s="1"/>
      <c r="VN1458" s="1"/>
      <c r="VO1458" s="1"/>
      <c r="VP1458" s="1"/>
      <c r="VQ1458" s="1"/>
      <c r="VR1458" s="1"/>
      <c r="VS1458" s="1"/>
      <c r="VT1458" s="1"/>
      <c r="VU1458" s="1"/>
      <c r="VV1458" s="1"/>
      <c r="VW1458" s="1"/>
      <c r="VX1458" s="1"/>
      <c r="VY1458" s="1"/>
      <c r="VZ1458" s="1"/>
      <c r="WA1458" s="1"/>
      <c r="WB1458" s="1"/>
      <c r="WC1458" s="1"/>
      <c r="WD1458" s="1"/>
      <c r="WE1458" s="1"/>
      <c r="WF1458" s="1"/>
      <c r="WG1458" s="1"/>
      <c r="WH1458" s="1"/>
      <c r="WI1458" s="1"/>
      <c r="WJ1458" s="1"/>
      <c r="WK1458" s="1"/>
      <c r="WL1458" s="1"/>
      <c r="WM1458" s="1"/>
      <c r="WN1458" s="1"/>
      <c r="WO1458" s="1"/>
      <c r="WP1458" s="1"/>
      <c r="WQ1458" s="1"/>
      <c r="WR1458" s="1"/>
      <c r="WS1458" s="1"/>
      <c r="WT1458" s="1"/>
      <c r="WU1458" s="1"/>
      <c r="WV1458" s="1"/>
      <c r="WW1458" s="1"/>
      <c r="WX1458" s="1"/>
      <c r="WY1458" s="1"/>
      <c r="WZ1458" s="1"/>
      <c r="XA1458" s="1"/>
      <c r="XB1458" s="1"/>
      <c r="XC1458" s="1"/>
      <c r="XD1458" s="1"/>
      <c r="XE1458" s="1"/>
      <c r="XF1458" s="1"/>
      <c r="XG1458" s="1"/>
      <c r="XH1458" s="1"/>
      <c r="XI1458" s="1"/>
      <c r="XJ1458" s="1"/>
      <c r="XK1458" s="1"/>
      <c r="XL1458" s="1"/>
      <c r="XM1458" s="1"/>
      <c r="XN1458" s="1"/>
      <c r="XO1458" s="1"/>
      <c r="XP1458" s="1"/>
      <c r="XQ1458" s="1"/>
      <c r="XR1458" s="1"/>
      <c r="XS1458" s="1"/>
      <c r="XT1458" s="1"/>
      <c r="XU1458" s="1"/>
      <c r="XV1458" s="1"/>
      <c r="XW1458" s="1"/>
      <c r="XX1458" s="1"/>
      <c r="XY1458" s="1"/>
      <c r="XZ1458" s="1"/>
      <c r="YA1458" s="1"/>
      <c r="YB1458" s="1"/>
      <c r="YC1458" s="1"/>
      <c r="YD1458" s="1"/>
      <c r="YE1458" s="1"/>
      <c r="YF1458" s="1"/>
      <c r="YG1458" s="1"/>
      <c r="YH1458" s="1"/>
      <c r="YI1458" s="1"/>
      <c r="YJ1458" s="1"/>
      <c r="YK1458" s="1"/>
      <c r="YL1458" s="1"/>
      <c r="YM1458" s="1"/>
      <c r="YN1458" s="1"/>
      <c r="YO1458" s="1"/>
      <c r="YP1458" s="1"/>
      <c r="YQ1458" s="1"/>
      <c r="YR1458" s="1"/>
      <c r="YS1458" s="1"/>
      <c r="YT1458" s="1"/>
      <c r="YU1458" s="1"/>
      <c r="YV1458" s="1"/>
      <c r="YW1458" s="1"/>
      <c r="YX1458" s="1"/>
      <c r="YY1458" s="1"/>
      <c r="YZ1458" s="1"/>
      <c r="ZA1458" s="1"/>
      <c r="ZB1458" s="1"/>
      <c r="ZC1458" s="1"/>
      <c r="ZD1458" s="1"/>
      <c r="ZE1458" s="1"/>
      <c r="ZF1458" s="1"/>
      <c r="ZG1458" s="1"/>
      <c r="ZH1458" s="1"/>
      <c r="ZI1458" s="1"/>
      <c r="ZJ1458" s="1"/>
      <c r="ZK1458" s="1"/>
      <c r="ZL1458" s="1"/>
      <c r="ZM1458" s="1"/>
      <c r="ZN1458" s="1"/>
      <c r="ZO1458" s="1"/>
      <c r="ZP1458" s="1"/>
      <c r="ZQ1458" s="1"/>
      <c r="ZR1458" s="1"/>
      <c r="ZS1458" s="1"/>
      <c r="ZT1458" s="1"/>
      <c r="ZU1458" s="1"/>
      <c r="ZV1458" s="1"/>
      <c r="ZW1458" s="1"/>
      <c r="ZX1458" s="1"/>
      <c r="ZY1458" s="1"/>
      <c r="ZZ1458" s="1"/>
      <c r="AAA1458" s="1"/>
      <c r="AAB1458" s="1"/>
      <c r="AAC1458" s="1"/>
      <c r="AAD1458" s="1"/>
      <c r="AAE1458" s="1"/>
      <c r="AAF1458" s="1"/>
      <c r="AAG1458" s="1"/>
      <c r="AAH1458" s="1"/>
      <c r="AAI1458" s="1"/>
      <c r="AAJ1458" s="1"/>
      <c r="AAK1458" s="1"/>
      <c r="AAL1458" s="1"/>
      <c r="AAM1458" s="1"/>
      <c r="AAN1458" s="1"/>
      <c r="AAO1458" s="1"/>
      <c r="AAP1458" s="1"/>
      <c r="AAQ1458" s="1"/>
      <c r="AAR1458" s="1"/>
      <c r="AAS1458" s="1"/>
      <c r="AAT1458" s="1"/>
      <c r="AAU1458" s="1"/>
      <c r="AAV1458" s="1"/>
      <c r="AAW1458" s="1"/>
      <c r="AAX1458" s="1"/>
      <c r="AAY1458" s="1"/>
      <c r="AAZ1458" s="1"/>
      <c r="ABA1458" s="1"/>
      <c r="ABB1458" s="1"/>
      <c r="ABC1458" s="1"/>
      <c r="ABD1458" s="1"/>
      <c r="ABE1458" s="1"/>
      <c r="ABF1458" s="1"/>
      <c r="ABG1458" s="1"/>
      <c r="ABH1458" s="1"/>
      <c r="ABI1458" s="1"/>
      <c r="ABJ1458" s="1"/>
      <c r="ABK1458" s="1"/>
      <c r="ABL1458" s="1"/>
      <c r="ABM1458" s="1"/>
      <c r="ABN1458" s="1"/>
      <c r="ABO1458" s="1"/>
      <c r="ABP1458" s="1"/>
      <c r="ABQ1458" s="1"/>
      <c r="ABR1458" s="1"/>
      <c r="ABS1458" s="1"/>
      <c r="ABT1458" s="1"/>
      <c r="ABU1458" s="1"/>
      <c r="ABV1458" s="1"/>
      <c r="ABW1458" s="1"/>
      <c r="ABX1458" s="1"/>
      <c r="ABY1458" s="1"/>
      <c r="ABZ1458" s="1"/>
      <c r="ACA1458" s="1"/>
      <c r="ACB1458" s="1"/>
      <c r="ACC1458" s="1"/>
      <c r="ACD1458" s="1"/>
      <c r="ACE1458" s="1"/>
      <c r="ACF1458" s="1"/>
      <c r="ACG1458" s="1"/>
      <c r="ACH1458" s="1"/>
      <c r="ACI1458" s="1"/>
      <c r="ACJ1458" s="1"/>
      <c r="ACK1458" s="1"/>
      <c r="ACL1458" s="1"/>
      <c r="ACM1458" s="1"/>
      <c r="ACN1458" s="1"/>
      <c r="ACO1458" s="1"/>
      <c r="ACP1458" s="1"/>
      <c r="ACQ1458" s="1"/>
      <c r="ACR1458" s="1"/>
      <c r="ACS1458" s="1"/>
      <c r="ACT1458" s="1"/>
      <c r="ACU1458" s="1"/>
      <c r="ACV1458" s="1"/>
      <c r="ACW1458" s="1"/>
      <c r="ACX1458" s="1"/>
      <c r="ACY1458" s="1"/>
      <c r="ACZ1458" s="1"/>
      <c r="ADA1458" s="1"/>
      <c r="ADB1458" s="1"/>
      <c r="ADC1458" s="1"/>
      <c r="ADD1458" s="1"/>
      <c r="ADE1458" s="1"/>
      <c r="ADF1458" s="1"/>
      <c r="ADG1458" s="1"/>
      <c r="ADH1458" s="1"/>
      <c r="ADI1458" s="1"/>
      <c r="ADJ1458" s="1"/>
      <c r="ADK1458" s="1"/>
      <c r="ADL1458" s="1"/>
      <c r="ADM1458" s="1"/>
      <c r="ADN1458" s="1"/>
      <c r="ADO1458" s="1"/>
      <c r="ADP1458" s="1"/>
      <c r="ADQ1458" s="1"/>
      <c r="ADR1458" s="1"/>
      <c r="ADS1458" s="1"/>
      <c r="ADT1458" s="1"/>
      <c r="ADU1458" s="1"/>
      <c r="ADV1458" s="1"/>
      <c r="ADW1458" s="1"/>
      <c r="ADX1458" s="1"/>
      <c r="ADY1458" s="1"/>
      <c r="ADZ1458" s="1"/>
      <c r="AEA1458" s="1"/>
      <c r="AEB1458" s="1"/>
      <c r="AEC1458" s="1"/>
      <c r="AED1458" s="1"/>
      <c r="AEE1458" s="1"/>
      <c r="AEF1458" s="1"/>
      <c r="AEG1458" s="1"/>
      <c r="AEH1458" s="1"/>
      <c r="AEI1458" s="1"/>
      <c r="AEJ1458" s="1"/>
      <c r="AEK1458" s="1"/>
      <c r="AEL1458" s="1"/>
      <c r="AEM1458" s="1"/>
      <c r="AEN1458" s="1"/>
      <c r="AEO1458" s="1"/>
      <c r="AEP1458" s="1"/>
      <c r="AEQ1458" s="1"/>
      <c r="AER1458" s="1"/>
      <c r="AES1458" s="1"/>
      <c r="AET1458" s="1"/>
      <c r="AEU1458" s="1"/>
      <c r="AEV1458" s="1"/>
      <c r="AEW1458" s="1"/>
      <c r="AEX1458" s="1"/>
      <c r="AEY1458" s="1"/>
      <c r="AEZ1458" s="1"/>
      <c r="AFA1458" s="1"/>
      <c r="AFB1458" s="1"/>
      <c r="AFC1458" s="1"/>
      <c r="AFD1458" s="1"/>
      <c r="AFE1458" s="1"/>
      <c r="AFF1458" s="1"/>
      <c r="AFG1458" s="1"/>
      <c r="AFH1458" s="1"/>
      <c r="AFI1458" s="1"/>
      <c r="AFJ1458" s="1"/>
      <c r="AFK1458" s="1"/>
      <c r="AFL1458" s="1"/>
      <c r="AFM1458" s="1"/>
      <c r="AFN1458" s="1"/>
      <c r="AFO1458" s="1"/>
      <c r="AFP1458" s="1"/>
      <c r="AFQ1458" s="1"/>
      <c r="AFR1458" s="1"/>
      <c r="AFS1458" s="1"/>
      <c r="AFT1458" s="1"/>
      <c r="AFU1458" s="1"/>
      <c r="AFV1458" s="1"/>
      <c r="AFW1458" s="1"/>
      <c r="AFX1458" s="1"/>
      <c r="AFY1458" s="1"/>
      <c r="AFZ1458" s="1"/>
      <c r="AGA1458" s="1"/>
      <c r="AGB1458" s="1"/>
      <c r="AGC1458" s="1"/>
      <c r="AGD1458" s="1"/>
      <c r="AGE1458" s="1"/>
      <c r="AGF1458" s="1"/>
      <c r="AGG1458" s="1"/>
      <c r="AGH1458" s="1"/>
      <c r="AGI1458" s="1"/>
      <c r="AGJ1458" s="1"/>
      <c r="AGK1458" s="1"/>
      <c r="AGL1458" s="1"/>
      <c r="AGM1458" s="1"/>
      <c r="AGN1458" s="1"/>
      <c r="AGO1458" s="1"/>
      <c r="AGP1458" s="1"/>
      <c r="AGQ1458" s="1"/>
      <c r="AGR1458" s="1"/>
      <c r="AGS1458" s="1"/>
      <c r="AGT1458" s="1"/>
      <c r="AGU1458" s="1"/>
      <c r="AGV1458" s="1"/>
      <c r="AGW1458" s="1"/>
      <c r="AGX1458" s="1"/>
      <c r="AGY1458" s="1"/>
      <c r="AGZ1458" s="1"/>
      <c r="AHA1458" s="1"/>
      <c r="AHB1458" s="1"/>
      <c r="AHC1458" s="1"/>
      <c r="AHD1458" s="1"/>
      <c r="AHE1458" s="1"/>
      <c r="AHF1458" s="1"/>
      <c r="AHG1458" s="1"/>
      <c r="AHH1458" s="1"/>
      <c r="AHI1458" s="1"/>
      <c r="AHJ1458" s="1"/>
      <c r="AHK1458" s="1"/>
      <c r="AHL1458" s="1"/>
      <c r="AHM1458" s="1"/>
      <c r="AHN1458" s="1"/>
      <c r="AHO1458" s="1"/>
      <c r="AHP1458" s="1"/>
      <c r="AHQ1458" s="1"/>
      <c r="AHR1458" s="1"/>
      <c r="AHS1458" s="1"/>
      <c r="AHT1458" s="1"/>
      <c r="AHU1458" s="1"/>
      <c r="AHV1458" s="1"/>
      <c r="AHW1458" s="1"/>
      <c r="AHX1458" s="1"/>
      <c r="AHY1458" s="1"/>
      <c r="AHZ1458" s="1"/>
      <c r="AIA1458" s="1"/>
      <c r="AIB1458" s="1"/>
      <c r="AIC1458" s="1"/>
      <c r="AID1458" s="1"/>
      <c r="AIE1458" s="1"/>
      <c r="AIF1458" s="1"/>
      <c r="AIG1458" s="1"/>
      <c r="AIH1458" s="1"/>
      <c r="AII1458" s="1"/>
      <c r="AIJ1458" s="1"/>
      <c r="AIK1458" s="1"/>
      <c r="AIL1458" s="1"/>
      <c r="AIM1458" s="1"/>
      <c r="AIN1458" s="1"/>
      <c r="AIO1458" s="1"/>
      <c r="AIP1458" s="1"/>
      <c r="AIQ1458" s="1"/>
      <c r="AIR1458" s="1"/>
      <c r="AIS1458" s="1"/>
      <c r="AIT1458" s="1"/>
      <c r="AIU1458" s="1"/>
    </row>
    <row r="1459" spans="1:931" s="5" customFormat="1" ht="56.25" x14ac:dyDescent="0.3">
      <c r="A1459" s="24">
        <f t="shared" si="292"/>
        <v>122</v>
      </c>
      <c r="B1459" s="111"/>
      <c r="C1459" s="47"/>
      <c r="D1459" s="111"/>
      <c r="E1459" s="111"/>
      <c r="F1459" s="112" t="s">
        <v>216</v>
      </c>
      <c r="G1459" s="111" t="s">
        <v>57</v>
      </c>
      <c r="H1459" s="111"/>
      <c r="I1459" s="113"/>
      <c r="J1459" s="113"/>
      <c r="K1459" s="114" t="s">
        <v>26</v>
      </c>
      <c r="L1459" s="43">
        <f>Q1459*I1457</f>
        <v>412536.70479999995</v>
      </c>
      <c r="M1459" s="155"/>
      <c r="N1459" s="115">
        <f>I1457*R1459</f>
        <v>77776.012600000002</v>
      </c>
      <c r="O1459" s="115">
        <f t="shared" si="296"/>
        <v>490312.71739999996</v>
      </c>
      <c r="P1459" s="155"/>
      <c r="Q1459" s="115">
        <v>75.16</v>
      </c>
      <c r="R1459" s="34">
        <v>14.17</v>
      </c>
      <c r="S1459" s="112" t="s">
        <v>183</v>
      </c>
      <c r="T1459" s="112" t="s">
        <v>429</v>
      </c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  <c r="GL1459" s="1"/>
      <c r="GM1459" s="1"/>
      <c r="GN1459" s="1"/>
      <c r="GO1459" s="1"/>
      <c r="GP1459" s="1"/>
      <c r="GQ1459" s="1"/>
      <c r="GR1459" s="1"/>
      <c r="GS1459" s="1"/>
      <c r="GT1459" s="1"/>
      <c r="GU1459" s="1"/>
      <c r="GV1459" s="1"/>
      <c r="GW1459" s="1"/>
      <c r="GX1459" s="1"/>
      <c r="GY1459" s="1"/>
      <c r="GZ1459" s="1"/>
      <c r="HA1459" s="1"/>
      <c r="HB1459" s="1"/>
      <c r="HC1459" s="1"/>
      <c r="HD1459" s="1"/>
      <c r="HE1459" s="1"/>
      <c r="HF1459" s="1"/>
      <c r="HG1459" s="1"/>
      <c r="HH1459" s="1"/>
      <c r="HI1459" s="1"/>
      <c r="HJ1459" s="1"/>
      <c r="HK1459" s="1"/>
      <c r="HL1459" s="1"/>
      <c r="HM1459" s="1"/>
      <c r="HN1459" s="1"/>
      <c r="HO1459" s="1"/>
      <c r="HP1459" s="1"/>
      <c r="HQ1459" s="1"/>
      <c r="HR1459" s="1"/>
      <c r="HS1459" s="1"/>
      <c r="HT1459" s="1"/>
      <c r="HU1459" s="1"/>
      <c r="HV1459" s="1"/>
      <c r="HW1459" s="1"/>
      <c r="HX1459" s="1"/>
      <c r="HY1459" s="1"/>
      <c r="HZ1459" s="1"/>
      <c r="IA1459" s="1"/>
      <c r="IB1459" s="1"/>
      <c r="IC1459" s="1"/>
      <c r="ID1459" s="1"/>
      <c r="IE1459" s="1"/>
      <c r="IF1459" s="1"/>
      <c r="IG1459" s="1"/>
      <c r="IH1459" s="1"/>
      <c r="II1459" s="1"/>
      <c r="IJ1459" s="1"/>
      <c r="IK1459" s="1"/>
      <c r="IL1459" s="1"/>
      <c r="IM1459" s="1"/>
      <c r="IN1459" s="1"/>
      <c r="IO1459" s="1"/>
      <c r="IP1459" s="1"/>
      <c r="IQ1459" s="1"/>
      <c r="IR1459" s="1"/>
      <c r="IS1459" s="1"/>
      <c r="IT1459" s="1"/>
      <c r="IU1459" s="1"/>
      <c r="IV1459" s="1"/>
      <c r="IW1459" s="1"/>
      <c r="IX1459" s="1"/>
      <c r="IY1459" s="1"/>
      <c r="IZ1459" s="1"/>
      <c r="JA1459" s="1"/>
      <c r="JB1459" s="1"/>
      <c r="JC1459" s="1"/>
      <c r="JD1459" s="1"/>
      <c r="JE1459" s="1"/>
      <c r="JF1459" s="1"/>
      <c r="JG1459" s="1"/>
      <c r="JH1459" s="1"/>
      <c r="JI1459" s="1"/>
      <c r="JJ1459" s="1"/>
      <c r="JK1459" s="1"/>
      <c r="JL1459" s="1"/>
      <c r="JM1459" s="1"/>
      <c r="JN1459" s="1"/>
      <c r="JO1459" s="1"/>
      <c r="JP1459" s="1"/>
      <c r="JQ1459" s="1"/>
      <c r="JR1459" s="1"/>
      <c r="JS1459" s="1"/>
      <c r="JT1459" s="1"/>
      <c r="JU1459" s="1"/>
      <c r="JV1459" s="1"/>
      <c r="JW1459" s="1"/>
      <c r="JX1459" s="1"/>
      <c r="JY1459" s="1"/>
      <c r="JZ1459" s="1"/>
      <c r="KA1459" s="1"/>
      <c r="KB1459" s="1"/>
      <c r="KC1459" s="1"/>
      <c r="KD1459" s="1"/>
      <c r="KE1459" s="1"/>
      <c r="KF1459" s="1"/>
      <c r="KG1459" s="1"/>
      <c r="KH1459" s="1"/>
      <c r="KI1459" s="1"/>
      <c r="KJ1459" s="1"/>
      <c r="KK1459" s="1"/>
      <c r="KL1459" s="1"/>
      <c r="KM1459" s="1"/>
      <c r="KN1459" s="1"/>
      <c r="KO1459" s="1"/>
      <c r="KP1459" s="1"/>
      <c r="KQ1459" s="1"/>
      <c r="KR1459" s="1"/>
      <c r="KS1459" s="1"/>
      <c r="KT1459" s="1"/>
      <c r="KU1459" s="1"/>
      <c r="KV1459" s="1"/>
      <c r="KW1459" s="1"/>
      <c r="KX1459" s="1"/>
      <c r="KY1459" s="1"/>
      <c r="KZ1459" s="1"/>
      <c r="LA1459" s="1"/>
      <c r="LB1459" s="1"/>
      <c r="LC1459" s="1"/>
      <c r="LD1459" s="1"/>
      <c r="LE1459" s="1"/>
      <c r="LF1459" s="1"/>
      <c r="LG1459" s="1"/>
      <c r="LH1459" s="1"/>
      <c r="LI1459" s="1"/>
      <c r="LJ1459" s="1"/>
      <c r="LK1459" s="1"/>
      <c r="LL1459" s="1"/>
      <c r="LM1459" s="1"/>
      <c r="LN1459" s="1"/>
      <c r="LO1459" s="1"/>
      <c r="LP1459" s="1"/>
      <c r="LQ1459" s="1"/>
      <c r="LR1459" s="1"/>
      <c r="LS1459" s="1"/>
      <c r="LT1459" s="1"/>
      <c r="LU1459" s="1"/>
      <c r="LV1459" s="1"/>
      <c r="LW1459" s="1"/>
      <c r="LX1459" s="1"/>
      <c r="LY1459" s="1"/>
      <c r="LZ1459" s="1"/>
      <c r="MA1459" s="1"/>
      <c r="MB1459" s="1"/>
      <c r="MC1459" s="1"/>
      <c r="MD1459" s="1"/>
      <c r="ME1459" s="1"/>
      <c r="MF1459" s="1"/>
      <c r="MG1459" s="1"/>
      <c r="MH1459" s="1"/>
      <c r="MI1459" s="1"/>
      <c r="MJ1459" s="1"/>
      <c r="MK1459" s="1"/>
      <c r="ML1459" s="1"/>
      <c r="MM1459" s="1"/>
      <c r="MN1459" s="1"/>
      <c r="MO1459" s="1"/>
      <c r="MP1459" s="1"/>
      <c r="MQ1459" s="1"/>
      <c r="MR1459" s="1"/>
      <c r="MS1459" s="1"/>
      <c r="MT1459" s="1"/>
      <c r="MU1459" s="1"/>
      <c r="MV1459" s="1"/>
      <c r="MW1459" s="1"/>
      <c r="MX1459" s="1"/>
      <c r="MY1459" s="1"/>
      <c r="MZ1459" s="1"/>
      <c r="NA1459" s="1"/>
      <c r="NB1459" s="1"/>
      <c r="NC1459" s="1"/>
      <c r="ND1459" s="1"/>
      <c r="NE1459" s="1"/>
      <c r="NF1459" s="1"/>
      <c r="NG1459" s="1"/>
      <c r="NH1459" s="1"/>
      <c r="NI1459" s="1"/>
      <c r="NJ1459" s="1"/>
      <c r="NK1459" s="1"/>
      <c r="NL1459" s="1"/>
      <c r="NM1459" s="1"/>
      <c r="NN1459" s="1"/>
      <c r="NO1459" s="1"/>
      <c r="NP1459" s="1"/>
      <c r="NQ1459" s="1"/>
      <c r="NR1459" s="1"/>
      <c r="NS1459" s="1"/>
      <c r="NT1459" s="1"/>
      <c r="NU1459" s="1"/>
      <c r="NV1459" s="1"/>
      <c r="NW1459" s="1"/>
      <c r="NX1459" s="1"/>
      <c r="NY1459" s="1"/>
      <c r="NZ1459" s="1"/>
      <c r="OA1459" s="1"/>
      <c r="OB1459" s="1"/>
      <c r="OC1459" s="1"/>
      <c r="OD1459" s="1"/>
      <c r="OE1459" s="1"/>
      <c r="OF1459" s="1"/>
      <c r="OG1459" s="1"/>
      <c r="OH1459" s="1"/>
      <c r="OI1459" s="1"/>
      <c r="OJ1459" s="1"/>
      <c r="OK1459" s="1"/>
      <c r="OL1459" s="1"/>
      <c r="OM1459" s="1"/>
      <c r="ON1459" s="1"/>
      <c r="OO1459" s="1"/>
      <c r="OP1459" s="1"/>
      <c r="OQ1459" s="1"/>
      <c r="OR1459" s="1"/>
      <c r="OS1459" s="1"/>
      <c r="OT1459" s="1"/>
      <c r="OU1459" s="1"/>
      <c r="OV1459" s="1"/>
      <c r="OW1459" s="1"/>
      <c r="OX1459" s="1"/>
      <c r="OY1459" s="1"/>
      <c r="OZ1459" s="1"/>
      <c r="PA1459" s="1"/>
      <c r="PB1459" s="1"/>
      <c r="PC1459" s="1"/>
      <c r="PD1459" s="1"/>
      <c r="PE1459" s="1"/>
      <c r="PF1459" s="1"/>
      <c r="PG1459" s="1"/>
      <c r="PH1459" s="1"/>
      <c r="PI1459" s="1"/>
      <c r="PJ1459" s="1"/>
      <c r="PK1459" s="1"/>
      <c r="PL1459" s="1"/>
      <c r="PM1459" s="1"/>
      <c r="PN1459" s="1"/>
      <c r="PO1459" s="1"/>
      <c r="PP1459" s="1"/>
      <c r="PQ1459" s="1"/>
      <c r="PR1459" s="1"/>
      <c r="PS1459" s="1"/>
      <c r="PT1459" s="1"/>
      <c r="PU1459" s="1"/>
      <c r="PV1459" s="1"/>
      <c r="PW1459" s="1"/>
      <c r="PX1459" s="1"/>
      <c r="PY1459" s="1"/>
      <c r="PZ1459" s="1"/>
      <c r="QA1459" s="1"/>
      <c r="QB1459" s="1"/>
      <c r="QC1459" s="1"/>
      <c r="QD1459" s="1"/>
      <c r="QE1459" s="1"/>
      <c r="QF1459" s="1"/>
      <c r="QG1459" s="1"/>
      <c r="QH1459" s="1"/>
      <c r="QI1459" s="1"/>
      <c r="QJ1459" s="1"/>
      <c r="QK1459" s="1"/>
      <c r="QL1459" s="1"/>
      <c r="QM1459" s="1"/>
      <c r="QN1459" s="1"/>
      <c r="QO1459" s="1"/>
      <c r="QP1459" s="1"/>
      <c r="QQ1459" s="1"/>
      <c r="QR1459" s="1"/>
      <c r="QS1459" s="1"/>
      <c r="QT1459" s="1"/>
      <c r="QU1459" s="1"/>
      <c r="QV1459" s="1"/>
      <c r="QW1459" s="1"/>
      <c r="QX1459" s="1"/>
      <c r="QY1459" s="1"/>
      <c r="QZ1459" s="1"/>
      <c r="RA1459" s="1"/>
      <c r="RB1459" s="1"/>
      <c r="RC1459" s="1"/>
      <c r="RD1459" s="1"/>
      <c r="RE1459" s="1"/>
      <c r="RF1459" s="1"/>
      <c r="RG1459" s="1"/>
      <c r="RH1459" s="1"/>
      <c r="RI1459" s="1"/>
      <c r="RJ1459" s="1"/>
      <c r="RK1459" s="1"/>
      <c r="RL1459" s="1"/>
      <c r="RM1459" s="1"/>
      <c r="RN1459" s="1"/>
      <c r="RO1459" s="1"/>
      <c r="RP1459" s="1"/>
      <c r="RQ1459" s="1"/>
      <c r="RR1459" s="1"/>
      <c r="RS1459" s="1"/>
      <c r="RT1459" s="1"/>
      <c r="RU1459" s="1"/>
      <c r="RV1459" s="1"/>
      <c r="RW1459" s="1"/>
      <c r="RX1459" s="1"/>
      <c r="RY1459" s="1"/>
      <c r="RZ1459" s="1"/>
      <c r="SA1459" s="1"/>
      <c r="SB1459" s="1"/>
      <c r="SC1459" s="1"/>
      <c r="SD1459" s="1"/>
      <c r="SE1459" s="1"/>
      <c r="SF1459" s="1"/>
      <c r="SG1459" s="1"/>
      <c r="SH1459" s="1"/>
      <c r="SI1459" s="1"/>
      <c r="SJ1459" s="1"/>
      <c r="SK1459" s="1"/>
      <c r="SL1459" s="1"/>
      <c r="SM1459" s="1"/>
      <c r="SN1459" s="1"/>
      <c r="SO1459" s="1"/>
      <c r="SP1459" s="1"/>
      <c r="SQ1459" s="1"/>
      <c r="SR1459" s="1"/>
      <c r="SS1459" s="1"/>
      <c r="ST1459" s="1"/>
      <c r="SU1459" s="1"/>
      <c r="SV1459" s="1"/>
      <c r="SW1459" s="1"/>
      <c r="SX1459" s="1"/>
      <c r="SY1459" s="1"/>
      <c r="SZ1459" s="1"/>
      <c r="TA1459" s="1"/>
      <c r="TB1459" s="1"/>
      <c r="TC1459" s="1"/>
      <c r="TD1459" s="1"/>
      <c r="TE1459" s="1"/>
      <c r="TF1459" s="1"/>
      <c r="TG1459" s="1"/>
      <c r="TH1459" s="1"/>
      <c r="TI1459" s="1"/>
      <c r="TJ1459" s="1"/>
      <c r="TK1459" s="1"/>
      <c r="TL1459" s="1"/>
      <c r="TM1459" s="1"/>
      <c r="TN1459" s="1"/>
      <c r="TO1459" s="1"/>
      <c r="TP1459" s="1"/>
      <c r="TQ1459" s="1"/>
      <c r="TR1459" s="1"/>
      <c r="TS1459" s="1"/>
      <c r="TT1459" s="1"/>
      <c r="TU1459" s="1"/>
      <c r="TV1459" s="1"/>
      <c r="TW1459" s="1"/>
      <c r="TX1459" s="1"/>
      <c r="TY1459" s="1"/>
      <c r="TZ1459" s="1"/>
      <c r="UA1459" s="1"/>
      <c r="UB1459" s="1"/>
      <c r="UC1459" s="1"/>
      <c r="UD1459" s="1"/>
      <c r="UE1459" s="1"/>
      <c r="UF1459" s="1"/>
      <c r="UG1459" s="1"/>
      <c r="UH1459" s="1"/>
      <c r="UI1459" s="1"/>
      <c r="UJ1459" s="1"/>
      <c r="UK1459" s="1"/>
      <c r="UL1459" s="1"/>
      <c r="UM1459" s="1"/>
      <c r="UN1459" s="1"/>
      <c r="UO1459" s="1"/>
      <c r="UP1459" s="1"/>
      <c r="UQ1459" s="1"/>
      <c r="UR1459" s="1"/>
      <c r="US1459" s="1"/>
      <c r="UT1459" s="1"/>
      <c r="UU1459" s="1"/>
      <c r="UV1459" s="1"/>
      <c r="UW1459" s="1"/>
      <c r="UX1459" s="1"/>
      <c r="UY1459" s="1"/>
      <c r="UZ1459" s="1"/>
      <c r="VA1459" s="1"/>
      <c r="VB1459" s="1"/>
      <c r="VC1459" s="1"/>
      <c r="VD1459" s="1"/>
      <c r="VE1459" s="1"/>
      <c r="VF1459" s="1"/>
      <c r="VG1459" s="1"/>
      <c r="VH1459" s="1"/>
      <c r="VI1459" s="1"/>
      <c r="VJ1459" s="1"/>
      <c r="VK1459" s="1"/>
      <c r="VL1459" s="1"/>
      <c r="VM1459" s="1"/>
      <c r="VN1459" s="1"/>
      <c r="VO1459" s="1"/>
      <c r="VP1459" s="1"/>
      <c r="VQ1459" s="1"/>
      <c r="VR1459" s="1"/>
      <c r="VS1459" s="1"/>
      <c r="VT1459" s="1"/>
      <c r="VU1459" s="1"/>
      <c r="VV1459" s="1"/>
      <c r="VW1459" s="1"/>
      <c r="VX1459" s="1"/>
      <c r="VY1459" s="1"/>
      <c r="VZ1459" s="1"/>
      <c r="WA1459" s="1"/>
      <c r="WB1459" s="1"/>
      <c r="WC1459" s="1"/>
      <c r="WD1459" s="1"/>
      <c r="WE1459" s="1"/>
      <c r="WF1459" s="1"/>
      <c r="WG1459" s="1"/>
      <c r="WH1459" s="1"/>
      <c r="WI1459" s="1"/>
      <c r="WJ1459" s="1"/>
      <c r="WK1459" s="1"/>
      <c r="WL1459" s="1"/>
      <c r="WM1459" s="1"/>
      <c r="WN1459" s="1"/>
      <c r="WO1459" s="1"/>
      <c r="WP1459" s="1"/>
      <c r="WQ1459" s="1"/>
      <c r="WR1459" s="1"/>
      <c r="WS1459" s="1"/>
      <c r="WT1459" s="1"/>
      <c r="WU1459" s="1"/>
      <c r="WV1459" s="1"/>
      <c r="WW1459" s="1"/>
      <c r="WX1459" s="1"/>
      <c r="WY1459" s="1"/>
      <c r="WZ1459" s="1"/>
      <c r="XA1459" s="1"/>
      <c r="XB1459" s="1"/>
      <c r="XC1459" s="1"/>
      <c r="XD1459" s="1"/>
      <c r="XE1459" s="1"/>
      <c r="XF1459" s="1"/>
      <c r="XG1459" s="1"/>
      <c r="XH1459" s="1"/>
      <c r="XI1459" s="1"/>
      <c r="XJ1459" s="1"/>
      <c r="XK1459" s="1"/>
      <c r="XL1459" s="1"/>
      <c r="XM1459" s="1"/>
      <c r="XN1459" s="1"/>
      <c r="XO1459" s="1"/>
      <c r="XP1459" s="1"/>
      <c r="XQ1459" s="1"/>
      <c r="XR1459" s="1"/>
      <c r="XS1459" s="1"/>
      <c r="XT1459" s="1"/>
      <c r="XU1459" s="1"/>
      <c r="XV1459" s="1"/>
      <c r="XW1459" s="1"/>
      <c r="XX1459" s="1"/>
      <c r="XY1459" s="1"/>
      <c r="XZ1459" s="1"/>
      <c r="YA1459" s="1"/>
      <c r="YB1459" s="1"/>
      <c r="YC1459" s="1"/>
      <c r="YD1459" s="1"/>
      <c r="YE1459" s="1"/>
      <c r="YF1459" s="1"/>
      <c r="YG1459" s="1"/>
      <c r="YH1459" s="1"/>
      <c r="YI1459" s="1"/>
      <c r="YJ1459" s="1"/>
      <c r="YK1459" s="1"/>
      <c r="YL1459" s="1"/>
      <c r="YM1459" s="1"/>
      <c r="YN1459" s="1"/>
      <c r="YO1459" s="1"/>
      <c r="YP1459" s="1"/>
      <c r="YQ1459" s="1"/>
      <c r="YR1459" s="1"/>
      <c r="YS1459" s="1"/>
      <c r="YT1459" s="1"/>
      <c r="YU1459" s="1"/>
      <c r="YV1459" s="1"/>
      <c r="YW1459" s="1"/>
      <c r="YX1459" s="1"/>
      <c r="YY1459" s="1"/>
      <c r="YZ1459" s="1"/>
      <c r="ZA1459" s="1"/>
      <c r="ZB1459" s="1"/>
      <c r="ZC1459" s="1"/>
      <c r="ZD1459" s="1"/>
      <c r="ZE1459" s="1"/>
      <c r="ZF1459" s="1"/>
      <c r="ZG1459" s="1"/>
      <c r="ZH1459" s="1"/>
      <c r="ZI1459" s="1"/>
      <c r="ZJ1459" s="1"/>
      <c r="ZK1459" s="1"/>
      <c r="ZL1459" s="1"/>
      <c r="ZM1459" s="1"/>
      <c r="ZN1459" s="1"/>
      <c r="ZO1459" s="1"/>
      <c r="ZP1459" s="1"/>
      <c r="ZQ1459" s="1"/>
      <c r="ZR1459" s="1"/>
      <c r="ZS1459" s="1"/>
      <c r="ZT1459" s="1"/>
      <c r="ZU1459" s="1"/>
      <c r="ZV1459" s="1"/>
      <c r="ZW1459" s="1"/>
      <c r="ZX1459" s="1"/>
      <c r="ZY1459" s="1"/>
      <c r="ZZ1459" s="1"/>
      <c r="AAA1459" s="1"/>
      <c r="AAB1459" s="1"/>
      <c r="AAC1459" s="1"/>
      <c r="AAD1459" s="1"/>
      <c r="AAE1459" s="1"/>
      <c r="AAF1459" s="1"/>
      <c r="AAG1459" s="1"/>
      <c r="AAH1459" s="1"/>
      <c r="AAI1459" s="1"/>
      <c r="AAJ1459" s="1"/>
      <c r="AAK1459" s="1"/>
      <c r="AAL1459" s="1"/>
      <c r="AAM1459" s="1"/>
      <c r="AAN1459" s="1"/>
      <c r="AAO1459" s="1"/>
      <c r="AAP1459" s="1"/>
      <c r="AAQ1459" s="1"/>
      <c r="AAR1459" s="1"/>
      <c r="AAS1459" s="1"/>
      <c r="AAT1459" s="1"/>
      <c r="AAU1459" s="1"/>
      <c r="AAV1459" s="1"/>
      <c r="AAW1459" s="1"/>
      <c r="AAX1459" s="1"/>
      <c r="AAY1459" s="1"/>
      <c r="AAZ1459" s="1"/>
      <c r="ABA1459" s="1"/>
      <c r="ABB1459" s="1"/>
      <c r="ABC1459" s="1"/>
      <c r="ABD1459" s="1"/>
      <c r="ABE1459" s="1"/>
      <c r="ABF1459" s="1"/>
      <c r="ABG1459" s="1"/>
      <c r="ABH1459" s="1"/>
      <c r="ABI1459" s="1"/>
      <c r="ABJ1459" s="1"/>
      <c r="ABK1459" s="1"/>
      <c r="ABL1459" s="1"/>
      <c r="ABM1459" s="1"/>
      <c r="ABN1459" s="1"/>
      <c r="ABO1459" s="1"/>
      <c r="ABP1459" s="1"/>
      <c r="ABQ1459" s="1"/>
      <c r="ABR1459" s="1"/>
      <c r="ABS1459" s="1"/>
      <c r="ABT1459" s="1"/>
      <c r="ABU1459" s="1"/>
      <c r="ABV1459" s="1"/>
      <c r="ABW1459" s="1"/>
      <c r="ABX1459" s="1"/>
      <c r="ABY1459" s="1"/>
      <c r="ABZ1459" s="1"/>
      <c r="ACA1459" s="1"/>
      <c r="ACB1459" s="1"/>
      <c r="ACC1459" s="1"/>
      <c r="ACD1459" s="1"/>
      <c r="ACE1459" s="1"/>
      <c r="ACF1459" s="1"/>
      <c r="ACG1459" s="1"/>
      <c r="ACH1459" s="1"/>
      <c r="ACI1459" s="1"/>
      <c r="ACJ1459" s="1"/>
      <c r="ACK1459" s="1"/>
      <c r="ACL1459" s="1"/>
      <c r="ACM1459" s="1"/>
      <c r="ACN1459" s="1"/>
      <c r="ACO1459" s="1"/>
      <c r="ACP1459" s="1"/>
      <c r="ACQ1459" s="1"/>
      <c r="ACR1459" s="1"/>
      <c r="ACS1459" s="1"/>
      <c r="ACT1459" s="1"/>
      <c r="ACU1459" s="1"/>
      <c r="ACV1459" s="1"/>
      <c r="ACW1459" s="1"/>
      <c r="ACX1459" s="1"/>
      <c r="ACY1459" s="1"/>
      <c r="ACZ1459" s="1"/>
      <c r="ADA1459" s="1"/>
      <c r="ADB1459" s="1"/>
      <c r="ADC1459" s="1"/>
      <c r="ADD1459" s="1"/>
      <c r="ADE1459" s="1"/>
      <c r="ADF1459" s="1"/>
      <c r="ADG1459" s="1"/>
      <c r="ADH1459" s="1"/>
      <c r="ADI1459" s="1"/>
      <c r="ADJ1459" s="1"/>
      <c r="ADK1459" s="1"/>
      <c r="ADL1459" s="1"/>
      <c r="ADM1459" s="1"/>
      <c r="ADN1459" s="1"/>
      <c r="ADO1459" s="1"/>
      <c r="ADP1459" s="1"/>
      <c r="ADQ1459" s="1"/>
      <c r="ADR1459" s="1"/>
      <c r="ADS1459" s="1"/>
      <c r="ADT1459" s="1"/>
      <c r="ADU1459" s="1"/>
      <c r="ADV1459" s="1"/>
      <c r="ADW1459" s="1"/>
      <c r="ADX1459" s="1"/>
      <c r="ADY1459" s="1"/>
      <c r="ADZ1459" s="1"/>
      <c r="AEA1459" s="1"/>
      <c r="AEB1459" s="1"/>
      <c r="AEC1459" s="1"/>
      <c r="AED1459" s="1"/>
      <c r="AEE1459" s="1"/>
      <c r="AEF1459" s="1"/>
      <c r="AEG1459" s="1"/>
      <c r="AEH1459" s="1"/>
      <c r="AEI1459" s="1"/>
      <c r="AEJ1459" s="1"/>
      <c r="AEK1459" s="1"/>
      <c r="AEL1459" s="1"/>
      <c r="AEM1459" s="1"/>
      <c r="AEN1459" s="1"/>
      <c r="AEO1459" s="1"/>
      <c r="AEP1459" s="1"/>
      <c r="AEQ1459" s="1"/>
      <c r="AER1459" s="1"/>
      <c r="AES1459" s="1"/>
      <c r="AET1459" s="1"/>
      <c r="AEU1459" s="1"/>
      <c r="AEV1459" s="1"/>
      <c r="AEW1459" s="1"/>
      <c r="AEX1459" s="1"/>
      <c r="AEY1459" s="1"/>
      <c r="AEZ1459" s="1"/>
      <c r="AFA1459" s="1"/>
      <c r="AFB1459" s="1"/>
      <c r="AFC1459" s="1"/>
      <c r="AFD1459" s="1"/>
      <c r="AFE1459" s="1"/>
      <c r="AFF1459" s="1"/>
      <c r="AFG1459" s="1"/>
      <c r="AFH1459" s="1"/>
      <c r="AFI1459" s="1"/>
      <c r="AFJ1459" s="1"/>
      <c r="AFK1459" s="1"/>
      <c r="AFL1459" s="1"/>
      <c r="AFM1459" s="1"/>
      <c r="AFN1459" s="1"/>
      <c r="AFO1459" s="1"/>
      <c r="AFP1459" s="1"/>
      <c r="AFQ1459" s="1"/>
      <c r="AFR1459" s="1"/>
      <c r="AFS1459" s="1"/>
      <c r="AFT1459" s="1"/>
      <c r="AFU1459" s="1"/>
      <c r="AFV1459" s="1"/>
      <c r="AFW1459" s="1"/>
      <c r="AFX1459" s="1"/>
      <c r="AFY1459" s="1"/>
      <c r="AFZ1459" s="1"/>
      <c r="AGA1459" s="1"/>
      <c r="AGB1459" s="1"/>
      <c r="AGC1459" s="1"/>
      <c r="AGD1459" s="1"/>
      <c r="AGE1459" s="1"/>
      <c r="AGF1459" s="1"/>
      <c r="AGG1459" s="1"/>
      <c r="AGH1459" s="1"/>
      <c r="AGI1459" s="1"/>
      <c r="AGJ1459" s="1"/>
      <c r="AGK1459" s="1"/>
      <c r="AGL1459" s="1"/>
      <c r="AGM1459" s="1"/>
      <c r="AGN1459" s="1"/>
      <c r="AGO1459" s="1"/>
      <c r="AGP1459" s="1"/>
      <c r="AGQ1459" s="1"/>
      <c r="AGR1459" s="1"/>
      <c r="AGS1459" s="1"/>
      <c r="AGT1459" s="1"/>
      <c r="AGU1459" s="1"/>
      <c r="AGV1459" s="1"/>
      <c r="AGW1459" s="1"/>
      <c r="AGX1459" s="1"/>
      <c r="AGY1459" s="1"/>
      <c r="AGZ1459" s="1"/>
      <c r="AHA1459" s="1"/>
      <c r="AHB1459" s="1"/>
      <c r="AHC1459" s="1"/>
      <c r="AHD1459" s="1"/>
      <c r="AHE1459" s="1"/>
      <c r="AHF1459" s="1"/>
      <c r="AHG1459" s="1"/>
      <c r="AHH1459" s="1"/>
      <c r="AHI1459" s="1"/>
      <c r="AHJ1459" s="1"/>
      <c r="AHK1459" s="1"/>
      <c r="AHL1459" s="1"/>
      <c r="AHM1459" s="1"/>
      <c r="AHN1459" s="1"/>
      <c r="AHO1459" s="1"/>
      <c r="AHP1459" s="1"/>
      <c r="AHQ1459" s="1"/>
      <c r="AHR1459" s="1"/>
      <c r="AHS1459" s="1"/>
      <c r="AHT1459" s="1"/>
      <c r="AHU1459" s="1"/>
      <c r="AHV1459" s="1"/>
      <c r="AHW1459" s="1"/>
      <c r="AHX1459" s="1"/>
      <c r="AHY1459" s="1"/>
      <c r="AHZ1459" s="1"/>
      <c r="AIA1459" s="1"/>
      <c r="AIB1459" s="1"/>
      <c r="AIC1459" s="1"/>
      <c r="AID1459" s="1"/>
      <c r="AIE1459" s="1"/>
      <c r="AIF1459" s="1"/>
      <c r="AIG1459" s="1"/>
      <c r="AIH1459" s="1"/>
      <c r="AII1459" s="1"/>
      <c r="AIJ1459" s="1"/>
      <c r="AIK1459" s="1"/>
      <c r="AIL1459" s="1"/>
      <c r="AIM1459" s="1"/>
      <c r="AIN1459" s="1"/>
      <c r="AIO1459" s="1"/>
      <c r="AIP1459" s="1"/>
      <c r="AIQ1459" s="1"/>
      <c r="AIR1459" s="1"/>
      <c r="AIS1459" s="1"/>
      <c r="AIT1459" s="1"/>
      <c r="AIU1459" s="1"/>
    </row>
    <row r="1460" spans="1:931" s="5" customFormat="1" ht="56.25" x14ac:dyDescent="0.3">
      <c r="A1460" s="24">
        <f t="shared" si="292"/>
        <v>123</v>
      </c>
      <c r="B1460" s="111"/>
      <c r="C1460" s="47"/>
      <c r="D1460" s="111"/>
      <c r="E1460" s="111"/>
      <c r="F1460" s="112" t="s">
        <v>216</v>
      </c>
      <c r="G1460" s="111" t="s">
        <v>57</v>
      </c>
      <c r="H1460" s="111"/>
      <c r="I1460" s="113"/>
      <c r="J1460" s="113"/>
      <c r="K1460" s="114" t="s">
        <v>29</v>
      </c>
      <c r="L1460" s="43">
        <f>Q1460*I1457</f>
        <v>285416.56</v>
      </c>
      <c r="M1460" s="155"/>
      <c r="N1460" s="115">
        <f>I1457*R1460</f>
        <v>62572.091999999997</v>
      </c>
      <c r="O1460" s="115">
        <f t="shared" si="296"/>
        <v>347988.652</v>
      </c>
      <c r="P1460" s="155"/>
      <c r="Q1460" s="115">
        <v>52</v>
      </c>
      <c r="R1460" s="34">
        <v>11.4</v>
      </c>
      <c r="S1460" s="112" t="s">
        <v>183</v>
      </c>
      <c r="T1460" s="112" t="s">
        <v>429</v>
      </c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  <c r="GL1460" s="1"/>
      <c r="GM1460" s="1"/>
      <c r="GN1460" s="1"/>
      <c r="GO1460" s="1"/>
      <c r="GP1460" s="1"/>
      <c r="GQ1460" s="1"/>
      <c r="GR1460" s="1"/>
      <c r="GS1460" s="1"/>
      <c r="GT1460" s="1"/>
      <c r="GU1460" s="1"/>
      <c r="GV1460" s="1"/>
      <c r="GW1460" s="1"/>
      <c r="GX1460" s="1"/>
      <c r="GY1460" s="1"/>
      <c r="GZ1460" s="1"/>
      <c r="HA1460" s="1"/>
      <c r="HB1460" s="1"/>
      <c r="HC1460" s="1"/>
      <c r="HD1460" s="1"/>
      <c r="HE1460" s="1"/>
      <c r="HF1460" s="1"/>
      <c r="HG1460" s="1"/>
      <c r="HH1460" s="1"/>
      <c r="HI1460" s="1"/>
      <c r="HJ1460" s="1"/>
      <c r="HK1460" s="1"/>
      <c r="HL1460" s="1"/>
      <c r="HM1460" s="1"/>
      <c r="HN1460" s="1"/>
      <c r="HO1460" s="1"/>
      <c r="HP1460" s="1"/>
      <c r="HQ1460" s="1"/>
      <c r="HR1460" s="1"/>
      <c r="HS1460" s="1"/>
      <c r="HT1460" s="1"/>
      <c r="HU1460" s="1"/>
      <c r="HV1460" s="1"/>
      <c r="HW1460" s="1"/>
      <c r="HX1460" s="1"/>
      <c r="HY1460" s="1"/>
      <c r="HZ1460" s="1"/>
      <c r="IA1460" s="1"/>
      <c r="IB1460" s="1"/>
      <c r="IC1460" s="1"/>
      <c r="ID1460" s="1"/>
      <c r="IE1460" s="1"/>
      <c r="IF1460" s="1"/>
      <c r="IG1460" s="1"/>
      <c r="IH1460" s="1"/>
      <c r="II1460" s="1"/>
      <c r="IJ1460" s="1"/>
      <c r="IK1460" s="1"/>
      <c r="IL1460" s="1"/>
      <c r="IM1460" s="1"/>
      <c r="IN1460" s="1"/>
      <c r="IO1460" s="1"/>
      <c r="IP1460" s="1"/>
      <c r="IQ1460" s="1"/>
      <c r="IR1460" s="1"/>
      <c r="IS1460" s="1"/>
      <c r="IT1460" s="1"/>
      <c r="IU1460" s="1"/>
      <c r="IV1460" s="1"/>
      <c r="IW1460" s="1"/>
      <c r="IX1460" s="1"/>
      <c r="IY1460" s="1"/>
      <c r="IZ1460" s="1"/>
      <c r="JA1460" s="1"/>
      <c r="JB1460" s="1"/>
      <c r="JC1460" s="1"/>
      <c r="JD1460" s="1"/>
      <c r="JE1460" s="1"/>
      <c r="JF1460" s="1"/>
      <c r="JG1460" s="1"/>
      <c r="JH1460" s="1"/>
      <c r="JI1460" s="1"/>
      <c r="JJ1460" s="1"/>
      <c r="JK1460" s="1"/>
      <c r="JL1460" s="1"/>
      <c r="JM1460" s="1"/>
      <c r="JN1460" s="1"/>
      <c r="JO1460" s="1"/>
      <c r="JP1460" s="1"/>
      <c r="JQ1460" s="1"/>
      <c r="JR1460" s="1"/>
      <c r="JS1460" s="1"/>
      <c r="JT1460" s="1"/>
      <c r="JU1460" s="1"/>
      <c r="JV1460" s="1"/>
      <c r="JW1460" s="1"/>
      <c r="JX1460" s="1"/>
      <c r="JY1460" s="1"/>
      <c r="JZ1460" s="1"/>
      <c r="KA1460" s="1"/>
      <c r="KB1460" s="1"/>
      <c r="KC1460" s="1"/>
      <c r="KD1460" s="1"/>
      <c r="KE1460" s="1"/>
      <c r="KF1460" s="1"/>
      <c r="KG1460" s="1"/>
      <c r="KH1460" s="1"/>
      <c r="KI1460" s="1"/>
      <c r="KJ1460" s="1"/>
      <c r="KK1460" s="1"/>
      <c r="KL1460" s="1"/>
      <c r="KM1460" s="1"/>
      <c r="KN1460" s="1"/>
      <c r="KO1460" s="1"/>
      <c r="KP1460" s="1"/>
      <c r="KQ1460" s="1"/>
      <c r="KR1460" s="1"/>
      <c r="KS1460" s="1"/>
      <c r="KT1460" s="1"/>
      <c r="KU1460" s="1"/>
      <c r="KV1460" s="1"/>
      <c r="KW1460" s="1"/>
      <c r="KX1460" s="1"/>
      <c r="KY1460" s="1"/>
      <c r="KZ1460" s="1"/>
      <c r="LA1460" s="1"/>
      <c r="LB1460" s="1"/>
      <c r="LC1460" s="1"/>
      <c r="LD1460" s="1"/>
      <c r="LE1460" s="1"/>
      <c r="LF1460" s="1"/>
      <c r="LG1460" s="1"/>
      <c r="LH1460" s="1"/>
      <c r="LI1460" s="1"/>
      <c r="LJ1460" s="1"/>
      <c r="LK1460" s="1"/>
      <c r="LL1460" s="1"/>
      <c r="LM1460" s="1"/>
      <c r="LN1460" s="1"/>
      <c r="LO1460" s="1"/>
      <c r="LP1460" s="1"/>
      <c r="LQ1460" s="1"/>
      <c r="LR1460" s="1"/>
      <c r="LS1460" s="1"/>
      <c r="LT1460" s="1"/>
      <c r="LU1460" s="1"/>
      <c r="LV1460" s="1"/>
      <c r="LW1460" s="1"/>
      <c r="LX1460" s="1"/>
      <c r="LY1460" s="1"/>
      <c r="LZ1460" s="1"/>
      <c r="MA1460" s="1"/>
      <c r="MB1460" s="1"/>
      <c r="MC1460" s="1"/>
      <c r="MD1460" s="1"/>
      <c r="ME1460" s="1"/>
      <c r="MF1460" s="1"/>
      <c r="MG1460" s="1"/>
      <c r="MH1460" s="1"/>
      <c r="MI1460" s="1"/>
      <c r="MJ1460" s="1"/>
      <c r="MK1460" s="1"/>
      <c r="ML1460" s="1"/>
      <c r="MM1460" s="1"/>
      <c r="MN1460" s="1"/>
      <c r="MO1460" s="1"/>
      <c r="MP1460" s="1"/>
      <c r="MQ1460" s="1"/>
      <c r="MR1460" s="1"/>
      <c r="MS1460" s="1"/>
      <c r="MT1460" s="1"/>
      <c r="MU1460" s="1"/>
      <c r="MV1460" s="1"/>
      <c r="MW1460" s="1"/>
      <c r="MX1460" s="1"/>
      <c r="MY1460" s="1"/>
      <c r="MZ1460" s="1"/>
      <c r="NA1460" s="1"/>
      <c r="NB1460" s="1"/>
      <c r="NC1460" s="1"/>
      <c r="ND1460" s="1"/>
      <c r="NE1460" s="1"/>
      <c r="NF1460" s="1"/>
      <c r="NG1460" s="1"/>
      <c r="NH1460" s="1"/>
      <c r="NI1460" s="1"/>
      <c r="NJ1460" s="1"/>
      <c r="NK1460" s="1"/>
      <c r="NL1460" s="1"/>
      <c r="NM1460" s="1"/>
      <c r="NN1460" s="1"/>
      <c r="NO1460" s="1"/>
      <c r="NP1460" s="1"/>
      <c r="NQ1460" s="1"/>
      <c r="NR1460" s="1"/>
      <c r="NS1460" s="1"/>
      <c r="NT1460" s="1"/>
      <c r="NU1460" s="1"/>
      <c r="NV1460" s="1"/>
      <c r="NW1460" s="1"/>
      <c r="NX1460" s="1"/>
      <c r="NY1460" s="1"/>
      <c r="NZ1460" s="1"/>
      <c r="OA1460" s="1"/>
      <c r="OB1460" s="1"/>
      <c r="OC1460" s="1"/>
      <c r="OD1460" s="1"/>
      <c r="OE1460" s="1"/>
      <c r="OF1460" s="1"/>
      <c r="OG1460" s="1"/>
      <c r="OH1460" s="1"/>
      <c r="OI1460" s="1"/>
      <c r="OJ1460" s="1"/>
      <c r="OK1460" s="1"/>
      <c r="OL1460" s="1"/>
      <c r="OM1460" s="1"/>
      <c r="ON1460" s="1"/>
      <c r="OO1460" s="1"/>
      <c r="OP1460" s="1"/>
      <c r="OQ1460" s="1"/>
      <c r="OR1460" s="1"/>
      <c r="OS1460" s="1"/>
      <c r="OT1460" s="1"/>
      <c r="OU1460" s="1"/>
      <c r="OV1460" s="1"/>
      <c r="OW1460" s="1"/>
      <c r="OX1460" s="1"/>
      <c r="OY1460" s="1"/>
      <c r="OZ1460" s="1"/>
      <c r="PA1460" s="1"/>
      <c r="PB1460" s="1"/>
      <c r="PC1460" s="1"/>
      <c r="PD1460" s="1"/>
      <c r="PE1460" s="1"/>
      <c r="PF1460" s="1"/>
      <c r="PG1460" s="1"/>
      <c r="PH1460" s="1"/>
      <c r="PI1460" s="1"/>
      <c r="PJ1460" s="1"/>
      <c r="PK1460" s="1"/>
      <c r="PL1460" s="1"/>
      <c r="PM1460" s="1"/>
      <c r="PN1460" s="1"/>
      <c r="PO1460" s="1"/>
      <c r="PP1460" s="1"/>
      <c r="PQ1460" s="1"/>
      <c r="PR1460" s="1"/>
      <c r="PS1460" s="1"/>
      <c r="PT1460" s="1"/>
      <c r="PU1460" s="1"/>
      <c r="PV1460" s="1"/>
      <c r="PW1460" s="1"/>
      <c r="PX1460" s="1"/>
      <c r="PY1460" s="1"/>
      <c r="PZ1460" s="1"/>
      <c r="QA1460" s="1"/>
      <c r="QB1460" s="1"/>
      <c r="QC1460" s="1"/>
      <c r="QD1460" s="1"/>
      <c r="QE1460" s="1"/>
      <c r="QF1460" s="1"/>
      <c r="QG1460" s="1"/>
      <c r="QH1460" s="1"/>
      <c r="QI1460" s="1"/>
      <c r="QJ1460" s="1"/>
      <c r="QK1460" s="1"/>
      <c r="QL1460" s="1"/>
      <c r="QM1460" s="1"/>
      <c r="QN1460" s="1"/>
      <c r="QO1460" s="1"/>
      <c r="QP1460" s="1"/>
      <c r="QQ1460" s="1"/>
      <c r="QR1460" s="1"/>
      <c r="QS1460" s="1"/>
      <c r="QT1460" s="1"/>
      <c r="QU1460" s="1"/>
      <c r="QV1460" s="1"/>
      <c r="QW1460" s="1"/>
      <c r="QX1460" s="1"/>
      <c r="QY1460" s="1"/>
      <c r="QZ1460" s="1"/>
      <c r="RA1460" s="1"/>
      <c r="RB1460" s="1"/>
      <c r="RC1460" s="1"/>
      <c r="RD1460" s="1"/>
      <c r="RE1460" s="1"/>
      <c r="RF1460" s="1"/>
      <c r="RG1460" s="1"/>
      <c r="RH1460" s="1"/>
      <c r="RI1460" s="1"/>
      <c r="RJ1460" s="1"/>
      <c r="RK1460" s="1"/>
      <c r="RL1460" s="1"/>
      <c r="RM1460" s="1"/>
      <c r="RN1460" s="1"/>
      <c r="RO1460" s="1"/>
      <c r="RP1460" s="1"/>
      <c r="RQ1460" s="1"/>
      <c r="RR1460" s="1"/>
      <c r="RS1460" s="1"/>
      <c r="RT1460" s="1"/>
      <c r="RU1460" s="1"/>
      <c r="RV1460" s="1"/>
      <c r="RW1460" s="1"/>
      <c r="RX1460" s="1"/>
      <c r="RY1460" s="1"/>
      <c r="RZ1460" s="1"/>
      <c r="SA1460" s="1"/>
      <c r="SB1460" s="1"/>
      <c r="SC1460" s="1"/>
      <c r="SD1460" s="1"/>
      <c r="SE1460" s="1"/>
      <c r="SF1460" s="1"/>
      <c r="SG1460" s="1"/>
      <c r="SH1460" s="1"/>
      <c r="SI1460" s="1"/>
      <c r="SJ1460" s="1"/>
      <c r="SK1460" s="1"/>
      <c r="SL1460" s="1"/>
      <c r="SM1460" s="1"/>
      <c r="SN1460" s="1"/>
      <c r="SO1460" s="1"/>
      <c r="SP1460" s="1"/>
      <c r="SQ1460" s="1"/>
      <c r="SR1460" s="1"/>
      <c r="SS1460" s="1"/>
      <c r="ST1460" s="1"/>
      <c r="SU1460" s="1"/>
      <c r="SV1460" s="1"/>
      <c r="SW1460" s="1"/>
      <c r="SX1460" s="1"/>
      <c r="SY1460" s="1"/>
      <c r="SZ1460" s="1"/>
      <c r="TA1460" s="1"/>
      <c r="TB1460" s="1"/>
      <c r="TC1460" s="1"/>
      <c r="TD1460" s="1"/>
      <c r="TE1460" s="1"/>
      <c r="TF1460" s="1"/>
      <c r="TG1460" s="1"/>
      <c r="TH1460" s="1"/>
      <c r="TI1460" s="1"/>
      <c r="TJ1460" s="1"/>
      <c r="TK1460" s="1"/>
      <c r="TL1460" s="1"/>
      <c r="TM1460" s="1"/>
      <c r="TN1460" s="1"/>
      <c r="TO1460" s="1"/>
      <c r="TP1460" s="1"/>
      <c r="TQ1460" s="1"/>
      <c r="TR1460" s="1"/>
      <c r="TS1460" s="1"/>
      <c r="TT1460" s="1"/>
      <c r="TU1460" s="1"/>
      <c r="TV1460" s="1"/>
      <c r="TW1460" s="1"/>
      <c r="TX1460" s="1"/>
      <c r="TY1460" s="1"/>
      <c r="TZ1460" s="1"/>
      <c r="UA1460" s="1"/>
      <c r="UB1460" s="1"/>
      <c r="UC1460" s="1"/>
      <c r="UD1460" s="1"/>
      <c r="UE1460" s="1"/>
      <c r="UF1460" s="1"/>
      <c r="UG1460" s="1"/>
      <c r="UH1460" s="1"/>
      <c r="UI1460" s="1"/>
      <c r="UJ1460" s="1"/>
      <c r="UK1460" s="1"/>
      <c r="UL1460" s="1"/>
      <c r="UM1460" s="1"/>
      <c r="UN1460" s="1"/>
      <c r="UO1460" s="1"/>
      <c r="UP1460" s="1"/>
      <c r="UQ1460" s="1"/>
      <c r="UR1460" s="1"/>
      <c r="US1460" s="1"/>
      <c r="UT1460" s="1"/>
      <c r="UU1460" s="1"/>
      <c r="UV1460" s="1"/>
      <c r="UW1460" s="1"/>
      <c r="UX1460" s="1"/>
      <c r="UY1460" s="1"/>
      <c r="UZ1460" s="1"/>
      <c r="VA1460" s="1"/>
      <c r="VB1460" s="1"/>
      <c r="VC1460" s="1"/>
      <c r="VD1460" s="1"/>
      <c r="VE1460" s="1"/>
      <c r="VF1460" s="1"/>
      <c r="VG1460" s="1"/>
      <c r="VH1460" s="1"/>
      <c r="VI1460" s="1"/>
      <c r="VJ1460" s="1"/>
      <c r="VK1460" s="1"/>
      <c r="VL1460" s="1"/>
      <c r="VM1460" s="1"/>
      <c r="VN1460" s="1"/>
      <c r="VO1460" s="1"/>
      <c r="VP1460" s="1"/>
      <c r="VQ1460" s="1"/>
      <c r="VR1460" s="1"/>
      <c r="VS1460" s="1"/>
      <c r="VT1460" s="1"/>
      <c r="VU1460" s="1"/>
      <c r="VV1460" s="1"/>
      <c r="VW1460" s="1"/>
      <c r="VX1460" s="1"/>
      <c r="VY1460" s="1"/>
      <c r="VZ1460" s="1"/>
      <c r="WA1460" s="1"/>
      <c r="WB1460" s="1"/>
      <c r="WC1460" s="1"/>
      <c r="WD1460" s="1"/>
      <c r="WE1460" s="1"/>
      <c r="WF1460" s="1"/>
      <c r="WG1460" s="1"/>
      <c r="WH1460" s="1"/>
      <c r="WI1460" s="1"/>
      <c r="WJ1460" s="1"/>
      <c r="WK1460" s="1"/>
      <c r="WL1460" s="1"/>
      <c r="WM1460" s="1"/>
      <c r="WN1460" s="1"/>
      <c r="WO1460" s="1"/>
      <c r="WP1460" s="1"/>
      <c r="WQ1460" s="1"/>
      <c r="WR1460" s="1"/>
      <c r="WS1460" s="1"/>
      <c r="WT1460" s="1"/>
      <c r="WU1460" s="1"/>
      <c r="WV1460" s="1"/>
      <c r="WW1460" s="1"/>
      <c r="WX1460" s="1"/>
      <c r="WY1460" s="1"/>
      <c r="WZ1460" s="1"/>
      <c r="XA1460" s="1"/>
      <c r="XB1460" s="1"/>
      <c r="XC1460" s="1"/>
      <c r="XD1460" s="1"/>
      <c r="XE1460" s="1"/>
      <c r="XF1460" s="1"/>
      <c r="XG1460" s="1"/>
      <c r="XH1460" s="1"/>
      <c r="XI1460" s="1"/>
      <c r="XJ1460" s="1"/>
      <c r="XK1460" s="1"/>
      <c r="XL1460" s="1"/>
      <c r="XM1460" s="1"/>
      <c r="XN1460" s="1"/>
      <c r="XO1460" s="1"/>
      <c r="XP1460" s="1"/>
      <c r="XQ1460" s="1"/>
      <c r="XR1460" s="1"/>
      <c r="XS1460" s="1"/>
      <c r="XT1460" s="1"/>
      <c r="XU1460" s="1"/>
      <c r="XV1460" s="1"/>
      <c r="XW1460" s="1"/>
      <c r="XX1460" s="1"/>
      <c r="XY1460" s="1"/>
      <c r="XZ1460" s="1"/>
      <c r="YA1460" s="1"/>
      <c r="YB1460" s="1"/>
      <c r="YC1460" s="1"/>
      <c r="YD1460" s="1"/>
      <c r="YE1460" s="1"/>
      <c r="YF1460" s="1"/>
      <c r="YG1460" s="1"/>
      <c r="YH1460" s="1"/>
      <c r="YI1460" s="1"/>
      <c r="YJ1460" s="1"/>
      <c r="YK1460" s="1"/>
      <c r="YL1460" s="1"/>
      <c r="YM1460" s="1"/>
      <c r="YN1460" s="1"/>
      <c r="YO1460" s="1"/>
      <c r="YP1460" s="1"/>
      <c r="YQ1460" s="1"/>
      <c r="YR1460" s="1"/>
      <c r="YS1460" s="1"/>
      <c r="YT1460" s="1"/>
      <c r="YU1460" s="1"/>
      <c r="YV1460" s="1"/>
      <c r="YW1460" s="1"/>
      <c r="YX1460" s="1"/>
      <c r="YY1460" s="1"/>
      <c r="YZ1460" s="1"/>
      <c r="ZA1460" s="1"/>
      <c r="ZB1460" s="1"/>
      <c r="ZC1460" s="1"/>
      <c r="ZD1460" s="1"/>
      <c r="ZE1460" s="1"/>
      <c r="ZF1460" s="1"/>
      <c r="ZG1460" s="1"/>
      <c r="ZH1460" s="1"/>
      <c r="ZI1460" s="1"/>
      <c r="ZJ1460" s="1"/>
      <c r="ZK1460" s="1"/>
      <c r="ZL1460" s="1"/>
      <c r="ZM1460" s="1"/>
      <c r="ZN1460" s="1"/>
      <c r="ZO1460" s="1"/>
      <c r="ZP1460" s="1"/>
      <c r="ZQ1460" s="1"/>
      <c r="ZR1460" s="1"/>
      <c r="ZS1460" s="1"/>
      <c r="ZT1460" s="1"/>
      <c r="ZU1460" s="1"/>
      <c r="ZV1460" s="1"/>
      <c r="ZW1460" s="1"/>
      <c r="ZX1460" s="1"/>
      <c r="ZY1460" s="1"/>
      <c r="ZZ1460" s="1"/>
      <c r="AAA1460" s="1"/>
      <c r="AAB1460" s="1"/>
      <c r="AAC1460" s="1"/>
      <c r="AAD1460" s="1"/>
      <c r="AAE1460" s="1"/>
      <c r="AAF1460" s="1"/>
      <c r="AAG1460" s="1"/>
      <c r="AAH1460" s="1"/>
      <c r="AAI1460" s="1"/>
      <c r="AAJ1460" s="1"/>
      <c r="AAK1460" s="1"/>
      <c r="AAL1460" s="1"/>
      <c r="AAM1460" s="1"/>
      <c r="AAN1460" s="1"/>
      <c r="AAO1460" s="1"/>
      <c r="AAP1460" s="1"/>
      <c r="AAQ1460" s="1"/>
      <c r="AAR1460" s="1"/>
      <c r="AAS1460" s="1"/>
      <c r="AAT1460" s="1"/>
      <c r="AAU1460" s="1"/>
      <c r="AAV1460" s="1"/>
      <c r="AAW1460" s="1"/>
      <c r="AAX1460" s="1"/>
      <c r="AAY1460" s="1"/>
      <c r="AAZ1460" s="1"/>
      <c r="ABA1460" s="1"/>
      <c r="ABB1460" s="1"/>
      <c r="ABC1460" s="1"/>
      <c r="ABD1460" s="1"/>
      <c r="ABE1460" s="1"/>
      <c r="ABF1460" s="1"/>
      <c r="ABG1460" s="1"/>
      <c r="ABH1460" s="1"/>
      <c r="ABI1460" s="1"/>
      <c r="ABJ1460" s="1"/>
      <c r="ABK1460" s="1"/>
      <c r="ABL1460" s="1"/>
      <c r="ABM1460" s="1"/>
      <c r="ABN1460" s="1"/>
      <c r="ABO1460" s="1"/>
      <c r="ABP1460" s="1"/>
      <c r="ABQ1460" s="1"/>
      <c r="ABR1460" s="1"/>
      <c r="ABS1460" s="1"/>
      <c r="ABT1460" s="1"/>
      <c r="ABU1460" s="1"/>
      <c r="ABV1460" s="1"/>
      <c r="ABW1460" s="1"/>
      <c r="ABX1460" s="1"/>
      <c r="ABY1460" s="1"/>
      <c r="ABZ1460" s="1"/>
      <c r="ACA1460" s="1"/>
      <c r="ACB1460" s="1"/>
      <c r="ACC1460" s="1"/>
      <c r="ACD1460" s="1"/>
      <c r="ACE1460" s="1"/>
      <c r="ACF1460" s="1"/>
      <c r="ACG1460" s="1"/>
      <c r="ACH1460" s="1"/>
      <c r="ACI1460" s="1"/>
      <c r="ACJ1460" s="1"/>
      <c r="ACK1460" s="1"/>
      <c r="ACL1460" s="1"/>
      <c r="ACM1460" s="1"/>
      <c r="ACN1460" s="1"/>
      <c r="ACO1460" s="1"/>
      <c r="ACP1460" s="1"/>
      <c r="ACQ1460" s="1"/>
      <c r="ACR1460" s="1"/>
      <c r="ACS1460" s="1"/>
      <c r="ACT1460" s="1"/>
      <c r="ACU1460" s="1"/>
      <c r="ACV1460" s="1"/>
      <c r="ACW1460" s="1"/>
      <c r="ACX1460" s="1"/>
      <c r="ACY1460" s="1"/>
      <c r="ACZ1460" s="1"/>
      <c r="ADA1460" s="1"/>
      <c r="ADB1460" s="1"/>
      <c r="ADC1460" s="1"/>
      <c r="ADD1460" s="1"/>
      <c r="ADE1460" s="1"/>
      <c r="ADF1460" s="1"/>
      <c r="ADG1460" s="1"/>
      <c r="ADH1460" s="1"/>
      <c r="ADI1460" s="1"/>
      <c r="ADJ1460" s="1"/>
      <c r="ADK1460" s="1"/>
      <c r="ADL1460" s="1"/>
      <c r="ADM1460" s="1"/>
      <c r="ADN1460" s="1"/>
      <c r="ADO1460" s="1"/>
      <c r="ADP1460" s="1"/>
      <c r="ADQ1460" s="1"/>
      <c r="ADR1460" s="1"/>
      <c r="ADS1460" s="1"/>
      <c r="ADT1460" s="1"/>
      <c r="ADU1460" s="1"/>
      <c r="ADV1460" s="1"/>
      <c r="ADW1460" s="1"/>
      <c r="ADX1460" s="1"/>
      <c r="ADY1460" s="1"/>
      <c r="ADZ1460" s="1"/>
      <c r="AEA1460" s="1"/>
      <c r="AEB1460" s="1"/>
      <c r="AEC1460" s="1"/>
      <c r="AED1460" s="1"/>
      <c r="AEE1460" s="1"/>
      <c r="AEF1460" s="1"/>
      <c r="AEG1460" s="1"/>
      <c r="AEH1460" s="1"/>
      <c r="AEI1460" s="1"/>
      <c r="AEJ1460" s="1"/>
      <c r="AEK1460" s="1"/>
      <c r="AEL1460" s="1"/>
      <c r="AEM1460" s="1"/>
      <c r="AEN1460" s="1"/>
      <c r="AEO1460" s="1"/>
      <c r="AEP1460" s="1"/>
      <c r="AEQ1460" s="1"/>
      <c r="AER1460" s="1"/>
      <c r="AES1460" s="1"/>
      <c r="AET1460" s="1"/>
      <c r="AEU1460" s="1"/>
      <c r="AEV1460" s="1"/>
      <c r="AEW1460" s="1"/>
      <c r="AEX1460" s="1"/>
      <c r="AEY1460" s="1"/>
      <c r="AEZ1460" s="1"/>
      <c r="AFA1460" s="1"/>
      <c r="AFB1460" s="1"/>
      <c r="AFC1460" s="1"/>
      <c r="AFD1460" s="1"/>
      <c r="AFE1460" s="1"/>
      <c r="AFF1460" s="1"/>
      <c r="AFG1460" s="1"/>
      <c r="AFH1460" s="1"/>
      <c r="AFI1460" s="1"/>
      <c r="AFJ1460" s="1"/>
      <c r="AFK1460" s="1"/>
      <c r="AFL1460" s="1"/>
      <c r="AFM1460" s="1"/>
      <c r="AFN1460" s="1"/>
      <c r="AFO1460" s="1"/>
      <c r="AFP1460" s="1"/>
      <c r="AFQ1460" s="1"/>
      <c r="AFR1460" s="1"/>
      <c r="AFS1460" s="1"/>
      <c r="AFT1460" s="1"/>
      <c r="AFU1460" s="1"/>
      <c r="AFV1460" s="1"/>
      <c r="AFW1460" s="1"/>
      <c r="AFX1460" s="1"/>
      <c r="AFY1460" s="1"/>
      <c r="AFZ1460" s="1"/>
      <c r="AGA1460" s="1"/>
      <c r="AGB1460" s="1"/>
      <c r="AGC1460" s="1"/>
      <c r="AGD1460" s="1"/>
      <c r="AGE1460" s="1"/>
      <c r="AGF1460" s="1"/>
      <c r="AGG1460" s="1"/>
      <c r="AGH1460" s="1"/>
      <c r="AGI1460" s="1"/>
      <c r="AGJ1460" s="1"/>
      <c r="AGK1460" s="1"/>
      <c r="AGL1460" s="1"/>
      <c r="AGM1460" s="1"/>
      <c r="AGN1460" s="1"/>
      <c r="AGO1460" s="1"/>
      <c r="AGP1460" s="1"/>
      <c r="AGQ1460" s="1"/>
      <c r="AGR1460" s="1"/>
      <c r="AGS1460" s="1"/>
      <c r="AGT1460" s="1"/>
      <c r="AGU1460" s="1"/>
      <c r="AGV1460" s="1"/>
      <c r="AGW1460" s="1"/>
      <c r="AGX1460" s="1"/>
      <c r="AGY1460" s="1"/>
      <c r="AGZ1460" s="1"/>
      <c r="AHA1460" s="1"/>
      <c r="AHB1460" s="1"/>
      <c r="AHC1460" s="1"/>
      <c r="AHD1460" s="1"/>
      <c r="AHE1460" s="1"/>
      <c r="AHF1460" s="1"/>
      <c r="AHG1460" s="1"/>
      <c r="AHH1460" s="1"/>
      <c r="AHI1460" s="1"/>
      <c r="AHJ1460" s="1"/>
      <c r="AHK1460" s="1"/>
      <c r="AHL1460" s="1"/>
      <c r="AHM1460" s="1"/>
      <c r="AHN1460" s="1"/>
      <c r="AHO1460" s="1"/>
      <c r="AHP1460" s="1"/>
      <c r="AHQ1460" s="1"/>
      <c r="AHR1460" s="1"/>
      <c r="AHS1460" s="1"/>
      <c r="AHT1460" s="1"/>
      <c r="AHU1460" s="1"/>
      <c r="AHV1460" s="1"/>
      <c r="AHW1460" s="1"/>
      <c r="AHX1460" s="1"/>
      <c r="AHY1460" s="1"/>
      <c r="AHZ1460" s="1"/>
      <c r="AIA1460" s="1"/>
      <c r="AIB1460" s="1"/>
      <c r="AIC1460" s="1"/>
      <c r="AID1460" s="1"/>
      <c r="AIE1460" s="1"/>
      <c r="AIF1460" s="1"/>
      <c r="AIG1460" s="1"/>
      <c r="AIH1460" s="1"/>
      <c r="AII1460" s="1"/>
      <c r="AIJ1460" s="1"/>
      <c r="AIK1460" s="1"/>
      <c r="AIL1460" s="1"/>
      <c r="AIM1460" s="1"/>
      <c r="AIN1460" s="1"/>
      <c r="AIO1460" s="1"/>
      <c r="AIP1460" s="1"/>
      <c r="AIQ1460" s="1"/>
      <c r="AIR1460" s="1"/>
      <c r="AIS1460" s="1"/>
      <c r="AIT1460" s="1"/>
      <c r="AIU1460" s="1"/>
    </row>
    <row r="1461" spans="1:931" s="5" customFormat="1" ht="41.25" customHeight="1" x14ac:dyDescent="0.3">
      <c r="A1461" s="24">
        <f t="shared" si="292"/>
        <v>124</v>
      </c>
      <c r="B1461" s="111"/>
      <c r="C1461" s="47"/>
      <c r="D1461" s="111"/>
      <c r="E1461" s="111"/>
      <c r="F1461" s="112" t="s">
        <v>216</v>
      </c>
      <c r="G1461" s="111" t="s">
        <v>57</v>
      </c>
      <c r="H1461" s="111"/>
      <c r="I1461" s="113"/>
      <c r="J1461" s="113"/>
      <c r="K1461" s="114" t="s">
        <v>63</v>
      </c>
      <c r="L1461" s="43">
        <f>Q1461*I1457</f>
        <v>3312588.5055999998</v>
      </c>
      <c r="M1461" s="146"/>
      <c r="N1461" s="115">
        <f>I1457*R1461</f>
        <v>92046.840599999996</v>
      </c>
      <c r="O1461" s="115">
        <f t="shared" ref="O1461" si="299">L1461+N1461</f>
        <v>3404635.3461999996</v>
      </c>
      <c r="P1461" s="146"/>
      <c r="Q1461" s="112">
        <v>603.52</v>
      </c>
      <c r="R1461" s="84">
        <v>16.77</v>
      </c>
      <c r="S1461" s="112" t="s">
        <v>183</v>
      </c>
      <c r="T1461" s="112" t="s">
        <v>429</v>
      </c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  <c r="GL1461" s="1"/>
      <c r="GM1461" s="1"/>
      <c r="GN1461" s="1"/>
      <c r="GO1461" s="1"/>
      <c r="GP1461" s="1"/>
      <c r="GQ1461" s="1"/>
      <c r="GR1461" s="1"/>
      <c r="GS1461" s="1"/>
      <c r="GT1461" s="1"/>
      <c r="GU1461" s="1"/>
      <c r="GV1461" s="1"/>
      <c r="GW1461" s="1"/>
      <c r="GX1461" s="1"/>
      <c r="GY1461" s="1"/>
      <c r="GZ1461" s="1"/>
      <c r="HA1461" s="1"/>
      <c r="HB1461" s="1"/>
      <c r="HC1461" s="1"/>
      <c r="HD1461" s="1"/>
      <c r="HE1461" s="1"/>
      <c r="HF1461" s="1"/>
      <c r="HG1461" s="1"/>
      <c r="HH1461" s="1"/>
      <c r="HI1461" s="1"/>
      <c r="HJ1461" s="1"/>
      <c r="HK1461" s="1"/>
      <c r="HL1461" s="1"/>
      <c r="HM1461" s="1"/>
      <c r="HN1461" s="1"/>
      <c r="HO1461" s="1"/>
      <c r="HP1461" s="1"/>
      <c r="HQ1461" s="1"/>
      <c r="HR1461" s="1"/>
      <c r="HS1461" s="1"/>
      <c r="HT1461" s="1"/>
      <c r="HU1461" s="1"/>
      <c r="HV1461" s="1"/>
      <c r="HW1461" s="1"/>
      <c r="HX1461" s="1"/>
      <c r="HY1461" s="1"/>
      <c r="HZ1461" s="1"/>
      <c r="IA1461" s="1"/>
      <c r="IB1461" s="1"/>
      <c r="IC1461" s="1"/>
      <c r="ID1461" s="1"/>
      <c r="IE1461" s="1"/>
      <c r="IF1461" s="1"/>
      <c r="IG1461" s="1"/>
      <c r="IH1461" s="1"/>
      <c r="II1461" s="1"/>
      <c r="IJ1461" s="1"/>
      <c r="IK1461" s="1"/>
      <c r="IL1461" s="1"/>
      <c r="IM1461" s="1"/>
      <c r="IN1461" s="1"/>
      <c r="IO1461" s="1"/>
      <c r="IP1461" s="1"/>
      <c r="IQ1461" s="1"/>
      <c r="IR1461" s="1"/>
      <c r="IS1461" s="1"/>
      <c r="IT1461" s="1"/>
      <c r="IU1461" s="1"/>
      <c r="IV1461" s="1"/>
      <c r="IW1461" s="1"/>
      <c r="IX1461" s="1"/>
      <c r="IY1461" s="1"/>
      <c r="IZ1461" s="1"/>
      <c r="JA1461" s="1"/>
      <c r="JB1461" s="1"/>
      <c r="JC1461" s="1"/>
      <c r="JD1461" s="1"/>
      <c r="JE1461" s="1"/>
      <c r="JF1461" s="1"/>
      <c r="JG1461" s="1"/>
      <c r="JH1461" s="1"/>
      <c r="JI1461" s="1"/>
      <c r="JJ1461" s="1"/>
      <c r="JK1461" s="1"/>
      <c r="JL1461" s="1"/>
      <c r="JM1461" s="1"/>
      <c r="JN1461" s="1"/>
      <c r="JO1461" s="1"/>
      <c r="JP1461" s="1"/>
      <c r="JQ1461" s="1"/>
      <c r="JR1461" s="1"/>
      <c r="JS1461" s="1"/>
      <c r="JT1461" s="1"/>
      <c r="JU1461" s="1"/>
      <c r="JV1461" s="1"/>
      <c r="JW1461" s="1"/>
      <c r="JX1461" s="1"/>
      <c r="JY1461" s="1"/>
      <c r="JZ1461" s="1"/>
      <c r="KA1461" s="1"/>
      <c r="KB1461" s="1"/>
      <c r="KC1461" s="1"/>
      <c r="KD1461" s="1"/>
      <c r="KE1461" s="1"/>
      <c r="KF1461" s="1"/>
      <c r="KG1461" s="1"/>
      <c r="KH1461" s="1"/>
      <c r="KI1461" s="1"/>
      <c r="KJ1461" s="1"/>
      <c r="KK1461" s="1"/>
      <c r="KL1461" s="1"/>
      <c r="KM1461" s="1"/>
      <c r="KN1461" s="1"/>
      <c r="KO1461" s="1"/>
      <c r="KP1461" s="1"/>
      <c r="KQ1461" s="1"/>
      <c r="KR1461" s="1"/>
      <c r="KS1461" s="1"/>
      <c r="KT1461" s="1"/>
      <c r="KU1461" s="1"/>
      <c r="KV1461" s="1"/>
      <c r="KW1461" s="1"/>
      <c r="KX1461" s="1"/>
      <c r="KY1461" s="1"/>
      <c r="KZ1461" s="1"/>
      <c r="LA1461" s="1"/>
      <c r="LB1461" s="1"/>
      <c r="LC1461" s="1"/>
      <c r="LD1461" s="1"/>
      <c r="LE1461" s="1"/>
      <c r="LF1461" s="1"/>
      <c r="LG1461" s="1"/>
      <c r="LH1461" s="1"/>
      <c r="LI1461" s="1"/>
      <c r="LJ1461" s="1"/>
      <c r="LK1461" s="1"/>
      <c r="LL1461" s="1"/>
      <c r="LM1461" s="1"/>
      <c r="LN1461" s="1"/>
      <c r="LO1461" s="1"/>
      <c r="LP1461" s="1"/>
      <c r="LQ1461" s="1"/>
      <c r="LR1461" s="1"/>
      <c r="LS1461" s="1"/>
      <c r="LT1461" s="1"/>
      <c r="LU1461" s="1"/>
      <c r="LV1461" s="1"/>
      <c r="LW1461" s="1"/>
      <c r="LX1461" s="1"/>
      <c r="LY1461" s="1"/>
      <c r="LZ1461" s="1"/>
      <c r="MA1461" s="1"/>
      <c r="MB1461" s="1"/>
      <c r="MC1461" s="1"/>
      <c r="MD1461" s="1"/>
      <c r="ME1461" s="1"/>
      <c r="MF1461" s="1"/>
      <c r="MG1461" s="1"/>
      <c r="MH1461" s="1"/>
      <c r="MI1461" s="1"/>
      <c r="MJ1461" s="1"/>
      <c r="MK1461" s="1"/>
      <c r="ML1461" s="1"/>
      <c r="MM1461" s="1"/>
      <c r="MN1461" s="1"/>
      <c r="MO1461" s="1"/>
      <c r="MP1461" s="1"/>
      <c r="MQ1461" s="1"/>
      <c r="MR1461" s="1"/>
      <c r="MS1461" s="1"/>
      <c r="MT1461" s="1"/>
      <c r="MU1461" s="1"/>
      <c r="MV1461" s="1"/>
      <c r="MW1461" s="1"/>
      <c r="MX1461" s="1"/>
      <c r="MY1461" s="1"/>
      <c r="MZ1461" s="1"/>
      <c r="NA1461" s="1"/>
      <c r="NB1461" s="1"/>
      <c r="NC1461" s="1"/>
      <c r="ND1461" s="1"/>
      <c r="NE1461" s="1"/>
      <c r="NF1461" s="1"/>
      <c r="NG1461" s="1"/>
      <c r="NH1461" s="1"/>
      <c r="NI1461" s="1"/>
      <c r="NJ1461" s="1"/>
      <c r="NK1461" s="1"/>
      <c r="NL1461" s="1"/>
      <c r="NM1461" s="1"/>
      <c r="NN1461" s="1"/>
      <c r="NO1461" s="1"/>
      <c r="NP1461" s="1"/>
      <c r="NQ1461" s="1"/>
      <c r="NR1461" s="1"/>
      <c r="NS1461" s="1"/>
      <c r="NT1461" s="1"/>
      <c r="NU1461" s="1"/>
      <c r="NV1461" s="1"/>
      <c r="NW1461" s="1"/>
      <c r="NX1461" s="1"/>
      <c r="NY1461" s="1"/>
      <c r="NZ1461" s="1"/>
      <c r="OA1461" s="1"/>
      <c r="OB1461" s="1"/>
      <c r="OC1461" s="1"/>
      <c r="OD1461" s="1"/>
      <c r="OE1461" s="1"/>
      <c r="OF1461" s="1"/>
      <c r="OG1461" s="1"/>
      <c r="OH1461" s="1"/>
      <c r="OI1461" s="1"/>
      <c r="OJ1461" s="1"/>
      <c r="OK1461" s="1"/>
      <c r="OL1461" s="1"/>
      <c r="OM1461" s="1"/>
      <c r="ON1461" s="1"/>
      <c r="OO1461" s="1"/>
      <c r="OP1461" s="1"/>
      <c r="OQ1461" s="1"/>
      <c r="OR1461" s="1"/>
      <c r="OS1461" s="1"/>
      <c r="OT1461" s="1"/>
      <c r="OU1461" s="1"/>
      <c r="OV1461" s="1"/>
      <c r="OW1461" s="1"/>
      <c r="OX1461" s="1"/>
      <c r="OY1461" s="1"/>
      <c r="OZ1461" s="1"/>
      <c r="PA1461" s="1"/>
      <c r="PB1461" s="1"/>
      <c r="PC1461" s="1"/>
      <c r="PD1461" s="1"/>
      <c r="PE1461" s="1"/>
      <c r="PF1461" s="1"/>
      <c r="PG1461" s="1"/>
      <c r="PH1461" s="1"/>
      <c r="PI1461" s="1"/>
      <c r="PJ1461" s="1"/>
      <c r="PK1461" s="1"/>
      <c r="PL1461" s="1"/>
      <c r="PM1461" s="1"/>
      <c r="PN1461" s="1"/>
      <c r="PO1461" s="1"/>
      <c r="PP1461" s="1"/>
      <c r="PQ1461" s="1"/>
      <c r="PR1461" s="1"/>
      <c r="PS1461" s="1"/>
      <c r="PT1461" s="1"/>
      <c r="PU1461" s="1"/>
      <c r="PV1461" s="1"/>
      <c r="PW1461" s="1"/>
      <c r="PX1461" s="1"/>
      <c r="PY1461" s="1"/>
      <c r="PZ1461" s="1"/>
      <c r="QA1461" s="1"/>
      <c r="QB1461" s="1"/>
      <c r="QC1461" s="1"/>
      <c r="QD1461" s="1"/>
      <c r="QE1461" s="1"/>
      <c r="QF1461" s="1"/>
      <c r="QG1461" s="1"/>
      <c r="QH1461" s="1"/>
      <c r="QI1461" s="1"/>
      <c r="QJ1461" s="1"/>
      <c r="QK1461" s="1"/>
      <c r="QL1461" s="1"/>
      <c r="QM1461" s="1"/>
      <c r="QN1461" s="1"/>
      <c r="QO1461" s="1"/>
      <c r="QP1461" s="1"/>
      <c r="QQ1461" s="1"/>
      <c r="QR1461" s="1"/>
      <c r="QS1461" s="1"/>
      <c r="QT1461" s="1"/>
      <c r="QU1461" s="1"/>
      <c r="QV1461" s="1"/>
      <c r="QW1461" s="1"/>
      <c r="QX1461" s="1"/>
      <c r="QY1461" s="1"/>
      <c r="QZ1461" s="1"/>
      <c r="RA1461" s="1"/>
      <c r="RB1461" s="1"/>
      <c r="RC1461" s="1"/>
      <c r="RD1461" s="1"/>
      <c r="RE1461" s="1"/>
      <c r="RF1461" s="1"/>
      <c r="RG1461" s="1"/>
      <c r="RH1461" s="1"/>
      <c r="RI1461" s="1"/>
      <c r="RJ1461" s="1"/>
      <c r="RK1461" s="1"/>
      <c r="RL1461" s="1"/>
      <c r="RM1461" s="1"/>
      <c r="RN1461" s="1"/>
      <c r="RO1461" s="1"/>
      <c r="RP1461" s="1"/>
      <c r="RQ1461" s="1"/>
      <c r="RR1461" s="1"/>
      <c r="RS1461" s="1"/>
      <c r="RT1461" s="1"/>
      <c r="RU1461" s="1"/>
      <c r="RV1461" s="1"/>
      <c r="RW1461" s="1"/>
      <c r="RX1461" s="1"/>
      <c r="RY1461" s="1"/>
      <c r="RZ1461" s="1"/>
      <c r="SA1461" s="1"/>
      <c r="SB1461" s="1"/>
      <c r="SC1461" s="1"/>
      <c r="SD1461" s="1"/>
      <c r="SE1461" s="1"/>
      <c r="SF1461" s="1"/>
      <c r="SG1461" s="1"/>
      <c r="SH1461" s="1"/>
      <c r="SI1461" s="1"/>
      <c r="SJ1461" s="1"/>
      <c r="SK1461" s="1"/>
      <c r="SL1461" s="1"/>
      <c r="SM1461" s="1"/>
      <c r="SN1461" s="1"/>
      <c r="SO1461" s="1"/>
      <c r="SP1461" s="1"/>
      <c r="SQ1461" s="1"/>
      <c r="SR1461" s="1"/>
      <c r="SS1461" s="1"/>
      <c r="ST1461" s="1"/>
      <c r="SU1461" s="1"/>
      <c r="SV1461" s="1"/>
      <c r="SW1461" s="1"/>
      <c r="SX1461" s="1"/>
      <c r="SY1461" s="1"/>
      <c r="SZ1461" s="1"/>
      <c r="TA1461" s="1"/>
      <c r="TB1461" s="1"/>
      <c r="TC1461" s="1"/>
      <c r="TD1461" s="1"/>
      <c r="TE1461" s="1"/>
      <c r="TF1461" s="1"/>
      <c r="TG1461" s="1"/>
      <c r="TH1461" s="1"/>
      <c r="TI1461" s="1"/>
      <c r="TJ1461" s="1"/>
      <c r="TK1461" s="1"/>
      <c r="TL1461" s="1"/>
      <c r="TM1461" s="1"/>
      <c r="TN1461" s="1"/>
      <c r="TO1461" s="1"/>
      <c r="TP1461" s="1"/>
      <c r="TQ1461" s="1"/>
      <c r="TR1461" s="1"/>
      <c r="TS1461" s="1"/>
      <c r="TT1461" s="1"/>
      <c r="TU1461" s="1"/>
      <c r="TV1461" s="1"/>
      <c r="TW1461" s="1"/>
      <c r="TX1461" s="1"/>
      <c r="TY1461" s="1"/>
      <c r="TZ1461" s="1"/>
      <c r="UA1461" s="1"/>
      <c r="UB1461" s="1"/>
      <c r="UC1461" s="1"/>
      <c r="UD1461" s="1"/>
      <c r="UE1461" s="1"/>
      <c r="UF1461" s="1"/>
      <c r="UG1461" s="1"/>
      <c r="UH1461" s="1"/>
      <c r="UI1461" s="1"/>
      <c r="UJ1461" s="1"/>
      <c r="UK1461" s="1"/>
      <c r="UL1461" s="1"/>
      <c r="UM1461" s="1"/>
      <c r="UN1461" s="1"/>
      <c r="UO1461" s="1"/>
      <c r="UP1461" s="1"/>
      <c r="UQ1461" s="1"/>
      <c r="UR1461" s="1"/>
      <c r="US1461" s="1"/>
      <c r="UT1461" s="1"/>
      <c r="UU1461" s="1"/>
      <c r="UV1461" s="1"/>
      <c r="UW1461" s="1"/>
      <c r="UX1461" s="1"/>
      <c r="UY1461" s="1"/>
      <c r="UZ1461" s="1"/>
      <c r="VA1461" s="1"/>
      <c r="VB1461" s="1"/>
      <c r="VC1461" s="1"/>
      <c r="VD1461" s="1"/>
      <c r="VE1461" s="1"/>
      <c r="VF1461" s="1"/>
      <c r="VG1461" s="1"/>
      <c r="VH1461" s="1"/>
      <c r="VI1461" s="1"/>
      <c r="VJ1461" s="1"/>
      <c r="VK1461" s="1"/>
      <c r="VL1461" s="1"/>
      <c r="VM1461" s="1"/>
      <c r="VN1461" s="1"/>
      <c r="VO1461" s="1"/>
      <c r="VP1461" s="1"/>
      <c r="VQ1461" s="1"/>
      <c r="VR1461" s="1"/>
      <c r="VS1461" s="1"/>
      <c r="VT1461" s="1"/>
      <c r="VU1461" s="1"/>
      <c r="VV1461" s="1"/>
      <c r="VW1461" s="1"/>
      <c r="VX1461" s="1"/>
      <c r="VY1461" s="1"/>
      <c r="VZ1461" s="1"/>
      <c r="WA1461" s="1"/>
      <c r="WB1461" s="1"/>
      <c r="WC1461" s="1"/>
      <c r="WD1461" s="1"/>
      <c r="WE1461" s="1"/>
      <c r="WF1461" s="1"/>
      <c r="WG1461" s="1"/>
      <c r="WH1461" s="1"/>
      <c r="WI1461" s="1"/>
      <c r="WJ1461" s="1"/>
      <c r="WK1461" s="1"/>
      <c r="WL1461" s="1"/>
      <c r="WM1461" s="1"/>
      <c r="WN1461" s="1"/>
      <c r="WO1461" s="1"/>
      <c r="WP1461" s="1"/>
      <c r="WQ1461" s="1"/>
      <c r="WR1461" s="1"/>
      <c r="WS1461" s="1"/>
      <c r="WT1461" s="1"/>
      <c r="WU1461" s="1"/>
      <c r="WV1461" s="1"/>
      <c r="WW1461" s="1"/>
      <c r="WX1461" s="1"/>
      <c r="WY1461" s="1"/>
      <c r="WZ1461" s="1"/>
      <c r="XA1461" s="1"/>
      <c r="XB1461" s="1"/>
      <c r="XC1461" s="1"/>
      <c r="XD1461" s="1"/>
      <c r="XE1461" s="1"/>
      <c r="XF1461" s="1"/>
      <c r="XG1461" s="1"/>
      <c r="XH1461" s="1"/>
      <c r="XI1461" s="1"/>
      <c r="XJ1461" s="1"/>
      <c r="XK1461" s="1"/>
      <c r="XL1461" s="1"/>
      <c r="XM1461" s="1"/>
      <c r="XN1461" s="1"/>
      <c r="XO1461" s="1"/>
      <c r="XP1461" s="1"/>
      <c r="XQ1461" s="1"/>
      <c r="XR1461" s="1"/>
      <c r="XS1461" s="1"/>
      <c r="XT1461" s="1"/>
      <c r="XU1461" s="1"/>
      <c r="XV1461" s="1"/>
      <c r="XW1461" s="1"/>
      <c r="XX1461" s="1"/>
      <c r="XY1461" s="1"/>
      <c r="XZ1461" s="1"/>
      <c r="YA1461" s="1"/>
      <c r="YB1461" s="1"/>
      <c r="YC1461" s="1"/>
      <c r="YD1461" s="1"/>
      <c r="YE1461" s="1"/>
      <c r="YF1461" s="1"/>
      <c r="YG1461" s="1"/>
      <c r="YH1461" s="1"/>
      <c r="YI1461" s="1"/>
      <c r="YJ1461" s="1"/>
      <c r="YK1461" s="1"/>
      <c r="YL1461" s="1"/>
      <c r="YM1461" s="1"/>
      <c r="YN1461" s="1"/>
      <c r="YO1461" s="1"/>
      <c r="YP1461" s="1"/>
      <c r="YQ1461" s="1"/>
      <c r="YR1461" s="1"/>
      <c r="YS1461" s="1"/>
      <c r="YT1461" s="1"/>
      <c r="YU1461" s="1"/>
      <c r="YV1461" s="1"/>
      <c r="YW1461" s="1"/>
      <c r="YX1461" s="1"/>
      <c r="YY1461" s="1"/>
      <c r="YZ1461" s="1"/>
      <c r="ZA1461" s="1"/>
      <c r="ZB1461" s="1"/>
      <c r="ZC1461" s="1"/>
      <c r="ZD1461" s="1"/>
      <c r="ZE1461" s="1"/>
      <c r="ZF1461" s="1"/>
      <c r="ZG1461" s="1"/>
      <c r="ZH1461" s="1"/>
      <c r="ZI1461" s="1"/>
      <c r="ZJ1461" s="1"/>
      <c r="ZK1461" s="1"/>
      <c r="ZL1461" s="1"/>
      <c r="ZM1461" s="1"/>
      <c r="ZN1461" s="1"/>
      <c r="ZO1461" s="1"/>
      <c r="ZP1461" s="1"/>
      <c r="ZQ1461" s="1"/>
      <c r="ZR1461" s="1"/>
      <c r="ZS1461" s="1"/>
      <c r="ZT1461" s="1"/>
      <c r="ZU1461" s="1"/>
      <c r="ZV1461" s="1"/>
      <c r="ZW1461" s="1"/>
      <c r="ZX1461" s="1"/>
      <c r="ZY1461" s="1"/>
      <c r="ZZ1461" s="1"/>
      <c r="AAA1461" s="1"/>
      <c r="AAB1461" s="1"/>
      <c r="AAC1461" s="1"/>
      <c r="AAD1461" s="1"/>
      <c r="AAE1461" s="1"/>
      <c r="AAF1461" s="1"/>
      <c r="AAG1461" s="1"/>
      <c r="AAH1461" s="1"/>
      <c r="AAI1461" s="1"/>
      <c r="AAJ1461" s="1"/>
      <c r="AAK1461" s="1"/>
      <c r="AAL1461" s="1"/>
      <c r="AAM1461" s="1"/>
      <c r="AAN1461" s="1"/>
      <c r="AAO1461" s="1"/>
      <c r="AAP1461" s="1"/>
      <c r="AAQ1461" s="1"/>
      <c r="AAR1461" s="1"/>
      <c r="AAS1461" s="1"/>
      <c r="AAT1461" s="1"/>
      <c r="AAU1461" s="1"/>
      <c r="AAV1461" s="1"/>
      <c r="AAW1461" s="1"/>
      <c r="AAX1461" s="1"/>
      <c r="AAY1461" s="1"/>
      <c r="AAZ1461" s="1"/>
      <c r="ABA1461" s="1"/>
      <c r="ABB1461" s="1"/>
      <c r="ABC1461" s="1"/>
      <c r="ABD1461" s="1"/>
      <c r="ABE1461" s="1"/>
      <c r="ABF1461" s="1"/>
      <c r="ABG1461" s="1"/>
      <c r="ABH1461" s="1"/>
      <c r="ABI1461" s="1"/>
      <c r="ABJ1461" s="1"/>
      <c r="ABK1461" s="1"/>
      <c r="ABL1461" s="1"/>
      <c r="ABM1461" s="1"/>
      <c r="ABN1461" s="1"/>
      <c r="ABO1461" s="1"/>
      <c r="ABP1461" s="1"/>
      <c r="ABQ1461" s="1"/>
      <c r="ABR1461" s="1"/>
      <c r="ABS1461" s="1"/>
      <c r="ABT1461" s="1"/>
      <c r="ABU1461" s="1"/>
      <c r="ABV1461" s="1"/>
      <c r="ABW1461" s="1"/>
      <c r="ABX1461" s="1"/>
      <c r="ABY1461" s="1"/>
      <c r="ABZ1461" s="1"/>
      <c r="ACA1461" s="1"/>
      <c r="ACB1461" s="1"/>
      <c r="ACC1461" s="1"/>
      <c r="ACD1461" s="1"/>
      <c r="ACE1461" s="1"/>
      <c r="ACF1461" s="1"/>
      <c r="ACG1461" s="1"/>
      <c r="ACH1461" s="1"/>
      <c r="ACI1461" s="1"/>
      <c r="ACJ1461" s="1"/>
      <c r="ACK1461" s="1"/>
      <c r="ACL1461" s="1"/>
      <c r="ACM1461" s="1"/>
      <c r="ACN1461" s="1"/>
      <c r="ACO1461" s="1"/>
      <c r="ACP1461" s="1"/>
      <c r="ACQ1461" s="1"/>
      <c r="ACR1461" s="1"/>
      <c r="ACS1461" s="1"/>
      <c r="ACT1461" s="1"/>
      <c r="ACU1461" s="1"/>
      <c r="ACV1461" s="1"/>
      <c r="ACW1461" s="1"/>
      <c r="ACX1461" s="1"/>
      <c r="ACY1461" s="1"/>
      <c r="ACZ1461" s="1"/>
      <c r="ADA1461" s="1"/>
      <c r="ADB1461" s="1"/>
      <c r="ADC1461" s="1"/>
      <c r="ADD1461" s="1"/>
      <c r="ADE1461" s="1"/>
      <c r="ADF1461" s="1"/>
      <c r="ADG1461" s="1"/>
      <c r="ADH1461" s="1"/>
      <c r="ADI1461" s="1"/>
      <c r="ADJ1461" s="1"/>
      <c r="ADK1461" s="1"/>
      <c r="ADL1461" s="1"/>
      <c r="ADM1461" s="1"/>
      <c r="ADN1461" s="1"/>
      <c r="ADO1461" s="1"/>
      <c r="ADP1461" s="1"/>
      <c r="ADQ1461" s="1"/>
      <c r="ADR1461" s="1"/>
      <c r="ADS1461" s="1"/>
      <c r="ADT1461" s="1"/>
      <c r="ADU1461" s="1"/>
      <c r="ADV1461" s="1"/>
      <c r="ADW1461" s="1"/>
      <c r="ADX1461" s="1"/>
      <c r="ADY1461" s="1"/>
      <c r="ADZ1461" s="1"/>
      <c r="AEA1461" s="1"/>
      <c r="AEB1461" s="1"/>
      <c r="AEC1461" s="1"/>
      <c r="AED1461" s="1"/>
      <c r="AEE1461" s="1"/>
      <c r="AEF1461" s="1"/>
      <c r="AEG1461" s="1"/>
      <c r="AEH1461" s="1"/>
      <c r="AEI1461" s="1"/>
      <c r="AEJ1461" s="1"/>
      <c r="AEK1461" s="1"/>
      <c r="AEL1461" s="1"/>
      <c r="AEM1461" s="1"/>
      <c r="AEN1461" s="1"/>
      <c r="AEO1461" s="1"/>
      <c r="AEP1461" s="1"/>
      <c r="AEQ1461" s="1"/>
      <c r="AER1461" s="1"/>
      <c r="AES1461" s="1"/>
      <c r="AET1461" s="1"/>
      <c r="AEU1461" s="1"/>
      <c r="AEV1461" s="1"/>
      <c r="AEW1461" s="1"/>
      <c r="AEX1461" s="1"/>
      <c r="AEY1461" s="1"/>
      <c r="AEZ1461" s="1"/>
      <c r="AFA1461" s="1"/>
      <c r="AFB1461" s="1"/>
      <c r="AFC1461" s="1"/>
      <c r="AFD1461" s="1"/>
      <c r="AFE1461" s="1"/>
      <c r="AFF1461" s="1"/>
      <c r="AFG1461" s="1"/>
      <c r="AFH1461" s="1"/>
      <c r="AFI1461" s="1"/>
      <c r="AFJ1461" s="1"/>
      <c r="AFK1461" s="1"/>
      <c r="AFL1461" s="1"/>
      <c r="AFM1461" s="1"/>
      <c r="AFN1461" s="1"/>
      <c r="AFO1461" s="1"/>
      <c r="AFP1461" s="1"/>
      <c r="AFQ1461" s="1"/>
      <c r="AFR1461" s="1"/>
      <c r="AFS1461" s="1"/>
      <c r="AFT1461" s="1"/>
      <c r="AFU1461" s="1"/>
      <c r="AFV1461" s="1"/>
      <c r="AFW1461" s="1"/>
      <c r="AFX1461" s="1"/>
      <c r="AFY1461" s="1"/>
      <c r="AFZ1461" s="1"/>
      <c r="AGA1461" s="1"/>
      <c r="AGB1461" s="1"/>
      <c r="AGC1461" s="1"/>
      <c r="AGD1461" s="1"/>
      <c r="AGE1461" s="1"/>
      <c r="AGF1461" s="1"/>
      <c r="AGG1461" s="1"/>
      <c r="AGH1461" s="1"/>
      <c r="AGI1461" s="1"/>
      <c r="AGJ1461" s="1"/>
      <c r="AGK1461" s="1"/>
      <c r="AGL1461" s="1"/>
      <c r="AGM1461" s="1"/>
      <c r="AGN1461" s="1"/>
      <c r="AGO1461" s="1"/>
      <c r="AGP1461" s="1"/>
      <c r="AGQ1461" s="1"/>
      <c r="AGR1461" s="1"/>
      <c r="AGS1461" s="1"/>
      <c r="AGT1461" s="1"/>
      <c r="AGU1461" s="1"/>
      <c r="AGV1461" s="1"/>
      <c r="AGW1461" s="1"/>
      <c r="AGX1461" s="1"/>
      <c r="AGY1461" s="1"/>
      <c r="AGZ1461" s="1"/>
      <c r="AHA1461" s="1"/>
      <c r="AHB1461" s="1"/>
      <c r="AHC1461" s="1"/>
      <c r="AHD1461" s="1"/>
      <c r="AHE1461" s="1"/>
      <c r="AHF1461" s="1"/>
      <c r="AHG1461" s="1"/>
      <c r="AHH1461" s="1"/>
      <c r="AHI1461" s="1"/>
      <c r="AHJ1461" s="1"/>
      <c r="AHK1461" s="1"/>
      <c r="AHL1461" s="1"/>
      <c r="AHM1461" s="1"/>
      <c r="AHN1461" s="1"/>
      <c r="AHO1461" s="1"/>
      <c r="AHP1461" s="1"/>
      <c r="AHQ1461" s="1"/>
      <c r="AHR1461" s="1"/>
      <c r="AHS1461" s="1"/>
      <c r="AHT1461" s="1"/>
      <c r="AHU1461" s="1"/>
      <c r="AHV1461" s="1"/>
      <c r="AHW1461" s="1"/>
      <c r="AHX1461" s="1"/>
      <c r="AHY1461" s="1"/>
      <c r="AHZ1461" s="1"/>
      <c r="AIA1461" s="1"/>
      <c r="AIB1461" s="1"/>
      <c r="AIC1461" s="1"/>
      <c r="AID1461" s="1"/>
      <c r="AIE1461" s="1"/>
      <c r="AIF1461" s="1"/>
      <c r="AIG1461" s="1"/>
      <c r="AIH1461" s="1"/>
      <c r="AII1461" s="1"/>
      <c r="AIJ1461" s="1"/>
      <c r="AIK1461" s="1"/>
      <c r="AIL1461" s="1"/>
      <c r="AIM1461" s="1"/>
      <c r="AIN1461" s="1"/>
      <c r="AIO1461" s="1"/>
      <c r="AIP1461" s="1"/>
      <c r="AIQ1461" s="1"/>
      <c r="AIR1461" s="1"/>
      <c r="AIS1461" s="1"/>
      <c r="AIT1461" s="1"/>
      <c r="AIU1461" s="1"/>
    </row>
    <row r="1462" spans="1:931" s="5" customFormat="1" ht="41.25" customHeight="1" x14ac:dyDescent="0.3">
      <c r="A1462" s="24">
        <f t="shared" si="292"/>
        <v>125</v>
      </c>
      <c r="B1462" s="111">
        <v>56</v>
      </c>
      <c r="C1462" s="47" t="s">
        <v>965</v>
      </c>
      <c r="D1462" s="111">
        <v>1979</v>
      </c>
      <c r="E1462" s="119" t="s">
        <v>24</v>
      </c>
      <c r="F1462" s="107" t="s">
        <v>216</v>
      </c>
      <c r="G1462" s="108" t="s">
        <v>762</v>
      </c>
      <c r="H1462" s="108">
        <v>5</v>
      </c>
      <c r="I1462" s="113">
        <v>6945.18</v>
      </c>
      <c r="J1462" s="113"/>
      <c r="K1462" s="47" t="s">
        <v>154</v>
      </c>
      <c r="L1462" s="43">
        <v>4885447.97</v>
      </c>
      <c r="M1462" s="123">
        <v>4885447.97</v>
      </c>
      <c r="N1462" s="115">
        <v>144459.74</v>
      </c>
      <c r="O1462" s="115">
        <f>N1462+M1462</f>
        <v>5029907.71</v>
      </c>
      <c r="P1462" s="123">
        <f>O1462</f>
        <v>5029907.71</v>
      </c>
      <c r="Q1462" s="34">
        <v>1082.2</v>
      </c>
      <c r="R1462" s="109">
        <v>32</v>
      </c>
      <c r="S1462" s="112" t="s">
        <v>183</v>
      </c>
      <c r="T1462" s="112" t="s">
        <v>183</v>
      </c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  <c r="GL1462" s="1"/>
      <c r="GM1462" s="1"/>
      <c r="GN1462" s="1"/>
      <c r="GO1462" s="1"/>
      <c r="GP1462" s="1"/>
      <c r="GQ1462" s="1"/>
      <c r="GR1462" s="1"/>
      <c r="GS1462" s="1"/>
      <c r="GT1462" s="1"/>
      <c r="GU1462" s="1"/>
      <c r="GV1462" s="1"/>
      <c r="GW1462" s="1"/>
      <c r="GX1462" s="1"/>
      <c r="GY1462" s="1"/>
      <c r="GZ1462" s="1"/>
      <c r="HA1462" s="1"/>
      <c r="HB1462" s="1"/>
      <c r="HC1462" s="1"/>
      <c r="HD1462" s="1"/>
      <c r="HE1462" s="1"/>
      <c r="HF1462" s="1"/>
      <c r="HG1462" s="1"/>
      <c r="HH1462" s="1"/>
      <c r="HI1462" s="1"/>
      <c r="HJ1462" s="1"/>
      <c r="HK1462" s="1"/>
      <c r="HL1462" s="1"/>
      <c r="HM1462" s="1"/>
      <c r="HN1462" s="1"/>
      <c r="HO1462" s="1"/>
      <c r="HP1462" s="1"/>
      <c r="HQ1462" s="1"/>
      <c r="HR1462" s="1"/>
      <c r="HS1462" s="1"/>
      <c r="HT1462" s="1"/>
      <c r="HU1462" s="1"/>
      <c r="HV1462" s="1"/>
      <c r="HW1462" s="1"/>
      <c r="HX1462" s="1"/>
      <c r="HY1462" s="1"/>
      <c r="HZ1462" s="1"/>
      <c r="IA1462" s="1"/>
      <c r="IB1462" s="1"/>
      <c r="IC1462" s="1"/>
      <c r="ID1462" s="1"/>
      <c r="IE1462" s="1"/>
      <c r="IF1462" s="1"/>
      <c r="IG1462" s="1"/>
      <c r="IH1462" s="1"/>
      <c r="II1462" s="1"/>
      <c r="IJ1462" s="1"/>
      <c r="IK1462" s="1"/>
      <c r="IL1462" s="1"/>
      <c r="IM1462" s="1"/>
      <c r="IN1462" s="1"/>
      <c r="IO1462" s="1"/>
      <c r="IP1462" s="1"/>
      <c r="IQ1462" s="1"/>
      <c r="IR1462" s="1"/>
      <c r="IS1462" s="1"/>
      <c r="IT1462" s="1"/>
      <c r="IU1462" s="1"/>
      <c r="IV1462" s="1"/>
      <c r="IW1462" s="1"/>
      <c r="IX1462" s="1"/>
      <c r="IY1462" s="1"/>
      <c r="IZ1462" s="1"/>
      <c r="JA1462" s="1"/>
      <c r="JB1462" s="1"/>
      <c r="JC1462" s="1"/>
      <c r="JD1462" s="1"/>
      <c r="JE1462" s="1"/>
      <c r="JF1462" s="1"/>
      <c r="JG1462" s="1"/>
      <c r="JH1462" s="1"/>
      <c r="JI1462" s="1"/>
      <c r="JJ1462" s="1"/>
      <c r="JK1462" s="1"/>
      <c r="JL1462" s="1"/>
      <c r="JM1462" s="1"/>
      <c r="JN1462" s="1"/>
      <c r="JO1462" s="1"/>
      <c r="JP1462" s="1"/>
      <c r="JQ1462" s="1"/>
      <c r="JR1462" s="1"/>
      <c r="JS1462" s="1"/>
      <c r="JT1462" s="1"/>
      <c r="JU1462" s="1"/>
      <c r="JV1462" s="1"/>
      <c r="JW1462" s="1"/>
      <c r="JX1462" s="1"/>
      <c r="JY1462" s="1"/>
      <c r="JZ1462" s="1"/>
      <c r="KA1462" s="1"/>
      <c r="KB1462" s="1"/>
      <c r="KC1462" s="1"/>
      <c r="KD1462" s="1"/>
      <c r="KE1462" s="1"/>
      <c r="KF1462" s="1"/>
      <c r="KG1462" s="1"/>
      <c r="KH1462" s="1"/>
      <c r="KI1462" s="1"/>
      <c r="KJ1462" s="1"/>
      <c r="KK1462" s="1"/>
      <c r="KL1462" s="1"/>
      <c r="KM1462" s="1"/>
      <c r="KN1462" s="1"/>
      <c r="KO1462" s="1"/>
      <c r="KP1462" s="1"/>
      <c r="KQ1462" s="1"/>
      <c r="KR1462" s="1"/>
      <c r="KS1462" s="1"/>
      <c r="KT1462" s="1"/>
      <c r="KU1462" s="1"/>
      <c r="KV1462" s="1"/>
      <c r="KW1462" s="1"/>
      <c r="KX1462" s="1"/>
      <c r="KY1462" s="1"/>
      <c r="KZ1462" s="1"/>
      <c r="LA1462" s="1"/>
      <c r="LB1462" s="1"/>
      <c r="LC1462" s="1"/>
      <c r="LD1462" s="1"/>
      <c r="LE1462" s="1"/>
      <c r="LF1462" s="1"/>
      <c r="LG1462" s="1"/>
      <c r="LH1462" s="1"/>
      <c r="LI1462" s="1"/>
      <c r="LJ1462" s="1"/>
      <c r="LK1462" s="1"/>
      <c r="LL1462" s="1"/>
      <c r="LM1462" s="1"/>
      <c r="LN1462" s="1"/>
      <c r="LO1462" s="1"/>
      <c r="LP1462" s="1"/>
      <c r="LQ1462" s="1"/>
      <c r="LR1462" s="1"/>
      <c r="LS1462" s="1"/>
      <c r="LT1462" s="1"/>
      <c r="LU1462" s="1"/>
      <c r="LV1462" s="1"/>
      <c r="LW1462" s="1"/>
      <c r="LX1462" s="1"/>
      <c r="LY1462" s="1"/>
      <c r="LZ1462" s="1"/>
      <c r="MA1462" s="1"/>
      <c r="MB1462" s="1"/>
      <c r="MC1462" s="1"/>
      <c r="MD1462" s="1"/>
      <c r="ME1462" s="1"/>
      <c r="MF1462" s="1"/>
      <c r="MG1462" s="1"/>
      <c r="MH1462" s="1"/>
      <c r="MI1462" s="1"/>
      <c r="MJ1462" s="1"/>
      <c r="MK1462" s="1"/>
      <c r="ML1462" s="1"/>
      <c r="MM1462" s="1"/>
      <c r="MN1462" s="1"/>
      <c r="MO1462" s="1"/>
      <c r="MP1462" s="1"/>
      <c r="MQ1462" s="1"/>
      <c r="MR1462" s="1"/>
      <c r="MS1462" s="1"/>
      <c r="MT1462" s="1"/>
      <c r="MU1462" s="1"/>
      <c r="MV1462" s="1"/>
      <c r="MW1462" s="1"/>
      <c r="MX1462" s="1"/>
      <c r="MY1462" s="1"/>
      <c r="MZ1462" s="1"/>
      <c r="NA1462" s="1"/>
      <c r="NB1462" s="1"/>
      <c r="NC1462" s="1"/>
      <c r="ND1462" s="1"/>
      <c r="NE1462" s="1"/>
      <c r="NF1462" s="1"/>
      <c r="NG1462" s="1"/>
      <c r="NH1462" s="1"/>
      <c r="NI1462" s="1"/>
      <c r="NJ1462" s="1"/>
      <c r="NK1462" s="1"/>
      <c r="NL1462" s="1"/>
      <c r="NM1462" s="1"/>
      <c r="NN1462" s="1"/>
      <c r="NO1462" s="1"/>
      <c r="NP1462" s="1"/>
      <c r="NQ1462" s="1"/>
      <c r="NR1462" s="1"/>
      <c r="NS1462" s="1"/>
      <c r="NT1462" s="1"/>
      <c r="NU1462" s="1"/>
      <c r="NV1462" s="1"/>
      <c r="NW1462" s="1"/>
      <c r="NX1462" s="1"/>
      <c r="NY1462" s="1"/>
      <c r="NZ1462" s="1"/>
      <c r="OA1462" s="1"/>
      <c r="OB1462" s="1"/>
      <c r="OC1462" s="1"/>
      <c r="OD1462" s="1"/>
      <c r="OE1462" s="1"/>
      <c r="OF1462" s="1"/>
      <c r="OG1462" s="1"/>
      <c r="OH1462" s="1"/>
      <c r="OI1462" s="1"/>
      <c r="OJ1462" s="1"/>
      <c r="OK1462" s="1"/>
      <c r="OL1462" s="1"/>
      <c r="OM1462" s="1"/>
      <c r="ON1462" s="1"/>
      <c r="OO1462" s="1"/>
      <c r="OP1462" s="1"/>
      <c r="OQ1462" s="1"/>
      <c r="OR1462" s="1"/>
      <c r="OS1462" s="1"/>
      <c r="OT1462" s="1"/>
      <c r="OU1462" s="1"/>
      <c r="OV1462" s="1"/>
      <c r="OW1462" s="1"/>
      <c r="OX1462" s="1"/>
      <c r="OY1462" s="1"/>
      <c r="OZ1462" s="1"/>
      <c r="PA1462" s="1"/>
      <c r="PB1462" s="1"/>
      <c r="PC1462" s="1"/>
      <c r="PD1462" s="1"/>
      <c r="PE1462" s="1"/>
      <c r="PF1462" s="1"/>
      <c r="PG1462" s="1"/>
      <c r="PH1462" s="1"/>
      <c r="PI1462" s="1"/>
      <c r="PJ1462" s="1"/>
      <c r="PK1462" s="1"/>
      <c r="PL1462" s="1"/>
      <c r="PM1462" s="1"/>
      <c r="PN1462" s="1"/>
      <c r="PO1462" s="1"/>
      <c r="PP1462" s="1"/>
      <c r="PQ1462" s="1"/>
      <c r="PR1462" s="1"/>
      <c r="PS1462" s="1"/>
      <c r="PT1462" s="1"/>
      <c r="PU1462" s="1"/>
      <c r="PV1462" s="1"/>
      <c r="PW1462" s="1"/>
      <c r="PX1462" s="1"/>
      <c r="PY1462" s="1"/>
      <c r="PZ1462" s="1"/>
      <c r="QA1462" s="1"/>
      <c r="QB1462" s="1"/>
      <c r="QC1462" s="1"/>
      <c r="QD1462" s="1"/>
      <c r="QE1462" s="1"/>
      <c r="QF1462" s="1"/>
      <c r="QG1462" s="1"/>
      <c r="QH1462" s="1"/>
      <c r="QI1462" s="1"/>
      <c r="QJ1462" s="1"/>
      <c r="QK1462" s="1"/>
      <c r="QL1462" s="1"/>
      <c r="QM1462" s="1"/>
      <c r="QN1462" s="1"/>
      <c r="QO1462" s="1"/>
      <c r="QP1462" s="1"/>
      <c r="QQ1462" s="1"/>
      <c r="QR1462" s="1"/>
      <c r="QS1462" s="1"/>
      <c r="QT1462" s="1"/>
      <c r="QU1462" s="1"/>
      <c r="QV1462" s="1"/>
      <c r="QW1462" s="1"/>
      <c r="QX1462" s="1"/>
      <c r="QY1462" s="1"/>
      <c r="QZ1462" s="1"/>
      <c r="RA1462" s="1"/>
      <c r="RB1462" s="1"/>
      <c r="RC1462" s="1"/>
      <c r="RD1462" s="1"/>
      <c r="RE1462" s="1"/>
      <c r="RF1462" s="1"/>
      <c r="RG1462" s="1"/>
      <c r="RH1462" s="1"/>
      <c r="RI1462" s="1"/>
      <c r="RJ1462" s="1"/>
      <c r="RK1462" s="1"/>
      <c r="RL1462" s="1"/>
      <c r="RM1462" s="1"/>
      <c r="RN1462" s="1"/>
      <c r="RO1462" s="1"/>
      <c r="RP1462" s="1"/>
      <c r="RQ1462" s="1"/>
      <c r="RR1462" s="1"/>
      <c r="RS1462" s="1"/>
      <c r="RT1462" s="1"/>
      <c r="RU1462" s="1"/>
      <c r="RV1462" s="1"/>
      <c r="RW1462" s="1"/>
      <c r="RX1462" s="1"/>
      <c r="RY1462" s="1"/>
      <c r="RZ1462" s="1"/>
      <c r="SA1462" s="1"/>
      <c r="SB1462" s="1"/>
      <c r="SC1462" s="1"/>
      <c r="SD1462" s="1"/>
      <c r="SE1462" s="1"/>
      <c r="SF1462" s="1"/>
      <c r="SG1462" s="1"/>
      <c r="SH1462" s="1"/>
      <c r="SI1462" s="1"/>
      <c r="SJ1462" s="1"/>
      <c r="SK1462" s="1"/>
      <c r="SL1462" s="1"/>
      <c r="SM1462" s="1"/>
      <c r="SN1462" s="1"/>
      <c r="SO1462" s="1"/>
      <c r="SP1462" s="1"/>
      <c r="SQ1462" s="1"/>
      <c r="SR1462" s="1"/>
      <c r="SS1462" s="1"/>
      <c r="ST1462" s="1"/>
      <c r="SU1462" s="1"/>
      <c r="SV1462" s="1"/>
      <c r="SW1462" s="1"/>
      <c r="SX1462" s="1"/>
      <c r="SY1462" s="1"/>
      <c r="SZ1462" s="1"/>
      <c r="TA1462" s="1"/>
      <c r="TB1462" s="1"/>
      <c r="TC1462" s="1"/>
      <c r="TD1462" s="1"/>
      <c r="TE1462" s="1"/>
      <c r="TF1462" s="1"/>
      <c r="TG1462" s="1"/>
      <c r="TH1462" s="1"/>
      <c r="TI1462" s="1"/>
      <c r="TJ1462" s="1"/>
      <c r="TK1462" s="1"/>
      <c r="TL1462" s="1"/>
      <c r="TM1462" s="1"/>
      <c r="TN1462" s="1"/>
      <c r="TO1462" s="1"/>
      <c r="TP1462" s="1"/>
      <c r="TQ1462" s="1"/>
      <c r="TR1462" s="1"/>
      <c r="TS1462" s="1"/>
      <c r="TT1462" s="1"/>
      <c r="TU1462" s="1"/>
      <c r="TV1462" s="1"/>
      <c r="TW1462" s="1"/>
      <c r="TX1462" s="1"/>
      <c r="TY1462" s="1"/>
      <c r="TZ1462" s="1"/>
      <c r="UA1462" s="1"/>
      <c r="UB1462" s="1"/>
      <c r="UC1462" s="1"/>
      <c r="UD1462" s="1"/>
      <c r="UE1462" s="1"/>
      <c r="UF1462" s="1"/>
      <c r="UG1462" s="1"/>
      <c r="UH1462" s="1"/>
      <c r="UI1462" s="1"/>
      <c r="UJ1462" s="1"/>
      <c r="UK1462" s="1"/>
      <c r="UL1462" s="1"/>
      <c r="UM1462" s="1"/>
      <c r="UN1462" s="1"/>
      <c r="UO1462" s="1"/>
      <c r="UP1462" s="1"/>
      <c r="UQ1462" s="1"/>
      <c r="UR1462" s="1"/>
      <c r="US1462" s="1"/>
      <c r="UT1462" s="1"/>
      <c r="UU1462" s="1"/>
      <c r="UV1462" s="1"/>
      <c r="UW1462" s="1"/>
      <c r="UX1462" s="1"/>
      <c r="UY1462" s="1"/>
      <c r="UZ1462" s="1"/>
      <c r="VA1462" s="1"/>
      <c r="VB1462" s="1"/>
      <c r="VC1462" s="1"/>
      <c r="VD1462" s="1"/>
      <c r="VE1462" s="1"/>
      <c r="VF1462" s="1"/>
      <c r="VG1462" s="1"/>
      <c r="VH1462" s="1"/>
      <c r="VI1462" s="1"/>
      <c r="VJ1462" s="1"/>
      <c r="VK1462" s="1"/>
      <c r="VL1462" s="1"/>
      <c r="VM1462" s="1"/>
      <c r="VN1462" s="1"/>
      <c r="VO1462" s="1"/>
      <c r="VP1462" s="1"/>
      <c r="VQ1462" s="1"/>
      <c r="VR1462" s="1"/>
      <c r="VS1462" s="1"/>
      <c r="VT1462" s="1"/>
      <c r="VU1462" s="1"/>
      <c r="VV1462" s="1"/>
      <c r="VW1462" s="1"/>
      <c r="VX1462" s="1"/>
      <c r="VY1462" s="1"/>
      <c r="VZ1462" s="1"/>
      <c r="WA1462" s="1"/>
      <c r="WB1462" s="1"/>
      <c r="WC1462" s="1"/>
      <c r="WD1462" s="1"/>
      <c r="WE1462" s="1"/>
      <c r="WF1462" s="1"/>
      <c r="WG1462" s="1"/>
      <c r="WH1462" s="1"/>
      <c r="WI1462" s="1"/>
      <c r="WJ1462" s="1"/>
      <c r="WK1462" s="1"/>
      <c r="WL1462" s="1"/>
      <c r="WM1462" s="1"/>
      <c r="WN1462" s="1"/>
      <c r="WO1462" s="1"/>
      <c r="WP1462" s="1"/>
      <c r="WQ1462" s="1"/>
      <c r="WR1462" s="1"/>
      <c r="WS1462" s="1"/>
      <c r="WT1462" s="1"/>
      <c r="WU1462" s="1"/>
      <c r="WV1462" s="1"/>
      <c r="WW1462" s="1"/>
      <c r="WX1462" s="1"/>
      <c r="WY1462" s="1"/>
      <c r="WZ1462" s="1"/>
      <c r="XA1462" s="1"/>
      <c r="XB1462" s="1"/>
      <c r="XC1462" s="1"/>
      <c r="XD1462" s="1"/>
      <c r="XE1462" s="1"/>
      <c r="XF1462" s="1"/>
      <c r="XG1462" s="1"/>
      <c r="XH1462" s="1"/>
      <c r="XI1462" s="1"/>
      <c r="XJ1462" s="1"/>
      <c r="XK1462" s="1"/>
      <c r="XL1462" s="1"/>
      <c r="XM1462" s="1"/>
      <c r="XN1462" s="1"/>
      <c r="XO1462" s="1"/>
      <c r="XP1462" s="1"/>
      <c r="XQ1462" s="1"/>
      <c r="XR1462" s="1"/>
      <c r="XS1462" s="1"/>
      <c r="XT1462" s="1"/>
      <c r="XU1462" s="1"/>
      <c r="XV1462" s="1"/>
      <c r="XW1462" s="1"/>
      <c r="XX1462" s="1"/>
      <c r="XY1462" s="1"/>
      <c r="XZ1462" s="1"/>
      <c r="YA1462" s="1"/>
      <c r="YB1462" s="1"/>
      <c r="YC1462" s="1"/>
      <c r="YD1462" s="1"/>
      <c r="YE1462" s="1"/>
      <c r="YF1462" s="1"/>
      <c r="YG1462" s="1"/>
      <c r="YH1462" s="1"/>
      <c r="YI1462" s="1"/>
      <c r="YJ1462" s="1"/>
      <c r="YK1462" s="1"/>
      <c r="YL1462" s="1"/>
      <c r="YM1462" s="1"/>
      <c r="YN1462" s="1"/>
      <c r="YO1462" s="1"/>
      <c r="YP1462" s="1"/>
      <c r="YQ1462" s="1"/>
      <c r="YR1462" s="1"/>
      <c r="YS1462" s="1"/>
      <c r="YT1462" s="1"/>
      <c r="YU1462" s="1"/>
      <c r="YV1462" s="1"/>
      <c r="YW1462" s="1"/>
      <c r="YX1462" s="1"/>
      <c r="YY1462" s="1"/>
      <c r="YZ1462" s="1"/>
      <c r="ZA1462" s="1"/>
      <c r="ZB1462" s="1"/>
      <c r="ZC1462" s="1"/>
      <c r="ZD1462" s="1"/>
      <c r="ZE1462" s="1"/>
      <c r="ZF1462" s="1"/>
      <c r="ZG1462" s="1"/>
      <c r="ZH1462" s="1"/>
      <c r="ZI1462" s="1"/>
      <c r="ZJ1462" s="1"/>
      <c r="ZK1462" s="1"/>
      <c r="ZL1462" s="1"/>
      <c r="ZM1462" s="1"/>
      <c r="ZN1462" s="1"/>
      <c r="ZO1462" s="1"/>
      <c r="ZP1462" s="1"/>
      <c r="ZQ1462" s="1"/>
      <c r="ZR1462" s="1"/>
      <c r="ZS1462" s="1"/>
      <c r="ZT1462" s="1"/>
      <c r="ZU1462" s="1"/>
      <c r="ZV1462" s="1"/>
      <c r="ZW1462" s="1"/>
      <c r="ZX1462" s="1"/>
      <c r="ZY1462" s="1"/>
      <c r="ZZ1462" s="1"/>
      <c r="AAA1462" s="1"/>
      <c r="AAB1462" s="1"/>
      <c r="AAC1462" s="1"/>
      <c r="AAD1462" s="1"/>
      <c r="AAE1462" s="1"/>
      <c r="AAF1462" s="1"/>
      <c r="AAG1462" s="1"/>
      <c r="AAH1462" s="1"/>
      <c r="AAI1462" s="1"/>
      <c r="AAJ1462" s="1"/>
      <c r="AAK1462" s="1"/>
      <c r="AAL1462" s="1"/>
      <c r="AAM1462" s="1"/>
      <c r="AAN1462" s="1"/>
      <c r="AAO1462" s="1"/>
      <c r="AAP1462" s="1"/>
      <c r="AAQ1462" s="1"/>
      <c r="AAR1462" s="1"/>
      <c r="AAS1462" s="1"/>
      <c r="AAT1462" s="1"/>
      <c r="AAU1462" s="1"/>
      <c r="AAV1462" s="1"/>
      <c r="AAW1462" s="1"/>
      <c r="AAX1462" s="1"/>
      <c r="AAY1462" s="1"/>
      <c r="AAZ1462" s="1"/>
      <c r="ABA1462" s="1"/>
      <c r="ABB1462" s="1"/>
      <c r="ABC1462" s="1"/>
      <c r="ABD1462" s="1"/>
      <c r="ABE1462" s="1"/>
      <c r="ABF1462" s="1"/>
      <c r="ABG1462" s="1"/>
      <c r="ABH1462" s="1"/>
      <c r="ABI1462" s="1"/>
      <c r="ABJ1462" s="1"/>
      <c r="ABK1462" s="1"/>
      <c r="ABL1462" s="1"/>
      <c r="ABM1462" s="1"/>
      <c r="ABN1462" s="1"/>
      <c r="ABO1462" s="1"/>
      <c r="ABP1462" s="1"/>
      <c r="ABQ1462" s="1"/>
      <c r="ABR1462" s="1"/>
      <c r="ABS1462" s="1"/>
      <c r="ABT1462" s="1"/>
      <c r="ABU1462" s="1"/>
      <c r="ABV1462" s="1"/>
      <c r="ABW1462" s="1"/>
      <c r="ABX1462" s="1"/>
      <c r="ABY1462" s="1"/>
      <c r="ABZ1462" s="1"/>
      <c r="ACA1462" s="1"/>
      <c r="ACB1462" s="1"/>
      <c r="ACC1462" s="1"/>
      <c r="ACD1462" s="1"/>
      <c r="ACE1462" s="1"/>
      <c r="ACF1462" s="1"/>
      <c r="ACG1462" s="1"/>
      <c r="ACH1462" s="1"/>
      <c r="ACI1462" s="1"/>
      <c r="ACJ1462" s="1"/>
      <c r="ACK1462" s="1"/>
      <c r="ACL1462" s="1"/>
      <c r="ACM1462" s="1"/>
      <c r="ACN1462" s="1"/>
      <c r="ACO1462" s="1"/>
      <c r="ACP1462" s="1"/>
      <c r="ACQ1462" s="1"/>
      <c r="ACR1462" s="1"/>
      <c r="ACS1462" s="1"/>
      <c r="ACT1462" s="1"/>
      <c r="ACU1462" s="1"/>
      <c r="ACV1462" s="1"/>
      <c r="ACW1462" s="1"/>
      <c r="ACX1462" s="1"/>
      <c r="ACY1462" s="1"/>
      <c r="ACZ1462" s="1"/>
      <c r="ADA1462" s="1"/>
      <c r="ADB1462" s="1"/>
      <c r="ADC1462" s="1"/>
      <c r="ADD1462" s="1"/>
      <c r="ADE1462" s="1"/>
      <c r="ADF1462" s="1"/>
      <c r="ADG1462" s="1"/>
      <c r="ADH1462" s="1"/>
      <c r="ADI1462" s="1"/>
      <c r="ADJ1462" s="1"/>
      <c r="ADK1462" s="1"/>
      <c r="ADL1462" s="1"/>
      <c r="ADM1462" s="1"/>
      <c r="ADN1462" s="1"/>
      <c r="ADO1462" s="1"/>
      <c r="ADP1462" s="1"/>
      <c r="ADQ1462" s="1"/>
      <c r="ADR1462" s="1"/>
      <c r="ADS1462" s="1"/>
      <c r="ADT1462" s="1"/>
      <c r="ADU1462" s="1"/>
      <c r="ADV1462" s="1"/>
      <c r="ADW1462" s="1"/>
      <c r="ADX1462" s="1"/>
      <c r="ADY1462" s="1"/>
      <c r="ADZ1462" s="1"/>
      <c r="AEA1462" s="1"/>
      <c r="AEB1462" s="1"/>
      <c r="AEC1462" s="1"/>
      <c r="AED1462" s="1"/>
      <c r="AEE1462" s="1"/>
      <c r="AEF1462" s="1"/>
      <c r="AEG1462" s="1"/>
      <c r="AEH1462" s="1"/>
      <c r="AEI1462" s="1"/>
      <c r="AEJ1462" s="1"/>
      <c r="AEK1462" s="1"/>
      <c r="AEL1462" s="1"/>
      <c r="AEM1462" s="1"/>
      <c r="AEN1462" s="1"/>
      <c r="AEO1462" s="1"/>
      <c r="AEP1462" s="1"/>
      <c r="AEQ1462" s="1"/>
      <c r="AER1462" s="1"/>
      <c r="AES1462" s="1"/>
      <c r="AET1462" s="1"/>
      <c r="AEU1462" s="1"/>
      <c r="AEV1462" s="1"/>
      <c r="AEW1462" s="1"/>
      <c r="AEX1462" s="1"/>
      <c r="AEY1462" s="1"/>
      <c r="AEZ1462" s="1"/>
      <c r="AFA1462" s="1"/>
      <c r="AFB1462" s="1"/>
      <c r="AFC1462" s="1"/>
      <c r="AFD1462" s="1"/>
      <c r="AFE1462" s="1"/>
      <c r="AFF1462" s="1"/>
      <c r="AFG1462" s="1"/>
      <c r="AFH1462" s="1"/>
      <c r="AFI1462" s="1"/>
      <c r="AFJ1462" s="1"/>
      <c r="AFK1462" s="1"/>
      <c r="AFL1462" s="1"/>
      <c r="AFM1462" s="1"/>
      <c r="AFN1462" s="1"/>
      <c r="AFO1462" s="1"/>
      <c r="AFP1462" s="1"/>
      <c r="AFQ1462" s="1"/>
      <c r="AFR1462" s="1"/>
      <c r="AFS1462" s="1"/>
      <c r="AFT1462" s="1"/>
      <c r="AFU1462" s="1"/>
      <c r="AFV1462" s="1"/>
      <c r="AFW1462" s="1"/>
      <c r="AFX1462" s="1"/>
      <c r="AFY1462" s="1"/>
      <c r="AFZ1462" s="1"/>
      <c r="AGA1462" s="1"/>
      <c r="AGB1462" s="1"/>
      <c r="AGC1462" s="1"/>
      <c r="AGD1462" s="1"/>
      <c r="AGE1462" s="1"/>
      <c r="AGF1462" s="1"/>
      <c r="AGG1462" s="1"/>
      <c r="AGH1462" s="1"/>
      <c r="AGI1462" s="1"/>
      <c r="AGJ1462" s="1"/>
      <c r="AGK1462" s="1"/>
      <c r="AGL1462" s="1"/>
      <c r="AGM1462" s="1"/>
      <c r="AGN1462" s="1"/>
      <c r="AGO1462" s="1"/>
      <c r="AGP1462" s="1"/>
      <c r="AGQ1462" s="1"/>
      <c r="AGR1462" s="1"/>
      <c r="AGS1462" s="1"/>
      <c r="AGT1462" s="1"/>
      <c r="AGU1462" s="1"/>
      <c r="AGV1462" s="1"/>
      <c r="AGW1462" s="1"/>
      <c r="AGX1462" s="1"/>
      <c r="AGY1462" s="1"/>
      <c r="AGZ1462" s="1"/>
      <c r="AHA1462" s="1"/>
      <c r="AHB1462" s="1"/>
      <c r="AHC1462" s="1"/>
      <c r="AHD1462" s="1"/>
      <c r="AHE1462" s="1"/>
      <c r="AHF1462" s="1"/>
      <c r="AHG1462" s="1"/>
      <c r="AHH1462" s="1"/>
      <c r="AHI1462" s="1"/>
      <c r="AHJ1462" s="1"/>
      <c r="AHK1462" s="1"/>
      <c r="AHL1462" s="1"/>
      <c r="AHM1462" s="1"/>
      <c r="AHN1462" s="1"/>
      <c r="AHO1462" s="1"/>
      <c r="AHP1462" s="1"/>
      <c r="AHQ1462" s="1"/>
      <c r="AHR1462" s="1"/>
      <c r="AHS1462" s="1"/>
      <c r="AHT1462" s="1"/>
      <c r="AHU1462" s="1"/>
      <c r="AHV1462" s="1"/>
      <c r="AHW1462" s="1"/>
      <c r="AHX1462" s="1"/>
      <c r="AHY1462" s="1"/>
      <c r="AHZ1462" s="1"/>
      <c r="AIA1462" s="1"/>
      <c r="AIB1462" s="1"/>
      <c r="AIC1462" s="1"/>
      <c r="AID1462" s="1"/>
      <c r="AIE1462" s="1"/>
      <c r="AIF1462" s="1"/>
      <c r="AIG1462" s="1"/>
      <c r="AIH1462" s="1"/>
      <c r="AII1462" s="1"/>
      <c r="AIJ1462" s="1"/>
      <c r="AIK1462" s="1"/>
      <c r="AIL1462" s="1"/>
      <c r="AIM1462" s="1"/>
      <c r="AIN1462" s="1"/>
      <c r="AIO1462" s="1"/>
      <c r="AIP1462" s="1"/>
      <c r="AIQ1462" s="1"/>
      <c r="AIR1462" s="1"/>
      <c r="AIS1462" s="1"/>
      <c r="AIT1462" s="1"/>
      <c r="AIU1462" s="1"/>
    </row>
    <row r="1463" spans="1:931" s="10" customFormat="1" ht="37.5" x14ac:dyDescent="0.3">
      <c r="A1463" s="24">
        <f t="shared" si="292"/>
        <v>126</v>
      </c>
      <c r="B1463" s="111">
        <v>57</v>
      </c>
      <c r="C1463" s="47" t="s">
        <v>865</v>
      </c>
      <c r="D1463" s="111">
        <v>1986</v>
      </c>
      <c r="E1463" s="111" t="s">
        <v>24</v>
      </c>
      <c r="F1463" s="112" t="s">
        <v>190</v>
      </c>
      <c r="G1463" s="111" t="s">
        <v>25</v>
      </c>
      <c r="H1463" s="111">
        <v>4</v>
      </c>
      <c r="I1463" s="113">
        <v>4601.2</v>
      </c>
      <c r="J1463" s="113">
        <v>2647.1</v>
      </c>
      <c r="K1463" s="47" t="s">
        <v>35</v>
      </c>
      <c r="L1463" s="113">
        <f t="shared" ref="L1463:L1471" si="300">Q1463*I1463</f>
        <v>1626064.0799999998</v>
      </c>
      <c r="M1463" s="145">
        <f>L1463+L1464</f>
        <v>1865326.4799999997</v>
      </c>
      <c r="N1463" s="113">
        <f t="shared" ref="N1463:N1472" si="301">I1463*R1463</f>
        <v>97085.32</v>
      </c>
      <c r="O1463" s="113">
        <f t="shared" ref="O1463:O1492" si="302">L1463+N1463</f>
        <v>1723149.4</v>
      </c>
      <c r="P1463" s="145">
        <f>O1463+O1464</f>
        <v>2014773.4559999998</v>
      </c>
      <c r="Q1463" s="115">
        <v>353.4</v>
      </c>
      <c r="R1463" s="115">
        <v>21.1</v>
      </c>
      <c r="S1463" s="112" t="s">
        <v>183</v>
      </c>
      <c r="T1463" s="112" t="s">
        <v>429</v>
      </c>
    </row>
    <row r="1464" spans="1:931" s="10" customFormat="1" ht="56.25" x14ac:dyDescent="0.3">
      <c r="A1464" s="24">
        <f t="shared" si="292"/>
        <v>127</v>
      </c>
      <c r="B1464" s="111"/>
      <c r="C1464" s="47"/>
      <c r="D1464" s="111"/>
      <c r="E1464" s="111"/>
      <c r="F1464" s="112" t="s">
        <v>190</v>
      </c>
      <c r="G1464" s="111" t="s">
        <v>25</v>
      </c>
      <c r="H1464" s="111"/>
      <c r="I1464" s="113">
        <v>4601.2</v>
      </c>
      <c r="J1464" s="113"/>
      <c r="K1464" s="114" t="s">
        <v>29</v>
      </c>
      <c r="L1464" s="113">
        <f t="shared" si="300"/>
        <v>239262.4</v>
      </c>
      <c r="M1464" s="146"/>
      <c r="N1464" s="113">
        <f t="shared" si="301"/>
        <v>52361.656000000003</v>
      </c>
      <c r="O1464" s="113">
        <f t="shared" si="302"/>
        <v>291624.05599999998</v>
      </c>
      <c r="P1464" s="146"/>
      <c r="Q1464" s="115">
        <v>52</v>
      </c>
      <c r="R1464" s="34">
        <v>11.38</v>
      </c>
      <c r="S1464" s="112" t="s">
        <v>183</v>
      </c>
      <c r="T1464" s="112" t="s">
        <v>429</v>
      </c>
    </row>
    <row r="1465" spans="1:931" s="10" customFormat="1" ht="37.5" x14ac:dyDescent="0.3">
      <c r="A1465" s="24">
        <f t="shared" si="292"/>
        <v>128</v>
      </c>
      <c r="B1465" s="111">
        <v>58</v>
      </c>
      <c r="C1465" s="47" t="s">
        <v>866</v>
      </c>
      <c r="D1465" s="111">
        <v>1986</v>
      </c>
      <c r="E1465" s="111" t="s">
        <v>24</v>
      </c>
      <c r="F1465" s="112" t="s">
        <v>190</v>
      </c>
      <c r="G1465" s="111" t="s">
        <v>57</v>
      </c>
      <c r="H1465" s="111">
        <v>3</v>
      </c>
      <c r="I1465" s="113">
        <v>2587.6</v>
      </c>
      <c r="J1465" s="113">
        <v>1345.6</v>
      </c>
      <c r="K1465" s="47" t="s">
        <v>35</v>
      </c>
      <c r="L1465" s="113">
        <f t="shared" si="300"/>
        <v>914457.83999999985</v>
      </c>
      <c r="M1465" s="145">
        <f>L1465+L1466</f>
        <v>1049013.0399999998</v>
      </c>
      <c r="N1465" s="113">
        <f t="shared" si="301"/>
        <v>54598.36</v>
      </c>
      <c r="O1465" s="113">
        <f t="shared" si="302"/>
        <v>969056.19999999984</v>
      </c>
      <c r="P1465" s="145">
        <f>O1465+O1466</f>
        <v>1133110.0399999998</v>
      </c>
      <c r="Q1465" s="115">
        <v>353.4</v>
      </c>
      <c r="R1465" s="115">
        <v>21.1</v>
      </c>
      <c r="S1465" s="112" t="s">
        <v>183</v>
      </c>
      <c r="T1465" s="112" t="s">
        <v>429</v>
      </c>
    </row>
    <row r="1466" spans="1:931" s="10" customFormat="1" ht="56.25" x14ac:dyDescent="0.3">
      <c r="A1466" s="24">
        <f t="shared" si="292"/>
        <v>129</v>
      </c>
      <c r="B1466" s="111"/>
      <c r="C1466" s="47"/>
      <c r="D1466" s="111"/>
      <c r="E1466" s="111"/>
      <c r="F1466" s="112" t="s">
        <v>190</v>
      </c>
      <c r="G1466" s="111" t="s">
        <v>57</v>
      </c>
      <c r="H1466" s="111"/>
      <c r="I1466" s="113">
        <v>2587.6</v>
      </c>
      <c r="J1466" s="113"/>
      <c r="K1466" s="114" t="s">
        <v>29</v>
      </c>
      <c r="L1466" s="113">
        <f t="shared" si="300"/>
        <v>134555.19999999998</v>
      </c>
      <c r="M1466" s="146"/>
      <c r="N1466" s="113">
        <f t="shared" si="301"/>
        <v>29498.639999999999</v>
      </c>
      <c r="O1466" s="113">
        <f t="shared" si="302"/>
        <v>164053.83999999997</v>
      </c>
      <c r="P1466" s="146"/>
      <c r="Q1466" s="115">
        <v>52</v>
      </c>
      <c r="R1466" s="34">
        <v>11.4</v>
      </c>
      <c r="S1466" s="112" t="s">
        <v>183</v>
      </c>
      <c r="T1466" s="112" t="s">
        <v>429</v>
      </c>
    </row>
    <row r="1467" spans="1:931" s="10" customFormat="1" ht="37.5" x14ac:dyDescent="0.3">
      <c r="A1467" s="24">
        <f t="shared" ref="A1467:A1530" si="303">A1466+1</f>
        <v>130</v>
      </c>
      <c r="B1467" s="111">
        <v>59</v>
      </c>
      <c r="C1467" s="47" t="s">
        <v>867</v>
      </c>
      <c r="D1467" s="111">
        <v>1986</v>
      </c>
      <c r="E1467" s="111" t="s">
        <v>24</v>
      </c>
      <c r="F1467" s="112" t="s">
        <v>190</v>
      </c>
      <c r="G1467" s="111" t="s">
        <v>25</v>
      </c>
      <c r="H1467" s="111">
        <v>3</v>
      </c>
      <c r="I1467" s="113">
        <v>4939.8</v>
      </c>
      <c r="J1467" s="113">
        <v>2680.8</v>
      </c>
      <c r="K1467" s="47" t="s">
        <v>35</v>
      </c>
      <c r="L1467" s="113">
        <f t="shared" si="300"/>
        <v>1745725.32</v>
      </c>
      <c r="M1467" s="145">
        <f>L1467+L1468</f>
        <v>2002594.9200000002</v>
      </c>
      <c r="N1467" s="113">
        <f t="shared" si="301"/>
        <v>104229.78000000001</v>
      </c>
      <c r="O1467" s="113">
        <f t="shared" si="302"/>
        <v>1849955.1</v>
      </c>
      <c r="P1467" s="145">
        <f>O1467+O1468</f>
        <v>2163039.6240000003</v>
      </c>
      <c r="Q1467" s="115">
        <v>353.4</v>
      </c>
      <c r="R1467" s="115">
        <v>21.1</v>
      </c>
      <c r="S1467" s="112" t="s">
        <v>183</v>
      </c>
      <c r="T1467" s="112" t="s">
        <v>429</v>
      </c>
    </row>
    <row r="1468" spans="1:931" s="10" customFormat="1" ht="56.25" x14ac:dyDescent="0.3">
      <c r="A1468" s="24">
        <f t="shared" si="303"/>
        <v>131</v>
      </c>
      <c r="B1468" s="111"/>
      <c r="C1468" s="47"/>
      <c r="D1468" s="111"/>
      <c r="E1468" s="111"/>
      <c r="F1468" s="112" t="s">
        <v>190</v>
      </c>
      <c r="G1468" s="111" t="s">
        <v>25</v>
      </c>
      <c r="H1468" s="111"/>
      <c r="I1468" s="113">
        <v>4939.8</v>
      </c>
      <c r="J1468" s="113"/>
      <c r="K1468" s="114" t="s">
        <v>29</v>
      </c>
      <c r="L1468" s="113">
        <f t="shared" si="300"/>
        <v>256869.6</v>
      </c>
      <c r="M1468" s="146"/>
      <c r="N1468" s="113">
        <f t="shared" si="301"/>
        <v>56214.924000000006</v>
      </c>
      <c r="O1468" s="113">
        <f t="shared" si="302"/>
        <v>313084.52400000003</v>
      </c>
      <c r="P1468" s="146"/>
      <c r="Q1468" s="115">
        <v>52</v>
      </c>
      <c r="R1468" s="34">
        <v>11.38</v>
      </c>
      <c r="S1468" s="112" t="s">
        <v>183</v>
      </c>
      <c r="T1468" s="112" t="s">
        <v>429</v>
      </c>
    </row>
    <row r="1469" spans="1:931" s="10" customFormat="1" ht="37.5" x14ac:dyDescent="0.3">
      <c r="A1469" s="24">
        <f t="shared" si="303"/>
        <v>132</v>
      </c>
      <c r="B1469" s="111">
        <v>60</v>
      </c>
      <c r="C1469" s="47" t="s">
        <v>868</v>
      </c>
      <c r="D1469" s="111">
        <v>1986</v>
      </c>
      <c r="E1469" s="111" t="s">
        <v>24</v>
      </c>
      <c r="F1469" s="112" t="s">
        <v>190</v>
      </c>
      <c r="G1469" s="111" t="s">
        <v>25</v>
      </c>
      <c r="H1469" s="111">
        <v>3</v>
      </c>
      <c r="I1469" s="113">
        <v>2587.6</v>
      </c>
      <c r="J1469" s="113">
        <v>1345.6</v>
      </c>
      <c r="K1469" s="47" t="s">
        <v>35</v>
      </c>
      <c r="L1469" s="113">
        <f t="shared" si="300"/>
        <v>914457.83999999985</v>
      </c>
      <c r="M1469" s="145">
        <f>L1469+L1470</f>
        <v>1049013.0399999998</v>
      </c>
      <c r="N1469" s="113">
        <f t="shared" si="301"/>
        <v>54598.36</v>
      </c>
      <c r="O1469" s="113">
        <f t="shared" si="302"/>
        <v>969056.19999999984</v>
      </c>
      <c r="P1469" s="145">
        <f>O1469+O1470</f>
        <v>1133058.2879999997</v>
      </c>
      <c r="Q1469" s="115">
        <v>353.4</v>
      </c>
      <c r="R1469" s="115">
        <v>21.1</v>
      </c>
      <c r="S1469" s="112" t="s">
        <v>183</v>
      </c>
      <c r="T1469" s="112" t="s">
        <v>429</v>
      </c>
    </row>
    <row r="1470" spans="1:931" s="10" customFormat="1" ht="56.25" x14ac:dyDescent="0.3">
      <c r="A1470" s="24">
        <f t="shared" si="303"/>
        <v>133</v>
      </c>
      <c r="B1470" s="111"/>
      <c r="C1470" s="47"/>
      <c r="D1470" s="111"/>
      <c r="E1470" s="111"/>
      <c r="F1470" s="112" t="s">
        <v>190</v>
      </c>
      <c r="G1470" s="111" t="s">
        <v>25</v>
      </c>
      <c r="H1470" s="111"/>
      <c r="I1470" s="113">
        <v>2587.6</v>
      </c>
      <c r="J1470" s="113"/>
      <c r="K1470" s="114" t="s">
        <v>29</v>
      </c>
      <c r="L1470" s="113">
        <f t="shared" si="300"/>
        <v>134555.19999999998</v>
      </c>
      <c r="M1470" s="146"/>
      <c r="N1470" s="113">
        <f t="shared" si="301"/>
        <v>29446.888000000003</v>
      </c>
      <c r="O1470" s="113">
        <f t="shared" si="302"/>
        <v>164002.08799999999</v>
      </c>
      <c r="P1470" s="146"/>
      <c r="Q1470" s="115">
        <v>52</v>
      </c>
      <c r="R1470" s="34">
        <v>11.38</v>
      </c>
      <c r="S1470" s="112" t="s">
        <v>183</v>
      </c>
      <c r="T1470" s="112" t="s">
        <v>429</v>
      </c>
    </row>
    <row r="1471" spans="1:931" ht="37.5" x14ac:dyDescent="0.3">
      <c r="A1471" s="24">
        <f t="shared" si="303"/>
        <v>134</v>
      </c>
      <c r="B1471" s="111">
        <v>61</v>
      </c>
      <c r="C1471" s="47" t="s">
        <v>773</v>
      </c>
      <c r="D1471" s="111">
        <v>1986</v>
      </c>
      <c r="E1471" s="111" t="s">
        <v>24</v>
      </c>
      <c r="F1471" s="112" t="s">
        <v>216</v>
      </c>
      <c r="G1471" s="111" t="s">
        <v>25</v>
      </c>
      <c r="H1471" s="111">
        <v>5</v>
      </c>
      <c r="I1471" s="113">
        <v>7990.2</v>
      </c>
      <c r="J1471" s="113">
        <v>5798.5</v>
      </c>
      <c r="K1471" s="33" t="s">
        <v>35</v>
      </c>
      <c r="L1471" s="115">
        <f t="shared" si="300"/>
        <v>2823736.6799999997</v>
      </c>
      <c r="M1471" s="115">
        <f>L1471</f>
        <v>2823736.6799999997</v>
      </c>
      <c r="N1471" s="115">
        <f t="shared" si="301"/>
        <v>168593.22</v>
      </c>
      <c r="O1471" s="115">
        <f t="shared" si="302"/>
        <v>2992329.9</v>
      </c>
      <c r="P1471" s="115">
        <f>O1471</f>
        <v>2992329.9</v>
      </c>
      <c r="Q1471" s="115">
        <v>353.4</v>
      </c>
      <c r="R1471" s="34">
        <v>21.1</v>
      </c>
      <c r="S1471" s="112" t="s">
        <v>183</v>
      </c>
      <c r="T1471" s="112" t="s">
        <v>429</v>
      </c>
    </row>
    <row r="1472" spans="1:931" ht="37.5" x14ac:dyDescent="0.3">
      <c r="A1472" s="24">
        <f t="shared" si="303"/>
        <v>135</v>
      </c>
      <c r="B1472" s="111">
        <v>62</v>
      </c>
      <c r="C1472" s="114" t="s">
        <v>652</v>
      </c>
      <c r="D1472" s="111">
        <v>1970</v>
      </c>
      <c r="E1472" s="111" t="s">
        <v>24</v>
      </c>
      <c r="F1472" s="112" t="s">
        <v>216</v>
      </c>
      <c r="G1472" s="50" t="s">
        <v>25</v>
      </c>
      <c r="H1472" s="49">
        <v>3</v>
      </c>
      <c r="I1472" s="113">
        <v>2540.8000000000002</v>
      </c>
      <c r="J1472" s="113">
        <v>401.2</v>
      </c>
      <c r="K1472" s="114" t="s">
        <v>35</v>
      </c>
      <c r="L1472" s="43">
        <f>I1472*Q1472</f>
        <v>897918.72</v>
      </c>
      <c r="M1472" s="145">
        <f>L1472+L1473+L1474</f>
        <v>1396322.048</v>
      </c>
      <c r="N1472" s="115">
        <f t="shared" si="301"/>
        <v>53610.880000000005</v>
      </c>
      <c r="O1472" s="115">
        <f t="shared" si="302"/>
        <v>951529.6</v>
      </c>
      <c r="P1472" s="145">
        <f>O1472+O1473+O1474</f>
        <v>1530984.4479999999</v>
      </c>
      <c r="Q1472" s="115">
        <v>353.4</v>
      </c>
      <c r="R1472" s="34">
        <v>21.1</v>
      </c>
      <c r="S1472" s="112" t="s">
        <v>183</v>
      </c>
      <c r="T1472" s="112" t="s">
        <v>429</v>
      </c>
    </row>
    <row r="1473" spans="1:931" ht="56.25" x14ac:dyDescent="0.3">
      <c r="A1473" s="24">
        <f t="shared" si="303"/>
        <v>136</v>
      </c>
      <c r="B1473" s="111"/>
      <c r="C1473" s="114"/>
      <c r="D1473" s="111"/>
      <c r="E1473" s="111"/>
      <c r="F1473" s="112" t="s">
        <v>216</v>
      </c>
      <c r="G1473" s="50" t="s">
        <v>25</v>
      </c>
      <c r="H1473" s="111"/>
      <c r="I1473" s="113"/>
      <c r="J1473" s="113"/>
      <c r="K1473" s="114" t="s">
        <v>58</v>
      </c>
      <c r="L1473" s="43">
        <f>I1472*Q1473</f>
        <v>366281.728</v>
      </c>
      <c r="M1473" s="155"/>
      <c r="N1473" s="115">
        <f>I1472*R1473</f>
        <v>52060.991999999998</v>
      </c>
      <c r="O1473" s="115">
        <f t="shared" si="302"/>
        <v>418342.72</v>
      </c>
      <c r="P1473" s="155"/>
      <c r="Q1473" s="115">
        <v>144.16</v>
      </c>
      <c r="R1473" s="34">
        <v>20.49</v>
      </c>
      <c r="S1473" s="112" t="s">
        <v>183</v>
      </c>
      <c r="T1473" s="112" t="s">
        <v>429</v>
      </c>
    </row>
    <row r="1474" spans="1:931" ht="56.25" x14ac:dyDescent="0.3">
      <c r="A1474" s="24">
        <f t="shared" si="303"/>
        <v>137</v>
      </c>
      <c r="B1474" s="111"/>
      <c r="C1474" s="114"/>
      <c r="D1474" s="111"/>
      <c r="E1474" s="111"/>
      <c r="F1474" s="112" t="s">
        <v>216</v>
      </c>
      <c r="G1474" s="50" t="s">
        <v>25</v>
      </c>
      <c r="H1474" s="111"/>
      <c r="I1474" s="113"/>
      <c r="J1474" s="113"/>
      <c r="K1474" s="114" t="s">
        <v>29</v>
      </c>
      <c r="L1474" s="43">
        <f>I1472*Q1474</f>
        <v>132121.60000000001</v>
      </c>
      <c r="M1474" s="146"/>
      <c r="N1474" s="115">
        <f>I1472*R1474</f>
        <v>28990.528000000002</v>
      </c>
      <c r="O1474" s="115">
        <f t="shared" si="302"/>
        <v>161112.128</v>
      </c>
      <c r="P1474" s="146"/>
      <c r="Q1474" s="115">
        <v>52</v>
      </c>
      <c r="R1474" s="34">
        <v>11.41</v>
      </c>
      <c r="S1474" s="112" t="s">
        <v>183</v>
      </c>
      <c r="T1474" s="112" t="s">
        <v>429</v>
      </c>
    </row>
    <row r="1475" spans="1:931" ht="37.5" x14ac:dyDescent="0.3">
      <c r="A1475" s="24">
        <f t="shared" si="303"/>
        <v>138</v>
      </c>
      <c r="B1475" s="111">
        <v>63</v>
      </c>
      <c r="C1475" s="47" t="s">
        <v>653</v>
      </c>
      <c r="D1475" s="111">
        <v>1984</v>
      </c>
      <c r="E1475" s="111" t="s">
        <v>24</v>
      </c>
      <c r="F1475" s="112" t="s">
        <v>216</v>
      </c>
      <c r="G1475" s="111" t="s">
        <v>57</v>
      </c>
      <c r="H1475" s="111">
        <v>5</v>
      </c>
      <c r="I1475" s="113">
        <f t="shared" ref="I1475:I1498" si="304">J1475*1.8</f>
        <v>9266.94</v>
      </c>
      <c r="J1475" s="113">
        <v>5148.3</v>
      </c>
      <c r="K1475" s="33" t="s">
        <v>32</v>
      </c>
      <c r="L1475" s="115">
        <f>Q1475*I1475</f>
        <v>1825587.1800000002</v>
      </c>
      <c r="M1475" s="145">
        <f>L1475+L1476+L1477+L1478+L1479+L1480</f>
        <v>16991768.514600001</v>
      </c>
      <c r="N1475" s="115">
        <f>I1475*R1475</f>
        <v>191640.3192</v>
      </c>
      <c r="O1475" s="115">
        <f t="shared" si="302"/>
        <v>2017227.4992000002</v>
      </c>
      <c r="P1475" s="145">
        <f>O1475+O1476+O1477+O1478+O1479+O1480</f>
        <v>18108156.776400004</v>
      </c>
      <c r="Q1475" s="115">
        <v>197</v>
      </c>
      <c r="R1475" s="34">
        <v>20.68</v>
      </c>
      <c r="S1475" s="112" t="s">
        <v>183</v>
      </c>
      <c r="T1475" s="112" t="s">
        <v>429</v>
      </c>
    </row>
    <row r="1476" spans="1:931" s="5" customFormat="1" x14ac:dyDescent="0.3">
      <c r="A1476" s="24">
        <f t="shared" si="303"/>
        <v>139</v>
      </c>
      <c r="B1476" s="111"/>
      <c r="C1476" s="47"/>
      <c r="D1476" s="111"/>
      <c r="E1476" s="111"/>
      <c r="F1476" s="112" t="s">
        <v>216</v>
      </c>
      <c r="G1476" s="111" t="s">
        <v>57</v>
      </c>
      <c r="H1476" s="111"/>
      <c r="I1476" s="113"/>
      <c r="J1476" s="113"/>
      <c r="K1476" s="114" t="s">
        <v>154</v>
      </c>
      <c r="L1476" s="115">
        <f>Q1476*I1475</f>
        <v>9773934.2874000017</v>
      </c>
      <c r="M1476" s="155"/>
      <c r="N1476" s="115">
        <f>I1475*R1476</f>
        <v>302380.25220000005</v>
      </c>
      <c r="O1476" s="115">
        <f t="shared" si="302"/>
        <v>10076314.539600002</v>
      </c>
      <c r="P1476" s="155"/>
      <c r="Q1476" s="115">
        <v>1054.71</v>
      </c>
      <c r="R1476" s="34">
        <v>32.630000000000003</v>
      </c>
      <c r="S1476" s="112" t="s">
        <v>183</v>
      </c>
      <c r="T1476" s="112" t="s">
        <v>429</v>
      </c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Q1476" s="1"/>
      <c r="DR1476" s="1"/>
      <c r="DS1476" s="1"/>
      <c r="DT1476" s="1"/>
      <c r="DU1476" s="1"/>
      <c r="DV1476" s="1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  <c r="EK1476" s="1"/>
      <c r="EL1476" s="1"/>
      <c r="EM1476" s="1"/>
      <c r="EN1476" s="1"/>
      <c r="EO1476" s="1"/>
      <c r="EP1476" s="1"/>
      <c r="EQ1476" s="1"/>
      <c r="ER1476" s="1"/>
      <c r="ES1476" s="1"/>
      <c r="ET1476" s="1"/>
      <c r="EU1476" s="1"/>
      <c r="EV1476" s="1"/>
      <c r="EW1476" s="1"/>
      <c r="EX1476" s="1"/>
      <c r="EY1476" s="1"/>
      <c r="EZ1476" s="1"/>
      <c r="FA1476" s="1"/>
      <c r="FB1476" s="1"/>
      <c r="FC1476" s="1"/>
      <c r="FD1476" s="1"/>
      <c r="FE1476" s="1"/>
      <c r="FF1476" s="1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  <c r="GE1476" s="1"/>
      <c r="GF1476" s="1"/>
      <c r="GG1476" s="1"/>
      <c r="GH1476" s="1"/>
      <c r="GI1476" s="1"/>
      <c r="GJ1476" s="1"/>
      <c r="GK1476" s="1"/>
      <c r="GL1476" s="1"/>
      <c r="GM1476" s="1"/>
      <c r="GN1476" s="1"/>
      <c r="GO1476" s="1"/>
      <c r="GP1476" s="1"/>
      <c r="GQ1476" s="1"/>
      <c r="GR1476" s="1"/>
      <c r="GS1476" s="1"/>
      <c r="GT1476" s="1"/>
      <c r="GU1476" s="1"/>
      <c r="GV1476" s="1"/>
      <c r="GW1476" s="1"/>
      <c r="GX1476" s="1"/>
      <c r="GY1476" s="1"/>
      <c r="GZ1476" s="1"/>
      <c r="HA1476" s="1"/>
      <c r="HB1476" s="1"/>
      <c r="HC1476" s="1"/>
      <c r="HD1476" s="1"/>
      <c r="HE1476" s="1"/>
      <c r="HF1476" s="1"/>
      <c r="HG1476" s="1"/>
      <c r="HH1476" s="1"/>
      <c r="HI1476" s="1"/>
      <c r="HJ1476" s="1"/>
      <c r="HK1476" s="1"/>
      <c r="HL1476" s="1"/>
      <c r="HM1476" s="1"/>
      <c r="HN1476" s="1"/>
      <c r="HO1476" s="1"/>
      <c r="HP1476" s="1"/>
      <c r="HQ1476" s="1"/>
      <c r="HR1476" s="1"/>
      <c r="HS1476" s="1"/>
      <c r="HT1476" s="1"/>
      <c r="HU1476" s="1"/>
      <c r="HV1476" s="1"/>
      <c r="HW1476" s="1"/>
      <c r="HX1476" s="1"/>
      <c r="HY1476" s="1"/>
      <c r="HZ1476" s="1"/>
      <c r="IA1476" s="1"/>
      <c r="IB1476" s="1"/>
      <c r="IC1476" s="1"/>
      <c r="ID1476" s="1"/>
      <c r="IE1476" s="1"/>
      <c r="IF1476" s="1"/>
      <c r="IG1476" s="1"/>
      <c r="IH1476" s="1"/>
      <c r="II1476" s="1"/>
      <c r="IJ1476" s="1"/>
      <c r="IK1476" s="1"/>
      <c r="IL1476" s="1"/>
      <c r="IM1476" s="1"/>
      <c r="IN1476" s="1"/>
      <c r="IO1476" s="1"/>
      <c r="IP1476" s="1"/>
      <c r="IQ1476" s="1"/>
      <c r="IR1476" s="1"/>
      <c r="IS1476" s="1"/>
      <c r="IT1476" s="1"/>
      <c r="IU1476" s="1"/>
      <c r="IV1476" s="1"/>
      <c r="IW1476" s="1"/>
      <c r="IX1476" s="1"/>
      <c r="IY1476" s="1"/>
      <c r="IZ1476" s="1"/>
      <c r="JA1476" s="1"/>
      <c r="JB1476" s="1"/>
      <c r="JC1476" s="1"/>
      <c r="JD1476" s="1"/>
      <c r="JE1476" s="1"/>
      <c r="JF1476" s="1"/>
      <c r="JG1476" s="1"/>
      <c r="JH1476" s="1"/>
      <c r="JI1476" s="1"/>
      <c r="JJ1476" s="1"/>
      <c r="JK1476" s="1"/>
      <c r="JL1476" s="1"/>
      <c r="JM1476" s="1"/>
      <c r="JN1476" s="1"/>
      <c r="JO1476" s="1"/>
      <c r="JP1476" s="1"/>
      <c r="JQ1476" s="1"/>
      <c r="JR1476" s="1"/>
      <c r="JS1476" s="1"/>
      <c r="JT1476" s="1"/>
      <c r="JU1476" s="1"/>
      <c r="JV1476" s="1"/>
      <c r="JW1476" s="1"/>
      <c r="JX1476" s="1"/>
      <c r="JY1476" s="1"/>
      <c r="JZ1476" s="1"/>
      <c r="KA1476" s="1"/>
      <c r="KB1476" s="1"/>
      <c r="KC1476" s="1"/>
      <c r="KD1476" s="1"/>
      <c r="KE1476" s="1"/>
      <c r="KF1476" s="1"/>
      <c r="KG1476" s="1"/>
      <c r="KH1476" s="1"/>
      <c r="KI1476" s="1"/>
      <c r="KJ1476" s="1"/>
      <c r="KK1476" s="1"/>
      <c r="KL1476" s="1"/>
      <c r="KM1476" s="1"/>
      <c r="KN1476" s="1"/>
      <c r="KO1476" s="1"/>
      <c r="KP1476" s="1"/>
      <c r="KQ1476" s="1"/>
      <c r="KR1476" s="1"/>
      <c r="KS1476" s="1"/>
      <c r="KT1476" s="1"/>
      <c r="KU1476" s="1"/>
      <c r="KV1476" s="1"/>
      <c r="KW1476" s="1"/>
      <c r="KX1476" s="1"/>
      <c r="KY1476" s="1"/>
      <c r="KZ1476" s="1"/>
      <c r="LA1476" s="1"/>
      <c r="LB1476" s="1"/>
      <c r="LC1476" s="1"/>
      <c r="LD1476" s="1"/>
      <c r="LE1476" s="1"/>
      <c r="LF1476" s="1"/>
      <c r="LG1476" s="1"/>
      <c r="LH1476" s="1"/>
      <c r="LI1476" s="1"/>
      <c r="LJ1476" s="1"/>
      <c r="LK1476" s="1"/>
      <c r="LL1476" s="1"/>
      <c r="LM1476" s="1"/>
      <c r="LN1476" s="1"/>
      <c r="LO1476" s="1"/>
      <c r="LP1476" s="1"/>
      <c r="LQ1476" s="1"/>
      <c r="LR1476" s="1"/>
      <c r="LS1476" s="1"/>
      <c r="LT1476" s="1"/>
      <c r="LU1476" s="1"/>
      <c r="LV1476" s="1"/>
      <c r="LW1476" s="1"/>
      <c r="LX1476" s="1"/>
      <c r="LY1476" s="1"/>
      <c r="LZ1476" s="1"/>
      <c r="MA1476" s="1"/>
      <c r="MB1476" s="1"/>
      <c r="MC1476" s="1"/>
      <c r="MD1476" s="1"/>
      <c r="ME1476" s="1"/>
      <c r="MF1476" s="1"/>
      <c r="MG1476" s="1"/>
      <c r="MH1476" s="1"/>
      <c r="MI1476" s="1"/>
      <c r="MJ1476" s="1"/>
      <c r="MK1476" s="1"/>
      <c r="ML1476" s="1"/>
      <c r="MM1476" s="1"/>
      <c r="MN1476" s="1"/>
      <c r="MO1476" s="1"/>
      <c r="MP1476" s="1"/>
      <c r="MQ1476" s="1"/>
      <c r="MR1476" s="1"/>
      <c r="MS1476" s="1"/>
      <c r="MT1476" s="1"/>
      <c r="MU1476" s="1"/>
      <c r="MV1476" s="1"/>
      <c r="MW1476" s="1"/>
      <c r="MX1476" s="1"/>
      <c r="MY1476" s="1"/>
      <c r="MZ1476" s="1"/>
      <c r="NA1476" s="1"/>
      <c r="NB1476" s="1"/>
      <c r="NC1476" s="1"/>
      <c r="ND1476" s="1"/>
      <c r="NE1476" s="1"/>
      <c r="NF1476" s="1"/>
      <c r="NG1476" s="1"/>
      <c r="NH1476" s="1"/>
      <c r="NI1476" s="1"/>
      <c r="NJ1476" s="1"/>
      <c r="NK1476" s="1"/>
      <c r="NL1476" s="1"/>
      <c r="NM1476" s="1"/>
      <c r="NN1476" s="1"/>
      <c r="NO1476" s="1"/>
      <c r="NP1476" s="1"/>
      <c r="NQ1476" s="1"/>
      <c r="NR1476" s="1"/>
      <c r="NS1476" s="1"/>
      <c r="NT1476" s="1"/>
      <c r="NU1476" s="1"/>
      <c r="NV1476" s="1"/>
      <c r="NW1476" s="1"/>
      <c r="NX1476" s="1"/>
      <c r="NY1476" s="1"/>
      <c r="NZ1476" s="1"/>
      <c r="OA1476" s="1"/>
      <c r="OB1476" s="1"/>
      <c r="OC1476" s="1"/>
      <c r="OD1476" s="1"/>
      <c r="OE1476" s="1"/>
      <c r="OF1476" s="1"/>
      <c r="OG1476" s="1"/>
      <c r="OH1476" s="1"/>
      <c r="OI1476" s="1"/>
      <c r="OJ1476" s="1"/>
      <c r="OK1476" s="1"/>
      <c r="OL1476" s="1"/>
      <c r="OM1476" s="1"/>
      <c r="ON1476" s="1"/>
      <c r="OO1476" s="1"/>
      <c r="OP1476" s="1"/>
      <c r="OQ1476" s="1"/>
      <c r="OR1476" s="1"/>
      <c r="OS1476" s="1"/>
      <c r="OT1476" s="1"/>
      <c r="OU1476" s="1"/>
      <c r="OV1476" s="1"/>
      <c r="OW1476" s="1"/>
      <c r="OX1476" s="1"/>
      <c r="OY1476" s="1"/>
      <c r="OZ1476" s="1"/>
      <c r="PA1476" s="1"/>
      <c r="PB1476" s="1"/>
      <c r="PC1476" s="1"/>
      <c r="PD1476" s="1"/>
      <c r="PE1476" s="1"/>
      <c r="PF1476" s="1"/>
      <c r="PG1476" s="1"/>
      <c r="PH1476" s="1"/>
      <c r="PI1476" s="1"/>
      <c r="PJ1476" s="1"/>
      <c r="PK1476" s="1"/>
      <c r="PL1476" s="1"/>
      <c r="PM1476" s="1"/>
      <c r="PN1476" s="1"/>
      <c r="PO1476" s="1"/>
      <c r="PP1476" s="1"/>
      <c r="PQ1476" s="1"/>
      <c r="PR1476" s="1"/>
      <c r="PS1476" s="1"/>
      <c r="PT1476" s="1"/>
      <c r="PU1476" s="1"/>
      <c r="PV1476" s="1"/>
      <c r="PW1476" s="1"/>
      <c r="PX1476" s="1"/>
      <c r="PY1476" s="1"/>
      <c r="PZ1476" s="1"/>
      <c r="QA1476" s="1"/>
      <c r="QB1476" s="1"/>
      <c r="QC1476" s="1"/>
      <c r="QD1476" s="1"/>
      <c r="QE1476" s="1"/>
      <c r="QF1476" s="1"/>
      <c r="QG1476" s="1"/>
      <c r="QH1476" s="1"/>
      <c r="QI1476" s="1"/>
      <c r="QJ1476" s="1"/>
      <c r="QK1476" s="1"/>
      <c r="QL1476" s="1"/>
      <c r="QM1476" s="1"/>
      <c r="QN1476" s="1"/>
      <c r="QO1476" s="1"/>
      <c r="QP1476" s="1"/>
      <c r="QQ1476" s="1"/>
      <c r="QR1476" s="1"/>
      <c r="QS1476" s="1"/>
      <c r="QT1476" s="1"/>
      <c r="QU1476" s="1"/>
      <c r="QV1476" s="1"/>
      <c r="QW1476" s="1"/>
      <c r="QX1476" s="1"/>
      <c r="QY1476" s="1"/>
      <c r="QZ1476" s="1"/>
      <c r="RA1476" s="1"/>
      <c r="RB1476" s="1"/>
      <c r="RC1476" s="1"/>
      <c r="RD1476" s="1"/>
      <c r="RE1476" s="1"/>
      <c r="RF1476" s="1"/>
      <c r="RG1476" s="1"/>
      <c r="RH1476" s="1"/>
      <c r="RI1476" s="1"/>
      <c r="RJ1476" s="1"/>
      <c r="RK1476" s="1"/>
      <c r="RL1476" s="1"/>
      <c r="RM1476" s="1"/>
      <c r="RN1476" s="1"/>
      <c r="RO1476" s="1"/>
      <c r="RP1476" s="1"/>
      <c r="RQ1476" s="1"/>
      <c r="RR1476" s="1"/>
      <c r="RS1476" s="1"/>
      <c r="RT1476" s="1"/>
      <c r="RU1476" s="1"/>
      <c r="RV1476" s="1"/>
      <c r="RW1476" s="1"/>
      <c r="RX1476" s="1"/>
      <c r="RY1476" s="1"/>
      <c r="RZ1476" s="1"/>
      <c r="SA1476" s="1"/>
      <c r="SB1476" s="1"/>
      <c r="SC1476" s="1"/>
      <c r="SD1476" s="1"/>
      <c r="SE1476" s="1"/>
      <c r="SF1476" s="1"/>
      <c r="SG1476" s="1"/>
      <c r="SH1476" s="1"/>
      <c r="SI1476" s="1"/>
      <c r="SJ1476" s="1"/>
      <c r="SK1476" s="1"/>
      <c r="SL1476" s="1"/>
      <c r="SM1476" s="1"/>
      <c r="SN1476" s="1"/>
      <c r="SO1476" s="1"/>
      <c r="SP1476" s="1"/>
      <c r="SQ1476" s="1"/>
      <c r="SR1476" s="1"/>
      <c r="SS1476" s="1"/>
      <c r="ST1476" s="1"/>
      <c r="SU1476" s="1"/>
      <c r="SV1476" s="1"/>
      <c r="SW1476" s="1"/>
      <c r="SX1476" s="1"/>
      <c r="SY1476" s="1"/>
      <c r="SZ1476" s="1"/>
      <c r="TA1476" s="1"/>
      <c r="TB1476" s="1"/>
      <c r="TC1476" s="1"/>
      <c r="TD1476" s="1"/>
      <c r="TE1476" s="1"/>
      <c r="TF1476" s="1"/>
      <c r="TG1476" s="1"/>
      <c r="TH1476" s="1"/>
      <c r="TI1476" s="1"/>
      <c r="TJ1476" s="1"/>
      <c r="TK1476" s="1"/>
      <c r="TL1476" s="1"/>
      <c r="TM1476" s="1"/>
      <c r="TN1476" s="1"/>
      <c r="TO1476" s="1"/>
      <c r="TP1476" s="1"/>
      <c r="TQ1476" s="1"/>
      <c r="TR1476" s="1"/>
      <c r="TS1476" s="1"/>
      <c r="TT1476" s="1"/>
      <c r="TU1476" s="1"/>
      <c r="TV1476" s="1"/>
      <c r="TW1476" s="1"/>
      <c r="TX1476" s="1"/>
      <c r="TY1476" s="1"/>
      <c r="TZ1476" s="1"/>
      <c r="UA1476" s="1"/>
      <c r="UB1476" s="1"/>
      <c r="UC1476" s="1"/>
      <c r="UD1476" s="1"/>
      <c r="UE1476" s="1"/>
      <c r="UF1476" s="1"/>
      <c r="UG1476" s="1"/>
      <c r="UH1476" s="1"/>
      <c r="UI1476" s="1"/>
      <c r="UJ1476" s="1"/>
      <c r="UK1476" s="1"/>
      <c r="UL1476" s="1"/>
      <c r="UM1476" s="1"/>
      <c r="UN1476" s="1"/>
      <c r="UO1476" s="1"/>
      <c r="UP1476" s="1"/>
      <c r="UQ1476" s="1"/>
      <c r="UR1476" s="1"/>
      <c r="US1476" s="1"/>
      <c r="UT1476" s="1"/>
      <c r="UU1476" s="1"/>
      <c r="UV1476" s="1"/>
      <c r="UW1476" s="1"/>
      <c r="UX1476" s="1"/>
      <c r="UY1476" s="1"/>
      <c r="UZ1476" s="1"/>
      <c r="VA1476" s="1"/>
      <c r="VB1476" s="1"/>
      <c r="VC1476" s="1"/>
      <c r="VD1476" s="1"/>
      <c r="VE1476" s="1"/>
      <c r="VF1476" s="1"/>
      <c r="VG1476" s="1"/>
      <c r="VH1476" s="1"/>
      <c r="VI1476" s="1"/>
      <c r="VJ1476" s="1"/>
      <c r="VK1476" s="1"/>
      <c r="VL1476" s="1"/>
      <c r="VM1476" s="1"/>
      <c r="VN1476" s="1"/>
      <c r="VO1476" s="1"/>
      <c r="VP1476" s="1"/>
      <c r="VQ1476" s="1"/>
      <c r="VR1476" s="1"/>
      <c r="VS1476" s="1"/>
      <c r="VT1476" s="1"/>
      <c r="VU1476" s="1"/>
      <c r="VV1476" s="1"/>
      <c r="VW1476" s="1"/>
      <c r="VX1476" s="1"/>
      <c r="VY1476" s="1"/>
      <c r="VZ1476" s="1"/>
      <c r="WA1476" s="1"/>
      <c r="WB1476" s="1"/>
      <c r="WC1476" s="1"/>
      <c r="WD1476" s="1"/>
      <c r="WE1476" s="1"/>
      <c r="WF1476" s="1"/>
      <c r="WG1476" s="1"/>
      <c r="WH1476" s="1"/>
      <c r="WI1476" s="1"/>
      <c r="WJ1476" s="1"/>
      <c r="WK1476" s="1"/>
      <c r="WL1476" s="1"/>
      <c r="WM1476" s="1"/>
      <c r="WN1476" s="1"/>
      <c r="WO1476" s="1"/>
      <c r="WP1476" s="1"/>
      <c r="WQ1476" s="1"/>
      <c r="WR1476" s="1"/>
      <c r="WS1476" s="1"/>
      <c r="WT1476" s="1"/>
      <c r="WU1476" s="1"/>
      <c r="WV1476" s="1"/>
      <c r="WW1476" s="1"/>
      <c r="WX1476" s="1"/>
      <c r="WY1476" s="1"/>
      <c r="WZ1476" s="1"/>
      <c r="XA1476" s="1"/>
      <c r="XB1476" s="1"/>
      <c r="XC1476" s="1"/>
      <c r="XD1476" s="1"/>
      <c r="XE1476" s="1"/>
      <c r="XF1476" s="1"/>
      <c r="XG1476" s="1"/>
      <c r="XH1476" s="1"/>
      <c r="XI1476" s="1"/>
      <c r="XJ1476" s="1"/>
      <c r="XK1476" s="1"/>
      <c r="XL1476" s="1"/>
      <c r="XM1476" s="1"/>
      <c r="XN1476" s="1"/>
      <c r="XO1476" s="1"/>
      <c r="XP1476" s="1"/>
      <c r="XQ1476" s="1"/>
      <c r="XR1476" s="1"/>
      <c r="XS1476" s="1"/>
      <c r="XT1476" s="1"/>
      <c r="XU1476" s="1"/>
      <c r="XV1476" s="1"/>
      <c r="XW1476" s="1"/>
      <c r="XX1476" s="1"/>
      <c r="XY1476" s="1"/>
      <c r="XZ1476" s="1"/>
      <c r="YA1476" s="1"/>
      <c r="YB1476" s="1"/>
      <c r="YC1476" s="1"/>
      <c r="YD1476" s="1"/>
      <c r="YE1476" s="1"/>
      <c r="YF1476" s="1"/>
      <c r="YG1476" s="1"/>
      <c r="YH1476" s="1"/>
      <c r="YI1476" s="1"/>
      <c r="YJ1476" s="1"/>
      <c r="YK1476" s="1"/>
      <c r="YL1476" s="1"/>
      <c r="YM1476" s="1"/>
      <c r="YN1476" s="1"/>
      <c r="YO1476" s="1"/>
      <c r="YP1476" s="1"/>
      <c r="YQ1476" s="1"/>
      <c r="YR1476" s="1"/>
      <c r="YS1476" s="1"/>
      <c r="YT1476" s="1"/>
      <c r="YU1476" s="1"/>
      <c r="YV1476" s="1"/>
      <c r="YW1476" s="1"/>
      <c r="YX1476" s="1"/>
      <c r="YY1476" s="1"/>
      <c r="YZ1476" s="1"/>
      <c r="ZA1476" s="1"/>
      <c r="ZB1476" s="1"/>
      <c r="ZC1476" s="1"/>
      <c r="ZD1476" s="1"/>
      <c r="ZE1476" s="1"/>
      <c r="ZF1476" s="1"/>
      <c r="ZG1476" s="1"/>
      <c r="ZH1476" s="1"/>
      <c r="ZI1476" s="1"/>
      <c r="ZJ1476" s="1"/>
      <c r="ZK1476" s="1"/>
      <c r="ZL1476" s="1"/>
      <c r="ZM1476" s="1"/>
      <c r="ZN1476" s="1"/>
      <c r="ZO1476" s="1"/>
      <c r="ZP1476" s="1"/>
      <c r="ZQ1476" s="1"/>
      <c r="ZR1476" s="1"/>
      <c r="ZS1476" s="1"/>
      <c r="ZT1476" s="1"/>
      <c r="ZU1476" s="1"/>
      <c r="ZV1476" s="1"/>
      <c r="ZW1476" s="1"/>
      <c r="ZX1476" s="1"/>
      <c r="ZY1476" s="1"/>
      <c r="ZZ1476" s="1"/>
      <c r="AAA1476" s="1"/>
      <c r="AAB1476" s="1"/>
      <c r="AAC1476" s="1"/>
      <c r="AAD1476" s="1"/>
      <c r="AAE1476" s="1"/>
      <c r="AAF1476" s="1"/>
      <c r="AAG1476" s="1"/>
      <c r="AAH1476" s="1"/>
      <c r="AAI1476" s="1"/>
      <c r="AAJ1476" s="1"/>
      <c r="AAK1476" s="1"/>
      <c r="AAL1476" s="1"/>
      <c r="AAM1476" s="1"/>
      <c r="AAN1476" s="1"/>
      <c r="AAO1476" s="1"/>
      <c r="AAP1476" s="1"/>
      <c r="AAQ1476" s="1"/>
      <c r="AAR1476" s="1"/>
      <c r="AAS1476" s="1"/>
      <c r="AAT1476" s="1"/>
      <c r="AAU1476" s="1"/>
      <c r="AAV1476" s="1"/>
      <c r="AAW1476" s="1"/>
      <c r="AAX1476" s="1"/>
      <c r="AAY1476" s="1"/>
      <c r="AAZ1476" s="1"/>
      <c r="ABA1476" s="1"/>
      <c r="ABB1476" s="1"/>
      <c r="ABC1476" s="1"/>
      <c r="ABD1476" s="1"/>
      <c r="ABE1476" s="1"/>
      <c r="ABF1476" s="1"/>
      <c r="ABG1476" s="1"/>
      <c r="ABH1476" s="1"/>
      <c r="ABI1476" s="1"/>
      <c r="ABJ1476" s="1"/>
      <c r="ABK1476" s="1"/>
      <c r="ABL1476" s="1"/>
      <c r="ABM1476" s="1"/>
      <c r="ABN1476" s="1"/>
      <c r="ABO1476" s="1"/>
      <c r="ABP1476" s="1"/>
      <c r="ABQ1476" s="1"/>
      <c r="ABR1476" s="1"/>
      <c r="ABS1476" s="1"/>
      <c r="ABT1476" s="1"/>
      <c r="ABU1476" s="1"/>
      <c r="ABV1476" s="1"/>
      <c r="ABW1476" s="1"/>
      <c r="ABX1476" s="1"/>
      <c r="ABY1476" s="1"/>
      <c r="ABZ1476" s="1"/>
      <c r="ACA1476" s="1"/>
      <c r="ACB1476" s="1"/>
      <c r="ACC1476" s="1"/>
      <c r="ACD1476" s="1"/>
      <c r="ACE1476" s="1"/>
      <c r="ACF1476" s="1"/>
      <c r="ACG1476" s="1"/>
      <c r="ACH1476" s="1"/>
      <c r="ACI1476" s="1"/>
      <c r="ACJ1476" s="1"/>
      <c r="ACK1476" s="1"/>
      <c r="ACL1476" s="1"/>
      <c r="ACM1476" s="1"/>
      <c r="ACN1476" s="1"/>
      <c r="ACO1476" s="1"/>
      <c r="ACP1476" s="1"/>
      <c r="ACQ1476" s="1"/>
      <c r="ACR1476" s="1"/>
      <c r="ACS1476" s="1"/>
      <c r="ACT1476" s="1"/>
      <c r="ACU1476" s="1"/>
      <c r="ACV1476" s="1"/>
      <c r="ACW1476" s="1"/>
      <c r="ACX1476" s="1"/>
      <c r="ACY1476" s="1"/>
      <c r="ACZ1476" s="1"/>
      <c r="ADA1476" s="1"/>
      <c r="ADB1476" s="1"/>
      <c r="ADC1476" s="1"/>
      <c r="ADD1476" s="1"/>
      <c r="ADE1476" s="1"/>
      <c r="ADF1476" s="1"/>
      <c r="ADG1476" s="1"/>
      <c r="ADH1476" s="1"/>
      <c r="ADI1476" s="1"/>
      <c r="ADJ1476" s="1"/>
      <c r="ADK1476" s="1"/>
      <c r="ADL1476" s="1"/>
      <c r="ADM1476" s="1"/>
      <c r="ADN1476" s="1"/>
      <c r="ADO1476" s="1"/>
      <c r="ADP1476" s="1"/>
      <c r="ADQ1476" s="1"/>
      <c r="ADR1476" s="1"/>
      <c r="ADS1476" s="1"/>
      <c r="ADT1476" s="1"/>
      <c r="ADU1476" s="1"/>
      <c r="ADV1476" s="1"/>
      <c r="ADW1476" s="1"/>
      <c r="ADX1476" s="1"/>
      <c r="ADY1476" s="1"/>
      <c r="ADZ1476" s="1"/>
      <c r="AEA1476" s="1"/>
      <c r="AEB1476" s="1"/>
      <c r="AEC1476" s="1"/>
      <c r="AED1476" s="1"/>
      <c r="AEE1476" s="1"/>
      <c r="AEF1476" s="1"/>
      <c r="AEG1476" s="1"/>
      <c r="AEH1476" s="1"/>
      <c r="AEI1476" s="1"/>
      <c r="AEJ1476" s="1"/>
      <c r="AEK1476" s="1"/>
      <c r="AEL1476" s="1"/>
      <c r="AEM1476" s="1"/>
      <c r="AEN1476" s="1"/>
      <c r="AEO1476" s="1"/>
      <c r="AEP1476" s="1"/>
      <c r="AEQ1476" s="1"/>
      <c r="AER1476" s="1"/>
      <c r="AES1476" s="1"/>
      <c r="AET1476" s="1"/>
      <c r="AEU1476" s="1"/>
      <c r="AEV1476" s="1"/>
      <c r="AEW1476" s="1"/>
      <c r="AEX1476" s="1"/>
      <c r="AEY1476" s="1"/>
      <c r="AEZ1476" s="1"/>
      <c r="AFA1476" s="1"/>
      <c r="AFB1476" s="1"/>
      <c r="AFC1476" s="1"/>
      <c r="AFD1476" s="1"/>
      <c r="AFE1476" s="1"/>
      <c r="AFF1476" s="1"/>
      <c r="AFG1476" s="1"/>
      <c r="AFH1476" s="1"/>
      <c r="AFI1476" s="1"/>
      <c r="AFJ1476" s="1"/>
      <c r="AFK1476" s="1"/>
      <c r="AFL1476" s="1"/>
      <c r="AFM1476" s="1"/>
      <c r="AFN1476" s="1"/>
      <c r="AFO1476" s="1"/>
      <c r="AFP1476" s="1"/>
      <c r="AFQ1476" s="1"/>
      <c r="AFR1476" s="1"/>
      <c r="AFS1476" s="1"/>
      <c r="AFT1476" s="1"/>
      <c r="AFU1476" s="1"/>
      <c r="AFV1476" s="1"/>
      <c r="AFW1476" s="1"/>
      <c r="AFX1476" s="1"/>
      <c r="AFY1476" s="1"/>
      <c r="AFZ1476" s="1"/>
      <c r="AGA1476" s="1"/>
      <c r="AGB1476" s="1"/>
      <c r="AGC1476" s="1"/>
      <c r="AGD1476" s="1"/>
      <c r="AGE1476" s="1"/>
      <c r="AGF1476" s="1"/>
      <c r="AGG1476" s="1"/>
      <c r="AGH1476" s="1"/>
      <c r="AGI1476" s="1"/>
      <c r="AGJ1476" s="1"/>
      <c r="AGK1476" s="1"/>
      <c r="AGL1476" s="1"/>
      <c r="AGM1476" s="1"/>
      <c r="AGN1476" s="1"/>
      <c r="AGO1476" s="1"/>
      <c r="AGP1476" s="1"/>
      <c r="AGQ1476" s="1"/>
      <c r="AGR1476" s="1"/>
      <c r="AGS1476" s="1"/>
      <c r="AGT1476" s="1"/>
      <c r="AGU1476" s="1"/>
      <c r="AGV1476" s="1"/>
      <c r="AGW1476" s="1"/>
      <c r="AGX1476" s="1"/>
      <c r="AGY1476" s="1"/>
      <c r="AGZ1476" s="1"/>
      <c r="AHA1476" s="1"/>
      <c r="AHB1476" s="1"/>
      <c r="AHC1476" s="1"/>
      <c r="AHD1476" s="1"/>
      <c r="AHE1476" s="1"/>
      <c r="AHF1476" s="1"/>
      <c r="AHG1476" s="1"/>
      <c r="AHH1476" s="1"/>
      <c r="AHI1476" s="1"/>
      <c r="AHJ1476" s="1"/>
      <c r="AHK1476" s="1"/>
      <c r="AHL1476" s="1"/>
      <c r="AHM1476" s="1"/>
      <c r="AHN1476" s="1"/>
      <c r="AHO1476" s="1"/>
      <c r="AHP1476" s="1"/>
      <c r="AHQ1476" s="1"/>
      <c r="AHR1476" s="1"/>
      <c r="AHS1476" s="1"/>
      <c r="AHT1476" s="1"/>
      <c r="AHU1476" s="1"/>
      <c r="AHV1476" s="1"/>
      <c r="AHW1476" s="1"/>
      <c r="AHX1476" s="1"/>
      <c r="AHY1476" s="1"/>
      <c r="AHZ1476" s="1"/>
      <c r="AIA1476" s="1"/>
      <c r="AIB1476" s="1"/>
      <c r="AIC1476" s="1"/>
      <c r="AID1476" s="1"/>
      <c r="AIE1476" s="1"/>
      <c r="AIF1476" s="1"/>
      <c r="AIG1476" s="1"/>
      <c r="AIH1476" s="1"/>
      <c r="AII1476" s="1"/>
      <c r="AIJ1476" s="1"/>
      <c r="AIK1476" s="1"/>
      <c r="AIL1476" s="1"/>
      <c r="AIM1476" s="1"/>
      <c r="AIN1476" s="1"/>
      <c r="AIO1476" s="1"/>
      <c r="AIP1476" s="1"/>
      <c r="AIQ1476" s="1"/>
      <c r="AIR1476" s="1"/>
      <c r="AIS1476" s="1"/>
      <c r="AIT1476" s="1"/>
      <c r="AIU1476" s="1"/>
    </row>
    <row r="1477" spans="1:931" s="5" customFormat="1" ht="37.5" x14ac:dyDescent="0.3">
      <c r="A1477" s="24">
        <f t="shared" si="303"/>
        <v>140</v>
      </c>
      <c r="B1477" s="111"/>
      <c r="C1477" s="47"/>
      <c r="D1477" s="111"/>
      <c r="E1477" s="111"/>
      <c r="F1477" s="112" t="s">
        <v>216</v>
      </c>
      <c r="G1477" s="111" t="s">
        <v>57</v>
      </c>
      <c r="H1477" s="111"/>
      <c r="I1477" s="113"/>
      <c r="J1477" s="113"/>
      <c r="K1477" s="114" t="s">
        <v>35</v>
      </c>
      <c r="L1477" s="115">
        <f>Q1477*I1475</f>
        <v>3141492.66</v>
      </c>
      <c r="M1477" s="155"/>
      <c r="N1477" s="115">
        <f>I1475*R1477</f>
        <v>195532.43400000004</v>
      </c>
      <c r="O1477" s="115">
        <f t="shared" si="302"/>
        <v>3337025.094</v>
      </c>
      <c r="P1477" s="155"/>
      <c r="Q1477" s="115">
        <v>339</v>
      </c>
      <c r="R1477" s="34">
        <v>21.1</v>
      </c>
      <c r="S1477" s="112" t="s">
        <v>183</v>
      </c>
      <c r="T1477" s="112" t="s">
        <v>429</v>
      </c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Q1477" s="1"/>
      <c r="DR1477" s="1"/>
      <c r="DS1477" s="1"/>
      <c r="DT1477" s="1"/>
      <c r="DU1477" s="1"/>
      <c r="DV1477" s="1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  <c r="EK1477" s="1"/>
      <c r="EL1477" s="1"/>
      <c r="EM1477" s="1"/>
      <c r="EN1477" s="1"/>
      <c r="EO1477" s="1"/>
      <c r="EP1477" s="1"/>
      <c r="EQ1477" s="1"/>
      <c r="ER1477" s="1"/>
      <c r="ES1477" s="1"/>
      <c r="ET1477" s="1"/>
      <c r="EU1477" s="1"/>
      <c r="EV1477" s="1"/>
      <c r="EW1477" s="1"/>
      <c r="EX1477" s="1"/>
      <c r="EY1477" s="1"/>
      <c r="EZ1477" s="1"/>
      <c r="FA1477" s="1"/>
      <c r="FB1477" s="1"/>
      <c r="FC1477" s="1"/>
      <c r="FD1477" s="1"/>
      <c r="FE1477" s="1"/>
      <c r="FF1477" s="1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  <c r="GE1477" s="1"/>
      <c r="GF1477" s="1"/>
      <c r="GG1477" s="1"/>
      <c r="GH1477" s="1"/>
      <c r="GI1477" s="1"/>
      <c r="GJ1477" s="1"/>
      <c r="GK1477" s="1"/>
      <c r="GL1477" s="1"/>
      <c r="GM1477" s="1"/>
      <c r="GN1477" s="1"/>
      <c r="GO1477" s="1"/>
      <c r="GP1477" s="1"/>
      <c r="GQ1477" s="1"/>
      <c r="GR1477" s="1"/>
      <c r="GS1477" s="1"/>
      <c r="GT1477" s="1"/>
      <c r="GU1477" s="1"/>
      <c r="GV1477" s="1"/>
      <c r="GW1477" s="1"/>
      <c r="GX1477" s="1"/>
      <c r="GY1477" s="1"/>
      <c r="GZ1477" s="1"/>
      <c r="HA1477" s="1"/>
      <c r="HB1477" s="1"/>
      <c r="HC1477" s="1"/>
      <c r="HD1477" s="1"/>
      <c r="HE1477" s="1"/>
      <c r="HF1477" s="1"/>
      <c r="HG1477" s="1"/>
      <c r="HH1477" s="1"/>
      <c r="HI1477" s="1"/>
      <c r="HJ1477" s="1"/>
      <c r="HK1477" s="1"/>
      <c r="HL1477" s="1"/>
      <c r="HM1477" s="1"/>
      <c r="HN1477" s="1"/>
      <c r="HO1477" s="1"/>
      <c r="HP1477" s="1"/>
      <c r="HQ1477" s="1"/>
      <c r="HR1477" s="1"/>
      <c r="HS1477" s="1"/>
      <c r="HT1477" s="1"/>
      <c r="HU1477" s="1"/>
      <c r="HV1477" s="1"/>
      <c r="HW1477" s="1"/>
      <c r="HX1477" s="1"/>
      <c r="HY1477" s="1"/>
      <c r="HZ1477" s="1"/>
      <c r="IA1477" s="1"/>
      <c r="IB1477" s="1"/>
      <c r="IC1477" s="1"/>
      <c r="ID1477" s="1"/>
      <c r="IE1477" s="1"/>
      <c r="IF1477" s="1"/>
      <c r="IG1477" s="1"/>
      <c r="IH1477" s="1"/>
      <c r="II1477" s="1"/>
      <c r="IJ1477" s="1"/>
      <c r="IK1477" s="1"/>
      <c r="IL1477" s="1"/>
      <c r="IM1477" s="1"/>
      <c r="IN1477" s="1"/>
      <c r="IO1477" s="1"/>
      <c r="IP1477" s="1"/>
      <c r="IQ1477" s="1"/>
      <c r="IR1477" s="1"/>
      <c r="IS1477" s="1"/>
      <c r="IT1477" s="1"/>
      <c r="IU1477" s="1"/>
      <c r="IV1477" s="1"/>
      <c r="IW1477" s="1"/>
      <c r="IX1477" s="1"/>
      <c r="IY1477" s="1"/>
      <c r="IZ1477" s="1"/>
      <c r="JA1477" s="1"/>
      <c r="JB1477" s="1"/>
      <c r="JC1477" s="1"/>
      <c r="JD1477" s="1"/>
      <c r="JE1477" s="1"/>
      <c r="JF1477" s="1"/>
      <c r="JG1477" s="1"/>
      <c r="JH1477" s="1"/>
      <c r="JI1477" s="1"/>
      <c r="JJ1477" s="1"/>
      <c r="JK1477" s="1"/>
      <c r="JL1477" s="1"/>
      <c r="JM1477" s="1"/>
      <c r="JN1477" s="1"/>
      <c r="JO1477" s="1"/>
      <c r="JP1477" s="1"/>
      <c r="JQ1477" s="1"/>
      <c r="JR1477" s="1"/>
      <c r="JS1477" s="1"/>
      <c r="JT1477" s="1"/>
      <c r="JU1477" s="1"/>
      <c r="JV1477" s="1"/>
      <c r="JW1477" s="1"/>
      <c r="JX1477" s="1"/>
      <c r="JY1477" s="1"/>
      <c r="JZ1477" s="1"/>
      <c r="KA1477" s="1"/>
      <c r="KB1477" s="1"/>
      <c r="KC1477" s="1"/>
      <c r="KD1477" s="1"/>
      <c r="KE1477" s="1"/>
      <c r="KF1477" s="1"/>
      <c r="KG1477" s="1"/>
      <c r="KH1477" s="1"/>
      <c r="KI1477" s="1"/>
      <c r="KJ1477" s="1"/>
      <c r="KK1477" s="1"/>
      <c r="KL1477" s="1"/>
      <c r="KM1477" s="1"/>
      <c r="KN1477" s="1"/>
      <c r="KO1477" s="1"/>
      <c r="KP1477" s="1"/>
      <c r="KQ1477" s="1"/>
      <c r="KR1477" s="1"/>
      <c r="KS1477" s="1"/>
      <c r="KT1477" s="1"/>
      <c r="KU1477" s="1"/>
      <c r="KV1477" s="1"/>
      <c r="KW1477" s="1"/>
      <c r="KX1477" s="1"/>
      <c r="KY1477" s="1"/>
      <c r="KZ1477" s="1"/>
      <c r="LA1477" s="1"/>
      <c r="LB1477" s="1"/>
      <c r="LC1477" s="1"/>
      <c r="LD1477" s="1"/>
      <c r="LE1477" s="1"/>
      <c r="LF1477" s="1"/>
      <c r="LG1477" s="1"/>
      <c r="LH1477" s="1"/>
      <c r="LI1477" s="1"/>
      <c r="LJ1477" s="1"/>
      <c r="LK1477" s="1"/>
      <c r="LL1477" s="1"/>
      <c r="LM1477" s="1"/>
      <c r="LN1477" s="1"/>
      <c r="LO1477" s="1"/>
      <c r="LP1477" s="1"/>
      <c r="LQ1477" s="1"/>
      <c r="LR1477" s="1"/>
      <c r="LS1477" s="1"/>
      <c r="LT1477" s="1"/>
      <c r="LU1477" s="1"/>
      <c r="LV1477" s="1"/>
      <c r="LW1477" s="1"/>
      <c r="LX1477" s="1"/>
      <c r="LY1477" s="1"/>
      <c r="LZ1477" s="1"/>
      <c r="MA1477" s="1"/>
      <c r="MB1477" s="1"/>
      <c r="MC1477" s="1"/>
      <c r="MD1477" s="1"/>
      <c r="ME1477" s="1"/>
      <c r="MF1477" s="1"/>
      <c r="MG1477" s="1"/>
      <c r="MH1477" s="1"/>
      <c r="MI1477" s="1"/>
      <c r="MJ1477" s="1"/>
      <c r="MK1477" s="1"/>
      <c r="ML1477" s="1"/>
      <c r="MM1477" s="1"/>
      <c r="MN1477" s="1"/>
      <c r="MO1477" s="1"/>
      <c r="MP1477" s="1"/>
      <c r="MQ1477" s="1"/>
      <c r="MR1477" s="1"/>
      <c r="MS1477" s="1"/>
      <c r="MT1477" s="1"/>
      <c r="MU1477" s="1"/>
      <c r="MV1477" s="1"/>
      <c r="MW1477" s="1"/>
      <c r="MX1477" s="1"/>
      <c r="MY1477" s="1"/>
      <c r="MZ1477" s="1"/>
      <c r="NA1477" s="1"/>
      <c r="NB1477" s="1"/>
      <c r="NC1477" s="1"/>
      <c r="ND1477" s="1"/>
      <c r="NE1477" s="1"/>
      <c r="NF1477" s="1"/>
      <c r="NG1477" s="1"/>
      <c r="NH1477" s="1"/>
      <c r="NI1477" s="1"/>
      <c r="NJ1477" s="1"/>
      <c r="NK1477" s="1"/>
      <c r="NL1477" s="1"/>
      <c r="NM1477" s="1"/>
      <c r="NN1477" s="1"/>
      <c r="NO1477" s="1"/>
      <c r="NP1477" s="1"/>
      <c r="NQ1477" s="1"/>
      <c r="NR1477" s="1"/>
      <c r="NS1477" s="1"/>
      <c r="NT1477" s="1"/>
      <c r="NU1477" s="1"/>
      <c r="NV1477" s="1"/>
      <c r="NW1477" s="1"/>
      <c r="NX1477" s="1"/>
      <c r="NY1477" s="1"/>
      <c r="NZ1477" s="1"/>
      <c r="OA1477" s="1"/>
      <c r="OB1477" s="1"/>
      <c r="OC1477" s="1"/>
      <c r="OD1477" s="1"/>
      <c r="OE1477" s="1"/>
      <c r="OF1477" s="1"/>
      <c r="OG1477" s="1"/>
      <c r="OH1477" s="1"/>
      <c r="OI1477" s="1"/>
      <c r="OJ1477" s="1"/>
      <c r="OK1477" s="1"/>
      <c r="OL1477" s="1"/>
      <c r="OM1477" s="1"/>
      <c r="ON1477" s="1"/>
      <c r="OO1477" s="1"/>
      <c r="OP1477" s="1"/>
      <c r="OQ1477" s="1"/>
      <c r="OR1477" s="1"/>
      <c r="OS1477" s="1"/>
      <c r="OT1477" s="1"/>
      <c r="OU1477" s="1"/>
      <c r="OV1477" s="1"/>
      <c r="OW1477" s="1"/>
      <c r="OX1477" s="1"/>
      <c r="OY1477" s="1"/>
      <c r="OZ1477" s="1"/>
      <c r="PA1477" s="1"/>
      <c r="PB1477" s="1"/>
      <c r="PC1477" s="1"/>
      <c r="PD1477" s="1"/>
      <c r="PE1477" s="1"/>
      <c r="PF1477" s="1"/>
      <c r="PG1477" s="1"/>
      <c r="PH1477" s="1"/>
      <c r="PI1477" s="1"/>
      <c r="PJ1477" s="1"/>
      <c r="PK1477" s="1"/>
      <c r="PL1477" s="1"/>
      <c r="PM1477" s="1"/>
      <c r="PN1477" s="1"/>
      <c r="PO1477" s="1"/>
      <c r="PP1477" s="1"/>
      <c r="PQ1477" s="1"/>
      <c r="PR1477" s="1"/>
      <c r="PS1477" s="1"/>
      <c r="PT1477" s="1"/>
      <c r="PU1477" s="1"/>
      <c r="PV1477" s="1"/>
      <c r="PW1477" s="1"/>
      <c r="PX1477" s="1"/>
      <c r="PY1477" s="1"/>
      <c r="PZ1477" s="1"/>
      <c r="QA1477" s="1"/>
      <c r="QB1477" s="1"/>
      <c r="QC1477" s="1"/>
      <c r="QD1477" s="1"/>
      <c r="QE1477" s="1"/>
      <c r="QF1477" s="1"/>
      <c r="QG1477" s="1"/>
      <c r="QH1477" s="1"/>
      <c r="QI1477" s="1"/>
      <c r="QJ1477" s="1"/>
      <c r="QK1477" s="1"/>
      <c r="QL1477" s="1"/>
      <c r="QM1477" s="1"/>
      <c r="QN1477" s="1"/>
      <c r="QO1477" s="1"/>
      <c r="QP1477" s="1"/>
      <c r="QQ1477" s="1"/>
      <c r="QR1477" s="1"/>
      <c r="QS1477" s="1"/>
      <c r="QT1477" s="1"/>
      <c r="QU1477" s="1"/>
      <c r="QV1477" s="1"/>
      <c r="QW1477" s="1"/>
      <c r="QX1477" s="1"/>
      <c r="QY1477" s="1"/>
      <c r="QZ1477" s="1"/>
      <c r="RA1477" s="1"/>
      <c r="RB1477" s="1"/>
      <c r="RC1477" s="1"/>
      <c r="RD1477" s="1"/>
      <c r="RE1477" s="1"/>
      <c r="RF1477" s="1"/>
      <c r="RG1477" s="1"/>
      <c r="RH1477" s="1"/>
      <c r="RI1477" s="1"/>
      <c r="RJ1477" s="1"/>
      <c r="RK1477" s="1"/>
      <c r="RL1477" s="1"/>
      <c r="RM1477" s="1"/>
      <c r="RN1477" s="1"/>
      <c r="RO1477" s="1"/>
      <c r="RP1477" s="1"/>
      <c r="RQ1477" s="1"/>
      <c r="RR1477" s="1"/>
      <c r="RS1477" s="1"/>
      <c r="RT1477" s="1"/>
      <c r="RU1477" s="1"/>
      <c r="RV1477" s="1"/>
      <c r="RW1477" s="1"/>
      <c r="RX1477" s="1"/>
      <c r="RY1477" s="1"/>
      <c r="RZ1477" s="1"/>
      <c r="SA1477" s="1"/>
      <c r="SB1477" s="1"/>
      <c r="SC1477" s="1"/>
      <c r="SD1477" s="1"/>
      <c r="SE1477" s="1"/>
      <c r="SF1477" s="1"/>
      <c r="SG1477" s="1"/>
      <c r="SH1477" s="1"/>
      <c r="SI1477" s="1"/>
      <c r="SJ1477" s="1"/>
      <c r="SK1477" s="1"/>
      <c r="SL1477" s="1"/>
      <c r="SM1477" s="1"/>
      <c r="SN1477" s="1"/>
      <c r="SO1477" s="1"/>
      <c r="SP1477" s="1"/>
      <c r="SQ1477" s="1"/>
      <c r="SR1477" s="1"/>
      <c r="SS1477" s="1"/>
      <c r="ST1477" s="1"/>
      <c r="SU1477" s="1"/>
      <c r="SV1477" s="1"/>
      <c r="SW1477" s="1"/>
      <c r="SX1477" s="1"/>
      <c r="SY1477" s="1"/>
      <c r="SZ1477" s="1"/>
      <c r="TA1477" s="1"/>
      <c r="TB1477" s="1"/>
      <c r="TC1477" s="1"/>
      <c r="TD1477" s="1"/>
      <c r="TE1477" s="1"/>
      <c r="TF1477" s="1"/>
      <c r="TG1477" s="1"/>
      <c r="TH1477" s="1"/>
      <c r="TI1477" s="1"/>
      <c r="TJ1477" s="1"/>
      <c r="TK1477" s="1"/>
      <c r="TL1477" s="1"/>
      <c r="TM1477" s="1"/>
      <c r="TN1477" s="1"/>
      <c r="TO1477" s="1"/>
      <c r="TP1477" s="1"/>
      <c r="TQ1477" s="1"/>
      <c r="TR1477" s="1"/>
      <c r="TS1477" s="1"/>
      <c r="TT1477" s="1"/>
      <c r="TU1477" s="1"/>
      <c r="TV1477" s="1"/>
      <c r="TW1477" s="1"/>
      <c r="TX1477" s="1"/>
      <c r="TY1477" s="1"/>
      <c r="TZ1477" s="1"/>
      <c r="UA1477" s="1"/>
      <c r="UB1477" s="1"/>
      <c r="UC1477" s="1"/>
      <c r="UD1477" s="1"/>
      <c r="UE1477" s="1"/>
      <c r="UF1477" s="1"/>
      <c r="UG1477" s="1"/>
      <c r="UH1477" s="1"/>
      <c r="UI1477" s="1"/>
      <c r="UJ1477" s="1"/>
      <c r="UK1477" s="1"/>
      <c r="UL1477" s="1"/>
      <c r="UM1477" s="1"/>
      <c r="UN1477" s="1"/>
      <c r="UO1477" s="1"/>
      <c r="UP1477" s="1"/>
      <c r="UQ1477" s="1"/>
      <c r="UR1477" s="1"/>
      <c r="US1477" s="1"/>
      <c r="UT1477" s="1"/>
      <c r="UU1477" s="1"/>
      <c r="UV1477" s="1"/>
      <c r="UW1477" s="1"/>
      <c r="UX1477" s="1"/>
      <c r="UY1477" s="1"/>
      <c r="UZ1477" s="1"/>
      <c r="VA1477" s="1"/>
      <c r="VB1477" s="1"/>
      <c r="VC1477" s="1"/>
      <c r="VD1477" s="1"/>
      <c r="VE1477" s="1"/>
      <c r="VF1477" s="1"/>
      <c r="VG1477" s="1"/>
      <c r="VH1477" s="1"/>
      <c r="VI1477" s="1"/>
      <c r="VJ1477" s="1"/>
      <c r="VK1477" s="1"/>
      <c r="VL1477" s="1"/>
      <c r="VM1477" s="1"/>
      <c r="VN1477" s="1"/>
      <c r="VO1477" s="1"/>
      <c r="VP1477" s="1"/>
      <c r="VQ1477" s="1"/>
      <c r="VR1477" s="1"/>
      <c r="VS1477" s="1"/>
      <c r="VT1477" s="1"/>
      <c r="VU1477" s="1"/>
      <c r="VV1477" s="1"/>
      <c r="VW1477" s="1"/>
      <c r="VX1477" s="1"/>
      <c r="VY1477" s="1"/>
      <c r="VZ1477" s="1"/>
      <c r="WA1477" s="1"/>
      <c r="WB1477" s="1"/>
      <c r="WC1477" s="1"/>
      <c r="WD1477" s="1"/>
      <c r="WE1477" s="1"/>
      <c r="WF1477" s="1"/>
      <c r="WG1477" s="1"/>
      <c r="WH1477" s="1"/>
      <c r="WI1477" s="1"/>
      <c r="WJ1477" s="1"/>
      <c r="WK1477" s="1"/>
      <c r="WL1477" s="1"/>
      <c r="WM1477" s="1"/>
      <c r="WN1477" s="1"/>
      <c r="WO1477" s="1"/>
      <c r="WP1477" s="1"/>
      <c r="WQ1477" s="1"/>
      <c r="WR1477" s="1"/>
      <c r="WS1477" s="1"/>
      <c r="WT1477" s="1"/>
      <c r="WU1477" s="1"/>
      <c r="WV1477" s="1"/>
      <c r="WW1477" s="1"/>
      <c r="WX1477" s="1"/>
      <c r="WY1477" s="1"/>
      <c r="WZ1477" s="1"/>
      <c r="XA1477" s="1"/>
      <c r="XB1477" s="1"/>
      <c r="XC1477" s="1"/>
      <c r="XD1477" s="1"/>
      <c r="XE1477" s="1"/>
      <c r="XF1477" s="1"/>
      <c r="XG1477" s="1"/>
      <c r="XH1477" s="1"/>
      <c r="XI1477" s="1"/>
      <c r="XJ1477" s="1"/>
      <c r="XK1477" s="1"/>
      <c r="XL1477" s="1"/>
      <c r="XM1477" s="1"/>
      <c r="XN1477" s="1"/>
      <c r="XO1477" s="1"/>
      <c r="XP1477" s="1"/>
      <c r="XQ1477" s="1"/>
      <c r="XR1477" s="1"/>
      <c r="XS1477" s="1"/>
      <c r="XT1477" s="1"/>
      <c r="XU1477" s="1"/>
      <c r="XV1477" s="1"/>
      <c r="XW1477" s="1"/>
      <c r="XX1477" s="1"/>
      <c r="XY1477" s="1"/>
      <c r="XZ1477" s="1"/>
      <c r="YA1477" s="1"/>
      <c r="YB1477" s="1"/>
      <c r="YC1477" s="1"/>
      <c r="YD1477" s="1"/>
      <c r="YE1477" s="1"/>
      <c r="YF1477" s="1"/>
      <c r="YG1477" s="1"/>
      <c r="YH1477" s="1"/>
      <c r="YI1477" s="1"/>
      <c r="YJ1477" s="1"/>
      <c r="YK1477" s="1"/>
      <c r="YL1477" s="1"/>
      <c r="YM1477" s="1"/>
      <c r="YN1477" s="1"/>
      <c r="YO1477" s="1"/>
      <c r="YP1477" s="1"/>
      <c r="YQ1477" s="1"/>
      <c r="YR1477" s="1"/>
      <c r="YS1477" s="1"/>
      <c r="YT1477" s="1"/>
      <c r="YU1477" s="1"/>
      <c r="YV1477" s="1"/>
      <c r="YW1477" s="1"/>
      <c r="YX1477" s="1"/>
      <c r="YY1477" s="1"/>
      <c r="YZ1477" s="1"/>
      <c r="ZA1477" s="1"/>
      <c r="ZB1477" s="1"/>
      <c r="ZC1477" s="1"/>
      <c r="ZD1477" s="1"/>
      <c r="ZE1477" s="1"/>
      <c r="ZF1477" s="1"/>
      <c r="ZG1477" s="1"/>
      <c r="ZH1477" s="1"/>
      <c r="ZI1477" s="1"/>
      <c r="ZJ1477" s="1"/>
      <c r="ZK1477" s="1"/>
      <c r="ZL1477" s="1"/>
      <c r="ZM1477" s="1"/>
      <c r="ZN1477" s="1"/>
      <c r="ZO1477" s="1"/>
      <c r="ZP1477" s="1"/>
      <c r="ZQ1477" s="1"/>
      <c r="ZR1477" s="1"/>
      <c r="ZS1477" s="1"/>
      <c r="ZT1477" s="1"/>
      <c r="ZU1477" s="1"/>
      <c r="ZV1477" s="1"/>
      <c r="ZW1477" s="1"/>
      <c r="ZX1477" s="1"/>
      <c r="ZY1477" s="1"/>
      <c r="ZZ1477" s="1"/>
      <c r="AAA1477" s="1"/>
      <c r="AAB1477" s="1"/>
      <c r="AAC1477" s="1"/>
      <c r="AAD1477" s="1"/>
      <c r="AAE1477" s="1"/>
      <c r="AAF1477" s="1"/>
      <c r="AAG1477" s="1"/>
      <c r="AAH1477" s="1"/>
      <c r="AAI1477" s="1"/>
      <c r="AAJ1477" s="1"/>
      <c r="AAK1477" s="1"/>
      <c r="AAL1477" s="1"/>
      <c r="AAM1477" s="1"/>
      <c r="AAN1477" s="1"/>
      <c r="AAO1477" s="1"/>
      <c r="AAP1477" s="1"/>
      <c r="AAQ1477" s="1"/>
      <c r="AAR1477" s="1"/>
      <c r="AAS1477" s="1"/>
      <c r="AAT1477" s="1"/>
      <c r="AAU1477" s="1"/>
      <c r="AAV1477" s="1"/>
      <c r="AAW1477" s="1"/>
      <c r="AAX1477" s="1"/>
      <c r="AAY1477" s="1"/>
      <c r="AAZ1477" s="1"/>
      <c r="ABA1477" s="1"/>
      <c r="ABB1477" s="1"/>
      <c r="ABC1477" s="1"/>
      <c r="ABD1477" s="1"/>
      <c r="ABE1477" s="1"/>
      <c r="ABF1477" s="1"/>
      <c r="ABG1477" s="1"/>
      <c r="ABH1477" s="1"/>
      <c r="ABI1477" s="1"/>
      <c r="ABJ1477" s="1"/>
      <c r="ABK1477" s="1"/>
      <c r="ABL1477" s="1"/>
      <c r="ABM1477" s="1"/>
      <c r="ABN1477" s="1"/>
      <c r="ABO1477" s="1"/>
      <c r="ABP1477" s="1"/>
      <c r="ABQ1477" s="1"/>
      <c r="ABR1477" s="1"/>
      <c r="ABS1477" s="1"/>
      <c r="ABT1477" s="1"/>
      <c r="ABU1477" s="1"/>
      <c r="ABV1477" s="1"/>
      <c r="ABW1477" s="1"/>
      <c r="ABX1477" s="1"/>
      <c r="ABY1477" s="1"/>
      <c r="ABZ1477" s="1"/>
      <c r="ACA1477" s="1"/>
      <c r="ACB1477" s="1"/>
      <c r="ACC1477" s="1"/>
      <c r="ACD1477" s="1"/>
      <c r="ACE1477" s="1"/>
      <c r="ACF1477" s="1"/>
      <c r="ACG1477" s="1"/>
      <c r="ACH1477" s="1"/>
      <c r="ACI1477" s="1"/>
      <c r="ACJ1477" s="1"/>
      <c r="ACK1477" s="1"/>
      <c r="ACL1477" s="1"/>
      <c r="ACM1477" s="1"/>
      <c r="ACN1477" s="1"/>
      <c r="ACO1477" s="1"/>
      <c r="ACP1477" s="1"/>
      <c r="ACQ1477" s="1"/>
      <c r="ACR1477" s="1"/>
      <c r="ACS1477" s="1"/>
      <c r="ACT1477" s="1"/>
      <c r="ACU1477" s="1"/>
      <c r="ACV1477" s="1"/>
      <c r="ACW1477" s="1"/>
      <c r="ACX1477" s="1"/>
      <c r="ACY1477" s="1"/>
      <c r="ACZ1477" s="1"/>
      <c r="ADA1477" s="1"/>
      <c r="ADB1477" s="1"/>
      <c r="ADC1477" s="1"/>
      <c r="ADD1477" s="1"/>
      <c r="ADE1477" s="1"/>
      <c r="ADF1477" s="1"/>
      <c r="ADG1477" s="1"/>
      <c r="ADH1477" s="1"/>
      <c r="ADI1477" s="1"/>
      <c r="ADJ1477" s="1"/>
      <c r="ADK1477" s="1"/>
      <c r="ADL1477" s="1"/>
      <c r="ADM1477" s="1"/>
      <c r="ADN1477" s="1"/>
      <c r="ADO1477" s="1"/>
      <c r="ADP1477" s="1"/>
      <c r="ADQ1477" s="1"/>
      <c r="ADR1477" s="1"/>
      <c r="ADS1477" s="1"/>
      <c r="ADT1477" s="1"/>
      <c r="ADU1477" s="1"/>
      <c r="ADV1477" s="1"/>
      <c r="ADW1477" s="1"/>
      <c r="ADX1477" s="1"/>
      <c r="ADY1477" s="1"/>
      <c r="ADZ1477" s="1"/>
      <c r="AEA1477" s="1"/>
      <c r="AEB1477" s="1"/>
      <c r="AEC1477" s="1"/>
      <c r="AED1477" s="1"/>
      <c r="AEE1477" s="1"/>
      <c r="AEF1477" s="1"/>
      <c r="AEG1477" s="1"/>
      <c r="AEH1477" s="1"/>
      <c r="AEI1477" s="1"/>
      <c r="AEJ1477" s="1"/>
      <c r="AEK1477" s="1"/>
      <c r="AEL1477" s="1"/>
      <c r="AEM1477" s="1"/>
      <c r="AEN1477" s="1"/>
      <c r="AEO1477" s="1"/>
      <c r="AEP1477" s="1"/>
      <c r="AEQ1477" s="1"/>
      <c r="AER1477" s="1"/>
      <c r="AES1477" s="1"/>
      <c r="AET1477" s="1"/>
      <c r="AEU1477" s="1"/>
      <c r="AEV1477" s="1"/>
      <c r="AEW1477" s="1"/>
      <c r="AEX1477" s="1"/>
      <c r="AEY1477" s="1"/>
      <c r="AEZ1477" s="1"/>
      <c r="AFA1477" s="1"/>
      <c r="AFB1477" s="1"/>
      <c r="AFC1477" s="1"/>
      <c r="AFD1477" s="1"/>
      <c r="AFE1477" s="1"/>
      <c r="AFF1477" s="1"/>
      <c r="AFG1477" s="1"/>
      <c r="AFH1477" s="1"/>
      <c r="AFI1477" s="1"/>
      <c r="AFJ1477" s="1"/>
      <c r="AFK1477" s="1"/>
      <c r="AFL1477" s="1"/>
      <c r="AFM1477" s="1"/>
      <c r="AFN1477" s="1"/>
      <c r="AFO1477" s="1"/>
      <c r="AFP1477" s="1"/>
      <c r="AFQ1477" s="1"/>
      <c r="AFR1477" s="1"/>
      <c r="AFS1477" s="1"/>
      <c r="AFT1477" s="1"/>
      <c r="AFU1477" s="1"/>
      <c r="AFV1477" s="1"/>
      <c r="AFW1477" s="1"/>
      <c r="AFX1477" s="1"/>
      <c r="AFY1477" s="1"/>
      <c r="AFZ1477" s="1"/>
      <c r="AGA1477" s="1"/>
      <c r="AGB1477" s="1"/>
      <c r="AGC1477" s="1"/>
      <c r="AGD1477" s="1"/>
      <c r="AGE1477" s="1"/>
      <c r="AGF1477" s="1"/>
      <c r="AGG1477" s="1"/>
      <c r="AGH1477" s="1"/>
      <c r="AGI1477" s="1"/>
      <c r="AGJ1477" s="1"/>
      <c r="AGK1477" s="1"/>
      <c r="AGL1477" s="1"/>
      <c r="AGM1477" s="1"/>
      <c r="AGN1477" s="1"/>
      <c r="AGO1477" s="1"/>
      <c r="AGP1477" s="1"/>
      <c r="AGQ1477" s="1"/>
      <c r="AGR1477" s="1"/>
      <c r="AGS1477" s="1"/>
      <c r="AGT1477" s="1"/>
      <c r="AGU1477" s="1"/>
      <c r="AGV1477" s="1"/>
      <c r="AGW1477" s="1"/>
      <c r="AGX1477" s="1"/>
      <c r="AGY1477" s="1"/>
      <c r="AGZ1477" s="1"/>
      <c r="AHA1477" s="1"/>
      <c r="AHB1477" s="1"/>
      <c r="AHC1477" s="1"/>
      <c r="AHD1477" s="1"/>
      <c r="AHE1477" s="1"/>
      <c r="AHF1477" s="1"/>
      <c r="AHG1477" s="1"/>
      <c r="AHH1477" s="1"/>
      <c r="AHI1477" s="1"/>
      <c r="AHJ1477" s="1"/>
      <c r="AHK1477" s="1"/>
      <c r="AHL1477" s="1"/>
      <c r="AHM1477" s="1"/>
      <c r="AHN1477" s="1"/>
      <c r="AHO1477" s="1"/>
      <c r="AHP1477" s="1"/>
      <c r="AHQ1477" s="1"/>
      <c r="AHR1477" s="1"/>
      <c r="AHS1477" s="1"/>
      <c r="AHT1477" s="1"/>
      <c r="AHU1477" s="1"/>
      <c r="AHV1477" s="1"/>
      <c r="AHW1477" s="1"/>
      <c r="AHX1477" s="1"/>
      <c r="AHY1477" s="1"/>
      <c r="AHZ1477" s="1"/>
      <c r="AIA1477" s="1"/>
      <c r="AIB1477" s="1"/>
      <c r="AIC1477" s="1"/>
      <c r="AID1477" s="1"/>
      <c r="AIE1477" s="1"/>
      <c r="AIF1477" s="1"/>
      <c r="AIG1477" s="1"/>
      <c r="AIH1477" s="1"/>
      <c r="AII1477" s="1"/>
      <c r="AIJ1477" s="1"/>
      <c r="AIK1477" s="1"/>
      <c r="AIL1477" s="1"/>
      <c r="AIM1477" s="1"/>
      <c r="AIN1477" s="1"/>
      <c r="AIO1477" s="1"/>
      <c r="AIP1477" s="1"/>
      <c r="AIQ1477" s="1"/>
      <c r="AIR1477" s="1"/>
      <c r="AIS1477" s="1"/>
      <c r="AIT1477" s="1"/>
      <c r="AIU1477" s="1"/>
    </row>
    <row r="1478" spans="1:931" s="5" customFormat="1" ht="56.25" x14ac:dyDescent="0.3">
      <c r="A1478" s="24">
        <f t="shared" si="303"/>
        <v>141</v>
      </c>
      <c r="B1478" s="111"/>
      <c r="C1478" s="47"/>
      <c r="D1478" s="111"/>
      <c r="E1478" s="111"/>
      <c r="F1478" s="112" t="s">
        <v>216</v>
      </c>
      <c r="G1478" s="111" t="s">
        <v>57</v>
      </c>
      <c r="H1478" s="111"/>
      <c r="I1478" s="113"/>
      <c r="J1478" s="113"/>
      <c r="K1478" s="114" t="s">
        <v>58</v>
      </c>
      <c r="L1478" s="115">
        <f>Q1478*I1475</f>
        <v>1297186.2612000001</v>
      </c>
      <c r="M1478" s="155"/>
      <c r="N1478" s="115">
        <f>I1475*R1478</f>
        <v>189879.60060000001</v>
      </c>
      <c r="O1478" s="115">
        <f t="shared" si="302"/>
        <v>1487065.8618000001</v>
      </c>
      <c r="P1478" s="155"/>
      <c r="Q1478" s="115">
        <v>139.97999999999999</v>
      </c>
      <c r="R1478" s="34">
        <v>20.49</v>
      </c>
      <c r="S1478" s="112" t="s">
        <v>183</v>
      </c>
      <c r="T1478" s="112" t="s">
        <v>429</v>
      </c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Q1478" s="1"/>
      <c r="DR1478" s="1"/>
      <c r="DS1478" s="1"/>
      <c r="DT1478" s="1"/>
      <c r="DU1478" s="1"/>
      <c r="DV1478" s="1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  <c r="EK1478" s="1"/>
      <c r="EL1478" s="1"/>
      <c r="EM1478" s="1"/>
      <c r="EN1478" s="1"/>
      <c r="EO1478" s="1"/>
      <c r="EP1478" s="1"/>
      <c r="EQ1478" s="1"/>
      <c r="ER1478" s="1"/>
      <c r="ES1478" s="1"/>
      <c r="ET1478" s="1"/>
      <c r="EU1478" s="1"/>
      <c r="EV1478" s="1"/>
      <c r="EW1478" s="1"/>
      <c r="EX1478" s="1"/>
      <c r="EY1478" s="1"/>
      <c r="EZ1478" s="1"/>
      <c r="FA1478" s="1"/>
      <c r="FB1478" s="1"/>
      <c r="FC1478" s="1"/>
      <c r="FD1478" s="1"/>
      <c r="FE1478" s="1"/>
      <c r="FF1478" s="1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  <c r="GE1478" s="1"/>
      <c r="GF1478" s="1"/>
      <c r="GG1478" s="1"/>
      <c r="GH1478" s="1"/>
      <c r="GI1478" s="1"/>
      <c r="GJ1478" s="1"/>
      <c r="GK1478" s="1"/>
      <c r="GL1478" s="1"/>
      <c r="GM1478" s="1"/>
      <c r="GN1478" s="1"/>
      <c r="GO1478" s="1"/>
      <c r="GP1478" s="1"/>
      <c r="GQ1478" s="1"/>
      <c r="GR1478" s="1"/>
      <c r="GS1478" s="1"/>
      <c r="GT1478" s="1"/>
      <c r="GU1478" s="1"/>
      <c r="GV1478" s="1"/>
      <c r="GW1478" s="1"/>
      <c r="GX1478" s="1"/>
      <c r="GY1478" s="1"/>
      <c r="GZ1478" s="1"/>
      <c r="HA1478" s="1"/>
      <c r="HB1478" s="1"/>
      <c r="HC1478" s="1"/>
      <c r="HD1478" s="1"/>
      <c r="HE1478" s="1"/>
      <c r="HF1478" s="1"/>
      <c r="HG1478" s="1"/>
      <c r="HH1478" s="1"/>
      <c r="HI1478" s="1"/>
      <c r="HJ1478" s="1"/>
      <c r="HK1478" s="1"/>
      <c r="HL1478" s="1"/>
      <c r="HM1478" s="1"/>
      <c r="HN1478" s="1"/>
      <c r="HO1478" s="1"/>
      <c r="HP1478" s="1"/>
      <c r="HQ1478" s="1"/>
      <c r="HR1478" s="1"/>
      <c r="HS1478" s="1"/>
      <c r="HT1478" s="1"/>
      <c r="HU1478" s="1"/>
      <c r="HV1478" s="1"/>
      <c r="HW1478" s="1"/>
      <c r="HX1478" s="1"/>
      <c r="HY1478" s="1"/>
      <c r="HZ1478" s="1"/>
      <c r="IA1478" s="1"/>
      <c r="IB1478" s="1"/>
      <c r="IC1478" s="1"/>
      <c r="ID1478" s="1"/>
      <c r="IE1478" s="1"/>
      <c r="IF1478" s="1"/>
      <c r="IG1478" s="1"/>
      <c r="IH1478" s="1"/>
      <c r="II1478" s="1"/>
      <c r="IJ1478" s="1"/>
      <c r="IK1478" s="1"/>
      <c r="IL1478" s="1"/>
      <c r="IM1478" s="1"/>
      <c r="IN1478" s="1"/>
      <c r="IO1478" s="1"/>
      <c r="IP1478" s="1"/>
      <c r="IQ1478" s="1"/>
      <c r="IR1478" s="1"/>
      <c r="IS1478" s="1"/>
      <c r="IT1478" s="1"/>
      <c r="IU1478" s="1"/>
      <c r="IV1478" s="1"/>
      <c r="IW1478" s="1"/>
      <c r="IX1478" s="1"/>
      <c r="IY1478" s="1"/>
      <c r="IZ1478" s="1"/>
      <c r="JA1478" s="1"/>
      <c r="JB1478" s="1"/>
      <c r="JC1478" s="1"/>
      <c r="JD1478" s="1"/>
      <c r="JE1478" s="1"/>
      <c r="JF1478" s="1"/>
      <c r="JG1478" s="1"/>
      <c r="JH1478" s="1"/>
      <c r="JI1478" s="1"/>
      <c r="JJ1478" s="1"/>
      <c r="JK1478" s="1"/>
      <c r="JL1478" s="1"/>
      <c r="JM1478" s="1"/>
      <c r="JN1478" s="1"/>
      <c r="JO1478" s="1"/>
      <c r="JP1478" s="1"/>
      <c r="JQ1478" s="1"/>
      <c r="JR1478" s="1"/>
      <c r="JS1478" s="1"/>
      <c r="JT1478" s="1"/>
      <c r="JU1478" s="1"/>
      <c r="JV1478" s="1"/>
      <c r="JW1478" s="1"/>
      <c r="JX1478" s="1"/>
      <c r="JY1478" s="1"/>
      <c r="JZ1478" s="1"/>
      <c r="KA1478" s="1"/>
      <c r="KB1478" s="1"/>
      <c r="KC1478" s="1"/>
      <c r="KD1478" s="1"/>
      <c r="KE1478" s="1"/>
      <c r="KF1478" s="1"/>
      <c r="KG1478" s="1"/>
      <c r="KH1478" s="1"/>
      <c r="KI1478" s="1"/>
      <c r="KJ1478" s="1"/>
      <c r="KK1478" s="1"/>
      <c r="KL1478" s="1"/>
      <c r="KM1478" s="1"/>
      <c r="KN1478" s="1"/>
      <c r="KO1478" s="1"/>
      <c r="KP1478" s="1"/>
      <c r="KQ1478" s="1"/>
      <c r="KR1478" s="1"/>
      <c r="KS1478" s="1"/>
      <c r="KT1478" s="1"/>
      <c r="KU1478" s="1"/>
      <c r="KV1478" s="1"/>
      <c r="KW1478" s="1"/>
      <c r="KX1478" s="1"/>
      <c r="KY1478" s="1"/>
      <c r="KZ1478" s="1"/>
      <c r="LA1478" s="1"/>
      <c r="LB1478" s="1"/>
      <c r="LC1478" s="1"/>
      <c r="LD1478" s="1"/>
      <c r="LE1478" s="1"/>
      <c r="LF1478" s="1"/>
      <c r="LG1478" s="1"/>
      <c r="LH1478" s="1"/>
      <c r="LI1478" s="1"/>
      <c r="LJ1478" s="1"/>
      <c r="LK1478" s="1"/>
      <c r="LL1478" s="1"/>
      <c r="LM1478" s="1"/>
      <c r="LN1478" s="1"/>
      <c r="LO1478" s="1"/>
      <c r="LP1478" s="1"/>
      <c r="LQ1478" s="1"/>
      <c r="LR1478" s="1"/>
      <c r="LS1478" s="1"/>
      <c r="LT1478" s="1"/>
      <c r="LU1478" s="1"/>
      <c r="LV1478" s="1"/>
      <c r="LW1478" s="1"/>
      <c r="LX1478" s="1"/>
      <c r="LY1478" s="1"/>
      <c r="LZ1478" s="1"/>
      <c r="MA1478" s="1"/>
      <c r="MB1478" s="1"/>
      <c r="MC1478" s="1"/>
      <c r="MD1478" s="1"/>
      <c r="ME1478" s="1"/>
      <c r="MF1478" s="1"/>
      <c r="MG1478" s="1"/>
      <c r="MH1478" s="1"/>
      <c r="MI1478" s="1"/>
      <c r="MJ1478" s="1"/>
      <c r="MK1478" s="1"/>
      <c r="ML1478" s="1"/>
      <c r="MM1478" s="1"/>
      <c r="MN1478" s="1"/>
      <c r="MO1478" s="1"/>
      <c r="MP1478" s="1"/>
      <c r="MQ1478" s="1"/>
      <c r="MR1478" s="1"/>
      <c r="MS1478" s="1"/>
      <c r="MT1478" s="1"/>
      <c r="MU1478" s="1"/>
      <c r="MV1478" s="1"/>
      <c r="MW1478" s="1"/>
      <c r="MX1478" s="1"/>
      <c r="MY1478" s="1"/>
      <c r="MZ1478" s="1"/>
      <c r="NA1478" s="1"/>
      <c r="NB1478" s="1"/>
      <c r="NC1478" s="1"/>
      <c r="ND1478" s="1"/>
      <c r="NE1478" s="1"/>
      <c r="NF1478" s="1"/>
      <c r="NG1478" s="1"/>
      <c r="NH1478" s="1"/>
      <c r="NI1478" s="1"/>
      <c r="NJ1478" s="1"/>
      <c r="NK1478" s="1"/>
      <c r="NL1478" s="1"/>
      <c r="NM1478" s="1"/>
      <c r="NN1478" s="1"/>
      <c r="NO1478" s="1"/>
      <c r="NP1478" s="1"/>
      <c r="NQ1478" s="1"/>
      <c r="NR1478" s="1"/>
      <c r="NS1478" s="1"/>
      <c r="NT1478" s="1"/>
      <c r="NU1478" s="1"/>
      <c r="NV1478" s="1"/>
      <c r="NW1478" s="1"/>
      <c r="NX1478" s="1"/>
      <c r="NY1478" s="1"/>
      <c r="NZ1478" s="1"/>
      <c r="OA1478" s="1"/>
      <c r="OB1478" s="1"/>
      <c r="OC1478" s="1"/>
      <c r="OD1478" s="1"/>
      <c r="OE1478" s="1"/>
      <c r="OF1478" s="1"/>
      <c r="OG1478" s="1"/>
      <c r="OH1478" s="1"/>
      <c r="OI1478" s="1"/>
      <c r="OJ1478" s="1"/>
      <c r="OK1478" s="1"/>
      <c r="OL1478" s="1"/>
      <c r="OM1478" s="1"/>
      <c r="ON1478" s="1"/>
      <c r="OO1478" s="1"/>
      <c r="OP1478" s="1"/>
      <c r="OQ1478" s="1"/>
      <c r="OR1478" s="1"/>
      <c r="OS1478" s="1"/>
      <c r="OT1478" s="1"/>
      <c r="OU1478" s="1"/>
      <c r="OV1478" s="1"/>
      <c r="OW1478" s="1"/>
      <c r="OX1478" s="1"/>
      <c r="OY1478" s="1"/>
      <c r="OZ1478" s="1"/>
      <c r="PA1478" s="1"/>
      <c r="PB1478" s="1"/>
      <c r="PC1478" s="1"/>
      <c r="PD1478" s="1"/>
      <c r="PE1478" s="1"/>
      <c r="PF1478" s="1"/>
      <c r="PG1478" s="1"/>
      <c r="PH1478" s="1"/>
      <c r="PI1478" s="1"/>
      <c r="PJ1478" s="1"/>
      <c r="PK1478" s="1"/>
      <c r="PL1478" s="1"/>
      <c r="PM1478" s="1"/>
      <c r="PN1478" s="1"/>
      <c r="PO1478" s="1"/>
      <c r="PP1478" s="1"/>
      <c r="PQ1478" s="1"/>
      <c r="PR1478" s="1"/>
      <c r="PS1478" s="1"/>
      <c r="PT1478" s="1"/>
      <c r="PU1478" s="1"/>
      <c r="PV1478" s="1"/>
      <c r="PW1478" s="1"/>
      <c r="PX1478" s="1"/>
      <c r="PY1478" s="1"/>
      <c r="PZ1478" s="1"/>
      <c r="QA1478" s="1"/>
      <c r="QB1478" s="1"/>
      <c r="QC1478" s="1"/>
      <c r="QD1478" s="1"/>
      <c r="QE1478" s="1"/>
      <c r="QF1478" s="1"/>
      <c r="QG1478" s="1"/>
      <c r="QH1478" s="1"/>
      <c r="QI1478" s="1"/>
      <c r="QJ1478" s="1"/>
      <c r="QK1478" s="1"/>
      <c r="QL1478" s="1"/>
      <c r="QM1478" s="1"/>
      <c r="QN1478" s="1"/>
      <c r="QO1478" s="1"/>
      <c r="QP1478" s="1"/>
      <c r="QQ1478" s="1"/>
      <c r="QR1478" s="1"/>
      <c r="QS1478" s="1"/>
      <c r="QT1478" s="1"/>
      <c r="QU1478" s="1"/>
      <c r="QV1478" s="1"/>
      <c r="QW1478" s="1"/>
      <c r="QX1478" s="1"/>
      <c r="QY1478" s="1"/>
      <c r="QZ1478" s="1"/>
      <c r="RA1478" s="1"/>
      <c r="RB1478" s="1"/>
      <c r="RC1478" s="1"/>
      <c r="RD1478" s="1"/>
      <c r="RE1478" s="1"/>
      <c r="RF1478" s="1"/>
      <c r="RG1478" s="1"/>
      <c r="RH1478" s="1"/>
      <c r="RI1478" s="1"/>
      <c r="RJ1478" s="1"/>
      <c r="RK1478" s="1"/>
      <c r="RL1478" s="1"/>
      <c r="RM1478" s="1"/>
      <c r="RN1478" s="1"/>
      <c r="RO1478" s="1"/>
      <c r="RP1478" s="1"/>
      <c r="RQ1478" s="1"/>
      <c r="RR1478" s="1"/>
      <c r="RS1478" s="1"/>
      <c r="RT1478" s="1"/>
      <c r="RU1478" s="1"/>
      <c r="RV1478" s="1"/>
      <c r="RW1478" s="1"/>
      <c r="RX1478" s="1"/>
      <c r="RY1478" s="1"/>
      <c r="RZ1478" s="1"/>
      <c r="SA1478" s="1"/>
      <c r="SB1478" s="1"/>
      <c r="SC1478" s="1"/>
      <c r="SD1478" s="1"/>
      <c r="SE1478" s="1"/>
      <c r="SF1478" s="1"/>
      <c r="SG1478" s="1"/>
      <c r="SH1478" s="1"/>
      <c r="SI1478" s="1"/>
      <c r="SJ1478" s="1"/>
      <c r="SK1478" s="1"/>
      <c r="SL1478" s="1"/>
      <c r="SM1478" s="1"/>
      <c r="SN1478" s="1"/>
      <c r="SO1478" s="1"/>
      <c r="SP1478" s="1"/>
      <c r="SQ1478" s="1"/>
      <c r="SR1478" s="1"/>
      <c r="SS1478" s="1"/>
      <c r="ST1478" s="1"/>
      <c r="SU1478" s="1"/>
      <c r="SV1478" s="1"/>
      <c r="SW1478" s="1"/>
      <c r="SX1478" s="1"/>
      <c r="SY1478" s="1"/>
      <c r="SZ1478" s="1"/>
      <c r="TA1478" s="1"/>
      <c r="TB1478" s="1"/>
      <c r="TC1478" s="1"/>
      <c r="TD1478" s="1"/>
      <c r="TE1478" s="1"/>
      <c r="TF1478" s="1"/>
      <c r="TG1478" s="1"/>
      <c r="TH1478" s="1"/>
      <c r="TI1478" s="1"/>
      <c r="TJ1478" s="1"/>
      <c r="TK1478" s="1"/>
      <c r="TL1478" s="1"/>
      <c r="TM1478" s="1"/>
      <c r="TN1478" s="1"/>
      <c r="TO1478" s="1"/>
      <c r="TP1478" s="1"/>
      <c r="TQ1478" s="1"/>
      <c r="TR1478" s="1"/>
      <c r="TS1478" s="1"/>
      <c r="TT1478" s="1"/>
      <c r="TU1478" s="1"/>
      <c r="TV1478" s="1"/>
      <c r="TW1478" s="1"/>
      <c r="TX1478" s="1"/>
      <c r="TY1478" s="1"/>
      <c r="TZ1478" s="1"/>
      <c r="UA1478" s="1"/>
      <c r="UB1478" s="1"/>
      <c r="UC1478" s="1"/>
      <c r="UD1478" s="1"/>
      <c r="UE1478" s="1"/>
      <c r="UF1478" s="1"/>
      <c r="UG1478" s="1"/>
      <c r="UH1478" s="1"/>
      <c r="UI1478" s="1"/>
      <c r="UJ1478" s="1"/>
      <c r="UK1478" s="1"/>
      <c r="UL1478" s="1"/>
      <c r="UM1478" s="1"/>
      <c r="UN1478" s="1"/>
      <c r="UO1478" s="1"/>
      <c r="UP1478" s="1"/>
      <c r="UQ1478" s="1"/>
      <c r="UR1478" s="1"/>
      <c r="US1478" s="1"/>
      <c r="UT1478" s="1"/>
      <c r="UU1478" s="1"/>
      <c r="UV1478" s="1"/>
      <c r="UW1478" s="1"/>
      <c r="UX1478" s="1"/>
      <c r="UY1478" s="1"/>
      <c r="UZ1478" s="1"/>
      <c r="VA1478" s="1"/>
      <c r="VB1478" s="1"/>
      <c r="VC1478" s="1"/>
      <c r="VD1478" s="1"/>
      <c r="VE1478" s="1"/>
      <c r="VF1478" s="1"/>
      <c r="VG1478" s="1"/>
      <c r="VH1478" s="1"/>
      <c r="VI1478" s="1"/>
      <c r="VJ1478" s="1"/>
      <c r="VK1478" s="1"/>
      <c r="VL1478" s="1"/>
      <c r="VM1478" s="1"/>
      <c r="VN1478" s="1"/>
      <c r="VO1478" s="1"/>
      <c r="VP1478" s="1"/>
      <c r="VQ1478" s="1"/>
      <c r="VR1478" s="1"/>
      <c r="VS1478" s="1"/>
      <c r="VT1478" s="1"/>
      <c r="VU1478" s="1"/>
      <c r="VV1478" s="1"/>
      <c r="VW1478" s="1"/>
      <c r="VX1478" s="1"/>
      <c r="VY1478" s="1"/>
      <c r="VZ1478" s="1"/>
      <c r="WA1478" s="1"/>
      <c r="WB1478" s="1"/>
      <c r="WC1478" s="1"/>
      <c r="WD1478" s="1"/>
      <c r="WE1478" s="1"/>
      <c r="WF1478" s="1"/>
      <c r="WG1478" s="1"/>
      <c r="WH1478" s="1"/>
      <c r="WI1478" s="1"/>
      <c r="WJ1478" s="1"/>
      <c r="WK1478" s="1"/>
      <c r="WL1478" s="1"/>
      <c r="WM1478" s="1"/>
      <c r="WN1478" s="1"/>
      <c r="WO1478" s="1"/>
      <c r="WP1478" s="1"/>
      <c r="WQ1478" s="1"/>
      <c r="WR1478" s="1"/>
      <c r="WS1478" s="1"/>
      <c r="WT1478" s="1"/>
      <c r="WU1478" s="1"/>
      <c r="WV1478" s="1"/>
      <c r="WW1478" s="1"/>
      <c r="WX1478" s="1"/>
      <c r="WY1478" s="1"/>
      <c r="WZ1478" s="1"/>
      <c r="XA1478" s="1"/>
      <c r="XB1478" s="1"/>
      <c r="XC1478" s="1"/>
      <c r="XD1478" s="1"/>
      <c r="XE1478" s="1"/>
      <c r="XF1478" s="1"/>
      <c r="XG1478" s="1"/>
      <c r="XH1478" s="1"/>
      <c r="XI1478" s="1"/>
      <c r="XJ1478" s="1"/>
      <c r="XK1478" s="1"/>
      <c r="XL1478" s="1"/>
      <c r="XM1478" s="1"/>
      <c r="XN1478" s="1"/>
      <c r="XO1478" s="1"/>
      <c r="XP1478" s="1"/>
      <c r="XQ1478" s="1"/>
      <c r="XR1478" s="1"/>
      <c r="XS1478" s="1"/>
      <c r="XT1478" s="1"/>
      <c r="XU1478" s="1"/>
      <c r="XV1478" s="1"/>
      <c r="XW1478" s="1"/>
      <c r="XX1478" s="1"/>
      <c r="XY1478" s="1"/>
      <c r="XZ1478" s="1"/>
      <c r="YA1478" s="1"/>
      <c r="YB1478" s="1"/>
      <c r="YC1478" s="1"/>
      <c r="YD1478" s="1"/>
      <c r="YE1478" s="1"/>
      <c r="YF1478" s="1"/>
      <c r="YG1478" s="1"/>
      <c r="YH1478" s="1"/>
      <c r="YI1478" s="1"/>
      <c r="YJ1478" s="1"/>
      <c r="YK1478" s="1"/>
      <c r="YL1478" s="1"/>
      <c r="YM1478" s="1"/>
      <c r="YN1478" s="1"/>
      <c r="YO1478" s="1"/>
      <c r="YP1478" s="1"/>
      <c r="YQ1478" s="1"/>
      <c r="YR1478" s="1"/>
      <c r="YS1478" s="1"/>
      <c r="YT1478" s="1"/>
      <c r="YU1478" s="1"/>
      <c r="YV1478" s="1"/>
      <c r="YW1478" s="1"/>
      <c r="YX1478" s="1"/>
      <c r="YY1478" s="1"/>
      <c r="YZ1478" s="1"/>
      <c r="ZA1478" s="1"/>
      <c r="ZB1478" s="1"/>
      <c r="ZC1478" s="1"/>
      <c r="ZD1478" s="1"/>
      <c r="ZE1478" s="1"/>
      <c r="ZF1478" s="1"/>
      <c r="ZG1478" s="1"/>
      <c r="ZH1478" s="1"/>
      <c r="ZI1478" s="1"/>
      <c r="ZJ1478" s="1"/>
      <c r="ZK1478" s="1"/>
      <c r="ZL1478" s="1"/>
      <c r="ZM1478" s="1"/>
      <c r="ZN1478" s="1"/>
      <c r="ZO1478" s="1"/>
      <c r="ZP1478" s="1"/>
      <c r="ZQ1478" s="1"/>
      <c r="ZR1478" s="1"/>
      <c r="ZS1478" s="1"/>
      <c r="ZT1478" s="1"/>
      <c r="ZU1478" s="1"/>
      <c r="ZV1478" s="1"/>
      <c r="ZW1478" s="1"/>
      <c r="ZX1478" s="1"/>
      <c r="ZY1478" s="1"/>
      <c r="ZZ1478" s="1"/>
      <c r="AAA1478" s="1"/>
      <c r="AAB1478" s="1"/>
      <c r="AAC1478" s="1"/>
      <c r="AAD1478" s="1"/>
      <c r="AAE1478" s="1"/>
      <c r="AAF1478" s="1"/>
      <c r="AAG1478" s="1"/>
      <c r="AAH1478" s="1"/>
      <c r="AAI1478" s="1"/>
      <c r="AAJ1478" s="1"/>
      <c r="AAK1478" s="1"/>
      <c r="AAL1478" s="1"/>
      <c r="AAM1478" s="1"/>
      <c r="AAN1478" s="1"/>
      <c r="AAO1478" s="1"/>
      <c r="AAP1478" s="1"/>
      <c r="AAQ1478" s="1"/>
      <c r="AAR1478" s="1"/>
      <c r="AAS1478" s="1"/>
      <c r="AAT1478" s="1"/>
      <c r="AAU1478" s="1"/>
      <c r="AAV1478" s="1"/>
      <c r="AAW1478" s="1"/>
      <c r="AAX1478" s="1"/>
      <c r="AAY1478" s="1"/>
      <c r="AAZ1478" s="1"/>
      <c r="ABA1478" s="1"/>
      <c r="ABB1478" s="1"/>
      <c r="ABC1478" s="1"/>
      <c r="ABD1478" s="1"/>
      <c r="ABE1478" s="1"/>
      <c r="ABF1478" s="1"/>
      <c r="ABG1478" s="1"/>
      <c r="ABH1478" s="1"/>
      <c r="ABI1478" s="1"/>
      <c r="ABJ1478" s="1"/>
      <c r="ABK1478" s="1"/>
      <c r="ABL1478" s="1"/>
      <c r="ABM1478" s="1"/>
      <c r="ABN1478" s="1"/>
      <c r="ABO1478" s="1"/>
      <c r="ABP1478" s="1"/>
      <c r="ABQ1478" s="1"/>
      <c r="ABR1478" s="1"/>
      <c r="ABS1478" s="1"/>
      <c r="ABT1478" s="1"/>
      <c r="ABU1478" s="1"/>
      <c r="ABV1478" s="1"/>
      <c r="ABW1478" s="1"/>
      <c r="ABX1478" s="1"/>
      <c r="ABY1478" s="1"/>
      <c r="ABZ1478" s="1"/>
      <c r="ACA1478" s="1"/>
      <c r="ACB1478" s="1"/>
      <c r="ACC1478" s="1"/>
      <c r="ACD1478" s="1"/>
      <c r="ACE1478" s="1"/>
      <c r="ACF1478" s="1"/>
      <c r="ACG1478" s="1"/>
      <c r="ACH1478" s="1"/>
      <c r="ACI1478" s="1"/>
      <c r="ACJ1478" s="1"/>
      <c r="ACK1478" s="1"/>
      <c r="ACL1478" s="1"/>
      <c r="ACM1478" s="1"/>
      <c r="ACN1478" s="1"/>
      <c r="ACO1478" s="1"/>
      <c r="ACP1478" s="1"/>
      <c r="ACQ1478" s="1"/>
      <c r="ACR1478" s="1"/>
      <c r="ACS1478" s="1"/>
      <c r="ACT1478" s="1"/>
      <c r="ACU1478" s="1"/>
      <c r="ACV1478" s="1"/>
      <c r="ACW1478" s="1"/>
      <c r="ACX1478" s="1"/>
      <c r="ACY1478" s="1"/>
      <c r="ACZ1478" s="1"/>
      <c r="ADA1478" s="1"/>
      <c r="ADB1478" s="1"/>
      <c r="ADC1478" s="1"/>
      <c r="ADD1478" s="1"/>
      <c r="ADE1478" s="1"/>
      <c r="ADF1478" s="1"/>
      <c r="ADG1478" s="1"/>
      <c r="ADH1478" s="1"/>
      <c r="ADI1478" s="1"/>
      <c r="ADJ1478" s="1"/>
      <c r="ADK1478" s="1"/>
      <c r="ADL1478" s="1"/>
      <c r="ADM1478" s="1"/>
      <c r="ADN1478" s="1"/>
      <c r="ADO1478" s="1"/>
      <c r="ADP1478" s="1"/>
      <c r="ADQ1478" s="1"/>
      <c r="ADR1478" s="1"/>
      <c r="ADS1478" s="1"/>
      <c r="ADT1478" s="1"/>
      <c r="ADU1478" s="1"/>
      <c r="ADV1478" s="1"/>
      <c r="ADW1478" s="1"/>
      <c r="ADX1478" s="1"/>
      <c r="ADY1478" s="1"/>
      <c r="ADZ1478" s="1"/>
      <c r="AEA1478" s="1"/>
      <c r="AEB1478" s="1"/>
      <c r="AEC1478" s="1"/>
      <c r="AED1478" s="1"/>
      <c r="AEE1478" s="1"/>
      <c r="AEF1478" s="1"/>
      <c r="AEG1478" s="1"/>
      <c r="AEH1478" s="1"/>
      <c r="AEI1478" s="1"/>
      <c r="AEJ1478" s="1"/>
      <c r="AEK1478" s="1"/>
      <c r="AEL1478" s="1"/>
      <c r="AEM1478" s="1"/>
      <c r="AEN1478" s="1"/>
      <c r="AEO1478" s="1"/>
      <c r="AEP1478" s="1"/>
      <c r="AEQ1478" s="1"/>
      <c r="AER1478" s="1"/>
      <c r="AES1478" s="1"/>
      <c r="AET1478" s="1"/>
      <c r="AEU1478" s="1"/>
      <c r="AEV1478" s="1"/>
      <c r="AEW1478" s="1"/>
      <c r="AEX1478" s="1"/>
      <c r="AEY1478" s="1"/>
      <c r="AEZ1478" s="1"/>
      <c r="AFA1478" s="1"/>
      <c r="AFB1478" s="1"/>
      <c r="AFC1478" s="1"/>
      <c r="AFD1478" s="1"/>
      <c r="AFE1478" s="1"/>
      <c r="AFF1478" s="1"/>
      <c r="AFG1478" s="1"/>
      <c r="AFH1478" s="1"/>
      <c r="AFI1478" s="1"/>
      <c r="AFJ1478" s="1"/>
      <c r="AFK1478" s="1"/>
      <c r="AFL1478" s="1"/>
      <c r="AFM1478" s="1"/>
      <c r="AFN1478" s="1"/>
      <c r="AFO1478" s="1"/>
      <c r="AFP1478" s="1"/>
      <c r="AFQ1478" s="1"/>
      <c r="AFR1478" s="1"/>
      <c r="AFS1478" s="1"/>
      <c r="AFT1478" s="1"/>
      <c r="AFU1478" s="1"/>
      <c r="AFV1478" s="1"/>
      <c r="AFW1478" s="1"/>
      <c r="AFX1478" s="1"/>
      <c r="AFY1478" s="1"/>
      <c r="AFZ1478" s="1"/>
      <c r="AGA1478" s="1"/>
      <c r="AGB1478" s="1"/>
      <c r="AGC1478" s="1"/>
      <c r="AGD1478" s="1"/>
      <c r="AGE1478" s="1"/>
      <c r="AGF1478" s="1"/>
      <c r="AGG1478" s="1"/>
      <c r="AGH1478" s="1"/>
      <c r="AGI1478" s="1"/>
      <c r="AGJ1478" s="1"/>
      <c r="AGK1478" s="1"/>
      <c r="AGL1478" s="1"/>
      <c r="AGM1478" s="1"/>
      <c r="AGN1478" s="1"/>
      <c r="AGO1478" s="1"/>
      <c r="AGP1478" s="1"/>
      <c r="AGQ1478" s="1"/>
      <c r="AGR1478" s="1"/>
      <c r="AGS1478" s="1"/>
      <c r="AGT1478" s="1"/>
      <c r="AGU1478" s="1"/>
      <c r="AGV1478" s="1"/>
      <c r="AGW1478" s="1"/>
      <c r="AGX1478" s="1"/>
      <c r="AGY1478" s="1"/>
      <c r="AGZ1478" s="1"/>
      <c r="AHA1478" s="1"/>
      <c r="AHB1478" s="1"/>
      <c r="AHC1478" s="1"/>
      <c r="AHD1478" s="1"/>
      <c r="AHE1478" s="1"/>
      <c r="AHF1478" s="1"/>
      <c r="AHG1478" s="1"/>
      <c r="AHH1478" s="1"/>
      <c r="AHI1478" s="1"/>
      <c r="AHJ1478" s="1"/>
      <c r="AHK1478" s="1"/>
      <c r="AHL1478" s="1"/>
      <c r="AHM1478" s="1"/>
      <c r="AHN1478" s="1"/>
      <c r="AHO1478" s="1"/>
      <c r="AHP1478" s="1"/>
      <c r="AHQ1478" s="1"/>
      <c r="AHR1478" s="1"/>
      <c r="AHS1478" s="1"/>
      <c r="AHT1478" s="1"/>
      <c r="AHU1478" s="1"/>
      <c r="AHV1478" s="1"/>
      <c r="AHW1478" s="1"/>
      <c r="AHX1478" s="1"/>
      <c r="AHY1478" s="1"/>
      <c r="AHZ1478" s="1"/>
      <c r="AIA1478" s="1"/>
      <c r="AIB1478" s="1"/>
      <c r="AIC1478" s="1"/>
      <c r="AID1478" s="1"/>
      <c r="AIE1478" s="1"/>
      <c r="AIF1478" s="1"/>
      <c r="AIG1478" s="1"/>
      <c r="AIH1478" s="1"/>
      <c r="AII1478" s="1"/>
      <c r="AIJ1478" s="1"/>
      <c r="AIK1478" s="1"/>
      <c r="AIL1478" s="1"/>
      <c r="AIM1478" s="1"/>
      <c r="AIN1478" s="1"/>
      <c r="AIO1478" s="1"/>
      <c r="AIP1478" s="1"/>
      <c r="AIQ1478" s="1"/>
      <c r="AIR1478" s="1"/>
      <c r="AIS1478" s="1"/>
      <c r="AIT1478" s="1"/>
      <c r="AIU1478" s="1"/>
    </row>
    <row r="1479" spans="1:931" s="5" customFormat="1" ht="56.25" x14ac:dyDescent="0.3">
      <c r="A1479" s="24">
        <f t="shared" si="303"/>
        <v>142</v>
      </c>
      <c r="B1479" s="111"/>
      <c r="C1479" s="47"/>
      <c r="D1479" s="111"/>
      <c r="E1479" s="111"/>
      <c r="F1479" s="112" t="s">
        <v>216</v>
      </c>
      <c r="G1479" s="111" t="s">
        <v>57</v>
      </c>
      <c r="H1479" s="111"/>
      <c r="I1479" s="113"/>
      <c r="J1479" s="113"/>
      <c r="K1479" s="114" t="s">
        <v>26</v>
      </c>
      <c r="L1479" s="115">
        <f>Q1479*I1475</f>
        <v>575569.64340000006</v>
      </c>
      <c r="M1479" s="155"/>
      <c r="N1479" s="115">
        <f>I1475*R1479</f>
        <v>131312.5398</v>
      </c>
      <c r="O1479" s="115">
        <f t="shared" si="302"/>
        <v>706882.18320000009</v>
      </c>
      <c r="P1479" s="155"/>
      <c r="Q1479" s="115">
        <v>62.11</v>
      </c>
      <c r="R1479" s="34">
        <v>14.17</v>
      </c>
      <c r="S1479" s="112" t="s">
        <v>183</v>
      </c>
      <c r="T1479" s="112" t="s">
        <v>429</v>
      </c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Q1479" s="1"/>
      <c r="DR1479" s="1"/>
      <c r="DS1479" s="1"/>
      <c r="DT1479" s="1"/>
      <c r="DU1479" s="1"/>
      <c r="DV1479" s="1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  <c r="EK1479" s="1"/>
      <c r="EL1479" s="1"/>
      <c r="EM1479" s="1"/>
      <c r="EN1479" s="1"/>
      <c r="EO1479" s="1"/>
      <c r="EP1479" s="1"/>
      <c r="EQ1479" s="1"/>
      <c r="ER1479" s="1"/>
      <c r="ES1479" s="1"/>
      <c r="ET1479" s="1"/>
      <c r="EU1479" s="1"/>
      <c r="EV1479" s="1"/>
      <c r="EW1479" s="1"/>
      <c r="EX1479" s="1"/>
      <c r="EY1479" s="1"/>
      <c r="EZ1479" s="1"/>
      <c r="FA1479" s="1"/>
      <c r="FB1479" s="1"/>
      <c r="FC1479" s="1"/>
      <c r="FD1479" s="1"/>
      <c r="FE1479" s="1"/>
      <c r="FF1479" s="1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  <c r="GE1479" s="1"/>
      <c r="GF1479" s="1"/>
      <c r="GG1479" s="1"/>
      <c r="GH1479" s="1"/>
      <c r="GI1479" s="1"/>
      <c r="GJ1479" s="1"/>
      <c r="GK1479" s="1"/>
      <c r="GL1479" s="1"/>
      <c r="GM1479" s="1"/>
      <c r="GN1479" s="1"/>
      <c r="GO1479" s="1"/>
      <c r="GP1479" s="1"/>
      <c r="GQ1479" s="1"/>
      <c r="GR1479" s="1"/>
      <c r="GS1479" s="1"/>
      <c r="GT1479" s="1"/>
      <c r="GU1479" s="1"/>
      <c r="GV1479" s="1"/>
      <c r="GW1479" s="1"/>
      <c r="GX1479" s="1"/>
      <c r="GY1479" s="1"/>
      <c r="GZ1479" s="1"/>
      <c r="HA1479" s="1"/>
      <c r="HB1479" s="1"/>
      <c r="HC1479" s="1"/>
      <c r="HD1479" s="1"/>
      <c r="HE1479" s="1"/>
      <c r="HF1479" s="1"/>
      <c r="HG1479" s="1"/>
      <c r="HH1479" s="1"/>
      <c r="HI1479" s="1"/>
      <c r="HJ1479" s="1"/>
      <c r="HK1479" s="1"/>
      <c r="HL1479" s="1"/>
      <c r="HM1479" s="1"/>
      <c r="HN1479" s="1"/>
      <c r="HO1479" s="1"/>
      <c r="HP1479" s="1"/>
      <c r="HQ1479" s="1"/>
      <c r="HR1479" s="1"/>
      <c r="HS1479" s="1"/>
      <c r="HT1479" s="1"/>
      <c r="HU1479" s="1"/>
      <c r="HV1479" s="1"/>
      <c r="HW1479" s="1"/>
      <c r="HX1479" s="1"/>
      <c r="HY1479" s="1"/>
      <c r="HZ1479" s="1"/>
      <c r="IA1479" s="1"/>
      <c r="IB1479" s="1"/>
      <c r="IC1479" s="1"/>
      <c r="ID1479" s="1"/>
      <c r="IE1479" s="1"/>
      <c r="IF1479" s="1"/>
      <c r="IG1479" s="1"/>
      <c r="IH1479" s="1"/>
      <c r="II1479" s="1"/>
      <c r="IJ1479" s="1"/>
      <c r="IK1479" s="1"/>
      <c r="IL1479" s="1"/>
      <c r="IM1479" s="1"/>
      <c r="IN1479" s="1"/>
      <c r="IO1479" s="1"/>
      <c r="IP1479" s="1"/>
      <c r="IQ1479" s="1"/>
      <c r="IR1479" s="1"/>
      <c r="IS1479" s="1"/>
      <c r="IT1479" s="1"/>
      <c r="IU1479" s="1"/>
      <c r="IV1479" s="1"/>
      <c r="IW1479" s="1"/>
      <c r="IX1479" s="1"/>
      <c r="IY1479" s="1"/>
      <c r="IZ1479" s="1"/>
      <c r="JA1479" s="1"/>
      <c r="JB1479" s="1"/>
      <c r="JC1479" s="1"/>
      <c r="JD1479" s="1"/>
      <c r="JE1479" s="1"/>
      <c r="JF1479" s="1"/>
      <c r="JG1479" s="1"/>
      <c r="JH1479" s="1"/>
      <c r="JI1479" s="1"/>
      <c r="JJ1479" s="1"/>
      <c r="JK1479" s="1"/>
      <c r="JL1479" s="1"/>
      <c r="JM1479" s="1"/>
      <c r="JN1479" s="1"/>
      <c r="JO1479" s="1"/>
      <c r="JP1479" s="1"/>
      <c r="JQ1479" s="1"/>
      <c r="JR1479" s="1"/>
      <c r="JS1479" s="1"/>
      <c r="JT1479" s="1"/>
      <c r="JU1479" s="1"/>
      <c r="JV1479" s="1"/>
      <c r="JW1479" s="1"/>
      <c r="JX1479" s="1"/>
      <c r="JY1479" s="1"/>
      <c r="JZ1479" s="1"/>
      <c r="KA1479" s="1"/>
      <c r="KB1479" s="1"/>
      <c r="KC1479" s="1"/>
      <c r="KD1479" s="1"/>
      <c r="KE1479" s="1"/>
      <c r="KF1479" s="1"/>
      <c r="KG1479" s="1"/>
      <c r="KH1479" s="1"/>
      <c r="KI1479" s="1"/>
      <c r="KJ1479" s="1"/>
      <c r="KK1479" s="1"/>
      <c r="KL1479" s="1"/>
      <c r="KM1479" s="1"/>
      <c r="KN1479" s="1"/>
      <c r="KO1479" s="1"/>
      <c r="KP1479" s="1"/>
      <c r="KQ1479" s="1"/>
      <c r="KR1479" s="1"/>
      <c r="KS1479" s="1"/>
      <c r="KT1479" s="1"/>
      <c r="KU1479" s="1"/>
      <c r="KV1479" s="1"/>
      <c r="KW1479" s="1"/>
      <c r="KX1479" s="1"/>
      <c r="KY1479" s="1"/>
      <c r="KZ1479" s="1"/>
      <c r="LA1479" s="1"/>
      <c r="LB1479" s="1"/>
      <c r="LC1479" s="1"/>
      <c r="LD1479" s="1"/>
      <c r="LE1479" s="1"/>
      <c r="LF1479" s="1"/>
      <c r="LG1479" s="1"/>
      <c r="LH1479" s="1"/>
      <c r="LI1479" s="1"/>
      <c r="LJ1479" s="1"/>
      <c r="LK1479" s="1"/>
      <c r="LL1479" s="1"/>
      <c r="LM1479" s="1"/>
      <c r="LN1479" s="1"/>
      <c r="LO1479" s="1"/>
      <c r="LP1479" s="1"/>
      <c r="LQ1479" s="1"/>
      <c r="LR1479" s="1"/>
      <c r="LS1479" s="1"/>
      <c r="LT1479" s="1"/>
      <c r="LU1479" s="1"/>
      <c r="LV1479" s="1"/>
      <c r="LW1479" s="1"/>
      <c r="LX1479" s="1"/>
      <c r="LY1479" s="1"/>
      <c r="LZ1479" s="1"/>
      <c r="MA1479" s="1"/>
      <c r="MB1479" s="1"/>
      <c r="MC1479" s="1"/>
      <c r="MD1479" s="1"/>
      <c r="ME1479" s="1"/>
      <c r="MF1479" s="1"/>
      <c r="MG1479" s="1"/>
      <c r="MH1479" s="1"/>
      <c r="MI1479" s="1"/>
      <c r="MJ1479" s="1"/>
      <c r="MK1479" s="1"/>
      <c r="ML1479" s="1"/>
      <c r="MM1479" s="1"/>
      <c r="MN1479" s="1"/>
      <c r="MO1479" s="1"/>
      <c r="MP1479" s="1"/>
      <c r="MQ1479" s="1"/>
      <c r="MR1479" s="1"/>
      <c r="MS1479" s="1"/>
      <c r="MT1479" s="1"/>
      <c r="MU1479" s="1"/>
      <c r="MV1479" s="1"/>
      <c r="MW1479" s="1"/>
      <c r="MX1479" s="1"/>
      <c r="MY1479" s="1"/>
      <c r="MZ1479" s="1"/>
      <c r="NA1479" s="1"/>
      <c r="NB1479" s="1"/>
      <c r="NC1479" s="1"/>
      <c r="ND1479" s="1"/>
      <c r="NE1479" s="1"/>
      <c r="NF1479" s="1"/>
      <c r="NG1479" s="1"/>
      <c r="NH1479" s="1"/>
      <c r="NI1479" s="1"/>
      <c r="NJ1479" s="1"/>
      <c r="NK1479" s="1"/>
      <c r="NL1479" s="1"/>
      <c r="NM1479" s="1"/>
      <c r="NN1479" s="1"/>
      <c r="NO1479" s="1"/>
      <c r="NP1479" s="1"/>
      <c r="NQ1479" s="1"/>
      <c r="NR1479" s="1"/>
      <c r="NS1479" s="1"/>
      <c r="NT1479" s="1"/>
      <c r="NU1479" s="1"/>
      <c r="NV1479" s="1"/>
      <c r="NW1479" s="1"/>
      <c r="NX1479" s="1"/>
      <c r="NY1479" s="1"/>
      <c r="NZ1479" s="1"/>
      <c r="OA1479" s="1"/>
      <c r="OB1479" s="1"/>
      <c r="OC1479" s="1"/>
      <c r="OD1479" s="1"/>
      <c r="OE1479" s="1"/>
      <c r="OF1479" s="1"/>
      <c r="OG1479" s="1"/>
      <c r="OH1479" s="1"/>
      <c r="OI1479" s="1"/>
      <c r="OJ1479" s="1"/>
      <c r="OK1479" s="1"/>
      <c r="OL1479" s="1"/>
      <c r="OM1479" s="1"/>
      <c r="ON1479" s="1"/>
      <c r="OO1479" s="1"/>
      <c r="OP1479" s="1"/>
      <c r="OQ1479" s="1"/>
      <c r="OR1479" s="1"/>
      <c r="OS1479" s="1"/>
      <c r="OT1479" s="1"/>
      <c r="OU1479" s="1"/>
      <c r="OV1479" s="1"/>
      <c r="OW1479" s="1"/>
      <c r="OX1479" s="1"/>
      <c r="OY1479" s="1"/>
      <c r="OZ1479" s="1"/>
      <c r="PA1479" s="1"/>
      <c r="PB1479" s="1"/>
      <c r="PC1479" s="1"/>
      <c r="PD1479" s="1"/>
      <c r="PE1479" s="1"/>
      <c r="PF1479" s="1"/>
      <c r="PG1479" s="1"/>
      <c r="PH1479" s="1"/>
      <c r="PI1479" s="1"/>
      <c r="PJ1479" s="1"/>
      <c r="PK1479" s="1"/>
      <c r="PL1479" s="1"/>
      <c r="PM1479" s="1"/>
      <c r="PN1479" s="1"/>
      <c r="PO1479" s="1"/>
      <c r="PP1479" s="1"/>
      <c r="PQ1479" s="1"/>
      <c r="PR1479" s="1"/>
      <c r="PS1479" s="1"/>
      <c r="PT1479" s="1"/>
      <c r="PU1479" s="1"/>
      <c r="PV1479" s="1"/>
      <c r="PW1479" s="1"/>
      <c r="PX1479" s="1"/>
      <c r="PY1479" s="1"/>
      <c r="PZ1479" s="1"/>
      <c r="QA1479" s="1"/>
      <c r="QB1479" s="1"/>
      <c r="QC1479" s="1"/>
      <c r="QD1479" s="1"/>
      <c r="QE1479" s="1"/>
      <c r="QF1479" s="1"/>
      <c r="QG1479" s="1"/>
      <c r="QH1479" s="1"/>
      <c r="QI1479" s="1"/>
      <c r="QJ1479" s="1"/>
      <c r="QK1479" s="1"/>
      <c r="QL1479" s="1"/>
      <c r="QM1479" s="1"/>
      <c r="QN1479" s="1"/>
      <c r="QO1479" s="1"/>
      <c r="QP1479" s="1"/>
      <c r="QQ1479" s="1"/>
      <c r="QR1479" s="1"/>
      <c r="QS1479" s="1"/>
      <c r="QT1479" s="1"/>
      <c r="QU1479" s="1"/>
      <c r="QV1479" s="1"/>
      <c r="QW1479" s="1"/>
      <c r="QX1479" s="1"/>
      <c r="QY1479" s="1"/>
      <c r="QZ1479" s="1"/>
      <c r="RA1479" s="1"/>
      <c r="RB1479" s="1"/>
      <c r="RC1479" s="1"/>
      <c r="RD1479" s="1"/>
      <c r="RE1479" s="1"/>
      <c r="RF1479" s="1"/>
      <c r="RG1479" s="1"/>
      <c r="RH1479" s="1"/>
      <c r="RI1479" s="1"/>
      <c r="RJ1479" s="1"/>
      <c r="RK1479" s="1"/>
      <c r="RL1479" s="1"/>
      <c r="RM1479" s="1"/>
      <c r="RN1479" s="1"/>
      <c r="RO1479" s="1"/>
      <c r="RP1479" s="1"/>
      <c r="RQ1479" s="1"/>
      <c r="RR1479" s="1"/>
      <c r="RS1479" s="1"/>
      <c r="RT1479" s="1"/>
      <c r="RU1479" s="1"/>
      <c r="RV1479" s="1"/>
      <c r="RW1479" s="1"/>
      <c r="RX1479" s="1"/>
      <c r="RY1479" s="1"/>
      <c r="RZ1479" s="1"/>
      <c r="SA1479" s="1"/>
      <c r="SB1479" s="1"/>
      <c r="SC1479" s="1"/>
      <c r="SD1479" s="1"/>
      <c r="SE1479" s="1"/>
      <c r="SF1479" s="1"/>
      <c r="SG1479" s="1"/>
      <c r="SH1479" s="1"/>
      <c r="SI1479" s="1"/>
      <c r="SJ1479" s="1"/>
      <c r="SK1479" s="1"/>
      <c r="SL1479" s="1"/>
      <c r="SM1479" s="1"/>
      <c r="SN1479" s="1"/>
      <c r="SO1479" s="1"/>
      <c r="SP1479" s="1"/>
      <c r="SQ1479" s="1"/>
      <c r="SR1479" s="1"/>
      <c r="SS1479" s="1"/>
      <c r="ST1479" s="1"/>
      <c r="SU1479" s="1"/>
      <c r="SV1479" s="1"/>
      <c r="SW1479" s="1"/>
      <c r="SX1479" s="1"/>
      <c r="SY1479" s="1"/>
      <c r="SZ1479" s="1"/>
      <c r="TA1479" s="1"/>
      <c r="TB1479" s="1"/>
      <c r="TC1479" s="1"/>
      <c r="TD1479" s="1"/>
      <c r="TE1479" s="1"/>
      <c r="TF1479" s="1"/>
      <c r="TG1479" s="1"/>
      <c r="TH1479" s="1"/>
      <c r="TI1479" s="1"/>
      <c r="TJ1479" s="1"/>
      <c r="TK1479" s="1"/>
      <c r="TL1479" s="1"/>
      <c r="TM1479" s="1"/>
      <c r="TN1479" s="1"/>
      <c r="TO1479" s="1"/>
      <c r="TP1479" s="1"/>
      <c r="TQ1479" s="1"/>
      <c r="TR1479" s="1"/>
      <c r="TS1479" s="1"/>
      <c r="TT1479" s="1"/>
      <c r="TU1479" s="1"/>
      <c r="TV1479" s="1"/>
      <c r="TW1479" s="1"/>
      <c r="TX1479" s="1"/>
      <c r="TY1479" s="1"/>
      <c r="TZ1479" s="1"/>
      <c r="UA1479" s="1"/>
      <c r="UB1479" s="1"/>
      <c r="UC1479" s="1"/>
      <c r="UD1479" s="1"/>
      <c r="UE1479" s="1"/>
      <c r="UF1479" s="1"/>
      <c r="UG1479" s="1"/>
      <c r="UH1479" s="1"/>
      <c r="UI1479" s="1"/>
      <c r="UJ1479" s="1"/>
      <c r="UK1479" s="1"/>
      <c r="UL1479" s="1"/>
      <c r="UM1479" s="1"/>
      <c r="UN1479" s="1"/>
      <c r="UO1479" s="1"/>
      <c r="UP1479" s="1"/>
      <c r="UQ1479" s="1"/>
      <c r="UR1479" s="1"/>
      <c r="US1479" s="1"/>
      <c r="UT1479" s="1"/>
      <c r="UU1479" s="1"/>
      <c r="UV1479" s="1"/>
      <c r="UW1479" s="1"/>
      <c r="UX1479" s="1"/>
      <c r="UY1479" s="1"/>
      <c r="UZ1479" s="1"/>
      <c r="VA1479" s="1"/>
      <c r="VB1479" s="1"/>
      <c r="VC1479" s="1"/>
      <c r="VD1479" s="1"/>
      <c r="VE1479" s="1"/>
      <c r="VF1479" s="1"/>
      <c r="VG1479" s="1"/>
      <c r="VH1479" s="1"/>
      <c r="VI1479" s="1"/>
      <c r="VJ1479" s="1"/>
      <c r="VK1479" s="1"/>
      <c r="VL1479" s="1"/>
      <c r="VM1479" s="1"/>
      <c r="VN1479" s="1"/>
      <c r="VO1479" s="1"/>
      <c r="VP1479" s="1"/>
      <c r="VQ1479" s="1"/>
      <c r="VR1479" s="1"/>
      <c r="VS1479" s="1"/>
      <c r="VT1479" s="1"/>
      <c r="VU1479" s="1"/>
      <c r="VV1479" s="1"/>
      <c r="VW1479" s="1"/>
      <c r="VX1479" s="1"/>
      <c r="VY1479" s="1"/>
      <c r="VZ1479" s="1"/>
      <c r="WA1479" s="1"/>
      <c r="WB1479" s="1"/>
      <c r="WC1479" s="1"/>
      <c r="WD1479" s="1"/>
      <c r="WE1479" s="1"/>
      <c r="WF1479" s="1"/>
      <c r="WG1479" s="1"/>
      <c r="WH1479" s="1"/>
      <c r="WI1479" s="1"/>
      <c r="WJ1479" s="1"/>
      <c r="WK1479" s="1"/>
      <c r="WL1479" s="1"/>
      <c r="WM1479" s="1"/>
      <c r="WN1479" s="1"/>
      <c r="WO1479" s="1"/>
      <c r="WP1479" s="1"/>
      <c r="WQ1479" s="1"/>
      <c r="WR1479" s="1"/>
      <c r="WS1479" s="1"/>
      <c r="WT1479" s="1"/>
      <c r="WU1479" s="1"/>
      <c r="WV1479" s="1"/>
      <c r="WW1479" s="1"/>
      <c r="WX1479" s="1"/>
      <c r="WY1479" s="1"/>
      <c r="WZ1479" s="1"/>
      <c r="XA1479" s="1"/>
      <c r="XB1479" s="1"/>
      <c r="XC1479" s="1"/>
      <c r="XD1479" s="1"/>
      <c r="XE1479" s="1"/>
      <c r="XF1479" s="1"/>
      <c r="XG1479" s="1"/>
      <c r="XH1479" s="1"/>
      <c r="XI1479" s="1"/>
      <c r="XJ1479" s="1"/>
      <c r="XK1479" s="1"/>
      <c r="XL1479" s="1"/>
      <c r="XM1479" s="1"/>
      <c r="XN1479" s="1"/>
      <c r="XO1479" s="1"/>
      <c r="XP1479" s="1"/>
      <c r="XQ1479" s="1"/>
      <c r="XR1479" s="1"/>
      <c r="XS1479" s="1"/>
      <c r="XT1479" s="1"/>
      <c r="XU1479" s="1"/>
      <c r="XV1479" s="1"/>
      <c r="XW1479" s="1"/>
      <c r="XX1479" s="1"/>
      <c r="XY1479" s="1"/>
      <c r="XZ1479" s="1"/>
      <c r="YA1479" s="1"/>
      <c r="YB1479" s="1"/>
      <c r="YC1479" s="1"/>
      <c r="YD1479" s="1"/>
      <c r="YE1479" s="1"/>
      <c r="YF1479" s="1"/>
      <c r="YG1479" s="1"/>
      <c r="YH1479" s="1"/>
      <c r="YI1479" s="1"/>
      <c r="YJ1479" s="1"/>
      <c r="YK1479" s="1"/>
      <c r="YL1479" s="1"/>
      <c r="YM1479" s="1"/>
      <c r="YN1479" s="1"/>
      <c r="YO1479" s="1"/>
      <c r="YP1479" s="1"/>
      <c r="YQ1479" s="1"/>
      <c r="YR1479" s="1"/>
      <c r="YS1479" s="1"/>
      <c r="YT1479" s="1"/>
      <c r="YU1479" s="1"/>
      <c r="YV1479" s="1"/>
      <c r="YW1479" s="1"/>
      <c r="YX1479" s="1"/>
      <c r="YY1479" s="1"/>
      <c r="YZ1479" s="1"/>
      <c r="ZA1479" s="1"/>
      <c r="ZB1479" s="1"/>
      <c r="ZC1479" s="1"/>
      <c r="ZD1479" s="1"/>
      <c r="ZE1479" s="1"/>
      <c r="ZF1479" s="1"/>
      <c r="ZG1479" s="1"/>
      <c r="ZH1479" s="1"/>
      <c r="ZI1479" s="1"/>
      <c r="ZJ1479" s="1"/>
      <c r="ZK1479" s="1"/>
      <c r="ZL1479" s="1"/>
      <c r="ZM1479" s="1"/>
      <c r="ZN1479" s="1"/>
      <c r="ZO1479" s="1"/>
      <c r="ZP1479" s="1"/>
      <c r="ZQ1479" s="1"/>
      <c r="ZR1479" s="1"/>
      <c r="ZS1479" s="1"/>
      <c r="ZT1479" s="1"/>
      <c r="ZU1479" s="1"/>
      <c r="ZV1479" s="1"/>
      <c r="ZW1479" s="1"/>
      <c r="ZX1479" s="1"/>
      <c r="ZY1479" s="1"/>
      <c r="ZZ1479" s="1"/>
      <c r="AAA1479" s="1"/>
      <c r="AAB1479" s="1"/>
      <c r="AAC1479" s="1"/>
      <c r="AAD1479" s="1"/>
      <c r="AAE1479" s="1"/>
      <c r="AAF1479" s="1"/>
      <c r="AAG1479" s="1"/>
      <c r="AAH1479" s="1"/>
      <c r="AAI1479" s="1"/>
      <c r="AAJ1479" s="1"/>
      <c r="AAK1479" s="1"/>
      <c r="AAL1479" s="1"/>
      <c r="AAM1479" s="1"/>
      <c r="AAN1479" s="1"/>
      <c r="AAO1479" s="1"/>
      <c r="AAP1479" s="1"/>
      <c r="AAQ1479" s="1"/>
      <c r="AAR1479" s="1"/>
      <c r="AAS1479" s="1"/>
      <c r="AAT1479" s="1"/>
      <c r="AAU1479" s="1"/>
      <c r="AAV1479" s="1"/>
      <c r="AAW1479" s="1"/>
      <c r="AAX1479" s="1"/>
      <c r="AAY1479" s="1"/>
      <c r="AAZ1479" s="1"/>
      <c r="ABA1479" s="1"/>
      <c r="ABB1479" s="1"/>
      <c r="ABC1479" s="1"/>
      <c r="ABD1479" s="1"/>
      <c r="ABE1479" s="1"/>
      <c r="ABF1479" s="1"/>
      <c r="ABG1479" s="1"/>
      <c r="ABH1479" s="1"/>
      <c r="ABI1479" s="1"/>
      <c r="ABJ1479" s="1"/>
      <c r="ABK1479" s="1"/>
      <c r="ABL1479" s="1"/>
      <c r="ABM1479" s="1"/>
      <c r="ABN1479" s="1"/>
      <c r="ABO1479" s="1"/>
      <c r="ABP1479" s="1"/>
      <c r="ABQ1479" s="1"/>
      <c r="ABR1479" s="1"/>
      <c r="ABS1479" s="1"/>
      <c r="ABT1479" s="1"/>
      <c r="ABU1479" s="1"/>
      <c r="ABV1479" s="1"/>
      <c r="ABW1479" s="1"/>
      <c r="ABX1479" s="1"/>
      <c r="ABY1479" s="1"/>
      <c r="ABZ1479" s="1"/>
      <c r="ACA1479" s="1"/>
      <c r="ACB1479" s="1"/>
      <c r="ACC1479" s="1"/>
      <c r="ACD1479" s="1"/>
      <c r="ACE1479" s="1"/>
      <c r="ACF1479" s="1"/>
      <c r="ACG1479" s="1"/>
      <c r="ACH1479" s="1"/>
      <c r="ACI1479" s="1"/>
      <c r="ACJ1479" s="1"/>
      <c r="ACK1479" s="1"/>
      <c r="ACL1479" s="1"/>
      <c r="ACM1479" s="1"/>
      <c r="ACN1479" s="1"/>
      <c r="ACO1479" s="1"/>
      <c r="ACP1479" s="1"/>
      <c r="ACQ1479" s="1"/>
      <c r="ACR1479" s="1"/>
      <c r="ACS1479" s="1"/>
      <c r="ACT1479" s="1"/>
      <c r="ACU1479" s="1"/>
      <c r="ACV1479" s="1"/>
      <c r="ACW1479" s="1"/>
      <c r="ACX1479" s="1"/>
      <c r="ACY1479" s="1"/>
      <c r="ACZ1479" s="1"/>
      <c r="ADA1479" s="1"/>
      <c r="ADB1479" s="1"/>
      <c r="ADC1479" s="1"/>
      <c r="ADD1479" s="1"/>
      <c r="ADE1479" s="1"/>
      <c r="ADF1479" s="1"/>
      <c r="ADG1479" s="1"/>
      <c r="ADH1479" s="1"/>
      <c r="ADI1479" s="1"/>
      <c r="ADJ1479" s="1"/>
      <c r="ADK1479" s="1"/>
      <c r="ADL1479" s="1"/>
      <c r="ADM1479" s="1"/>
      <c r="ADN1479" s="1"/>
      <c r="ADO1479" s="1"/>
      <c r="ADP1479" s="1"/>
      <c r="ADQ1479" s="1"/>
      <c r="ADR1479" s="1"/>
      <c r="ADS1479" s="1"/>
      <c r="ADT1479" s="1"/>
      <c r="ADU1479" s="1"/>
      <c r="ADV1479" s="1"/>
      <c r="ADW1479" s="1"/>
      <c r="ADX1479" s="1"/>
      <c r="ADY1479" s="1"/>
      <c r="ADZ1479" s="1"/>
      <c r="AEA1479" s="1"/>
      <c r="AEB1479" s="1"/>
      <c r="AEC1479" s="1"/>
      <c r="AED1479" s="1"/>
      <c r="AEE1479" s="1"/>
      <c r="AEF1479" s="1"/>
      <c r="AEG1479" s="1"/>
      <c r="AEH1479" s="1"/>
      <c r="AEI1479" s="1"/>
      <c r="AEJ1479" s="1"/>
      <c r="AEK1479" s="1"/>
      <c r="AEL1479" s="1"/>
      <c r="AEM1479" s="1"/>
      <c r="AEN1479" s="1"/>
      <c r="AEO1479" s="1"/>
      <c r="AEP1479" s="1"/>
      <c r="AEQ1479" s="1"/>
      <c r="AER1479" s="1"/>
      <c r="AES1479" s="1"/>
      <c r="AET1479" s="1"/>
      <c r="AEU1479" s="1"/>
      <c r="AEV1479" s="1"/>
      <c r="AEW1479" s="1"/>
      <c r="AEX1479" s="1"/>
      <c r="AEY1479" s="1"/>
      <c r="AEZ1479" s="1"/>
      <c r="AFA1479" s="1"/>
      <c r="AFB1479" s="1"/>
      <c r="AFC1479" s="1"/>
      <c r="AFD1479" s="1"/>
      <c r="AFE1479" s="1"/>
      <c r="AFF1479" s="1"/>
      <c r="AFG1479" s="1"/>
      <c r="AFH1479" s="1"/>
      <c r="AFI1479" s="1"/>
      <c r="AFJ1479" s="1"/>
      <c r="AFK1479" s="1"/>
      <c r="AFL1479" s="1"/>
      <c r="AFM1479" s="1"/>
      <c r="AFN1479" s="1"/>
      <c r="AFO1479" s="1"/>
      <c r="AFP1479" s="1"/>
      <c r="AFQ1479" s="1"/>
      <c r="AFR1479" s="1"/>
      <c r="AFS1479" s="1"/>
      <c r="AFT1479" s="1"/>
      <c r="AFU1479" s="1"/>
      <c r="AFV1479" s="1"/>
      <c r="AFW1479" s="1"/>
      <c r="AFX1479" s="1"/>
      <c r="AFY1479" s="1"/>
      <c r="AFZ1479" s="1"/>
      <c r="AGA1479" s="1"/>
      <c r="AGB1479" s="1"/>
      <c r="AGC1479" s="1"/>
      <c r="AGD1479" s="1"/>
      <c r="AGE1479" s="1"/>
      <c r="AGF1479" s="1"/>
      <c r="AGG1479" s="1"/>
      <c r="AGH1479" s="1"/>
      <c r="AGI1479" s="1"/>
      <c r="AGJ1479" s="1"/>
      <c r="AGK1479" s="1"/>
      <c r="AGL1479" s="1"/>
      <c r="AGM1479" s="1"/>
      <c r="AGN1479" s="1"/>
      <c r="AGO1479" s="1"/>
      <c r="AGP1479" s="1"/>
      <c r="AGQ1479" s="1"/>
      <c r="AGR1479" s="1"/>
      <c r="AGS1479" s="1"/>
      <c r="AGT1479" s="1"/>
      <c r="AGU1479" s="1"/>
      <c r="AGV1479" s="1"/>
      <c r="AGW1479" s="1"/>
      <c r="AGX1479" s="1"/>
      <c r="AGY1479" s="1"/>
      <c r="AGZ1479" s="1"/>
      <c r="AHA1479" s="1"/>
      <c r="AHB1479" s="1"/>
      <c r="AHC1479" s="1"/>
      <c r="AHD1479" s="1"/>
      <c r="AHE1479" s="1"/>
      <c r="AHF1479" s="1"/>
      <c r="AHG1479" s="1"/>
      <c r="AHH1479" s="1"/>
      <c r="AHI1479" s="1"/>
      <c r="AHJ1479" s="1"/>
      <c r="AHK1479" s="1"/>
      <c r="AHL1479" s="1"/>
      <c r="AHM1479" s="1"/>
      <c r="AHN1479" s="1"/>
      <c r="AHO1479" s="1"/>
      <c r="AHP1479" s="1"/>
      <c r="AHQ1479" s="1"/>
      <c r="AHR1479" s="1"/>
      <c r="AHS1479" s="1"/>
      <c r="AHT1479" s="1"/>
      <c r="AHU1479" s="1"/>
      <c r="AHV1479" s="1"/>
      <c r="AHW1479" s="1"/>
      <c r="AHX1479" s="1"/>
      <c r="AHY1479" s="1"/>
      <c r="AHZ1479" s="1"/>
      <c r="AIA1479" s="1"/>
      <c r="AIB1479" s="1"/>
      <c r="AIC1479" s="1"/>
      <c r="AID1479" s="1"/>
      <c r="AIE1479" s="1"/>
      <c r="AIF1479" s="1"/>
      <c r="AIG1479" s="1"/>
      <c r="AIH1479" s="1"/>
      <c r="AII1479" s="1"/>
      <c r="AIJ1479" s="1"/>
      <c r="AIK1479" s="1"/>
      <c r="AIL1479" s="1"/>
      <c r="AIM1479" s="1"/>
      <c r="AIN1479" s="1"/>
      <c r="AIO1479" s="1"/>
      <c r="AIP1479" s="1"/>
      <c r="AIQ1479" s="1"/>
      <c r="AIR1479" s="1"/>
      <c r="AIS1479" s="1"/>
      <c r="AIT1479" s="1"/>
      <c r="AIU1479" s="1"/>
    </row>
    <row r="1480" spans="1:931" s="5" customFormat="1" ht="56.25" x14ac:dyDescent="0.3">
      <c r="A1480" s="24">
        <f t="shared" si="303"/>
        <v>143</v>
      </c>
      <c r="B1480" s="111"/>
      <c r="C1480" s="47"/>
      <c r="D1480" s="111"/>
      <c r="E1480" s="111"/>
      <c r="F1480" s="112" t="s">
        <v>216</v>
      </c>
      <c r="G1480" s="111" t="s">
        <v>57</v>
      </c>
      <c r="H1480" s="111"/>
      <c r="I1480" s="113"/>
      <c r="J1480" s="113"/>
      <c r="K1480" s="114" t="s">
        <v>29</v>
      </c>
      <c r="L1480" s="115">
        <f>Q1480*I1475</f>
        <v>377998.48259999999</v>
      </c>
      <c r="M1480" s="146"/>
      <c r="N1480" s="115">
        <f>I1475*R1480</f>
        <v>105643.11600000001</v>
      </c>
      <c r="O1480" s="115">
        <f t="shared" si="302"/>
        <v>483641.59860000003</v>
      </c>
      <c r="P1480" s="146"/>
      <c r="Q1480" s="115">
        <v>40.79</v>
      </c>
      <c r="R1480" s="34">
        <v>11.4</v>
      </c>
      <c r="S1480" s="112" t="s">
        <v>183</v>
      </c>
      <c r="T1480" s="112" t="s">
        <v>429</v>
      </c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Q1480" s="1"/>
      <c r="DR1480" s="1"/>
      <c r="DS1480" s="1"/>
      <c r="DT1480" s="1"/>
      <c r="DU1480" s="1"/>
      <c r="DV1480" s="1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  <c r="EK1480" s="1"/>
      <c r="EL1480" s="1"/>
      <c r="EM1480" s="1"/>
      <c r="EN1480" s="1"/>
      <c r="EO1480" s="1"/>
      <c r="EP1480" s="1"/>
      <c r="EQ1480" s="1"/>
      <c r="ER1480" s="1"/>
      <c r="ES1480" s="1"/>
      <c r="ET1480" s="1"/>
      <c r="EU1480" s="1"/>
      <c r="EV1480" s="1"/>
      <c r="EW1480" s="1"/>
      <c r="EX1480" s="1"/>
      <c r="EY1480" s="1"/>
      <c r="EZ1480" s="1"/>
      <c r="FA1480" s="1"/>
      <c r="FB1480" s="1"/>
      <c r="FC1480" s="1"/>
      <c r="FD1480" s="1"/>
      <c r="FE1480" s="1"/>
      <c r="FF1480" s="1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  <c r="GE1480" s="1"/>
      <c r="GF1480" s="1"/>
      <c r="GG1480" s="1"/>
      <c r="GH1480" s="1"/>
      <c r="GI1480" s="1"/>
      <c r="GJ1480" s="1"/>
      <c r="GK1480" s="1"/>
      <c r="GL1480" s="1"/>
      <c r="GM1480" s="1"/>
      <c r="GN1480" s="1"/>
      <c r="GO1480" s="1"/>
      <c r="GP1480" s="1"/>
      <c r="GQ1480" s="1"/>
      <c r="GR1480" s="1"/>
      <c r="GS1480" s="1"/>
      <c r="GT1480" s="1"/>
      <c r="GU1480" s="1"/>
      <c r="GV1480" s="1"/>
      <c r="GW1480" s="1"/>
      <c r="GX1480" s="1"/>
      <c r="GY1480" s="1"/>
      <c r="GZ1480" s="1"/>
      <c r="HA1480" s="1"/>
      <c r="HB1480" s="1"/>
      <c r="HC1480" s="1"/>
      <c r="HD1480" s="1"/>
      <c r="HE1480" s="1"/>
      <c r="HF1480" s="1"/>
      <c r="HG1480" s="1"/>
      <c r="HH1480" s="1"/>
      <c r="HI1480" s="1"/>
      <c r="HJ1480" s="1"/>
      <c r="HK1480" s="1"/>
      <c r="HL1480" s="1"/>
      <c r="HM1480" s="1"/>
      <c r="HN1480" s="1"/>
      <c r="HO1480" s="1"/>
      <c r="HP1480" s="1"/>
      <c r="HQ1480" s="1"/>
      <c r="HR1480" s="1"/>
      <c r="HS1480" s="1"/>
      <c r="HT1480" s="1"/>
      <c r="HU1480" s="1"/>
      <c r="HV1480" s="1"/>
      <c r="HW1480" s="1"/>
      <c r="HX1480" s="1"/>
      <c r="HY1480" s="1"/>
      <c r="HZ1480" s="1"/>
      <c r="IA1480" s="1"/>
      <c r="IB1480" s="1"/>
      <c r="IC1480" s="1"/>
      <c r="ID1480" s="1"/>
      <c r="IE1480" s="1"/>
      <c r="IF1480" s="1"/>
      <c r="IG1480" s="1"/>
      <c r="IH1480" s="1"/>
      <c r="II1480" s="1"/>
      <c r="IJ1480" s="1"/>
      <c r="IK1480" s="1"/>
      <c r="IL1480" s="1"/>
      <c r="IM1480" s="1"/>
      <c r="IN1480" s="1"/>
      <c r="IO1480" s="1"/>
      <c r="IP1480" s="1"/>
      <c r="IQ1480" s="1"/>
      <c r="IR1480" s="1"/>
      <c r="IS1480" s="1"/>
      <c r="IT1480" s="1"/>
      <c r="IU1480" s="1"/>
      <c r="IV1480" s="1"/>
      <c r="IW1480" s="1"/>
      <c r="IX1480" s="1"/>
      <c r="IY1480" s="1"/>
      <c r="IZ1480" s="1"/>
      <c r="JA1480" s="1"/>
      <c r="JB1480" s="1"/>
      <c r="JC1480" s="1"/>
      <c r="JD1480" s="1"/>
      <c r="JE1480" s="1"/>
      <c r="JF1480" s="1"/>
      <c r="JG1480" s="1"/>
      <c r="JH1480" s="1"/>
      <c r="JI1480" s="1"/>
      <c r="JJ1480" s="1"/>
      <c r="JK1480" s="1"/>
      <c r="JL1480" s="1"/>
      <c r="JM1480" s="1"/>
      <c r="JN1480" s="1"/>
      <c r="JO1480" s="1"/>
      <c r="JP1480" s="1"/>
      <c r="JQ1480" s="1"/>
      <c r="JR1480" s="1"/>
      <c r="JS1480" s="1"/>
      <c r="JT1480" s="1"/>
      <c r="JU1480" s="1"/>
      <c r="JV1480" s="1"/>
      <c r="JW1480" s="1"/>
      <c r="JX1480" s="1"/>
      <c r="JY1480" s="1"/>
      <c r="JZ1480" s="1"/>
      <c r="KA1480" s="1"/>
      <c r="KB1480" s="1"/>
      <c r="KC1480" s="1"/>
      <c r="KD1480" s="1"/>
      <c r="KE1480" s="1"/>
      <c r="KF1480" s="1"/>
      <c r="KG1480" s="1"/>
      <c r="KH1480" s="1"/>
      <c r="KI1480" s="1"/>
      <c r="KJ1480" s="1"/>
      <c r="KK1480" s="1"/>
      <c r="KL1480" s="1"/>
      <c r="KM1480" s="1"/>
      <c r="KN1480" s="1"/>
      <c r="KO1480" s="1"/>
      <c r="KP1480" s="1"/>
      <c r="KQ1480" s="1"/>
      <c r="KR1480" s="1"/>
      <c r="KS1480" s="1"/>
      <c r="KT1480" s="1"/>
      <c r="KU1480" s="1"/>
      <c r="KV1480" s="1"/>
      <c r="KW1480" s="1"/>
      <c r="KX1480" s="1"/>
      <c r="KY1480" s="1"/>
      <c r="KZ1480" s="1"/>
      <c r="LA1480" s="1"/>
      <c r="LB1480" s="1"/>
      <c r="LC1480" s="1"/>
      <c r="LD1480" s="1"/>
      <c r="LE1480" s="1"/>
      <c r="LF1480" s="1"/>
      <c r="LG1480" s="1"/>
      <c r="LH1480" s="1"/>
      <c r="LI1480" s="1"/>
      <c r="LJ1480" s="1"/>
      <c r="LK1480" s="1"/>
      <c r="LL1480" s="1"/>
      <c r="LM1480" s="1"/>
      <c r="LN1480" s="1"/>
      <c r="LO1480" s="1"/>
      <c r="LP1480" s="1"/>
      <c r="LQ1480" s="1"/>
      <c r="LR1480" s="1"/>
      <c r="LS1480" s="1"/>
      <c r="LT1480" s="1"/>
      <c r="LU1480" s="1"/>
      <c r="LV1480" s="1"/>
      <c r="LW1480" s="1"/>
      <c r="LX1480" s="1"/>
      <c r="LY1480" s="1"/>
      <c r="LZ1480" s="1"/>
      <c r="MA1480" s="1"/>
      <c r="MB1480" s="1"/>
      <c r="MC1480" s="1"/>
      <c r="MD1480" s="1"/>
      <c r="ME1480" s="1"/>
      <c r="MF1480" s="1"/>
      <c r="MG1480" s="1"/>
      <c r="MH1480" s="1"/>
      <c r="MI1480" s="1"/>
      <c r="MJ1480" s="1"/>
      <c r="MK1480" s="1"/>
      <c r="ML1480" s="1"/>
      <c r="MM1480" s="1"/>
      <c r="MN1480" s="1"/>
      <c r="MO1480" s="1"/>
      <c r="MP1480" s="1"/>
      <c r="MQ1480" s="1"/>
      <c r="MR1480" s="1"/>
      <c r="MS1480" s="1"/>
      <c r="MT1480" s="1"/>
      <c r="MU1480" s="1"/>
      <c r="MV1480" s="1"/>
      <c r="MW1480" s="1"/>
      <c r="MX1480" s="1"/>
      <c r="MY1480" s="1"/>
      <c r="MZ1480" s="1"/>
      <c r="NA1480" s="1"/>
      <c r="NB1480" s="1"/>
      <c r="NC1480" s="1"/>
      <c r="ND1480" s="1"/>
      <c r="NE1480" s="1"/>
      <c r="NF1480" s="1"/>
      <c r="NG1480" s="1"/>
      <c r="NH1480" s="1"/>
      <c r="NI1480" s="1"/>
      <c r="NJ1480" s="1"/>
      <c r="NK1480" s="1"/>
      <c r="NL1480" s="1"/>
      <c r="NM1480" s="1"/>
      <c r="NN1480" s="1"/>
      <c r="NO1480" s="1"/>
      <c r="NP1480" s="1"/>
      <c r="NQ1480" s="1"/>
      <c r="NR1480" s="1"/>
      <c r="NS1480" s="1"/>
      <c r="NT1480" s="1"/>
      <c r="NU1480" s="1"/>
      <c r="NV1480" s="1"/>
      <c r="NW1480" s="1"/>
      <c r="NX1480" s="1"/>
      <c r="NY1480" s="1"/>
      <c r="NZ1480" s="1"/>
      <c r="OA1480" s="1"/>
      <c r="OB1480" s="1"/>
      <c r="OC1480" s="1"/>
      <c r="OD1480" s="1"/>
      <c r="OE1480" s="1"/>
      <c r="OF1480" s="1"/>
      <c r="OG1480" s="1"/>
      <c r="OH1480" s="1"/>
      <c r="OI1480" s="1"/>
      <c r="OJ1480" s="1"/>
      <c r="OK1480" s="1"/>
      <c r="OL1480" s="1"/>
      <c r="OM1480" s="1"/>
      <c r="ON1480" s="1"/>
      <c r="OO1480" s="1"/>
      <c r="OP1480" s="1"/>
      <c r="OQ1480" s="1"/>
      <c r="OR1480" s="1"/>
      <c r="OS1480" s="1"/>
      <c r="OT1480" s="1"/>
      <c r="OU1480" s="1"/>
      <c r="OV1480" s="1"/>
      <c r="OW1480" s="1"/>
      <c r="OX1480" s="1"/>
      <c r="OY1480" s="1"/>
      <c r="OZ1480" s="1"/>
      <c r="PA1480" s="1"/>
      <c r="PB1480" s="1"/>
      <c r="PC1480" s="1"/>
      <c r="PD1480" s="1"/>
      <c r="PE1480" s="1"/>
      <c r="PF1480" s="1"/>
      <c r="PG1480" s="1"/>
      <c r="PH1480" s="1"/>
      <c r="PI1480" s="1"/>
      <c r="PJ1480" s="1"/>
      <c r="PK1480" s="1"/>
      <c r="PL1480" s="1"/>
      <c r="PM1480" s="1"/>
      <c r="PN1480" s="1"/>
      <c r="PO1480" s="1"/>
      <c r="PP1480" s="1"/>
      <c r="PQ1480" s="1"/>
      <c r="PR1480" s="1"/>
      <c r="PS1480" s="1"/>
      <c r="PT1480" s="1"/>
      <c r="PU1480" s="1"/>
      <c r="PV1480" s="1"/>
      <c r="PW1480" s="1"/>
      <c r="PX1480" s="1"/>
      <c r="PY1480" s="1"/>
      <c r="PZ1480" s="1"/>
      <c r="QA1480" s="1"/>
      <c r="QB1480" s="1"/>
      <c r="QC1480" s="1"/>
      <c r="QD1480" s="1"/>
      <c r="QE1480" s="1"/>
      <c r="QF1480" s="1"/>
      <c r="QG1480" s="1"/>
      <c r="QH1480" s="1"/>
      <c r="QI1480" s="1"/>
      <c r="QJ1480" s="1"/>
      <c r="QK1480" s="1"/>
      <c r="QL1480" s="1"/>
      <c r="QM1480" s="1"/>
      <c r="QN1480" s="1"/>
      <c r="QO1480" s="1"/>
      <c r="QP1480" s="1"/>
      <c r="QQ1480" s="1"/>
      <c r="QR1480" s="1"/>
      <c r="QS1480" s="1"/>
      <c r="QT1480" s="1"/>
      <c r="QU1480" s="1"/>
      <c r="QV1480" s="1"/>
      <c r="QW1480" s="1"/>
      <c r="QX1480" s="1"/>
      <c r="QY1480" s="1"/>
      <c r="QZ1480" s="1"/>
      <c r="RA1480" s="1"/>
      <c r="RB1480" s="1"/>
      <c r="RC1480" s="1"/>
      <c r="RD1480" s="1"/>
      <c r="RE1480" s="1"/>
      <c r="RF1480" s="1"/>
      <c r="RG1480" s="1"/>
      <c r="RH1480" s="1"/>
      <c r="RI1480" s="1"/>
      <c r="RJ1480" s="1"/>
      <c r="RK1480" s="1"/>
      <c r="RL1480" s="1"/>
      <c r="RM1480" s="1"/>
      <c r="RN1480" s="1"/>
      <c r="RO1480" s="1"/>
      <c r="RP1480" s="1"/>
      <c r="RQ1480" s="1"/>
      <c r="RR1480" s="1"/>
      <c r="RS1480" s="1"/>
      <c r="RT1480" s="1"/>
      <c r="RU1480" s="1"/>
      <c r="RV1480" s="1"/>
      <c r="RW1480" s="1"/>
      <c r="RX1480" s="1"/>
      <c r="RY1480" s="1"/>
      <c r="RZ1480" s="1"/>
      <c r="SA1480" s="1"/>
      <c r="SB1480" s="1"/>
      <c r="SC1480" s="1"/>
      <c r="SD1480" s="1"/>
      <c r="SE1480" s="1"/>
      <c r="SF1480" s="1"/>
      <c r="SG1480" s="1"/>
      <c r="SH1480" s="1"/>
      <c r="SI1480" s="1"/>
      <c r="SJ1480" s="1"/>
      <c r="SK1480" s="1"/>
      <c r="SL1480" s="1"/>
      <c r="SM1480" s="1"/>
      <c r="SN1480" s="1"/>
      <c r="SO1480" s="1"/>
      <c r="SP1480" s="1"/>
      <c r="SQ1480" s="1"/>
      <c r="SR1480" s="1"/>
      <c r="SS1480" s="1"/>
      <c r="ST1480" s="1"/>
      <c r="SU1480" s="1"/>
      <c r="SV1480" s="1"/>
      <c r="SW1480" s="1"/>
      <c r="SX1480" s="1"/>
      <c r="SY1480" s="1"/>
      <c r="SZ1480" s="1"/>
      <c r="TA1480" s="1"/>
      <c r="TB1480" s="1"/>
      <c r="TC1480" s="1"/>
      <c r="TD1480" s="1"/>
      <c r="TE1480" s="1"/>
      <c r="TF1480" s="1"/>
      <c r="TG1480" s="1"/>
      <c r="TH1480" s="1"/>
      <c r="TI1480" s="1"/>
      <c r="TJ1480" s="1"/>
      <c r="TK1480" s="1"/>
      <c r="TL1480" s="1"/>
      <c r="TM1480" s="1"/>
      <c r="TN1480" s="1"/>
      <c r="TO1480" s="1"/>
      <c r="TP1480" s="1"/>
      <c r="TQ1480" s="1"/>
      <c r="TR1480" s="1"/>
      <c r="TS1480" s="1"/>
      <c r="TT1480" s="1"/>
      <c r="TU1480" s="1"/>
      <c r="TV1480" s="1"/>
      <c r="TW1480" s="1"/>
      <c r="TX1480" s="1"/>
      <c r="TY1480" s="1"/>
      <c r="TZ1480" s="1"/>
      <c r="UA1480" s="1"/>
      <c r="UB1480" s="1"/>
      <c r="UC1480" s="1"/>
      <c r="UD1480" s="1"/>
      <c r="UE1480" s="1"/>
      <c r="UF1480" s="1"/>
      <c r="UG1480" s="1"/>
      <c r="UH1480" s="1"/>
      <c r="UI1480" s="1"/>
      <c r="UJ1480" s="1"/>
      <c r="UK1480" s="1"/>
      <c r="UL1480" s="1"/>
      <c r="UM1480" s="1"/>
      <c r="UN1480" s="1"/>
      <c r="UO1480" s="1"/>
      <c r="UP1480" s="1"/>
      <c r="UQ1480" s="1"/>
      <c r="UR1480" s="1"/>
      <c r="US1480" s="1"/>
      <c r="UT1480" s="1"/>
      <c r="UU1480" s="1"/>
      <c r="UV1480" s="1"/>
      <c r="UW1480" s="1"/>
      <c r="UX1480" s="1"/>
      <c r="UY1480" s="1"/>
      <c r="UZ1480" s="1"/>
      <c r="VA1480" s="1"/>
      <c r="VB1480" s="1"/>
      <c r="VC1480" s="1"/>
      <c r="VD1480" s="1"/>
      <c r="VE1480" s="1"/>
      <c r="VF1480" s="1"/>
      <c r="VG1480" s="1"/>
      <c r="VH1480" s="1"/>
      <c r="VI1480" s="1"/>
      <c r="VJ1480" s="1"/>
      <c r="VK1480" s="1"/>
      <c r="VL1480" s="1"/>
      <c r="VM1480" s="1"/>
      <c r="VN1480" s="1"/>
      <c r="VO1480" s="1"/>
      <c r="VP1480" s="1"/>
      <c r="VQ1480" s="1"/>
      <c r="VR1480" s="1"/>
      <c r="VS1480" s="1"/>
      <c r="VT1480" s="1"/>
      <c r="VU1480" s="1"/>
      <c r="VV1480" s="1"/>
      <c r="VW1480" s="1"/>
      <c r="VX1480" s="1"/>
      <c r="VY1480" s="1"/>
      <c r="VZ1480" s="1"/>
      <c r="WA1480" s="1"/>
      <c r="WB1480" s="1"/>
      <c r="WC1480" s="1"/>
      <c r="WD1480" s="1"/>
      <c r="WE1480" s="1"/>
      <c r="WF1480" s="1"/>
      <c r="WG1480" s="1"/>
      <c r="WH1480" s="1"/>
      <c r="WI1480" s="1"/>
      <c r="WJ1480" s="1"/>
      <c r="WK1480" s="1"/>
      <c r="WL1480" s="1"/>
      <c r="WM1480" s="1"/>
      <c r="WN1480" s="1"/>
      <c r="WO1480" s="1"/>
      <c r="WP1480" s="1"/>
      <c r="WQ1480" s="1"/>
      <c r="WR1480" s="1"/>
      <c r="WS1480" s="1"/>
      <c r="WT1480" s="1"/>
      <c r="WU1480" s="1"/>
      <c r="WV1480" s="1"/>
      <c r="WW1480" s="1"/>
      <c r="WX1480" s="1"/>
      <c r="WY1480" s="1"/>
      <c r="WZ1480" s="1"/>
      <c r="XA1480" s="1"/>
      <c r="XB1480" s="1"/>
      <c r="XC1480" s="1"/>
      <c r="XD1480" s="1"/>
      <c r="XE1480" s="1"/>
      <c r="XF1480" s="1"/>
      <c r="XG1480" s="1"/>
      <c r="XH1480" s="1"/>
      <c r="XI1480" s="1"/>
      <c r="XJ1480" s="1"/>
      <c r="XK1480" s="1"/>
      <c r="XL1480" s="1"/>
      <c r="XM1480" s="1"/>
      <c r="XN1480" s="1"/>
      <c r="XO1480" s="1"/>
      <c r="XP1480" s="1"/>
      <c r="XQ1480" s="1"/>
      <c r="XR1480" s="1"/>
      <c r="XS1480" s="1"/>
      <c r="XT1480" s="1"/>
      <c r="XU1480" s="1"/>
      <c r="XV1480" s="1"/>
      <c r="XW1480" s="1"/>
      <c r="XX1480" s="1"/>
      <c r="XY1480" s="1"/>
      <c r="XZ1480" s="1"/>
      <c r="YA1480" s="1"/>
      <c r="YB1480" s="1"/>
      <c r="YC1480" s="1"/>
      <c r="YD1480" s="1"/>
      <c r="YE1480" s="1"/>
      <c r="YF1480" s="1"/>
      <c r="YG1480" s="1"/>
      <c r="YH1480" s="1"/>
      <c r="YI1480" s="1"/>
      <c r="YJ1480" s="1"/>
      <c r="YK1480" s="1"/>
      <c r="YL1480" s="1"/>
      <c r="YM1480" s="1"/>
      <c r="YN1480" s="1"/>
      <c r="YO1480" s="1"/>
      <c r="YP1480" s="1"/>
      <c r="YQ1480" s="1"/>
      <c r="YR1480" s="1"/>
      <c r="YS1480" s="1"/>
      <c r="YT1480" s="1"/>
      <c r="YU1480" s="1"/>
      <c r="YV1480" s="1"/>
      <c r="YW1480" s="1"/>
      <c r="YX1480" s="1"/>
      <c r="YY1480" s="1"/>
      <c r="YZ1480" s="1"/>
      <c r="ZA1480" s="1"/>
      <c r="ZB1480" s="1"/>
      <c r="ZC1480" s="1"/>
      <c r="ZD1480" s="1"/>
      <c r="ZE1480" s="1"/>
      <c r="ZF1480" s="1"/>
      <c r="ZG1480" s="1"/>
      <c r="ZH1480" s="1"/>
      <c r="ZI1480" s="1"/>
      <c r="ZJ1480" s="1"/>
      <c r="ZK1480" s="1"/>
      <c r="ZL1480" s="1"/>
      <c r="ZM1480" s="1"/>
      <c r="ZN1480" s="1"/>
      <c r="ZO1480" s="1"/>
      <c r="ZP1480" s="1"/>
      <c r="ZQ1480" s="1"/>
      <c r="ZR1480" s="1"/>
      <c r="ZS1480" s="1"/>
      <c r="ZT1480" s="1"/>
      <c r="ZU1480" s="1"/>
      <c r="ZV1480" s="1"/>
      <c r="ZW1480" s="1"/>
      <c r="ZX1480" s="1"/>
      <c r="ZY1480" s="1"/>
      <c r="ZZ1480" s="1"/>
      <c r="AAA1480" s="1"/>
      <c r="AAB1480" s="1"/>
      <c r="AAC1480" s="1"/>
      <c r="AAD1480" s="1"/>
      <c r="AAE1480" s="1"/>
      <c r="AAF1480" s="1"/>
      <c r="AAG1480" s="1"/>
      <c r="AAH1480" s="1"/>
      <c r="AAI1480" s="1"/>
      <c r="AAJ1480" s="1"/>
      <c r="AAK1480" s="1"/>
      <c r="AAL1480" s="1"/>
      <c r="AAM1480" s="1"/>
      <c r="AAN1480" s="1"/>
      <c r="AAO1480" s="1"/>
      <c r="AAP1480" s="1"/>
      <c r="AAQ1480" s="1"/>
      <c r="AAR1480" s="1"/>
      <c r="AAS1480" s="1"/>
      <c r="AAT1480" s="1"/>
      <c r="AAU1480" s="1"/>
      <c r="AAV1480" s="1"/>
      <c r="AAW1480" s="1"/>
      <c r="AAX1480" s="1"/>
      <c r="AAY1480" s="1"/>
      <c r="AAZ1480" s="1"/>
      <c r="ABA1480" s="1"/>
      <c r="ABB1480" s="1"/>
      <c r="ABC1480" s="1"/>
      <c r="ABD1480" s="1"/>
      <c r="ABE1480" s="1"/>
      <c r="ABF1480" s="1"/>
      <c r="ABG1480" s="1"/>
      <c r="ABH1480" s="1"/>
      <c r="ABI1480" s="1"/>
      <c r="ABJ1480" s="1"/>
      <c r="ABK1480" s="1"/>
      <c r="ABL1480" s="1"/>
      <c r="ABM1480" s="1"/>
      <c r="ABN1480" s="1"/>
      <c r="ABO1480" s="1"/>
      <c r="ABP1480" s="1"/>
      <c r="ABQ1480" s="1"/>
      <c r="ABR1480" s="1"/>
      <c r="ABS1480" s="1"/>
      <c r="ABT1480" s="1"/>
      <c r="ABU1480" s="1"/>
      <c r="ABV1480" s="1"/>
      <c r="ABW1480" s="1"/>
      <c r="ABX1480" s="1"/>
      <c r="ABY1480" s="1"/>
      <c r="ABZ1480" s="1"/>
      <c r="ACA1480" s="1"/>
      <c r="ACB1480" s="1"/>
      <c r="ACC1480" s="1"/>
      <c r="ACD1480" s="1"/>
      <c r="ACE1480" s="1"/>
      <c r="ACF1480" s="1"/>
      <c r="ACG1480" s="1"/>
      <c r="ACH1480" s="1"/>
      <c r="ACI1480" s="1"/>
      <c r="ACJ1480" s="1"/>
      <c r="ACK1480" s="1"/>
      <c r="ACL1480" s="1"/>
      <c r="ACM1480" s="1"/>
      <c r="ACN1480" s="1"/>
      <c r="ACO1480" s="1"/>
      <c r="ACP1480" s="1"/>
      <c r="ACQ1480" s="1"/>
      <c r="ACR1480" s="1"/>
      <c r="ACS1480" s="1"/>
      <c r="ACT1480" s="1"/>
      <c r="ACU1480" s="1"/>
      <c r="ACV1480" s="1"/>
      <c r="ACW1480" s="1"/>
      <c r="ACX1480" s="1"/>
      <c r="ACY1480" s="1"/>
      <c r="ACZ1480" s="1"/>
      <c r="ADA1480" s="1"/>
      <c r="ADB1480" s="1"/>
      <c r="ADC1480" s="1"/>
      <c r="ADD1480" s="1"/>
      <c r="ADE1480" s="1"/>
      <c r="ADF1480" s="1"/>
      <c r="ADG1480" s="1"/>
      <c r="ADH1480" s="1"/>
      <c r="ADI1480" s="1"/>
      <c r="ADJ1480" s="1"/>
      <c r="ADK1480" s="1"/>
      <c r="ADL1480" s="1"/>
      <c r="ADM1480" s="1"/>
      <c r="ADN1480" s="1"/>
      <c r="ADO1480" s="1"/>
      <c r="ADP1480" s="1"/>
      <c r="ADQ1480" s="1"/>
      <c r="ADR1480" s="1"/>
      <c r="ADS1480" s="1"/>
      <c r="ADT1480" s="1"/>
      <c r="ADU1480" s="1"/>
      <c r="ADV1480" s="1"/>
      <c r="ADW1480" s="1"/>
      <c r="ADX1480" s="1"/>
      <c r="ADY1480" s="1"/>
      <c r="ADZ1480" s="1"/>
      <c r="AEA1480" s="1"/>
      <c r="AEB1480" s="1"/>
      <c r="AEC1480" s="1"/>
      <c r="AED1480" s="1"/>
      <c r="AEE1480" s="1"/>
      <c r="AEF1480" s="1"/>
      <c r="AEG1480" s="1"/>
      <c r="AEH1480" s="1"/>
      <c r="AEI1480" s="1"/>
      <c r="AEJ1480" s="1"/>
      <c r="AEK1480" s="1"/>
      <c r="AEL1480" s="1"/>
      <c r="AEM1480" s="1"/>
      <c r="AEN1480" s="1"/>
      <c r="AEO1480" s="1"/>
      <c r="AEP1480" s="1"/>
      <c r="AEQ1480" s="1"/>
      <c r="AER1480" s="1"/>
      <c r="AES1480" s="1"/>
      <c r="AET1480" s="1"/>
      <c r="AEU1480" s="1"/>
      <c r="AEV1480" s="1"/>
      <c r="AEW1480" s="1"/>
      <c r="AEX1480" s="1"/>
      <c r="AEY1480" s="1"/>
      <c r="AEZ1480" s="1"/>
      <c r="AFA1480" s="1"/>
      <c r="AFB1480" s="1"/>
      <c r="AFC1480" s="1"/>
      <c r="AFD1480" s="1"/>
      <c r="AFE1480" s="1"/>
      <c r="AFF1480" s="1"/>
      <c r="AFG1480" s="1"/>
      <c r="AFH1480" s="1"/>
      <c r="AFI1480" s="1"/>
      <c r="AFJ1480" s="1"/>
      <c r="AFK1480" s="1"/>
      <c r="AFL1480" s="1"/>
      <c r="AFM1480" s="1"/>
      <c r="AFN1480" s="1"/>
      <c r="AFO1480" s="1"/>
      <c r="AFP1480" s="1"/>
      <c r="AFQ1480" s="1"/>
      <c r="AFR1480" s="1"/>
      <c r="AFS1480" s="1"/>
      <c r="AFT1480" s="1"/>
      <c r="AFU1480" s="1"/>
      <c r="AFV1480" s="1"/>
      <c r="AFW1480" s="1"/>
      <c r="AFX1480" s="1"/>
      <c r="AFY1480" s="1"/>
      <c r="AFZ1480" s="1"/>
      <c r="AGA1480" s="1"/>
      <c r="AGB1480" s="1"/>
      <c r="AGC1480" s="1"/>
      <c r="AGD1480" s="1"/>
      <c r="AGE1480" s="1"/>
      <c r="AGF1480" s="1"/>
      <c r="AGG1480" s="1"/>
      <c r="AGH1480" s="1"/>
      <c r="AGI1480" s="1"/>
      <c r="AGJ1480" s="1"/>
      <c r="AGK1480" s="1"/>
      <c r="AGL1480" s="1"/>
      <c r="AGM1480" s="1"/>
      <c r="AGN1480" s="1"/>
      <c r="AGO1480" s="1"/>
      <c r="AGP1480" s="1"/>
      <c r="AGQ1480" s="1"/>
      <c r="AGR1480" s="1"/>
      <c r="AGS1480" s="1"/>
      <c r="AGT1480" s="1"/>
      <c r="AGU1480" s="1"/>
      <c r="AGV1480" s="1"/>
      <c r="AGW1480" s="1"/>
      <c r="AGX1480" s="1"/>
      <c r="AGY1480" s="1"/>
      <c r="AGZ1480" s="1"/>
      <c r="AHA1480" s="1"/>
      <c r="AHB1480" s="1"/>
      <c r="AHC1480" s="1"/>
      <c r="AHD1480" s="1"/>
      <c r="AHE1480" s="1"/>
      <c r="AHF1480" s="1"/>
      <c r="AHG1480" s="1"/>
      <c r="AHH1480" s="1"/>
      <c r="AHI1480" s="1"/>
      <c r="AHJ1480" s="1"/>
      <c r="AHK1480" s="1"/>
      <c r="AHL1480" s="1"/>
      <c r="AHM1480" s="1"/>
      <c r="AHN1480" s="1"/>
      <c r="AHO1480" s="1"/>
      <c r="AHP1480" s="1"/>
      <c r="AHQ1480" s="1"/>
      <c r="AHR1480" s="1"/>
      <c r="AHS1480" s="1"/>
      <c r="AHT1480" s="1"/>
      <c r="AHU1480" s="1"/>
      <c r="AHV1480" s="1"/>
      <c r="AHW1480" s="1"/>
      <c r="AHX1480" s="1"/>
      <c r="AHY1480" s="1"/>
      <c r="AHZ1480" s="1"/>
      <c r="AIA1480" s="1"/>
      <c r="AIB1480" s="1"/>
      <c r="AIC1480" s="1"/>
      <c r="AID1480" s="1"/>
      <c r="AIE1480" s="1"/>
      <c r="AIF1480" s="1"/>
      <c r="AIG1480" s="1"/>
      <c r="AIH1480" s="1"/>
      <c r="AII1480" s="1"/>
      <c r="AIJ1480" s="1"/>
      <c r="AIK1480" s="1"/>
      <c r="AIL1480" s="1"/>
      <c r="AIM1480" s="1"/>
      <c r="AIN1480" s="1"/>
      <c r="AIO1480" s="1"/>
      <c r="AIP1480" s="1"/>
      <c r="AIQ1480" s="1"/>
      <c r="AIR1480" s="1"/>
      <c r="AIS1480" s="1"/>
      <c r="AIT1480" s="1"/>
      <c r="AIU1480" s="1"/>
    </row>
    <row r="1481" spans="1:931" ht="37.5" x14ac:dyDescent="0.3">
      <c r="A1481" s="24">
        <f t="shared" si="303"/>
        <v>144</v>
      </c>
      <c r="B1481" s="111">
        <v>64</v>
      </c>
      <c r="C1481" s="47" t="s">
        <v>654</v>
      </c>
      <c r="D1481" s="111">
        <v>1980</v>
      </c>
      <c r="E1481" s="111" t="s">
        <v>24</v>
      </c>
      <c r="F1481" s="112" t="s">
        <v>216</v>
      </c>
      <c r="G1481" s="111" t="s">
        <v>25</v>
      </c>
      <c r="H1481" s="111">
        <v>5</v>
      </c>
      <c r="I1481" s="113">
        <f t="shared" si="304"/>
        <v>10614.96</v>
      </c>
      <c r="J1481" s="113">
        <v>5897.2</v>
      </c>
      <c r="K1481" s="33" t="s">
        <v>32</v>
      </c>
      <c r="L1481" s="115">
        <f>Q1481*I1481</f>
        <v>2091147.1199999999</v>
      </c>
      <c r="M1481" s="145">
        <f>L1481+L1482+L1483+L1484+L1485</f>
        <v>16311902.882399999</v>
      </c>
      <c r="N1481" s="115">
        <f>I1481*R1481</f>
        <v>219517.37279999998</v>
      </c>
      <c r="O1481" s="115">
        <f t="shared" si="302"/>
        <v>2310664.4927999997</v>
      </c>
      <c r="P1481" s="145">
        <f>O1481+O1482+O1483+O1484+O1485</f>
        <v>17360130.182399999</v>
      </c>
      <c r="Q1481" s="115">
        <v>197</v>
      </c>
      <c r="R1481" s="34">
        <v>20.68</v>
      </c>
      <c r="S1481" s="112" t="s">
        <v>183</v>
      </c>
      <c r="T1481" s="112" t="s">
        <v>429</v>
      </c>
    </row>
    <row r="1482" spans="1:931" s="5" customFormat="1" x14ac:dyDescent="0.3">
      <c r="A1482" s="24">
        <f t="shared" si="303"/>
        <v>145</v>
      </c>
      <c r="B1482" s="111"/>
      <c r="C1482" s="47"/>
      <c r="D1482" s="111"/>
      <c r="E1482" s="111"/>
      <c r="F1482" s="112"/>
      <c r="G1482" s="111"/>
      <c r="H1482" s="111"/>
      <c r="I1482" s="113"/>
      <c r="J1482" s="113"/>
      <c r="K1482" s="114" t="s">
        <v>154</v>
      </c>
      <c r="L1482" s="115">
        <f>Q1482*I1481</f>
        <v>11487509.711999999</v>
      </c>
      <c r="M1482" s="155"/>
      <c r="N1482" s="115">
        <f>I1481*R1482</f>
        <v>339678.71999999997</v>
      </c>
      <c r="O1482" s="115">
        <f t="shared" si="302"/>
        <v>11827188.432</v>
      </c>
      <c r="P1482" s="155"/>
      <c r="Q1482" s="115">
        <v>1082.2</v>
      </c>
      <c r="R1482" s="34">
        <v>32</v>
      </c>
      <c r="S1482" s="112" t="s">
        <v>183</v>
      </c>
      <c r="T1482" s="112" t="s">
        <v>429</v>
      </c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Q1482" s="1"/>
      <c r="DR1482" s="1"/>
      <c r="DS1482" s="1"/>
      <c r="DT1482" s="1"/>
      <c r="DU1482" s="1"/>
      <c r="DV1482" s="1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  <c r="EK1482" s="1"/>
      <c r="EL1482" s="1"/>
      <c r="EM1482" s="1"/>
      <c r="EN1482" s="1"/>
      <c r="EO1482" s="1"/>
      <c r="EP1482" s="1"/>
      <c r="EQ1482" s="1"/>
      <c r="ER1482" s="1"/>
      <c r="ES1482" s="1"/>
      <c r="ET1482" s="1"/>
      <c r="EU1482" s="1"/>
      <c r="EV1482" s="1"/>
      <c r="EW1482" s="1"/>
      <c r="EX1482" s="1"/>
      <c r="EY1482" s="1"/>
      <c r="EZ1482" s="1"/>
      <c r="FA1482" s="1"/>
      <c r="FB1482" s="1"/>
      <c r="FC1482" s="1"/>
      <c r="FD1482" s="1"/>
      <c r="FE1482" s="1"/>
      <c r="FF1482" s="1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  <c r="GE1482" s="1"/>
      <c r="GF1482" s="1"/>
      <c r="GG1482" s="1"/>
      <c r="GH1482" s="1"/>
      <c r="GI1482" s="1"/>
      <c r="GJ1482" s="1"/>
      <c r="GK1482" s="1"/>
      <c r="GL1482" s="1"/>
      <c r="GM1482" s="1"/>
      <c r="GN1482" s="1"/>
      <c r="GO1482" s="1"/>
      <c r="GP1482" s="1"/>
      <c r="GQ1482" s="1"/>
      <c r="GR1482" s="1"/>
      <c r="GS1482" s="1"/>
      <c r="GT1482" s="1"/>
      <c r="GU1482" s="1"/>
      <c r="GV1482" s="1"/>
      <c r="GW1482" s="1"/>
      <c r="GX1482" s="1"/>
      <c r="GY1482" s="1"/>
      <c r="GZ1482" s="1"/>
      <c r="HA1482" s="1"/>
      <c r="HB1482" s="1"/>
      <c r="HC1482" s="1"/>
      <c r="HD1482" s="1"/>
      <c r="HE1482" s="1"/>
      <c r="HF1482" s="1"/>
      <c r="HG1482" s="1"/>
      <c r="HH1482" s="1"/>
      <c r="HI1482" s="1"/>
      <c r="HJ1482" s="1"/>
      <c r="HK1482" s="1"/>
      <c r="HL1482" s="1"/>
      <c r="HM1482" s="1"/>
      <c r="HN1482" s="1"/>
      <c r="HO1482" s="1"/>
      <c r="HP1482" s="1"/>
      <c r="HQ1482" s="1"/>
      <c r="HR1482" s="1"/>
      <c r="HS1482" s="1"/>
      <c r="HT1482" s="1"/>
      <c r="HU1482" s="1"/>
      <c r="HV1482" s="1"/>
      <c r="HW1482" s="1"/>
      <c r="HX1482" s="1"/>
      <c r="HY1482" s="1"/>
      <c r="HZ1482" s="1"/>
      <c r="IA1482" s="1"/>
      <c r="IB1482" s="1"/>
      <c r="IC1482" s="1"/>
      <c r="ID1482" s="1"/>
      <c r="IE1482" s="1"/>
      <c r="IF1482" s="1"/>
      <c r="IG1482" s="1"/>
      <c r="IH1482" s="1"/>
      <c r="II1482" s="1"/>
      <c r="IJ1482" s="1"/>
      <c r="IK1482" s="1"/>
      <c r="IL1482" s="1"/>
      <c r="IM1482" s="1"/>
      <c r="IN1482" s="1"/>
      <c r="IO1482" s="1"/>
      <c r="IP1482" s="1"/>
      <c r="IQ1482" s="1"/>
      <c r="IR1482" s="1"/>
      <c r="IS1482" s="1"/>
      <c r="IT1482" s="1"/>
      <c r="IU1482" s="1"/>
      <c r="IV1482" s="1"/>
      <c r="IW1482" s="1"/>
      <c r="IX1482" s="1"/>
      <c r="IY1482" s="1"/>
      <c r="IZ1482" s="1"/>
      <c r="JA1482" s="1"/>
      <c r="JB1482" s="1"/>
      <c r="JC1482" s="1"/>
      <c r="JD1482" s="1"/>
      <c r="JE1482" s="1"/>
      <c r="JF1482" s="1"/>
      <c r="JG1482" s="1"/>
      <c r="JH1482" s="1"/>
      <c r="JI1482" s="1"/>
      <c r="JJ1482" s="1"/>
      <c r="JK1482" s="1"/>
      <c r="JL1482" s="1"/>
      <c r="JM1482" s="1"/>
      <c r="JN1482" s="1"/>
      <c r="JO1482" s="1"/>
      <c r="JP1482" s="1"/>
      <c r="JQ1482" s="1"/>
      <c r="JR1482" s="1"/>
      <c r="JS1482" s="1"/>
      <c r="JT1482" s="1"/>
      <c r="JU1482" s="1"/>
      <c r="JV1482" s="1"/>
      <c r="JW1482" s="1"/>
      <c r="JX1482" s="1"/>
      <c r="JY1482" s="1"/>
      <c r="JZ1482" s="1"/>
      <c r="KA1482" s="1"/>
      <c r="KB1482" s="1"/>
      <c r="KC1482" s="1"/>
      <c r="KD1482" s="1"/>
      <c r="KE1482" s="1"/>
      <c r="KF1482" s="1"/>
      <c r="KG1482" s="1"/>
      <c r="KH1482" s="1"/>
      <c r="KI1482" s="1"/>
      <c r="KJ1482" s="1"/>
      <c r="KK1482" s="1"/>
      <c r="KL1482" s="1"/>
      <c r="KM1482" s="1"/>
      <c r="KN1482" s="1"/>
      <c r="KO1482" s="1"/>
      <c r="KP1482" s="1"/>
      <c r="KQ1482" s="1"/>
      <c r="KR1482" s="1"/>
      <c r="KS1482" s="1"/>
      <c r="KT1482" s="1"/>
      <c r="KU1482" s="1"/>
      <c r="KV1482" s="1"/>
      <c r="KW1482" s="1"/>
      <c r="KX1482" s="1"/>
      <c r="KY1482" s="1"/>
      <c r="KZ1482" s="1"/>
      <c r="LA1482" s="1"/>
      <c r="LB1482" s="1"/>
      <c r="LC1482" s="1"/>
      <c r="LD1482" s="1"/>
      <c r="LE1482" s="1"/>
      <c r="LF1482" s="1"/>
      <c r="LG1482" s="1"/>
      <c r="LH1482" s="1"/>
      <c r="LI1482" s="1"/>
      <c r="LJ1482" s="1"/>
      <c r="LK1482" s="1"/>
      <c r="LL1482" s="1"/>
      <c r="LM1482" s="1"/>
      <c r="LN1482" s="1"/>
      <c r="LO1482" s="1"/>
      <c r="LP1482" s="1"/>
      <c r="LQ1482" s="1"/>
      <c r="LR1482" s="1"/>
      <c r="LS1482" s="1"/>
      <c r="LT1482" s="1"/>
      <c r="LU1482" s="1"/>
      <c r="LV1482" s="1"/>
      <c r="LW1482" s="1"/>
      <c r="LX1482" s="1"/>
      <c r="LY1482" s="1"/>
      <c r="LZ1482" s="1"/>
      <c r="MA1482" s="1"/>
      <c r="MB1482" s="1"/>
      <c r="MC1482" s="1"/>
      <c r="MD1482" s="1"/>
      <c r="ME1482" s="1"/>
      <c r="MF1482" s="1"/>
      <c r="MG1482" s="1"/>
      <c r="MH1482" s="1"/>
      <c r="MI1482" s="1"/>
      <c r="MJ1482" s="1"/>
      <c r="MK1482" s="1"/>
      <c r="ML1482" s="1"/>
      <c r="MM1482" s="1"/>
      <c r="MN1482" s="1"/>
      <c r="MO1482" s="1"/>
      <c r="MP1482" s="1"/>
      <c r="MQ1482" s="1"/>
      <c r="MR1482" s="1"/>
      <c r="MS1482" s="1"/>
      <c r="MT1482" s="1"/>
      <c r="MU1482" s="1"/>
      <c r="MV1482" s="1"/>
      <c r="MW1482" s="1"/>
      <c r="MX1482" s="1"/>
      <c r="MY1482" s="1"/>
      <c r="MZ1482" s="1"/>
      <c r="NA1482" s="1"/>
      <c r="NB1482" s="1"/>
      <c r="NC1482" s="1"/>
      <c r="ND1482" s="1"/>
      <c r="NE1482" s="1"/>
      <c r="NF1482" s="1"/>
      <c r="NG1482" s="1"/>
      <c r="NH1482" s="1"/>
      <c r="NI1482" s="1"/>
      <c r="NJ1482" s="1"/>
      <c r="NK1482" s="1"/>
      <c r="NL1482" s="1"/>
      <c r="NM1482" s="1"/>
      <c r="NN1482" s="1"/>
      <c r="NO1482" s="1"/>
      <c r="NP1482" s="1"/>
      <c r="NQ1482" s="1"/>
      <c r="NR1482" s="1"/>
      <c r="NS1482" s="1"/>
      <c r="NT1482" s="1"/>
      <c r="NU1482" s="1"/>
      <c r="NV1482" s="1"/>
      <c r="NW1482" s="1"/>
      <c r="NX1482" s="1"/>
      <c r="NY1482" s="1"/>
      <c r="NZ1482" s="1"/>
      <c r="OA1482" s="1"/>
      <c r="OB1482" s="1"/>
      <c r="OC1482" s="1"/>
      <c r="OD1482" s="1"/>
      <c r="OE1482" s="1"/>
      <c r="OF1482" s="1"/>
      <c r="OG1482" s="1"/>
      <c r="OH1482" s="1"/>
      <c r="OI1482" s="1"/>
      <c r="OJ1482" s="1"/>
      <c r="OK1482" s="1"/>
      <c r="OL1482" s="1"/>
      <c r="OM1482" s="1"/>
      <c r="ON1482" s="1"/>
      <c r="OO1482" s="1"/>
      <c r="OP1482" s="1"/>
      <c r="OQ1482" s="1"/>
      <c r="OR1482" s="1"/>
      <c r="OS1482" s="1"/>
      <c r="OT1482" s="1"/>
      <c r="OU1482" s="1"/>
      <c r="OV1482" s="1"/>
      <c r="OW1482" s="1"/>
      <c r="OX1482" s="1"/>
      <c r="OY1482" s="1"/>
      <c r="OZ1482" s="1"/>
      <c r="PA1482" s="1"/>
      <c r="PB1482" s="1"/>
      <c r="PC1482" s="1"/>
      <c r="PD1482" s="1"/>
      <c r="PE1482" s="1"/>
      <c r="PF1482" s="1"/>
      <c r="PG1482" s="1"/>
      <c r="PH1482" s="1"/>
      <c r="PI1482" s="1"/>
      <c r="PJ1482" s="1"/>
      <c r="PK1482" s="1"/>
      <c r="PL1482" s="1"/>
      <c r="PM1482" s="1"/>
      <c r="PN1482" s="1"/>
      <c r="PO1482" s="1"/>
      <c r="PP1482" s="1"/>
      <c r="PQ1482" s="1"/>
      <c r="PR1482" s="1"/>
      <c r="PS1482" s="1"/>
      <c r="PT1482" s="1"/>
      <c r="PU1482" s="1"/>
      <c r="PV1482" s="1"/>
      <c r="PW1482" s="1"/>
      <c r="PX1482" s="1"/>
      <c r="PY1482" s="1"/>
      <c r="PZ1482" s="1"/>
      <c r="QA1482" s="1"/>
      <c r="QB1482" s="1"/>
      <c r="QC1482" s="1"/>
      <c r="QD1482" s="1"/>
      <c r="QE1482" s="1"/>
      <c r="QF1482" s="1"/>
      <c r="QG1482" s="1"/>
      <c r="QH1482" s="1"/>
      <c r="QI1482" s="1"/>
      <c r="QJ1482" s="1"/>
      <c r="QK1482" s="1"/>
      <c r="QL1482" s="1"/>
      <c r="QM1482" s="1"/>
      <c r="QN1482" s="1"/>
      <c r="QO1482" s="1"/>
      <c r="QP1482" s="1"/>
      <c r="QQ1482" s="1"/>
      <c r="QR1482" s="1"/>
      <c r="QS1482" s="1"/>
      <c r="QT1482" s="1"/>
      <c r="QU1482" s="1"/>
      <c r="QV1482" s="1"/>
      <c r="QW1482" s="1"/>
      <c r="QX1482" s="1"/>
      <c r="QY1482" s="1"/>
      <c r="QZ1482" s="1"/>
      <c r="RA1482" s="1"/>
      <c r="RB1482" s="1"/>
      <c r="RC1482" s="1"/>
      <c r="RD1482" s="1"/>
      <c r="RE1482" s="1"/>
      <c r="RF1482" s="1"/>
      <c r="RG1482" s="1"/>
      <c r="RH1482" s="1"/>
      <c r="RI1482" s="1"/>
      <c r="RJ1482" s="1"/>
      <c r="RK1482" s="1"/>
      <c r="RL1482" s="1"/>
      <c r="RM1482" s="1"/>
      <c r="RN1482" s="1"/>
      <c r="RO1482" s="1"/>
      <c r="RP1482" s="1"/>
      <c r="RQ1482" s="1"/>
      <c r="RR1482" s="1"/>
      <c r="RS1482" s="1"/>
      <c r="RT1482" s="1"/>
      <c r="RU1482" s="1"/>
      <c r="RV1482" s="1"/>
      <c r="RW1482" s="1"/>
      <c r="RX1482" s="1"/>
      <c r="RY1482" s="1"/>
      <c r="RZ1482" s="1"/>
      <c r="SA1482" s="1"/>
      <c r="SB1482" s="1"/>
      <c r="SC1482" s="1"/>
      <c r="SD1482" s="1"/>
      <c r="SE1482" s="1"/>
      <c r="SF1482" s="1"/>
      <c r="SG1482" s="1"/>
      <c r="SH1482" s="1"/>
      <c r="SI1482" s="1"/>
      <c r="SJ1482" s="1"/>
      <c r="SK1482" s="1"/>
      <c r="SL1482" s="1"/>
      <c r="SM1482" s="1"/>
      <c r="SN1482" s="1"/>
      <c r="SO1482" s="1"/>
      <c r="SP1482" s="1"/>
      <c r="SQ1482" s="1"/>
      <c r="SR1482" s="1"/>
      <c r="SS1482" s="1"/>
      <c r="ST1482" s="1"/>
      <c r="SU1482" s="1"/>
      <c r="SV1482" s="1"/>
      <c r="SW1482" s="1"/>
      <c r="SX1482" s="1"/>
      <c r="SY1482" s="1"/>
      <c r="SZ1482" s="1"/>
      <c r="TA1482" s="1"/>
      <c r="TB1482" s="1"/>
      <c r="TC1482" s="1"/>
      <c r="TD1482" s="1"/>
      <c r="TE1482" s="1"/>
      <c r="TF1482" s="1"/>
      <c r="TG1482" s="1"/>
      <c r="TH1482" s="1"/>
      <c r="TI1482" s="1"/>
      <c r="TJ1482" s="1"/>
      <c r="TK1482" s="1"/>
      <c r="TL1482" s="1"/>
      <c r="TM1482" s="1"/>
      <c r="TN1482" s="1"/>
      <c r="TO1482" s="1"/>
      <c r="TP1482" s="1"/>
      <c r="TQ1482" s="1"/>
      <c r="TR1482" s="1"/>
      <c r="TS1482" s="1"/>
      <c r="TT1482" s="1"/>
      <c r="TU1482" s="1"/>
      <c r="TV1482" s="1"/>
      <c r="TW1482" s="1"/>
      <c r="TX1482" s="1"/>
      <c r="TY1482" s="1"/>
      <c r="TZ1482" s="1"/>
      <c r="UA1482" s="1"/>
      <c r="UB1482" s="1"/>
      <c r="UC1482" s="1"/>
      <c r="UD1482" s="1"/>
      <c r="UE1482" s="1"/>
      <c r="UF1482" s="1"/>
      <c r="UG1482" s="1"/>
      <c r="UH1482" s="1"/>
      <c r="UI1482" s="1"/>
      <c r="UJ1482" s="1"/>
      <c r="UK1482" s="1"/>
      <c r="UL1482" s="1"/>
      <c r="UM1482" s="1"/>
      <c r="UN1482" s="1"/>
      <c r="UO1482" s="1"/>
      <c r="UP1482" s="1"/>
      <c r="UQ1482" s="1"/>
      <c r="UR1482" s="1"/>
      <c r="US1482" s="1"/>
      <c r="UT1482" s="1"/>
      <c r="UU1482" s="1"/>
      <c r="UV1482" s="1"/>
      <c r="UW1482" s="1"/>
      <c r="UX1482" s="1"/>
      <c r="UY1482" s="1"/>
      <c r="UZ1482" s="1"/>
      <c r="VA1482" s="1"/>
      <c r="VB1482" s="1"/>
      <c r="VC1482" s="1"/>
      <c r="VD1482" s="1"/>
      <c r="VE1482" s="1"/>
      <c r="VF1482" s="1"/>
      <c r="VG1482" s="1"/>
      <c r="VH1482" s="1"/>
      <c r="VI1482" s="1"/>
      <c r="VJ1482" s="1"/>
      <c r="VK1482" s="1"/>
      <c r="VL1482" s="1"/>
      <c r="VM1482" s="1"/>
      <c r="VN1482" s="1"/>
      <c r="VO1482" s="1"/>
      <c r="VP1482" s="1"/>
      <c r="VQ1482" s="1"/>
      <c r="VR1482" s="1"/>
      <c r="VS1482" s="1"/>
      <c r="VT1482" s="1"/>
      <c r="VU1482" s="1"/>
      <c r="VV1482" s="1"/>
      <c r="VW1482" s="1"/>
      <c r="VX1482" s="1"/>
      <c r="VY1482" s="1"/>
      <c r="VZ1482" s="1"/>
      <c r="WA1482" s="1"/>
      <c r="WB1482" s="1"/>
      <c r="WC1482" s="1"/>
      <c r="WD1482" s="1"/>
      <c r="WE1482" s="1"/>
      <c r="WF1482" s="1"/>
      <c r="WG1482" s="1"/>
      <c r="WH1482" s="1"/>
      <c r="WI1482" s="1"/>
      <c r="WJ1482" s="1"/>
      <c r="WK1482" s="1"/>
      <c r="WL1482" s="1"/>
      <c r="WM1482" s="1"/>
      <c r="WN1482" s="1"/>
      <c r="WO1482" s="1"/>
      <c r="WP1482" s="1"/>
      <c r="WQ1482" s="1"/>
      <c r="WR1482" s="1"/>
      <c r="WS1482" s="1"/>
      <c r="WT1482" s="1"/>
      <c r="WU1482" s="1"/>
      <c r="WV1482" s="1"/>
      <c r="WW1482" s="1"/>
      <c r="WX1482" s="1"/>
      <c r="WY1482" s="1"/>
      <c r="WZ1482" s="1"/>
      <c r="XA1482" s="1"/>
      <c r="XB1482" s="1"/>
      <c r="XC1482" s="1"/>
      <c r="XD1482" s="1"/>
      <c r="XE1482" s="1"/>
      <c r="XF1482" s="1"/>
      <c r="XG1482" s="1"/>
      <c r="XH1482" s="1"/>
      <c r="XI1482" s="1"/>
      <c r="XJ1482" s="1"/>
      <c r="XK1482" s="1"/>
      <c r="XL1482" s="1"/>
      <c r="XM1482" s="1"/>
      <c r="XN1482" s="1"/>
      <c r="XO1482" s="1"/>
      <c r="XP1482" s="1"/>
      <c r="XQ1482" s="1"/>
      <c r="XR1482" s="1"/>
      <c r="XS1482" s="1"/>
      <c r="XT1482" s="1"/>
      <c r="XU1482" s="1"/>
      <c r="XV1482" s="1"/>
      <c r="XW1482" s="1"/>
      <c r="XX1482" s="1"/>
      <c r="XY1482" s="1"/>
      <c r="XZ1482" s="1"/>
      <c r="YA1482" s="1"/>
      <c r="YB1482" s="1"/>
      <c r="YC1482" s="1"/>
      <c r="YD1482" s="1"/>
      <c r="YE1482" s="1"/>
      <c r="YF1482" s="1"/>
      <c r="YG1482" s="1"/>
      <c r="YH1482" s="1"/>
      <c r="YI1482" s="1"/>
      <c r="YJ1482" s="1"/>
      <c r="YK1482" s="1"/>
      <c r="YL1482" s="1"/>
      <c r="YM1482" s="1"/>
      <c r="YN1482" s="1"/>
      <c r="YO1482" s="1"/>
      <c r="YP1482" s="1"/>
      <c r="YQ1482" s="1"/>
      <c r="YR1482" s="1"/>
      <c r="YS1482" s="1"/>
      <c r="YT1482" s="1"/>
      <c r="YU1482" s="1"/>
      <c r="YV1482" s="1"/>
      <c r="YW1482" s="1"/>
      <c r="YX1482" s="1"/>
      <c r="YY1482" s="1"/>
      <c r="YZ1482" s="1"/>
      <c r="ZA1482" s="1"/>
      <c r="ZB1482" s="1"/>
      <c r="ZC1482" s="1"/>
      <c r="ZD1482" s="1"/>
      <c r="ZE1482" s="1"/>
      <c r="ZF1482" s="1"/>
      <c r="ZG1482" s="1"/>
      <c r="ZH1482" s="1"/>
      <c r="ZI1482" s="1"/>
      <c r="ZJ1482" s="1"/>
      <c r="ZK1482" s="1"/>
      <c r="ZL1482" s="1"/>
      <c r="ZM1482" s="1"/>
      <c r="ZN1482" s="1"/>
      <c r="ZO1482" s="1"/>
      <c r="ZP1482" s="1"/>
      <c r="ZQ1482" s="1"/>
      <c r="ZR1482" s="1"/>
      <c r="ZS1482" s="1"/>
      <c r="ZT1482" s="1"/>
      <c r="ZU1482" s="1"/>
      <c r="ZV1482" s="1"/>
      <c r="ZW1482" s="1"/>
      <c r="ZX1482" s="1"/>
      <c r="ZY1482" s="1"/>
      <c r="ZZ1482" s="1"/>
      <c r="AAA1482" s="1"/>
      <c r="AAB1482" s="1"/>
      <c r="AAC1482" s="1"/>
      <c r="AAD1482" s="1"/>
      <c r="AAE1482" s="1"/>
      <c r="AAF1482" s="1"/>
      <c r="AAG1482" s="1"/>
      <c r="AAH1482" s="1"/>
      <c r="AAI1482" s="1"/>
      <c r="AAJ1482" s="1"/>
      <c r="AAK1482" s="1"/>
      <c r="AAL1482" s="1"/>
      <c r="AAM1482" s="1"/>
      <c r="AAN1482" s="1"/>
      <c r="AAO1482" s="1"/>
      <c r="AAP1482" s="1"/>
      <c r="AAQ1482" s="1"/>
      <c r="AAR1482" s="1"/>
      <c r="AAS1482" s="1"/>
      <c r="AAT1482" s="1"/>
      <c r="AAU1482" s="1"/>
      <c r="AAV1482" s="1"/>
      <c r="AAW1482" s="1"/>
      <c r="AAX1482" s="1"/>
      <c r="AAY1482" s="1"/>
      <c r="AAZ1482" s="1"/>
      <c r="ABA1482" s="1"/>
      <c r="ABB1482" s="1"/>
      <c r="ABC1482" s="1"/>
      <c r="ABD1482" s="1"/>
      <c r="ABE1482" s="1"/>
      <c r="ABF1482" s="1"/>
      <c r="ABG1482" s="1"/>
      <c r="ABH1482" s="1"/>
      <c r="ABI1482" s="1"/>
      <c r="ABJ1482" s="1"/>
      <c r="ABK1482" s="1"/>
      <c r="ABL1482" s="1"/>
      <c r="ABM1482" s="1"/>
      <c r="ABN1482" s="1"/>
      <c r="ABO1482" s="1"/>
      <c r="ABP1482" s="1"/>
      <c r="ABQ1482" s="1"/>
      <c r="ABR1482" s="1"/>
      <c r="ABS1482" s="1"/>
      <c r="ABT1482" s="1"/>
      <c r="ABU1482" s="1"/>
      <c r="ABV1482" s="1"/>
      <c r="ABW1482" s="1"/>
      <c r="ABX1482" s="1"/>
      <c r="ABY1482" s="1"/>
      <c r="ABZ1482" s="1"/>
      <c r="ACA1482" s="1"/>
      <c r="ACB1482" s="1"/>
      <c r="ACC1482" s="1"/>
      <c r="ACD1482" s="1"/>
      <c r="ACE1482" s="1"/>
      <c r="ACF1482" s="1"/>
      <c r="ACG1482" s="1"/>
      <c r="ACH1482" s="1"/>
      <c r="ACI1482" s="1"/>
      <c r="ACJ1482" s="1"/>
      <c r="ACK1482" s="1"/>
      <c r="ACL1482" s="1"/>
      <c r="ACM1482" s="1"/>
      <c r="ACN1482" s="1"/>
      <c r="ACO1482" s="1"/>
      <c r="ACP1482" s="1"/>
      <c r="ACQ1482" s="1"/>
      <c r="ACR1482" s="1"/>
      <c r="ACS1482" s="1"/>
      <c r="ACT1482" s="1"/>
      <c r="ACU1482" s="1"/>
      <c r="ACV1482" s="1"/>
      <c r="ACW1482" s="1"/>
      <c r="ACX1482" s="1"/>
      <c r="ACY1482" s="1"/>
      <c r="ACZ1482" s="1"/>
      <c r="ADA1482" s="1"/>
      <c r="ADB1482" s="1"/>
      <c r="ADC1482" s="1"/>
      <c r="ADD1482" s="1"/>
      <c r="ADE1482" s="1"/>
      <c r="ADF1482" s="1"/>
      <c r="ADG1482" s="1"/>
      <c r="ADH1482" s="1"/>
      <c r="ADI1482" s="1"/>
      <c r="ADJ1482" s="1"/>
      <c r="ADK1482" s="1"/>
      <c r="ADL1482" s="1"/>
      <c r="ADM1482" s="1"/>
      <c r="ADN1482" s="1"/>
      <c r="ADO1482" s="1"/>
      <c r="ADP1482" s="1"/>
      <c r="ADQ1482" s="1"/>
      <c r="ADR1482" s="1"/>
      <c r="ADS1482" s="1"/>
      <c r="ADT1482" s="1"/>
      <c r="ADU1482" s="1"/>
      <c r="ADV1482" s="1"/>
      <c r="ADW1482" s="1"/>
      <c r="ADX1482" s="1"/>
      <c r="ADY1482" s="1"/>
      <c r="ADZ1482" s="1"/>
      <c r="AEA1482" s="1"/>
      <c r="AEB1482" s="1"/>
      <c r="AEC1482" s="1"/>
      <c r="AED1482" s="1"/>
      <c r="AEE1482" s="1"/>
      <c r="AEF1482" s="1"/>
      <c r="AEG1482" s="1"/>
      <c r="AEH1482" s="1"/>
      <c r="AEI1482" s="1"/>
      <c r="AEJ1482" s="1"/>
      <c r="AEK1482" s="1"/>
      <c r="AEL1482" s="1"/>
      <c r="AEM1482" s="1"/>
      <c r="AEN1482" s="1"/>
      <c r="AEO1482" s="1"/>
      <c r="AEP1482" s="1"/>
      <c r="AEQ1482" s="1"/>
      <c r="AER1482" s="1"/>
      <c r="AES1482" s="1"/>
      <c r="AET1482" s="1"/>
      <c r="AEU1482" s="1"/>
      <c r="AEV1482" s="1"/>
      <c r="AEW1482" s="1"/>
      <c r="AEX1482" s="1"/>
      <c r="AEY1482" s="1"/>
      <c r="AEZ1482" s="1"/>
      <c r="AFA1482" s="1"/>
      <c r="AFB1482" s="1"/>
      <c r="AFC1482" s="1"/>
      <c r="AFD1482" s="1"/>
      <c r="AFE1482" s="1"/>
      <c r="AFF1482" s="1"/>
      <c r="AFG1482" s="1"/>
      <c r="AFH1482" s="1"/>
      <c r="AFI1482" s="1"/>
      <c r="AFJ1482" s="1"/>
      <c r="AFK1482" s="1"/>
      <c r="AFL1482" s="1"/>
      <c r="AFM1482" s="1"/>
      <c r="AFN1482" s="1"/>
      <c r="AFO1482" s="1"/>
      <c r="AFP1482" s="1"/>
      <c r="AFQ1482" s="1"/>
      <c r="AFR1482" s="1"/>
      <c r="AFS1482" s="1"/>
      <c r="AFT1482" s="1"/>
      <c r="AFU1482" s="1"/>
      <c r="AFV1482" s="1"/>
      <c r="AFW1482" s="1"/>
      <c r="AFX1482" s="1"/>
      <c r="AFY1482" s="1"/>
      <c r="AFZ1482" s="1"/>
      <c r="AGA1482" s="1"/>
      <c r="AGB1482" s="1"/>
      <c r="AGC1482" s="1"/>
      <c r="AGD1482" s="1"/>
      <c r="AGE1482" s="1"/>
      <c r="AGF1482" s="1"/>
      <c r="AGG1482" s="1"/>
      <c r="AGH1482" s="1"/>
      <c r="AGI1482" s="1"/>
      <c r="AGJ1482" s="1"/>
      <c r="AGK1482" s="1"/>
      <c r="AGL1482" s="1"/>
      <c r="AGM1482" s="1"/>
      <c r="AGN1482" s="1"/>
      <c r="AGO1482" s="1"/>
      <c r="AGP1482" s="1"/>
      <c r="AGQ1482" s="1"/>
      <c r="AGR1482" s="1"/>
      <c r="AGS1482" s="1"/>
      <c r="AGT1482" s="1"/>
      <c r="AGU1482" s="1"/>
      <c r="AGV1482" s="1"/>
      <c r="AGW1482" s="1"/>
      <c r="AGX1482" s="1"/>
      <c r="AGY1482" s="1"/>
      <c r="AGZ1482" s="1"/>
      <c r="AHA1482" s="1"/>
      <c r="AHB1482" s="1"/>
      <c r="AHC1482" s="1"/>
      <c r="AHD1482" s="1"/>
      <c r="AHE1482" s="1"/>
      <c r="AHF1482" s="1"/>
      <c r="AHG1482" s="1"/>
      <c r="AHH1482" s="1"/>
      <c r="AHI1482" s="1"/>
      <c r="AHJ1482" s="1"/>
      <c r="AHK1482" s="1"/>
      <c r="AHL1482" s="1"/>
      <c r="AHM1482" s="1"/>
      <c r="AHN1482" s="1"/>
      <c r="AHO1482" s="1"/>
      <c r="AHP1482" s="1"/>
      <c r="AHQ1482" s="1"/>
      <c r="AHR1482" s="1"/>
      <c r="AHS1482" s="1"/>
      <c r="AHT1482" s="1"/>
      <c r="AHU1482" s="1"/>
      <c r="AHV1482" s="1"/>
      <c r="AHW1482" s="1"/>
      <c r="AHX1482" s="1"/>
      <c r="AHY1482" s="1"/>
      <c r="AHZ1482" s="1"/>
      <c r="AIA1482" s="1"/>
      <c r="AIB1482" s="1"/>
      <c r="AIC1482" s="1"/>
      <c r="AID1482" s="1"/>
      <c r="AIE1482" s="1"/>
      <c r="AIF1482" s="1"/>
      <c r="AIG1482" s="1"/>
      <c r="AIH1482" s="1"/>
      <c r="AII1482" s="1"/>
      <c r="AIJ1482" s="1"/>
      <c r="AIK1482" s="1"/>
      <c r="AIL1482" s="1"/>
      <c r="AIM1482" s="1"/>
      <c r="AIN1482" s="1"/>
      <c r="AIO1482" s="1"/>
      <c r="AIP1482" s="1"/>
      <c r="AIQ1482" s="1"/>
      <c r="AIR1482" s="1"/>
      <c r="AIS1482" s="1"/>
      <c r="AIT1482" s="1"/>
      <c r="AIU1482" s="1"/>
    </row>
    <row r="1483" spans="1:931" s="5" customFormat="1" ht="56.25" x14ac:dyDescent="0.3">
      <c r="A1483" s="24">
        <f t="shared" si="303"/>
        <v>146</v>
      </c>
      <c r="B1483" s="111"/>
      <c r="C1483" s="47"/>
      <c r="D1483" s="111"/>
      <c r="E1483" s="111"/>
      <c r="F1483" s="112"/>
      <c r="G1483" s="111"/>
      <c r="H1483" s="111"/>
      <c r="I1483" s="113"/>
      <c r="J1483" s="113"/>
      <c r="K1483" s="114" t="s">
        <v>58</v>
      </c>
      <c r="L1483" s="115">
        <f>Q1483*I1481</f>
        <v>1525051.3031999997</v>
      </c>
      <c r="M1483" s="155"/>
      <c r="N1483" s="115">
        <f>I1481*R1483</f>
        <v>217500.53039999996</v>
      </c>
      <c r="O1483" s="115">
        <f t="shared" si="302"/>
        <v>1742551.8335999998</v>
      </c>
      <c r="P1483" s="155"/>
      <c r="Q1483" s="115">
        <v>143.66999999999999</v>
      </c>
      <c r="R1483" s="34">
        <v>20.49</v>
      </c>
      <c r="S1483" s="112" t="s">
        <v>183</v>
      </c>
      <c r="T1483" s="112" t="s">
        <v>429</v>
      </c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Q1483" s="1"/>
      <c r="DR1483" s="1"/>
      <c r="DS1483" s="1"/>
      <c r="DT1483" s="1"/>
      <c r="DU1483" s="1"/>
      <c r="DV1483" s="1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  <c r="EK1483" s="1"/>
      <c r="EL1483" s="1"/>
      <c r="EM1483" s="1"/>
      <c r="EN1483" s="1"/>
      <c r="EO1483" s="1"/>
      <c r="EP1483" s="1"/>
      <c r="EQ1483" s="1"/>
      <c r="ER1483" s="1"/>
      <c r="ES1483" s="1"/>
      <c r="ET1483" s="1"/>
      <c r="EU1483" s="1"/>
      <c r="EV1483" s="1"/>
      <c r="EW1483" s="1"/>
      <c r="EX1483" s="1"/>
      <c r="EY1483" s="1"/>
      <c r="EZ1483" s="1"/>
      <c r="FA1483" s="1"/>
      <c r="FB1483" s="1"/>
      <c r="FC1483" s="1"/>
      <c r="FD1483" s="1"/>
      <c r="FE1483" s="1"/>
      <c r="FF1483" s="1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  <c r="GE1483" s="1"/>
      <c r="GF1483" s="1"/>
      <c r="GG1483" s="1"/>
      <c r="GH1483" s="1"/>
      <c r="GI1483" s="1"/>
      <c r="GJ1483" s="1"/>
      <c r="GK1483" s="1"/>
      <c r="GL1483" s="1"/>
      <c r="GM1483" s="1"/>
      <c r="GN1483" s="1"/>
      <c r="GO1483" s="1"/>
      <c r="GP1483" s="1"/>
      <c r="GQ1483" s="1"/>
      <c r="GR1483" s="1"/>
      <c r="GS1483" s="1"/>
      <c r="GT1483" s="1"/>
      <c r="GU1483" s="1"/>
      <c r="GV1483" s="1"/>
      <c r="GW1483" s="1"/>
      <c r="GX1483" s="1"/>
      <c r="GY1483" s="1"/>
      <c r="GZ1483" s="1"/>
      <c r="HA1483" s="1"/>
      <c r="HB1483" s="1"/>
      <c r="HC1483" s="1"/>
      <c r="HD1483" s="1"/>
      <c r="HE1483" s="1"/>
      <c r="HF1483" s="1"/>
      <c r="HG1483" s="1"/>
      <c r="HH1483" s="1"/>
      <c r="HI1483" s="1"/>
      <c r="HJ1483" s="1"/>
      <c r="HK1483" s="1"/>
      <c r="HL1483" s="1"/>
      <c r="HM1483" s="1"/>
      <c r="HN1483" s="1"/>
      <c r="HO1483" s="1"/>
      <c r="HP1483" s="1"/>
      <c r="HQ1483" s="1"/>
      <c r="HR1483" s="1"/>
      <c r="HS1483" s="1"/>
      <c r="HT1483" s="1"/>
      <c r="HU1483" s="1"/>
      <c r="HV1483" s="1"/>
      <c r="HW1483" s="1"/>
      <c r="HX1483" s="1"/>
      <c r="HY1483" s="1"/>
      <c r="HZ1483" s="1"/>
      <c r="IA1483" s="1"/>
      <c r="IB1483" s="1"/>
      <c r="IC1483" s="1"/>
      <c r="ID1483" s="1"/>
      <c r="IE1483" s="1"/>
      <c r="IF1483" s="1"/>
      <c r="IG1483" s="1"/>
      <c r="IH1483" s="1"/>
      <c r="II1483" s="1"/>
      <c r="IJ1483" s="1"/>
      <c r="IK1483" s="1"/>
      <c r="IL1483" s="1"/>
      <c r="IM1483" s="1"/>
      <c r="IN1483" s="1"/>
      <c r="IO1483" s="1"/>
      <c r="IP1483" s="1"/>
      <c r="IQ1483" s="1"/>
      <c r="IR1483" s="1"/>
      <c r="IS1483" s="1"/>
      <c r="IT1483" s="1"/>
      <c r="IU1483" s="1"/>
      <c r="IV1483" s="1"/>
      <c r="IW1483" s="1"/>
      <c r="IX1483" s="1"/>
      <c r="IY1483" s="1"/>
      <c r="IZ1483" s="1"/>
      <c r="JA1483" s="1"/>
      <c r="JB1483" s="1"/>
      <c r="JC1483" s="1"/>
      <c r="JD1483" s="1"/>
      <c r="JE1483" s="1"/>
      <c r="JF1483" s="1"/>
      <c r="JG1483" s="1"/>
      <c r="JH1483" s="1"/>
      <c r="JI1483" s="1"/>
      <c r="JJ1483" s="1"/>
      <c r="JK1483" s="1"/>
      <c r="JL1483" s="1"/>
      <c r="JM1483" s="1"/>
      <c r="JN1483" s="1"/>
      <c r="JO1483" s="1"/>
      <c r="JP1483" s="1"/>
      <c r="JQ1483" s="1"/>
      <c r="JR1483" s="1"/>
      <c r="JS1483" s="1"/>
      <c r="JT1483" s="1"/>
      <c r="JU1483" s="1"/>
      <c r="JV1483" s="1"/>
      <c r="JW1483" s="1"/>
      <c r="JX1483" s="1"/>
      <c r="JY1483" s="1"/>
      <c r="JZ1483" s="1"/>
      <c r="KA1483" s="1"/>
      <c r="KB1483" s="1"/>
      <c r="KC1483" s="1"/>
      <c r="KD1483" s="1"/>
      <c r="KE1483" s="1"/>
      <c r="KF1483" s="1"/>
      <c r="KG1483" s="1"/>
      <c r="KH1483" s="1"/>
      <c r="KI1483" s="1"/>
      <c r="KJ1483" s="1"/>
      <c r="KK1483" s="1"/>
      <c r="KL1483" s="1"/>
      <c r="KM1483" s="1"/>
      <c r="KN1483" s="1"/>
      <c r="KO1483" s="1"/>
      <c r="KP1483" s="1"/>
      <c r="KQ1483" s="1"/>
      <c r="KR1483" s="1"/>
      <c r="KS1483" s="1"/>
      <c r="KT1483" s="1"/>
      <c r="KU1483" s="1"/>
      <c r="KV1483" s="1"/>
      <c r="KW1483" s="1"/>
      <c r="KX1483" s="1"/>
      <c r="KY1483" s="1"/>
      <c r="KZ1483" s="1"/>
      <c r="LA1483" s="1"/>
      <c r="LB1483" s="1"/>
      <c r="LC1483" s="1"/>
      <c r="LD1483" s="1"/>
      <c r="LE1483" s="1"/>
      <c r="LF1483" s="1"/>
      <c r="LG1483" s="1"/>
      <c r="LH1483" s="1"/>
      <c r="LI1483" s="1"/>
      <c r="LJ1483" s="1"/>
      <c r="LK1483" s="1"/>
      <c r="LL1483" s="1"/>
      <c r="LM1483" s="1"/>
      <c r="LN1483" s="1"/>
      <c r="LO1483" s="1"/>
      <c r="LP1483" s="1"/>
      <c r="LQ1483" s="1"/>
      <c r="LR1483" s="1"/>
      <c r="LS1483" s="1"/>
      <c r="LT1483" s="1"/>
      <c r="LU1483" s="1"/>
      <c r="LV1483" s="1"/>
      <c r="LW1483" s="1"/>
      <c r="LX1483" s="1"/>
      <c r="LY1483" s="1"/>
      <c r="LZ1483" s="1"/>
      <c r="MA1483" s="1"/>
      <c r="MB1483" s="1"/>
      <c r="MC1483" s="1"/>
      <c r="MD1483" s="1"/>
      <c r="ME1483" s="1"/>
      <c r="MF1483" s="1"/>
      <c r="MG1483" s="1"/>
      <c r="MH1483" s="1"/>
      <c r="MI1483" s="1"/>
      <c r="MJ1483" s="1"/>
      <c r="MK1483" s="1"/>
      <c r="ML1483" s="1"/>
      <c r="MM1483" s="1"/>
      <c r="MN1483" s="1"/>
      <c r="MO1483" s="1"/>
      <c r="MP1483" s="1"/>
      <c r="MQ1483" s="1"/>
      <c r="MR1483" s="1"/>
      <c r="MS1483" s="1"/>
      <c r="MT1483" s="1"/>
      <c r="MU1483" s="1"/>
      <c r="MV1483" s="1"/>
      <c r="MW1483" s="1"/>
      <c r="MX1483" s="1"/>
      <c r="MY1483" s="1"/>
      <c r="MZ1483" s="1"/>
      <c r="NA1483" s="1"/>
      <c r="NB1483" s="1"/>
      <c r="NC1483" s="1"/>
      <c r="ND1483" s="1"/>
      <c r="NE1483" s="1"/>
      <c r="NF1483" s="1"/>
      <c r="NG1483" s="1"/>
      <c r="NH1483" s="1"/>
      <c r="NI1483" s="1"/>
      <c r="NJ1483" s="1"/>
      <c r="NK1483" s="1"/>
      <c r="NL1483" s="1"/>
      <c r="NM1483" s="1"/>
      <c r="NN1483" s="1"/>
      <c r="NO1483" s="1"/>
      <c r="NP1483" s="1"/>
      <c r="NQ1483" s="1"/>
      <c r="NR1483" s="1"/>
      <c r="NS1483" s="1"/>
      <c r="NT1483" s="1"/>
      <c r="NU1483" s="1"/>
      <c r="NV1483" s="1"/>
      <c r="NW1483" s="1"/>
      <c r="NX1483" s="1"/>
      <c r="NY1483" s="1"/>
      <c r="NZ1483" s="1"/>
      <c r="OA1483" s="1"/>
      <c r="OB1483" s="1"/>
      <c r="OC1483" s="1"/>
      <c r="OD1483" s="1"/>
      <c r="OE1483" s="1"/>
      <c r="OF1483" s="1"/>
      <c r="OG1483" s="1"/>
      <c r="OH1483" s="1"/>
      <c r="OI1483" s="1"/>
      <c r="OJ1483" s="1"/>
      <c r="OK1483" s="1"/>
      <c r="OL1483" s="1"/>
      <c r="OM1483" s="1"/>
      <c r="ON1483" s="1"/>
      <c r="OO1483" s="1"/>
      <c r="OP1483" s="1"/>
      <c r="OQ1483" s="1"/>
      <c r="OR1483" s="1"/>
      <c r="OS1483" s="1"/>
      <c r="OT1483" s="1"/>
      <c r="OU1483" s="1"/>
      <c r="OV1483" s="1"/>
      <c r="OW1483" s="1"/>
      <c r="OX1483" s="1"/>
      <c r="OY1483" s="1"/>
      <c r="OZ1483" s="1"/>
      <c r="PA1483" s="1"/>
      <c r="PB1483" s="1"/>
      <c r="PC1483" s="1"/>
      <c r="PD1483" s="1"/>
      <c r="PE1483" s="1"/>
      <c r="PF1483" s="1"/>
      <c r="PG1483" s="1"/>
      <c r="PH1483" s="1"/>
      <c r="PI1483" s="1"/>
      <c r="PJ1483" s="1"/>
      <c r="PK1483" s="1"/>
      <c r="PL1483" s="1"/>
      <c r="PM1483" s="1"/>
      <c r="PN1483" s="1"/>
      <c r="PO1483" s="1"/>
      <c r="PP1483" s="1"/>
      <c r="PQ1483" s="1"/>
      <c r="PR1483" s="1"/>
      <c r="PS1483" s="1"/>
      <c r="PT1483" s="1"/>
      <c r="PU1483" s="1"/>
      <c r="PV1483" s="1"/>
      <c r="PW1483" s="1"/>
      <c r="PX1483" s="1"/>
      <c r="PY1483" s="1"/>
      <c r="PZ1483" s="1"/>
      <c r="QA1483" s="1"/>
      <c r="QB1483" s="1"/>
      <c r="QC1483" s="1"/>
      <c r="QD1483" s="1"/>
      <c r="QE1483" s="1"/>
      <c r="QF1483" s="1"/>
      <c r="QG1483" s="1"/>
      <c r="QH1483" s="1"/>
      <c r="QI1483" s="1"/>
      <c r="QJ1483" s="1"/>
      <c r="QK1483" s="1"/>
      <c r="QL1483" s="1"/>
      <c r="QM1483" s="1"/>
      <c r="QN1483" s="1"/>
      <c r="QO1483" s="1"/>
      <c r="QP1483" s="1"/>
      <c r="QQ1483" s="1"/>
      <c r="QR1483" s="1"/>
      <c r="QS1483" s="1"/>
      <c r="QT1483" s="1"/>
      <c r="QU1483" s="1"/>
      <c r="QV1483" s="1"/>
      <c r="QW1483" s="1"/>
      <c r="QX1483" s="1"/>
      <c r="QY1483" s="1"/>
      <c r="QZ1483" s="1"/>
      <c r="RA1483" s="1"/>
      <c r="RB1483" s="1"/>
      <c r="RC1483" s="1"/>
      <c r="RD1483" s="1"/>
      <c r="RE1483" s="1"/>
      <c r="RF1483" s="1"/>
      <c r="RG1483" s="1"/>
      <c r="RH1483" s="1"/>
      <c r="RI1483" s="1"/>
      <c r="RJ1483" s="1"/>
      <c r="RK1483" s="1"/>
      <c r="RL1483" s="1"/>
      <c r="RM1483" s="1"/>
      <c r="RN1483" s="1"/>
      <c r="RO1483" s="1"/>
      <c r="RP1483" s="1"/>
      <c r="RQ1483" s="1"/>
      <c r="RR1483" s="1"/>
      <c r="RS1483" s="1"/>
      <c r="RT1483" s="1"/>
      <c r="RU1483" s="1"/>
      <c r="RV1483" s="1"/>
      <c r="RW1483" s="1"/>
      <c r="RX1483" s="1"/>
      <c r="RY1483" s="1"/>
      <c r="RZ1483" s="1"/>
      <c r="SA1483" s="1"/>
      <c r="SB1483" s="1"/>
      <c r="SC1483" s="1"/>
      <c r="SD1483" s="1"/>
      <c r="SE1483" s="1"/>
      <c r="SF1483" s="1"/>
      <c r="SG1483" s="1"/>
      <c r="SH1483" s="1"/>
      <c r="SI1483" s="1"/>
      <c r="SJ1483" s="1"/>
      <c r="SK1483" s="1"/>
      <c r="SL1483" s="1"/>
      <c r="SM1483" s="1"/>
      <c r="SN1483" s="1"/>
      <c r="SO1483" s="1"/>
      <c r="SP1483" s="1"/>
      <c r="SQ1483" s="1"/>
      <c r="SR1483" s="1"/>
      <c r="SS1483" s="1"/>
      <c r="ST1483" s="1"/>
      <c r="SU1483" s="1"/>
      <c r="SV1483" s="1"/>
      <c r="SW1483" s="1"/>
      <c r="SX1483" s="1"/>
      <c r="SY1483" s="1"/>
      <c r="SZ1483" s="1"/>
      <c r="TA1483" s="1"/>
      <c r="TB1483" s="1"/>
      <c r="TC1483" s="1"/>
      <c r="TD1483" s="1"/>
      <c r="TE1483" s="1"/>
      <c r="TF1483" s="1"/>
      <c r="TG1483" s="1"/>
      <c r="TH1483" s="1"/>
      <c r="TI1483" s="1"/>
      <c r="TJ1483" s="1"/>
      <c r="TK1483" s="1"/>
      <c r="TL1483" s="1"/>
      <c r="TM1483" s="1"/>
      <c r="TN1483" s="1"/>
      <c r="TO1483" s="1"/>
      <c r="TP1483" s="1"/>
      <c r="TQ1483" s="1"/>
      <c r="TR1483" s="1"/>
      <c r="TS1483" s="1"/>
      <c r="TT1483" s="1"/>
      <c r="TU1483" s="1"/>
      <c r="TV1483" s="1"/>
      <c r="TW1483" s="1"/>
      <c r="TX1483" s="1"/>
      <c r="TY1483" s="1"/>
      <c r="TZ1483" s="1"/>
      <c r="UA1483" s="1"/>
      <c r="UB1483" s="1"/>
      <c r="UC1483" s="1"/>
      <c r="UD1483" s="1"/>
      <c r="UE1483" s="1"/>
      <c r="UF1483" s="1"/>
      <c r="UG1483" s="1"/>
      <c r="UH1483" s="1"/>
      <c r="UI1483" s="1"/>
      <c r="UJ1483" s="1"/>
      <c r="UK1483" s="1"/>
      <c r="UL1483" s="1"/>
      <c r="UM1483" s="1"/>
      <c r="UN1483" s="1"/>
      <c r="UO1483" s="1"/>
      <c r="UP1483" s="1"/>
      <c r="UQ1483" s="1"/>
      <c r="UR1483" s="1"/>
      <c r="US1483" s="1"/>
      <c r="UT1483" s="1"/>
      <c r="UU1483" s="1"/>
      <c r="UV1483" s="1"/>
      <c r="UW1483" s="1"/>
      <c r="UX1483" s="1"/>
      <c r="UY1483" s="1"/>
      <c r="UZ1483" s="1"/>
      <c r="VA1483" s="1"/>
      <c r="VB1483" s="1"/>
      <c r="VC1483" s="1"/>
      <c r="VD1483" s="1"/>
      <c r="VE1483" s="1"/>
      <c r="VF1483" s="1"/>
      <c r="VG1483" s="1"/>
      <c r="VH1483" s="1"/>
      <c r="VI1483" s="1"/>
      <c r="VJ1483" s="1"/>
      <c r="VK1483" s="1"/>
      <c r="VL1483" s="1"/>
      <c r="VM1483" s="1"/>
      <c r="VN1483" s="1"/>
      <c r="VO1483" s="1"/>
      <c r="VP1483" s="1"/>
      <c r="VQ1483" s="1"/>
      <c r="VR1483" s="1"/>
      <c r="VS1483" s="1"/>
      <c r="VT1483" s="1"/>
      <c r="VU1483" s="1"/>
      <c r="VV1483" s="1"/>
      <c r="VW1483" s="1"/>
      <c r="VX1483" s="1"/>
      <c r="VY1483" s="1"/>
      <c r="VZ1483" s="1"/>
      <c r="WA1483" s="1"/>
      <c r="WB1483" s="1"/>
      <c r="WC1483" s="1"/>
      <c r="WD1483" s="1"/>
      <c r="WE1483" s="1"/>
      <c r="WF1483" s="1"/>
      <c r="WG1483" s="1"/>
      <c r="WH1483" s="1"/>
      <c r="WI1483" s="1"/>
      <c r="WJ1483" s="1"/>
      <c r="WK1483" s="1"/>
      <c r="WL1483" s="1"/>
      <c r="WM1483" s="1"/>
      <c r="WN1483" s="1"/>
      <c r="WO1483" s="1"/>
      <c r="WP1483" s="1"/>
      <c r="WQ1483" s="1"/>
      <c r="WR1483" s="1"/>
      <c r="WS1483" s="1"/>
      <c r="WT1483" s="1"/>
      <c r="WU1483" s="1"/>
      <c r="WV1483" s="1"/>
      <c r="WW1483" s="1"/>
      <c r="WX1483" s="1"/>
      <c r="WY1483" s="1"/>
      <c r="WZ1483" s="1"/>
      <c r="XA1483" s="1"/>
      <c r="XB1483" s="1"/>
      <c r="XC1483" s="1"/>
      <c r="XD1483" s="1"/>
      <c r="XE1483" s="1"/>
      <c r="XF1483" s="1"/>
      <c r="XG1483" s="1"/>
      <c r="XH1483" s="1"/>
      <c r="XI1483" s="1"/>
      <c r="XJ1483" s="1"/>
      <c r="XK1483" s="1"/>
      <c r="XL1483" s="1"/>
      <c r="XM1483" s="1"/>
      <c r="XN1483" s="1"/>
      <c r="XO1483" s="1"/>
      <c r="XP1483" s="1"/>
      <c r="XQ1483" s="1"/>
      <c r="XR1483" s="1"/>
      <c r="XS1483" s="1"/>
      <c r="XT1483" s="1"/>
      <c r="XU1483" s="1"/>
      <c r="XV1483" s="1"/>
      <c r="XW1483" s="1"/>
      <c r="XX1483" s="1"/>
      <c r="XY1483" s="1"/>
      <c r="XZ1483" s="1"/>
      <c r="YA1483" s="1"/>
      <c r="YB1483" s="1"/>
      <c r="YC1483" s="1"/>
      <c r="YD1483" s="1"/>
      <c r="YE1483" s="1"/>
      <c r="YF1483" s="1"/>
      <c r="YG1483" s="1"/>
      <c r="YH1483" s="1"/>
      <c r="YI1483" s="1"/>
      <c r="YJ1483" s="1"/>
      <c r="YK1483" s="1"/>
      <c r="YL1483" s="1"/>
      <c r="YM1483" s="1"/>
      <c r="YN1483" s="1"/>
      <c r="YO1483" s="1"/>
      <c r="YP1483" s="1"/>
      <c r="YQ1483" s="1"/>
      <c r="YR1483" s="1"/>
      <c r="YS1483" s="1"/>
      <c r="YT1483" s="1"/>
      <c r="YU1483" s="1"/>
      <c r="YV1483" s="1"/>
      <c r="YW1483" s="1"/>
      <c r="YX1483" s="1"/>
      <c r="YY1483" s="1"/>
      <c r="YZ1483" s="1"/>
      <c r="ZA1483" s="1"/>
      <c r="ZB1483" s="1"/>
      <c r="ZC1483" s="1"/>
      <c r="ZD1483" s="1"/>
      <c r="ZE1483" s="1"/>
      <c r="ZF1483" s="1"/>
      <c r="ZG1483" s="1"/>
      <c r="ZH1483" s="1"/>
      <c r="ZI1483" s="1"/>
      <c r="ZJ1483" s="1"/>
      <c r="ZK1483" s="1"/>
      <c r="ZL1483" s="1"/>
      <c r="ZM1483" s="1"/>
      <c r="ZN1483" s="1"/>
      <c r="ZO1483" s="1"/>
      <c r="ZP1483" s="1"/>
      <c r="ZQ1483" s="1"/>
      <c r="ZR1483" s="1"/>
      <c r="ZS1483" s="1"/>
      <c r="ZT1483" s="1"/>
      <c r="ZU1483" s="1"/>
      <c r="ZV1483" s="1"/>
      <c r="ZW1483" s="1"/>
      <c r="ZX1483" s="1"/>
      <c r="ZY1483" s="1"/>
      <c r="ZZ1483" s="1"/>
      <c r="AAA1483" s="1"/>
      <c r="AAB1483" s="1"/>
      <c r="AAC1483" s="1"/>
      <c r="AAD1483" s="1"/>
      <c r="AAE1483" s="1"/>
      <c r="AAF1483" s="1"/>
      <c r="AAG1483" s="1"/>
      <c r="AAH1483" s="1"/>
      <c r="AAI1483" s="1"/>
      <c r="AAJ1483" s="1"/>
      <c r="AAK1483" s="1"/>
      <c r="AAL1483" s="1"/>
      <c r="AAM1483" s="1"/>
      <c r="AAN1483" s="1"/>
      <c r="AAO1483" s="1"/>
      <c r="AAP1483" s="1"/>
      <c r="AAQ1483" s="1"/>
      <c r="AAR1483" s="1"/>
      <c r="AAS1483" s="1"/>
      <c r="AAT1483" s="1"/>
      <c r="AAU1483" s="1"/>
      <c r="AAV1483" s="1"/>
      <c r="AAW1483" s="1"/>
      <c r="AAX1483" s="1"/>
      <c r="AAY1483" s="1"/>
      <c r="AAZ1483" s="1"/>
      <c r="ABA1483" s="1"/>
      <c r="ABB1483" s="1"/>
      <c r="ABC1483" s="1"/>
      <c r="ABD1483" s="1"/>
      <c r="ABE1483" s="1"/>
      <c r="ABF1483" s="1"/>
      <c r="ABG1483" s="1"/>
      <c r="ABH1483" s="1"/>
      <c r="ABI1483" s="1"/>
      <c r="ABJ1483" s="1"/>
      <c r="ABK1483" s="1"/>
      <c r="ABL1483" s="1"/>
      <c r="ABM1483" s="1"/>
      <c r="ABN1483" s="1"/>
      <c r="ABO1483" s="1"/>
      <c r="ABP1483" s="1"/>
      <c r="ABQ1483" s="1"/>
      <c r="ABR1483" s="1"/>
      <c r="ABS1483" s="1"/>
      <c r="ABT1483" s="1"/>
      <c r="ABU1483" s="1"/>
      <c r="ABV1483" s="1"/>
      <c r="ABW1483" s="1"/>
      <c r="ABX1483" s="1"/>
      <c r="ABY1483" s="1"/>
      <c r="ABZ1483" s="1"/>
      <c r="ACA1483" s="1"/>
      <c r="ACB1483" s="1"/>
      <c r="ACC1483" s="1"/>
      <c r="ACD1483" s="1"/>
      <c r="ACE1483" s="1"/>
      <c r="ACF1483" s="1"/>
      <c r="ACG1483" s="1"/>
      <c r="ACH1483" s="1"/>
      <c r="ACI1483" s="1"/>
      <c r="ACJ1483" s="1"/>
      <c r="ACK1483" s="1"/>
      <c r="ACL1483" s="1"/>
      <c r="ACM1483" s="1"/>
      <c r="ACN1483" s="1"/>
      <c r="ACO1483" s="1"/>
      <c r="ACP1483" s="1"/>
      <c r="ACQ1483" s="1"/>
      <c r="ACR1483" s="1"/>
      <c r="ACS1483" s="1"/>
      <c r="ACT1483" s="1"/>
      <c r="ACU1483" s="1"/>
      <c r="ACV1483" s="1"/>
      <c r="ACW1483" s="1"/>
      <c r="ACX1483" s="1"/>
      <c r="ACY1483" s="1"/>
      <c r="ACZ1483" s="1"/>
      <c r="ADA1483" s="1"/>
      <c r="ADB1483" s="1"/>
      <c r="ADC1483" s="1"/>
      <c r="ADD1483" s="1"/>
      <c r="ADE1483" s="1"/>
      <c r="ADF1483" s="1"/>
      <c r="ADG1483" s="1"/>
      <c r="ADH1483" s="1"/>
      <c r="ADI1483" s="1"/>
      <c r="ADJ1483" s="1"/>
      <c r="ADK1483" s="1"/>
      <c r="ADL1483" s="1"/>
      <c r="ADM1483" s="1"/>
      <c r="ADN1483" s="1"/>
      <c r="ADO1483" s="1"/>
      <c r="ADP1483" s="1"/>
      <c r="ADQ1483" s="1"/>
      <c r="ADR1483" s="1"/>
      <c r="ADS1483" s="1"/>
      <c r="ADT1483" s="1"/>
      <c r="ADU1483" s="1"/>
      <c r="ADV1483" s="1"/>
      <c r="ADW1483" s="1"/>
      <c r="ADX1483" s="1"/>
      <c r="ADY1483" s="1"/>
      <c r="ADZ1483" s="1"/>
      <c r="AEA1483" s="1"/>
      <c r="AEB1483" s="1"/>
      <c r="AEC1483" s="1"/>
      <c r="AED1483" s="1"/>
      <c r="AEE1483" s="1"/>
      <c r="AEF1483" s="1"/>
      <c r="AEG1483" s="1"/>
      <c r="AEH1483" s="1"/>
      <c r="AEI1483" s="1"/>
      <c r="AEJ1483" s="1"/>
      <c r="AEK1483" s="1"/>
      <c r="AEL1483" s="1"/>
      <c r="AEM1483" s="1"/>
      <c r="AEN1483" s="1"/>
      <c r="AEO1483" s="1"/>
      <c r="AEP1483" s="1"/>
      <c r="AEQ1483" s="1"/>
      <c r="AER1483" s="1"/>
      <c r="AES1483" s="1"/>
      <c r="AET1483" s="1"/>
      <c r="AEU1483" s="1"/>
      <c r="AEV1483" s="1"/>
      <c r="AEW1483" s="1"/>
      <c r="AEX1483" s="1"/>
      <c r="AEY1483" s="1"/>
      <c r="AEZ1483" s="1"/>
      <c r="AFA1483" s="1"/>
      <c r="AFB1483" s="1"/>
      <c r="AFC1483" s="1"/>
      <c r="AFD1483" s="1"/>
      <c r="AFE1483" s="1"/>
      <c r="AFF1483" s="1"/>
      <c r="AFG1483" s="1"/>
      <c r="AFH1483" s="1"/>
      <c r="AFI1483" s="1"/>
      <c r="AFJ1483" s="1"/>
      <c r="AFK1483" s="1"/>
      <c r="AFL1483" s="1"/>
      <c r="AFM1483" s="1"/>
      <c r="AFN1483" s="1"/>
      <c r="AFO1483" s="1"/>
      <c r="AFP1483" s="1"/>
      <c r="AFQ1483" s="1"/>
      <c r="AFR1483" s="1"/>
      <c r="AFS1483" s="1"/>
      <c r="AFT1483" s="1"/>
      <c r="AFU1483" s="1"/>
      <c r="AFV1483" s="1"/>
      <c r="AFW1483" s="1"/>
      <c r="AFX1483" s="1"/>
      <c r="AFY1483" s="1"/>
      <c r="AFZ1483" s="1"/>
      <c r="AGA1483" s="1"/>
      <c r="AGB1483" s="1"/>
      <c r="AGC1483" s="1"/>
      <c r="AGD1483" s="1"/>
      <c r="AGE1483" s="1"/>
      <c r="AGF1483" s="1"/>
      <c r="AGG1483" s="1"/>
      <c r="AGH1483" s="1"/>
      <c r="AGI1483" s="1"/>
      <c r="AGJ1483" s="1"/>
      <c r="AGK1483" s="1"/>
      <c r="AGL1483" s="1"/>
      <c r="AGM1483" s="1"/>
      <c r="AGN1483" s="1"/>
      <c r="AGO1483" s="1"/>
      <c r="AGP1483" s="1"/>
      <c r="AGQ1483" s="1"/>
      <c r="AGR1483" s="1"/>
      <c r="AGS1483" s="1"/>
      <c r="AGT1483" s="1"/>
      <c r="AGU1483" s="1"/>
      <c r="AGV1483" s="1"/>
      <c r="AGW1483" s="1"/>
      <c r="AGX1483" s="1"/>
      <c r="AGY1483" s="1"/>
      <c r="AGZ1483" s="1"/>
      <c r="AHA1483" s="1"/>
      <c r="AHB1483" s="1"/>
      <c r="AHC1483" s="1"/>
      <c r="AHD1483" s="1"/>
      <c r="AHE1483" s="1"/>
      <c r="AHF1483" s="1"/>
      <c r="AHG1483" s="1"/>
      <c r="AHH1483" s="1"/>
      <c r="AHI1483" s="1"/>
      <c r="AHJ1483" s="1"/>
      <c r="AHK1483" s="1"/>
      <c r="AHL1483" s="1"/>
      <c r="AHM1483" s="1"/>
      <c r="AHN1483" s="1"/>
      <c r="AHO1483" s="1"/>
      <c r="AHP1483" s="1"/>
      <c r="AHQ1483" s="1"/>
      <c r="AHR1483" s="1"/>
      <c r="AHS1483" s="1"/>
      <c r="AHT1483" s="1"/>
      <c r="AHU1483" s="1"/>
      <c r="AHV1483" s="1"/>
      <c r="AHW1483" s="1"/>
      <c r="AHX1483" s="1"/>
      <c r="AHY1483" s="1"/>
      <c r="AHZ1483" s="1"/>
      <c r="AIA1483" s="1"/>
      <c r="AIB1483" s="1"/>
      <c r="AIC1483" s="1"/>
      <c r="AID1483" s="1"/>
      <c r="AIE1483" s="1"/>
      <c r="AIF1483" s="1"/>
      <c r="AIG1483" s="1"/>
      <c r="AIH1483" s="1"/>
      <c r="AII1483" s="1"/>
      <c r="AIJ1483" s="1"/>
      <c r="AIK1483" s="1"/>
      <c r="AIL1483" s="1"/>
      <c r="AIM1483" s="1"/>
      <c r="AIN1483" s="1"/>
      <c r="AIO1483" s="1"/>
      <c r="AIP1483" s="1"/>
      <c r="AIQ1483" s="1"/>
      <c r="AIR1483" s="1"/>
      <c r="AIS1483" s="1"/>
      <c r="AIT1483" s="1"/>
      <c r="AIU1483" s="1"/>
    </row>
    <row r="1484" spans="1:931" s="5" customFormat="1" ht="56.25" x14ac:dyDescent="0.3">
      <c r="A1484" s="24">
        <f t="shared" si="303"/>
        <v>147</v>
      </c>
      <c r="B1484" s="111"/>
      <c r="C1484" s="47"/>
      <c r="D1484" s="111"/>
      <c r="E1484" s="111"/>
      <c r="F1484" s="112"/>
      <c r="G1484" s="111"/>
      <c r="H1484" s="111"/>
      <c r="I1484" s="113"/>
      <c r="J1484" s="113"/>
      <c r="K1484" s="114" t="s">
        <v>26</v>
      </c>
      <c r="L1484" s="115">
        <f>Q1484*I1481</f>
        <v>712369.96559999988</v>
      </c>
      <c r="M1484" s="155"/>
      <c r="N1484" s="115">
        <f>I1481*R1484</f>
        <v>150413.98319999999</v>
      </c>
      <c r="O1484" s="115">
        <f t="shared" si="302"/>
        <v>862783.9487999999</v>
      </c>
      <c r="P1484" s="155"/>
      <c r="Q1484" s="115">
        <v>67.11</v>
      </c>
      <c r="R1484" s="34">
        <v>14.17</v>
      </c>
      <c r="S1484" s="112" t="s">
        <v>183</v>
      </c>
      <c r="T1484" s="112" t="s">
        <v>429</v>
      </c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Q1484" s="1"/>
      <c r="DR1484" s="1"/>
      <c r="DS1484" s="1"/>
      <c r="DT1484" s="1"/>
      <c r="DU1484" s="1"/>
      <c r="DV1484" s="1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  <c r="EK1484" s="1"/>
      <c r="EL1484" s="1"/>
      <c r="EM1484" s="1"/>
      <c r="EN1484" s="1"/>
      <c r="EO1484" s="1"/>
      <c r="EP1484" s="1"/>
      <c r="EQ1484" s="1"/>
      <c r="ER1484" s="1"/>
      <c r="ES1484" s="1"/>
      <c r="ET1484" s="1"/>
      <c r="EU1484" s="1"/>
      <c r="EV1484" s="1"/>
      <c r="EW1484" s="1"/>
      <c r="EX1484" s="1"/>
      <c r="EY1484" s="1"/>
      <c r="EZ1484" s="1"/>
      <c r="FA1484" s="1"/>
      <c r="FB1484" s="1"/>
      <c r="FC1484" s="1"/>
      <c r="FD1484" s="1"/>
      <c r="FE1484" s="1"/>
      <c r="FF1484" s="1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  <c r="GE1484" s="1"/>
      <c r="GF1484" s="1"/>
      <c r="GG1484" s="1"/>
      <c r="GH1484" s="1"/>
      <c r="GI1484" s="1"/>
      <c r="GJ1484" s="1"/>
      <c r="GK1484" s="1"/>
      <c r="GL1484" s="1"/>
      <c r="GM1484" s="1"/>
      <c r="GN1484" s="1"/>
      <c r="GO1484" s="1"/>
      <c r="GP1484" s="1"/>
      <c r="GQ1484" s="1"/>
      <c r="GR1484" s="1"/>
      <c r="GS1484" s="1"/>
      <c r="GT1484" s="1"/>
      <c r="GU1484" s="1"/>
      <c r="GV1484" s="1"/>
      <c r="GW1484" s="1"/>
      <c r="GX1484" s="1"/>
      <c r="GY1484" s="1"/>
      <c r="GZ1484" s="1"/>
      <c r="HA1484" s="1"/>
      <c r="HB1484" s="1"/>
      <c r="HC1484" s="1"/>
      <c r="HD1484" s="1"/>
      <c r="HE1484" s="1"/>
      <c r="HF1484" s="1"/>
      <c r="HG1484" s="1"/>
      <c r="HH1484" s="1"/>
      <c r="HI1484" s="1"/>
      <c r="HJ1484" s="1"/>
      <c r="HK1484" s="1"/>
      <c r="HL1484" s="1"/>
      <c r="HM1484" s="1"/>
      <c r="HN1484" s="1"/>
      <c r="HO1484" s="1"/>
      <c r="HP1484" s="1"/>
      <c r="HQ1484" s="1"/>
      <c r="HR1484" s="1"/>
      <c r="HS1484" s="1"/>
      <c r="HT1484" s="1"/>
      <c r="HU1484" s="1"/>
      <c r="HV1484" s="1"/>
      <c r="HW1484" s="1"/>
      <c r="HX1484" s="1"/>
      <c r="HY1484" s="1"/>
      <c r="HZ1484" s="1"/>
      <c r="IA1484" s="1"/>
      <c r="IB1484" s="1"/>
      <c r="IC1484" s="1"/>
      <c r="ID1484" s="1"/>
      <c r="IE1484" s="1"/>
      <c r="IF1484" s="1"/>
      <c r="IG1484" s="1"/>
      <c r="IH1484" s="1"/>
      <c r="II1484" s="1"/>
      <c r="IJ1484" s="1"/>
      <c r="IK1484" s="1"/>
      <c r="IL1484" s="1"/>
      <c r="IM1484" s="1"/>
      <c r="IN1484" s="1"/>
      <c r="IO1484" s="1"/>
      <c r="IP1484" s="1"/>
      <c r="IQ1484" s="1"/>
      <c r="IR1484" s="1"/>
      <c r="IS1484" s="1"/>
      <c r="IT1484" s="1"/>
      <c r="IU1484" s="1"/>
      <c r="IV1484" s="1"/>
      <c r="IW1484" s="1"/>
      <c r="IX1484" s="1"/>
      <c r="IY1484" s="1"/>
      <c r="IZ1484" s="1"/>
      <c r="JA1484" s="1"/>
      <c r="JB1484" s="1"/>
      <c r="JC1484" s="1"/>
      <c r="JD1484" s="1"/>
      <c r="JE1484" s="1"/>
      <c r="JF1484" s="1"/>
      <c r="JG1484" s="1"/>
      <c r="JH1484" s="1"/>
      <c r="JI1484" s="1"/>
      <c r="JJ1484" s="1"/>
      <c r="JK1484" s="1"/>
      <c r="JL1484" s="1"/>
      <c r="JM1484" s="1"/>
      <c r="JN1484" s="1"/>
      <c r="JO1484" s="1"/>
      <c r="JP1484" s="1"/>
      <c r="JQ1484" s="1"/>
      <c r="JR1484" s="1"/>
      <c r="JS1484" s="1"/>
      <c r="JT1484" s="1"/>
      <c r="JU1484" s="1"/>
      <c r="JV1484" s="1"/>
      <c r="JW1484" s="1"/>
      <c r="JX1484" s="1"/>
      <c r="JY1484" s="1"/>
      <c r="JZ1484" s="1"/>
      <c r="KA1484" s="1"/>
      <c r="KB1484" s="1"/>
      <c r="KC1484" s="1"/>
      <c r="KD1484" s="1"/>
      <c r="KE1484" s="1"/>
      <c r="KF1484" s="1"/>
      <c r="KG1484" s="1"/>
      <c r="KH1484" s="1"/>
      <c r="KI1484" s="1"/>
      <c r="KJ1484" s="1"/>
      <c r="KK1484" s="1"/>
      <c r="KL1484" s="1"/>
      <c r="KM1484" s="1"/>
      <c r="KN1484" s="1"/>
      <c r="KO1484" s="1"/>
      <c r="KP1484" s="1"/>
      <c r="KQ1484" s="1"/>
      <c r="KR1484" s="1"/>
      <c r="KS1484" s="1"/>
      <c r="KT1484" s="1"/>
      <c r="KU1484" s="1"/>
      <c r="KV1484" s="1"/>
      <c r="KW1484" s="1"/>
      <c r="KX1484" s="1"/>
      <c r="KY1484" s="1"/>
      <c r="KZ1484" s="1"/>
      <c r="LA1484" s="1"/>
      <c r="LB1484" s="1"/>
      <c r="LC1484" s="1"/>
      <c r="LD1484" s="1"/>
      <c r="LE1484" s="1"/>
      <c r="LF1484" s="1"/>
      <c r="LG1484" s="1"/>
      <c r="LH1484" s="1"/>
      <c r="LI1484" s="1"/>
      <c r="LJ1484" s="1"/>
      <c r="LK1484" s="1"/>
      <c r="LL1484" s="1"/>
      <c r="LM1484" s="1"/>
      <c r="LN1484" s="1"/>
      <c r="LO1484" s="1"/>
      <c r="LP1484" s="1"/>
      <c r="LQ1484" s="1"/>
      <c r="LR1484" s="1"/>
      <c r="LS1484" s="1"/>
      <c r="LT1484" s="1"/>
      <c r="LU1484" s="1"/>
      <c r="LV1484" s="1"/>
      <c r="LW1484" s="1"/>
      <c r="LX1484" s="1"/>
      <c r="LY1484" s="1"/>
      <c r="LZ1484" s="1"/>
      <c r="MA1484" s="1"/>
      <c r="MB1484" s="1"/>
      <c r="MC1484" s="1"/>
      <c r="MD1484" s="1"/>
      <c r="ME1484" s="1"/>
      <c r="MF1484" s="1"/>
      <c r="MG1484" s="1"/>
      <c r="MH1484" s="1"/>
      <c r="MI1484" s="1"/>
      <c r="MJ1484" s="1"/>
      <c r="MK1484" s="1"/>
      <c r="ML1484" s="1"/>
      <c r="MM1484" s="1"/>
      <c r="MN1484" s="1"/>
      <c r="MO1484" s="1"/>
      <c r="MP1484" s="1"/>
      <c r="MQ1484" s="1"/>
      <c r="MR1484" s="1"/>
      <c r="MS1484" s="1"/>
      <c r="MT1484" s="1"/>
      <c r="MU1484" s="1"/>
      <c r="MV1484" s="1"/>
      <c r="MW1484" s="1"/>
      <c r="MX1484" s="1"/>
      <c r="MY1484" s="1"/>
      <c r="MZ1484" s="1"/>
      <c r="NA1484" s="1"/>
      <c r="NB1484" s="1"/>
      <c r="NC1484" s="1"/>
      <c r="ND1484" s="1"/>
      <c r="NE1484" s="1"/>
      <c r="NF1484" s="1"/>
      <c r="NG1484" s="1"/>
      <c r="NH1484" s="1"/>
      <c r="NI1484" s="1"/>
      <c r="NJ1484" s="1"/>
      <c r="NK1484" s="1"/>
      <c r="NL1484" s="1"/>
      <c r="NM1484" s="1"/>
      <c r="NN1484" s="1"/>
      <c r="NO1484" s="1"/>
      <c r="NP1484" s="1"/>
      <c r="NQ1484" s="1"/>
      <c r="NR1484" s="1"/>
      <c r="NS1484" s="1"/>
      <c r="NT1484" s="1"/>
      <c r="NU1484" s="1"/>
      <c r="NV1484" s="1"/>
      <c r="NW1484" s="1"/>
      <c r="NX1484" s="1"/>
      <c r="NY1484" s="1"/>
      <c r="NZ1484" s="1"/>
      <c r="OA1484" s="1"/>
      <c r="OB1484" s="1"/>
      <c r="OC1484" s="1"/>
      <c r="OD1484" s="1"/>
      <c r="OE1484" s="1"/>
      <c r="OF1484" s="1"/>
      <c r="OG1484" s="1"/>
      <c r="OH1484" s="1"/>
      <c r="OI1484" s="1"/>
      <c r="OJ1484" s="1"/>
      <c r="OK1484" s="1"/>
      <c r="OL1484" s="1"/>
      <c r="OM1484" s="1"/>
      <c r="ON1484" s="1"/>
      <c r="OO1484" s="1"/>
      <c r="OP1484" s="1"/>
      <c r="OQ1484" s="1"/>
      <c r="OR1484" s="1"/>
      <c r="OS1484" s="1"/>
      <c r="OT1484" s="1"/>
      <c r="OU1484" s="1"/>
      <c r="OV1484" s="1"/>
      <c r="OW1484" s="1"/>
      <c r="OX1484" s="1"/>
      <c r="OY1484" s="1"/>
      <c r="OZ1484" s="1"/>
      <c r="PA1484" s="1"/>
      <c r="PB1484" s="1"/>
      <c r="PC1484" s="1"/>
      <c r="PD1484" s="1"/>
      <c r="PE1484" s="1"/>
      <c r="PF1484" s="1"/>
      <c r="PG1484" s="1"/>
      <c r="PH1484" s="1"/>
      <c r="PI1484" s="1"/>
      <c r="PJ1484" s="1"/>
      <c r="PK1484" s="1"/>
      <c r="PL1484" s="1"/>
      <c r="PM1484" s="1"/>
      <c r="PN1484" s="1"/>
      <c r="PO1484" s="1"/>
      <c r="PP1484" s="1"/>
      <c r="PQ1484" s="1"/>
      <c r="PR1484" s="1"/>
      <c r="PS1484" s="1"/>
      <c r="PT1484" s="1"/>
      <c r="PU1484" s="1"/>
      <c r="PV1484" s="1"/>
      <c r="PW1484" s="1"/>
      <c r="PX1484" s="1"/>
      <c r="PY1484" s="1"/>
      <c r="PZ1484" s="1"/>
      <c r="QA1484" s="1"/>
      <c r="QB1484" s="1"/>
      <c r="QC1484" s="1"/>
      <c r="QD1484" s="1"/>
      <c r="QE1484" s="1"/>
      <c r="QF1484" s="1"/>
      <c r="QG1484" s="1"/>
      <c r="QH1484" s="1"/>
      <c r="QI1484" s="1"/>
      <c r="QJ1484" s="1"/>
      <c r="QK1484" s="1"/>
      <c r="QL1484" s="1"/>
      <c r="QM1484" s="1"/>
      <c r="QN1484" s="1"/>
      <c r="QO1484" s="1"/>
      <c r="QP1484" s="1"/>
      <c r="QQ1484" s="1"/>
      <c r="QR1484" s="1"/>
      <c r="QS1484" s="1"/>
      <c r="QT1484" s="1"/>
      <c r="QU1484" s="1"/>
      <c r="QV1484" s="1"/>
      <c r="QW1484" s="1"/>
      <c r="QX1484" s="1"/>
      <c r="QY1484" s="1"/>
      <c r="QZ1484" s="1"/>
      <c r="RA1484" s="1"/>
      <c r="RB1484" s="1"/>
      <c r="RC1484" s="1"/>
      <c r="RD1484" s="1"/>
      <c r="RE1484" s="1"/>
      <c r="RF1484" s="1"/>
      <c r="RG1484" s="1"/>
      <c r="RH1484" s="1"/>
      <c r="RI1484" s="1"/>
      <c r="RJ1484" s="1"/>
      <c r="RK1484" s="1"/>
      <c r="RL1484" s="1"/>
      <c r="RM1484" s="1"/>
      <c r="RN1484" s="1"/>
      <c r="RO1484" s="1"/>
      <c r="RP1484" s="1"/>
      <c r="RQ1484" s="1"/>
      <c r="RR1484" s="1"/>
      <c r="RS1484" s="1"/>
      <c r="RT1484" s="1"/>
      <c r="RU1484" s="1"/>
      <c r="RV1484" s="1"/>
      <c r="RW1484" s="1"/>
      <c r="RX1484" s="1"/>
      <c r="RY1484" s="1"/>
      <c r="RZ1484" s="1"/>
      <c r="SA1484" s="1"/>
      <c r="SB1484" s="1"/>
      <c r="SC1484" s="1"/>
      <c r="SD1484" s="1"/>
      <c r="SE1484" s="1"/>
      <c r="SF1484" s="1"/>
      <c r="SG1484" s="1"/>
      <c r="SH1484" s="1"/>
      <c r="SI1484" s="1"/>
      <c r="SJ1484" s="1"/>
      <c r="SK1484" s="1"/>
      <c r="SL1484" s="1"/>
      <c r="SM1484" s="1"/>
      <c r="SN1484" s="1"/>
      <c r="SO1484" s="1"/>
      <c r="SP1484" s="1"/>
      <c r="SQ1484" s="1"/>
      <c r="SR1484" s="1"/>
      <c r="SS1484" s="1"/>
      <c r="ST1484" s="1"/>
      <c r="SU1484" s="1"/>
      <c r="SV1484" s="1"/>
      <c r="SW1484" s="1"/>
      <c r="SX1484" s="1"/>
      <c r="SY1484" s="1"/>
      <c r="SZ1484" s="1"/>
      <c r="TA1484" s="1"/>
      <c r="TB1484" s="1"/>
      <c r="TC1484" s="1"/>
      <c r="TD1484" s="1"/>
      <c r="TE1484" s="1"/>
      <c r="TF1484" s="1"/>
      <c r="TG1484" s="1"/>
      <c r="TH1484" s="1"/>
      <c r="TI1484" s="1"/>
      <c r="TJ1484" s="1"/>
      <c r="TK1484" s="1"/>
      <c r="TL1484" s="1"/>
      <c r="TM1484" s="1"/>
      <c r="TN1484" s="1"/>
      <c r="TO1484" s="1"/>
      <c r="TP1484" s="1"/>
      <c r="TQ1484" s="1"/>
      <c r="TR1484" s="1"/>
      <c r="TS1484" s="1"/>
      <c r="TT1484" s="1"/>
      <c r="TU1484" s="1"/>
      <c r="TV1484" s="1"/>
      <c r="TW1484" s="1"/>
      <c r="TX1484" s="1"/>
      <c r="TY1484" s="1"/>
      <c r="TZ1484" s="1"/>
      <c r="UA1484" s="1"/>
      <c r="UB1484" s="1"/>
      <c r="UC1484" s="1"/>
      <c r="UD1484" s="1"/>
      <c r="UE1484" s="1"/>
      <c r="UF1484" s="1"/>
      <c r="UG1484" s="1"/>
      <c r="UH1484" s="1"/>
      <c r="UI1484" s="1"/>
      <c r="UJ1484" s="1"/>
      <c r="UK1484" s="1"/>
      <c r="UL1484" s="1"/>
      <c r="UM1484" s="1"/>
      <c r="UN1484" s="1"/>
      <c r="UO1484" s="1"/>
      <c r="UP1484" s="1"/>
      <c r="UQ1484" s="1"/>
      <c r="UR1484" s="1"/>
      <c r="US1484" s="1"/>
      <c r="UT1484" s="1"/>
      <c r="UU1484" s="1"/>
      <c r="UV1484" s="1"/>
      <c r="UW1484" s="1"/>
      <c r="UX1484" s="1"/>
      <c r="UY1484" s="1"/>
      <c r="UZ1484" s="1"/>
      <c r="VA1484" s="1"/>
      <c r="VB1484" s="1"/>
      <c r="VC1484" s="1"/>
      <c r="VD1484" s="1"/>
      <c r="VE1484" s="1"/>
      <c r="VF1484" s="1"/>
      <c r="VG1484" s="1"/>
      <c r="VH1484" s="1"/>
      <c r="VI1484" s="1"/>
      <c r="VJ1484" s="1"/>
      <c r="VK1484" s="1"/>
      <c r="VL1484" s="1"/>
      <c r="VM1484" s="1"/>
      <c r="VN1484" s="1"/>
      <c r="VO1484" s="1"/>
      <c r="VP1484" s="1"/>
      <c r="VQ1484" s="1"/>
      <c r="VR1484" s="1"/>
      <c r="VS1484" s="1"/>
      <c r="VT1484" s="1"/>
      <c r="VU1484" s="1"/>
      <c r="VV1484" s="1"/>
      <c r="VW1484" s="1"/>
      <c r="VX1484" s="1"/>
      <c r="VY1484" s="1"/>
      <c r="VZ1484" s="1"/>
      <c r="WA1484" s="1"/>
      <c r="WB1484" s="1"/>
      <c r="WC1484" s="1"/>
      <c r="WD1484" s="1"/>
      <c r="WE1484" s="1"/>
      <c r="WF1484" s="1"/>
      <c r="WG1484" s="1"/>
      <c r="WH1484" s="1"/>
      <c r="WI1484" s="1"/>
      <c r="WJ1484" s="1"/>
      <c r="WK1484" s="1"/>
      <c r="WL1484" s="1"/>
      <c r="WM1484" s="1"/>
      <c r="WN1484" s="1"/>
      <c r="WO1484" s="1"/>
      <c r="WP1484" s="1"/>
      <c r="WQ1484" s="1"/>
      <c r="WR1484" s="1"/>
      <c r="WS1484" s="1"/>
      <c r="WT1484" s="1"/>
      <c r="WU1484" s="1"/>
      <c r="WV1484" s="1"/>
      <c r="WW1484" s="1"/>
      <c r="WX1484" s="1"/>
      <c r="WY1484" s="1"/>
      <c r="WZ1484" s="1"/>
      <c r="XA1484" s="1"/>
      <c r="XB1484" s="1"/>
      <c r="XC1484" s="1"/>
      <c r="XD1484" s="1"/>
      <c r="XE1484" s="1"/>
      <c r="XF1484" s="1"/>
      <c r="XG1484" s="1"/>
      <c r="XH1484" s="1"/>
      <c r="XI1484" s="1"/>
      <c r="XJ1484" s="1"/>
      <c r="XK1484" s="1"/>
      <c r="XL1484" s="1"/>
      <c r="XM1484" s="1"/>
      <c r="XN1484" s="1"/>
      <c r="XO1484" s="1"/>
      <c r="XP1484" s="1"/>
      <c r="XQ1484" s="1"/>
      <c r="XR1484" s="1"/>
      <c r="XS1484" s="1"/>
      <c r="XT1484" s="1"/>
      <c r="XU1484" s="1"/>
      <c r="XV1484" s="1"/>
      <c r="XW1484" s="1"/>
      <c r="XX1484" s="1"/>
      <c r="XY1484" s="1"/>
      <c r="XZ1484" s="1"/>
      <c r="YA1484" s="1"/>
      <c r="YB1484" s="1"/>
      <c r="YC1484" s="1"/>
      <c r="YD1484" s="1"/>
      <c r="YE1484" s="1"/>
      <c r="YF1484" s="1"/>
      <c r="YG1484" s="1"/>
      <c r="YH1484" s="1"/>
      <c r="YI1484" s="1"/>
      <c r="YJ1484" s="1"/>
      <c r="YK1484" s="1"/>
      <c r="YL1484" s="1"/>
      <c r="YM1484" s="1"/>
      <c r="YN1484" s="1"/>
      <c r="YO1484" s="1"/>
      <c r="YP1484" s="1"/>
      <c r="YQ1484" s="1"/>
      <c r="YR1484" s="1"/>
      <c r="YS1484" s="1"/>
      <c r="YT1484" s="1"/>
      <c r="YU1484" s="1"/>
      <c r="YV1484" s="1"/>
      <c r="YW1484" s="1"/>
      <c r="YX1484" s="1"/>
      <c r="YY1484" s="1"/>
      <c r="YZ1484" s="1"/>
      <c r="ZA1484" s="1"/>
      <c r="ZB1484" s="1"/>
      <c r="ZC1484" s="1"/>
      <c r="ZD1484" s="1"/>
      <c r="ZE1484" s="1"/>
      <c r="ZF1484" s="1"/>
      <c r="ZG1484" s="1"/>
      <c r="ZH1484" s="1"/>
      <c r="ZI1484" s="1"/>
      <c r="ZJ1484" s="1"/>
      <c r="ZK1484" s="1"/>
      <c r="ZL1484" s="1"/>
      <c r="ZM1484" s="1"/>
      <c r="ZN1484" s="1"/>
      <c r="ZO1484" s="1"/>
      <c r="ZP1484" s="1"/>
      <c r="ZQ1484" s="1"/>
      <c r="ZR1484" s="1"/>
      <c r="ZS1484" s="1"/>
      <c r="ZT1484" s="1"/>
      <c r="ZU1484" s="1"/>
      <c r="ZV1484" s="1"/>
      <c r="ZW1484" s="1"/>
      <c r="ZX1484" s="1"/>
      <c r="ZY1484" s="1"/>
      <c r="ZZ1484" s="1"/>
      <c r="AAA1484" s="1"/>
      <c r="AAB1484" s="1"/>
      <c r="AAC1484" s="1"/>
      <c r="AAD1484" s="1"/>
      <c r="AAE1484" s="1"/>
      <c r="AAF1484" s="1"/>
      <c r="AAG1484" s="1"/>
      <c r="AAH1484" s="1"/>
      <c r="AAI1484" s="1"/>
      <c r="AAJ1484" s="1"/>
      <c r="AAK1484" s="1"/>
      <c r="AAL1484" s="1"/>
      <c r="AAM1484" s="1"/>
      <c r="AAN1484" s="1"/>
      <c r="AAO1484" s="1"/>
      <c r="AAP1484" s="1"/>
      <c r="AAQ1484" s="1"/>
      <c r="AAR1484" s="1"/>
      <c r="AAS1484" s="1"/>
      <c r="AAT1484" s="1"/>
      <c r="AAU1484" s="1"/>
      <c r="AAV1484" s="1"/>
      <c r="AAW1484" s="1"/>
      <c r="AAX1484" s="1"/>
      <c r="AAY1484" s="1"/>
      <c r="AAZ1484" s="1"/>
      <c r="ABA1484" s="1"/>
      <c r="ABB1484" s="1"/>
      <c r="ABC1484" s="1"/>
      <c r="ABD1484" s="1"/>
      <c r="ABE1484" s="1"/>
      <c r="ABF1484" s="1"/>
      <c r="ABG1484" s="1"/>
      <c r="ABH1484" s="1"/>
      <c r="ABI1484" s="1"/>
      <c r="ABJ1484" s="1"/>
      <c r="ABK1484" s="1"/>
      <c r="ABL1484" s="1"/>
      <c r="ABM1484" s="1"/>
      <c r="ABN1484" s="1"/>
      <c r="ABO1484" s="1"/>
      <c r="ABP1484" s="1"/>
      <c r="ABQ1484" s="1"/>
      <c r="ABR1484" s="1"/>
      <c r="ABS1484" s="1"/>
      <c r="ABT1484" s="1"/>
      <c r="ABU1484" s="1"/>
      <c r="ABV1484" s="1"/>
      <c r="ABW1484" s="1"/>
      <c r="ABX1484" s="1"/>
      <c r="ABY1484" s="1"/>
      <c r="ABZ1484" s="1"/>
      <c r="ACA1484" s="1"/>
      <c r="ACB1484" s="1"/>
      <c r="ACC1484" s="1"/>
      <c r="ACD1484" s="1"/>
      <c r="ACE1484" s="1"/>
      <c r="ACF1484" s="1"/>
      <c r="ACG1484" s="1"/>
      <c r="ACH1484" s="1"/>
      <c r="ACI1484" s="1"/>
      <c r="ACJ1484" s="1"/>
      <c r="ACK1484" s="1"/>
      <c r="ACL1484" s="1"/>
      <c r="ACM1484" s="1"/>
      <c r="ACN1484" s="1"/>
      <c r="ACO1484" s="1"/>
      <c r="ACP1484" s="1"/>
      <c r="ACQ1484" s="1"/>
      <c r="ACR1484" s="1"/>
      <c r="ACS1484" s="1"/>
      <c r="ACT1484" s="1"/>
      <c r="ACU1484" s="1"/>
      <c r="ACV1484" s="1"/>
      <c r="ACW1484" s="1"/>
      <c r="ACX1484" s="1"/>
      <c r="ACY1484" s="1"/>
      <c r="ACZ1484" s="1"/>
      <c r="ADA1484" s="1"/>
      <c r="ADB1484" s="1"/>
      <c r="ADC1484" s="1"/>
      <c r="ADD1484" s="1"/>
      <c r="ADE1484" s="1"/>
      <c r="ADF1484" s="1"/>
      <c r="ADG1484" s="1"/>
      <c r="ADH1484" s="1"/>
      <c r="ADI1484" s="1"/>
      <c r="ADJ1484" s="1"/>
      <c r="ADK1484" s="1"/>
      <c r="ADL1484" s="1"/>
      <c r="ADM1484" s="1"/>
      <c r="ADN1484" s="1"/>
      <c r="ADO1484" s="1"/>
      <c r="ADP1484" s="1"/>
      <c r="ADQ1484" s="1"/>
      <c r="ADR1484" s="1"/>
      <c r="ADS1484" s="1"/>
      <c r="ADT1484" s="1"/>
      <c r="ADU1484" s="1"/>
      <c r="ADV1484" s="1"/>
      <c r="ADW1484" s="1"/>
      <c r="ADX1484" s="1"/>
      <c r="ADY1484" s="1"/>
      <c r="ADZ1484" s="1"/>
      <c r="AEA1484" s="1"/>
      <c r="AEB1484" s="1"/>
      <c r="AEC1484" s="1"/>
      <c r="AED1484" s="1"/>
      <c r="AEE1484" s="1"/>
      <c r="AEF1484" s="1"/>
      <c r="AEG1484" s="1"/>
      <c r="AEH1484" s="1"/>
      <c r="AEI1484" s="1"/>
      <c r="AEJ1484" s="1"/>
      <c r="AEK1484" s="1"/>
      <c r="AEL1484" s="1"/>
      <c r="AEM1484" s="1"/>
      <c r="AEN1484" s="1"/>
      <c r="AEO1484" s="1"/>
      <c r="AEP1484" s="1"/>
      <c r="AEQ1484" s="1"/>
      <c r="AER1484" s="1"/>
      <c r="AES1484" s="1"/>
      <c r="AET1484" s="1"/>
      <c r="AEU1484" s="1"/>
      <c r="AEV1484" s="1"/>
      <c r="AEW1484" s="1"/>
      <c r="AEX1484" s="1"/>
      <c r="AEY1484" s="1"/>
      <c r="AEZ1484" s="1"/>
      <c r="AFA1484" s="1"/>
      <c r="AFB1484" s="1"/>
      <c r="AFC1484" s="1"/>
      <c r="AFD1484" s="1"/>
      <c r="AFE1484" s="1"/>
      <c r="AFF1484" s="1"/>
      <c r="AFG1484" s="1"/>
      <c r="AFH1484" s="1"/>
      <c r="AFI1484" s="1"/>
      <c r="AFJ1484" s="1"/>
      <c r="AFK1484" s="1"/>
      <c r="AFL1484" s="1"/>
      <c r="AFM1484" s="1"/>
      <c r="AFN1484" s="1"/>
      <c r="AFO1484" s="1"/>
      <c r="AFP1484" s="1"/>
      <c r="AFQ1484" s="1"/>
      <c r="AFR1484" s="1"/>
      <c r="AFS1484" s="1"/>
      <c r="AFT1484" s="1"/>
      <c r="AFU1484" s="1"/>
      <c r="AFV1484" s="1"/>
      <c r="AFW1484" s="1"/>
      <c r="AFX1484" s="1"/>
      <c r="AFY1484" s="1"/>
      <c r="AFZ1484" s="1"/>
      <c r="AGA1484" s="1"/>
      <c r="AGB1484" s="1"/>
      <c r="AGC1484" s="1"/>
      <c r="AGD1484" s="1"/>
      <c r="AGE1484" s="1"/>
      <c r="AGF1484" s="1"/>
      <c r="AGG1484" s="1"/>
      <c r="AGH1484" s="1"/>
      <c r="AGI1484" s="1"/>
      <c r="AGJ1484" s="1"/>
      <c r="AGK1484" s="1"/>
      <c r="AGL1484" s="1"/>
      <c r="AGM1484" s="1"/>
      <c r="AGN1484" s="1"/>
      <c r="AGO1484" s="1"/>
      <c r="AGP1484" s="1"/>
      <c r="AGQ1484" s="1"/>
      <c r="AGR1484" s="1"/>
      <c r="AGS1484" s="1"/>
      <c r="AGT1484" s="1"/>
      <c r="AGU1484" s="1"/>
      <c r="AGV1484" s="1"/>
      <c r="AGW1484" s="1"/>
      <c r="AGX1484" s="1"/>
      <c r="AGY1484" s="1"/>
      <c r="AGZ1484" s="1"/>
      <c r="AHA1484" s="1"/>
      <c r="AHB1484" s="1"/>
      <c r="AHC1484" s="1"/>
      <c r="AHD1484" s="1"/>
      <c r="AHE1484" s="1"/>
      <c r="AHF1484" s="1"/>
      <c r="AHG1484" s="1"/>
      <c r="AHH1484" s="1"/>
      <c r="AHI1484" s="1"/>
      <c r="AHJ1484" s="1"/>
      <c r="AHK1484" s="1"/>
      <c r="AHL1484" s="1"/>
      <c r="AHM1484" s="1"/>
      <c r="AHN1484" s="1"/>
      <c r="AHO1484" s="1"/>
      <c r="AHP1484" s="1"/>
      <c r="AHQ1484" s="1"/>
      <c r="AHR1484" s="1"/>
      <c r="AHS1484" s="1"/>
      <c r="AHT1484" s="1"/>
      <c r="AHU1484" s="1"/>
      <c r="AHV1484" s="1"/>
      <c r="AHW1484" s="1"/>
      <c r="AHX1484" s="1"/>
      <c r="AHY1484" s="1"/>
      <c r="AHZ1484" s="1"/>
      <c r="AIA1484" s="1"/>
      <c r="AIB1484" s="1"/>
      <c r="AIC1484" s="1"/>
      <c r="AID1484" s="1"/>
      <c r="AIE1484" s="1"/>
      <c r="AIF1484" s="1"/>
      <c r="AIG1484" s="1"/>
      <c r="AIH1484" s="1"/>
      <c r="AII1484" s="1"/>
      <c r="AIJ1484" s="1"/>
      <c r="AIK1484" s="1"/>
      <c r="AIL1484" s="1"/>
      <c r="AIM1484" s="1"/>
      <c r="AIN1484" s="1"/>
      <c r="AIO1484" s="1"/>
      <c r="AIP1484" s="1"/>
      <c r="AIQ1484" s="1"/>
      <c r="AIR1484" s="1"/>
      <c r="AIS1484" s="1"/>
      <c r="AIT1484" s="1"/>
      <c r="AIU1484" s="1"/>
    </row>
    <row r="1485" spans="1:931" s="5" customFormat="1" ht="56.25" x14ac:dyDescent="0.3">
      <c r="A1485" s="24">
        <f t="shared" si="303"/>
        <v>148</v>
      </c>
      <c r="B1485" s="111"/>
      <c r="C1485" s="47"/>
      <c r="D1485" s="111"/>
      <c r="E1485" s="111"/>
      <c r="F1485" s="112"/>
      <c r="G1485" s="111"/>
      <c r="H1485" s="111"/>
      <c r="I1485" s="113"/>
      <c r="J1485" s="113"/>
      <c r="K1485" s="114" t="s">
        <v>29</v>
      </c>
      <c r="L1485" s="115">
        <f>Q1485*I1481</f>
        <v>495824.78159999999</v>
      </c>
      <c r="M1485" s="146"/>
      <c r="N1485" s="115">
        <f>I1481*R1485</f>
        <v>121116.6936</v>
      </c>
      <c r="O1485" s="115">
        <f t="shared" si="302"/>
        <v>616941.47519999999</v>
      </c>
      <c r="P1485" s="146"/>
      <c r="Q1485" s="115">
        <v>46.71</v>
      </c>
      <c r="R1485" s="34">
        <v>11.41</v>
      </c>
      <c r="S1485" s="112" t="s">
        <v>183</v>
      </c>
      <c r="T1485" s="112" t="s">
        <v>429</v>
      </c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  <c r="GL1485" s="1"/>
      <c r="GM1485" s="1"/>
      <c r="GN1485" s="1"/>
      <c r="GO1485" s="1"/>
      <c r="GP1485" s="1"/>
      <c r="GQ1485" s="1"/>
      <c r="GR1485" s="1"/>
      <c r="GS1485" s="1"/>
      <c r="GT1485" s="1"/>
      <c r="GU1485" s="1"/>
      <c r="GV1485" s="1"/>
      <c r="GW1485" s="1"/>
      <c r="GX1485" s="1"/>
      <c r="GY1485" s="1"/>
      <c r="GZ1485" s="1"/>
      <c r="HA1485" s="1"/>
      <c r="HB1485" s="1"/>
      <c r="HC1485" s="1"/>
      <c r="HD1485" s="1"/>
      <c r="HE1485" s="1"/>
      <c r="HF1485" s="1"/>
      <c r="HG1485" s="1"/>
      <c r="HH1485" s="1"/>
      <c r="HI1485" s="1"/>
      <c r="HJ1485" s="1"/>
      <c r="HK1485" s="1"/>
      <c r="HL1485" s="1"/>
      <c r="HM1485" s="1"/>
      <c r="HN1485" s="1"/>
      <c r="HO1485" s="1"/>
      <c r="HP1485" s="1"/>
      <c r="HQ1485" s="1"/>
      <c r="HR1485" s="1"/>
      <c r="HS1485" s="1"/>
      <c r="HT1485" s="1"/>
      <c r="HU1485" s="1"/>
      <c r="HV1485" s="1"/>
      <c r="HW1485" s="1"/>
      <c r="HX1485" s="1"/>
      <c r="HY1485" s="1"/>
      <c r="HZ1485" s="1"/>
      <c r="IA1485" s="1"/>
      <c r="IB1485" s="1"/>
      <c r="IC1485" s="1"/>
      <c r="ID1485" s="1"/>
      <c r="IE1485" s="1"/>
      <c r="IF1485" s="1"/>
      <c r="IG1485" s="1"/>
      <c r="IH1485" s="1"/>
      <c r="II1485" s="1"/>
      <c r="IJ1485" s="1"/>
      <c r="IK1485" s="1"/>
      <c r="IL1485" s="1"/>
      <c r="IM1485" s="1"/>
      <c r="IN1485" s="1"/>
      <c r="IO1485" s="1"/>
      <c r="IP1485" s="1"/>
      <c r="IQ1485" s="1"/>
      <c r="IR1485" s="1"/>
      <c r="IS1485" s="1"/>
      <c r="IT1485" s="1"/>
      <c r="IU1485" s="1"/>
      <c r="IV1485" s="1"/>
      <c r="IW1485" s="1"/>
      <c r="IX1485" s="1"/>
      <c r="IY1485" s="1"/>
      <c r="IZ1485" s="1"/>
      <c r="JA1485" s="1"/>
      <c r="JB1485" s="1"/>
      <c r="JC1485" s="1"/>
      <c r="JD1485" s="1"/>
      <c r="JE1485" s="1"/>
      <c r="JF1485" s="1"/>
      <c r="JG1485" s="1"/>
      <c r="JH1485" s="1"/>
      <c r="JI1485" s="1"/>
      <c r="JJ1485" s="1"/>
      <c r="JK1485" s="1"/>
      <c r="JL1485" s="1"/>
      <c r="JM1485" s="1"/>
      <c r="JN1485" s="1"/>
      <c r="JO1485" s="1"/>
      <c r="JP1485" s="1"/>
      <c r="JQ1485" s="1"/>
      <c r="JR1485" s="1"/>
      <c r="JS1485" s="1"/>
      <c r="JT1485" s="1"/>
      <c r="JU1485" s="1"/>
      <c r="JV1485" s="1"/>
      <c r="JW1485" s="1"/>
      <c r="JX1485" s="1"/>
      <c r="JY1485" s="1"/>
      <c r="JZ1485" s="1"/>
      <c r="KA1485" s="1"/>
      <c r="KB1485" s="1"/>
      <c r="KC1485" s="1"/>
      <c r="KD1485" s="1"/>
      <c r="KE1485" s="1"/>
      <c r="KF1485" s="1"/>
      <c r="KG1485" s="1"/>
      <c r="KH1485" s="1"/>
      <c r="KI1485" s="1"/>
      <c r="KJ1485" s="1"/>
      <c r="KK1485" s="1"/>
      <c r="KL1485" s="1"/>
      <c r="KM1485" s="1"/>
      <c r="KN1485" s="1"/>
      <c r="KO1485" s="1"/>
      <c r="KP1485" s="1"/>
      <c r="KQ1485" s="1"/>
      <c r="KR1485" s="1"/>
      <c r="KS1485" s="1"/>
      <c r="KT1485" s="1"/>
      <c r="KU1485" s="1"/>
      <c r="KV1485" s="1"/>
      <c r="KW1485" s="1"/>
      <c r="KX1485" s="1"/>
      <c r="KY1485" s="1"/>
      <c r="KZ1485" s="1"/>
      <c r="LA1485" s="1"/>
      <c r="LB1485" s="1"/>
      <c r="LC1485" s="1"/>
      <c r="LD1485" s="1"/>
      <c r="LE1485" s="1"/>
      <c r="LF1485" s="1"/>
      <c r="LG1485" s="1"/>
      <c r="LH1485" s="1"/>
      <c r="LI1485" s="1"/>
      <c r="LJ1485" s="1"/>
      <c r="LK1485" s="1"/>
      <c r="LL1485" s="1"/>
      <c r="LM1485" s="1"/>
      <c r="LN1485" s="1"/>
      <c r="LO1485" s="1"/>
      <c r="LP1485" s="1"/>
      <c r="LQ1485" s="1"/>
      <c r="LR1485" s="1"/>
      <c r="LS1485" s="1"/>
      <c r="LT1485" s="1"/>
      <c r="LU1485" s="1"/>
      <c r="LV1485" s="1"/>
      <c r="LW1485" s="1"/>
      <c r="LX1485" s="1"/>
      <c r="LY1485" s="1"/>
      <c r="LZ1485" s="1"/>
      <c r="MA1485" s="1"/>
      <c r="MB1485" s="1"/>
      <c r="MC1485" s="1"/>
      <c r="MD1485" s="1"/>
      <c r="ME1485" s="1"/>
      <c r="MF1485" s="1"/>
      <c r="MG1485" s="1"/>
      <c r="MH1485" s="1"/>
      <c r="MI1485" s="1"/>
      <c r="MJ1485" s="1"/>
      <c r="MK1485" s="1"/>
      <c r="ML1485" s="1"/>
      <c r="MM1485" s="1"/>
      <c r="MN1485" s="1"/>
      <c r="MO1485" s="1"/>
      <c r="MP1485" s="1"/>
      <c r="MQ1485" s="1"/>
      <c r="MR1485" s="1"/>
      <c r="MS1485" s="1"/>
      <c r="MT1485" s="1"/>
      <c r="MU1485" s="1"/>
      <c r="MV1485" s="1"/>
      <c r="MW1485" s="1"/>
      <c r="MX1485" s="1"/>
      <c r="MY1485" s="1"/>
      <c r="MZ1485" s="1"/>
      <c r="NA1485" s="1"/>
      <c r="NB1485" s="1"/>
      <c r="NC1485" s="1"/>
      <c r="ND1485" s="1"/>
      <c r="NE1485" s="1"/>
      <c r="NF1485" s="1"/>
      <c r="NG1485" s="1"/>
      <c r="NH1485" s="1"/>
      <c r="NI1485" s="1"/>
      <c r="NJ1485" s="1"/>
      <c r="NK1485" s="1"/>
      <c r="NL1485" s="1"/>
      <c r="NM1485" s="1"/>
      <c r="NN1485" s="1"/>
      <c r="NO1485" s="1"/>
      <c r="NP1485" s="1"/>
      <c r="NQ1485" s="1"/>
      <c r="NR1485" s="1"/>
      <c r="NS1485" s="1"/>
      <c r="NT1485" s="1"/>
      <c r="NU1485" s="1"/>
      <c r="NV1485" s="1"/>
      <c r="NW1485" s="1"/>
      <c r="NX1485" s="1"/>
      <c r="NY1485" s="1"/>
      <c r="NZ1485" s="1"/>
      <c r="OA1485" s="1"/>
      <c r="OB1485" s="1"/>
      <c r="OC1485" s="1"/>
      <c r="OD1485" s="1"/>
      <c r="OE1485" s="1"/>
      <c r="OF1485" s="1"/>
      <c r="OG1485" s="1"/>
      <c r="OH1485" s="1"/>
      <c r="OI1485" s="1"/>
      <c r="OJ1485" s="1"/>
      <c r="OK1485" s="1"/>
      <c r="OL1485" s="1"/>
      <c r="OM1485" s="1"/>
      <c r="ON1485" s="1"/>
      <c r="OO1485" s="1"/>
      <c r="OP1485" s="1"/>
      <c r="OQ1485" s="1"/>
      <c r="OR1485" s="1"/>
      <c r="OS1485" s="1"/>
      <c r="OT1485" s="1"/>
      <c r="OU1485" s="1"/>
      <c r="OV1485" s="1"/>
      <c r="OW1485" s="1"/>
      <c r="OX1485" s="1"/>
      <c r="OY1485" s="1"/>
      <c r="OZ1485" s="1"/>
      <c r="PA1485" s="1"/>
      <c r="PB1485" s="1"/>
      <c r="PC1485" s="1"/>
      <c r="PD1485" s="1"/>
      <c r="PE1485" s="1"/>
      <c r="PF1485" s="1"/>
      <c r="PG1485" s="1"/>
      <c r="PH1485" s="1"/>
      <c r="PI1485" s="1"/>
      <c r="PJ1485" s="1"/>
      <c r="PK1485" s="1"/>
      <c r="PL1485" s="1"/>
      <c r="PM1485" s="1"/>
      <c r="PN1485" s="1"/>
      <c r="PO1485" s="1"/>
      <c r="PP1485" s="1"/>
      <c r="PQ1485" s="1"/>
      <c r="PR1485" s="1"/>
      <c r="PS1485" s="1"/>
      <c r="PT1485" s="1"/>
      <c r="PU1485" s="1"/>
      <c r="PV1485" s="1"/>
      <c r="PW1485" s="1"/>
      <c r="PX1485" s="1"/>
      <c r="PY1485" s="1"/>
      <c r="PZ1485" s="1"/>
      <c r="QA1485" s="1"/>
      <c r="QB1485" s="1"/>
      <c r="QC1485" s="1"/>
      <c r="QD1485" s="1"/>
      <c r="QE1485" s="1"/>
      <c r="QF1485" s="1"/>
      <c r="QG1485" s="1"/>
      <c r="QH1485" s="1"/>
      <c r="QI1485" s="1"/>
      <c r="QJ1485" s="1"/>
      <c r="QK1485" s="1"/>
      <c r="QL1485" s="1"/>
      <c r="QM1485" s="1"/>
      <c r="QN1485" s="1"/>
      <c r="QO1485" s="1"/>
      <c r="QP1485" s="1"/>
      <c r="QQ1485" s="1"/>
      <c r="QR1485" s="1"/>
      <c r="QS1485" s="1"/>
      <c r="QT1485" s="1"/>
      <c r="QU1485" s="1"/>
      <c r="QV1485" s="1"/>
      <c r="QW1485" s="1"/>
      <c r="QX1485" s="1"/>
      <c r="QY1485" s="1"/>
      <c r="QZ1485" s="1"/>
      <c r="RA1485" s="1"/>
      <c r="RB1485" s="1"/>
      <c r="RC1485" s="1"/>
      <c r="RD1485" s="1"/>
      <c r="RE1485" s="1"/>
      <c r="RF1485" s="1"/>
      <c r="RG1485" s="1"/>
      <c r="RH1485" s="1"/>
      <c r="RI1485" s="1"/>
      <c r="RJ1485" s="1"/>
      <c r="RK1485" s="1"/>
      <c r="RL1485" s="1"/>
      <c r="RM1485" s="1"/>
      <c r="RN1485" s="1"/>
      <c r="RO1485" s="1"/>
      <c r="RP1485" s="1"/>
      <c r="RQ1485" s="1"/>
      <c r="RR1485" s="1"/>
      <c r="RS1485" s="1"/>
      <c r="RT1485" s="1"/>
      <c r="RU1485" s="1"/>
      <c r="RV1485" s="1"/>
      <c r="RW1485" s="1"/>
      <c r="RX1485" s="1"/>
      <c r="RY1485" s="1"/>
      <c r="RZ1485" s="1"/>
      <c r="SA1485" s="1"/>
      <c r="SB1485" s="1"/>
      <c r="SC1485" s="1"/>
      <c r="SD1485" s="1"/>
      <c r="SE1485" s="1"/>
      <c r="SF1485" s="1"/>
      <c r="SG1485" s="1"/>
      <c r="SH1485" s="1"/>
      <c r="SI1485" s="1"/>
      <c r="SJ1485" s="1"/>
      <c r="SK1485" s="1"/>
      <c r="SL1485" s="1"/>
      <c r="SM1485" s="1"/>
      <c r="SN1485" s="1"/>
      <c r="SO1485" s="1"/>
      <c r="SP1485" s="1"/>
      <c r="SQ1485" s="1"/>
      <c r="SR1485" s="1"/>
      <c r="SS1485" s="1"/>
      <c r="ST1485" s="1"/>
      <c r="SU1485" s="1"/>
      <c r="SV1485" s="1"/>
      <c r="SW1485" s="1"/>
      <c r="SX1485" s="1"/>
      <c r="SY1485" s="1"/>
      <c r="SZ1485" s="1"/>
      <c r="TA1485" s="1"/>
      <c r="TB1485" s="1"/>
      <c r="TC1485" s="1"/>
      <c r="TD1485" s="1"/>
      <c r="TE1485" s="1"/>
      <c r="TF1485" s="1"/>
      <c r="TG1485" s="1"/>
      <c r="TH1485" s="1"/>
      <c r="TI1485" s="1"/>
      <c r="TJ1485" s="1"/>
      <c r="TK1485" s="1"/>
      <c r="TL1485" s="1"/>
      <c r="TM1485" s="1"/>
      <c r="TN1485" s="1"/>
      <c r="TO1485" s="1"/>
      <c r="TP1485" s="1"/>
      <c r="TQ1485" s="1"/>
      <c r="TR1485" s="1"/>
      <c r="TS1485" s="1"/>
      <c r="TT1485" s="1"/>
      <c r="TU1485" s="1"/>
      <c r="TV1485" s="1"/>
      <c r="TW1485" s="1"/>
      <c r="TX1485" s="1"/>
      <c r="TY1485" s="1"/>
      <c r="TZ1485" s="1"/>
      <c r="UA1485" s="1"/>
      <c r="UB1485" s="1"/>
      <c r="UC1485" s="1"/>
      <c r="UD1485" s="1"/>
      <c r="UE1485" s="1"/>
      <c r="UF1485" s="1"/>
      <c r="UG1485" s="1"/>
      <c r="UH1485" s="1"/>
      <c r="UI1485" s="1"/>
      <c r="UJ1485" s="1"/>
      <c r="UK1485" s="1"/>
      <c r="UL1485" s="1"/>
      <c r="UM1485" s="1"/>
      <c r="UN1485" s="1"/>
      <c r="UO1485" s="1"/>
      <c r="UP1485" s="1"/>
      <c r="UQ1485" s="1"/>
      <c r="UR1485" s="1"/>
      <c r="US1485" s="1"/>
      <c r="UT1485" s="1"/>
      <c r="UU1485" s="1"/>
      <c r="UV1485" s="1"/>
      <c r="UW1485" s="1"/>
      <c r="UX1485" s="1"/>
      <c r="UY1485" s="1"/>
      <c r="UZ1485" s="1"/>
      <c r="VA1485" s="1"/>
      <c r="VB1485" s="1"/>
      <c r="VC1485" s="1"/>
      <c r="VD1485" s="1"/>
      <c r="VE1485" s="1"/>
      <c r="VF1485" s="1"/>
      <c r="VG1485" s="1"/>
      <c r="VH1485" s="1"/>
      <c r="VI1485" s="1"/>
      <c r="VJ1485" s="1"/>
      <c r="VK1485" s="1"/>
      <c r="VL1485" s="1"/>
      <c r="VM1485" s="1"/>
      <c r="VN1485" s="1"/>
      <c r="VO1485" s="1"/>
      <c r="VP1485" s="1"/>
      <c r="VQ1485" s="1"/>
      <c r="VR1485" s="1"/>
      <c r="VS1485" s="1"/>
      <c r="VT1485" s="1"/>
      <c r="VU1485" s="1"/>
      <c r="VV1485" s="1"/>
      <c r="VW1485" s="1"/>
      <c r="VX1485" s="1"/>
      <c r="VY1485" s="1"/>
      <c r="VZ1485" s="1"/>
      <c r="WA1485" s="1"/>
      <c r="WB1485" s="1"/>
      <c r="WC1485" s="1"/>
      <c r="WD1485" s="1"/>
      <c r="WE1485" s="1"/>
      <c r="WF1485" s="1"/>
      <c r="WG1485" s="1"/>
      <c r="WH1485" s="1"/>
      <c r="WI1485" s="1"/>
      <c r="WJ1485" s="1"/>
      <c r="WK1485" s="1"/>
      <c r="WL1485" s="1"/>
      <c r="WM1485" s="1"/>
      <c r="WN1485" s="1"/>
      <c r="WO1485" s="1"/>
      <c r="WP1485" s="1"/>
      <c r="WQ1485" s="1"/>
      <c r="WR1485" s="1"/>
      <c r="WS1485" s="1"/>
      <c r="WT1485" s="1"/>
      <c r="WU1485" s="1"/>
      <c r="WV1485" s="1"/>
      <c r="WW1485" s="1"/>
      <c r="WX1485" s="1"/>
      <c r="WY1485" s="1"/>
      <c r="WZ1485" s="1"/>
      <c r="XA1485" s="1"/>
      <c r="XB1485" s="1"/>
      <c r="XC1485" s="1"/>
      <c r="XD1485" s="1"/>
      <c r="XE1485" s="1"/>
      <c r="XF1485" s="1"/>
      <c r="XG1485" s="1"/>
      <c r="XH1485" s="1"/>
      <c r="XI1485" s="1"/>
      <c r="XJ1485" s="1"/>
      <c r="XK1485" s="1"/>
      <c r="XL1485" s="1"/>
      <c r="XM1485" s="1"/>
      <c r="XN1485" s="1"/>
      <c r="XO1485" s="1"/>
      <c r="XP1485" s="1"/>
      <c r="XQ1485" s="1"/>
      <c r="XR1485" s="1"/>
      <c r="XS1485" s="1"/>
      <c r="XT1485" s="1"/>
      <c r="XU1485" s="1"/>
      <c r="XV1485" s="1"/>
      <c r="XW1485" s="1"/>
      <c r="XX1485" s="1"/>
      <c r="XY1485" s="1"/>
      <c r="XZ1485" s="1"/>
      <c r="YA1485" s="1"/>
      <c r="YB1485" s="1"/>
      <c r="YC1485" s="1"/>
      <c r="YD1485" s="1"/>
      <c r="YE1485" s="1"/>
      <c r="YF1485" s="1"/>
      <c r="YG1485" s="1"/>
      <c r="YH1485" s="1"/>
      <c r="YI1485" s="1"/>
      <c r="YJ1485" s="1"/>
      <c r="YK1485" s="1"/>
      <c r="YL1485" s="1"/>
      <c r="YM1485" s="1"/>
      <c r="YN1485" s="1"/>
      <c r="YO1485" s="1"/>
      <c r="YP1485" s="1"/>
      <c r="YQ1485" s="1"/>
      <c r="YR1485" s="1"/>
      <c r="YS1485" s="1"/>
      <c r="YT1485" s="1"/>
      <c r="YU1485" s="1"/>
      <c r="YV1485" s="1"/>
      <c r="YW1485" s="1"/>
      <c r="YX1485" s="1"/>
      <c r="YY1485" s="1"/>
      <c r="YZ1485" s="1"/>
      <c r="ZA1485" s="1"/>
      <c r="ZB1485" s="1"/>
      <c r="ZC1485" s="1"/>
      <c r="ZD1485" s="1"/>
      <c r="ZE1485" s="1"/>
      <c r="ZF1485" s="1"/>
      <c r="ZG1485" s="1"/>
      <c r="ZH1485" s="1"/>
      <c r="ZI1485" s="1"/>
      <c r="ZJ1485" s="1"/>
      <c r="ZK1485" s="1"/>
      <c r="ZL1485" s="1"/>
      <c r="ZM1485" s="1"/>
      <c r="ZN1485" s="1"/>
      <c r="ZO1485" s="1"/>
      <c r="ZP1485" s="1"/>
      <c r="ZQ1485" s="1"/>
      <c r="ZR1485" s="1"/>
      <c r="ZS1485" s="1"/>
      <c r="ZT1485" s="1"/>
      <c r="ZU1485" s="1"/>
      <c r="ZV1485" s="1"/>
      <c r="ZW1485" s="1"/>
      <c r="ZX1485" s="1"/>
      <c r="ZY1485" s="1"/>
      <c r="ZZ1485" s="1"/>
      <c r="AAA1485" s="1"/>
      <c r="AAB1485" s="1"/>
      <c r="AAC1485" s="1"/>
      <c r="AAD1485" s="1"/>
      <c r="AAE1485" s="1"/>
      <c r="AAF1485" s="1"/>
      <c r="AAG1485" s="1"/>
      <c r="AAH1485" s="1"/>
      <c r="AAI1485" s="1"/>
      <c r="AAJ1485" s="1"/>
      <c r="AAK1485" s="1"/>
      <c r="AAL1485" s="1"/>
      <c r="AAM1485" s="1"/>
      <c r="AAN1485" s="1"/>
      <c r="AAO1485" s="1"/>
      <c r="AAP1485" s="1"/>
      <c r="AAQ1485" s="1"/>
      <c r="AAR1485" s="1"/>
      <c r="AAS1485" s="1"/>
      <c r="AAT1485" s="1"/>
      <c r="AAU1485" s="1"/>
      <c r="AAV1485" s="1"/>
      <c r="AAW1485" s="1"/>
      <c r="AAX1485" s="1"/>
      <c r="AAY1485" s="1"/>
      <c r="AAZ1485" s="1"/>
      <c r="ABA1485" s="1"/>
      <c r="ABB1485" s="1"/>
      <c r="ABC1485" s="1"/>
      <c r="ABD1485" s="1"/>
      <c r="ABE1485" s="1"/>
      <c r="ABF1485" s="1"/>
      <c r="ABG1485" s="1"/>
      <c r="ABH1485" s="1"/>
      <c r="ABI1485" s="1"/>
      <c r="ABJ1485" s="1"/>
      <c r="ABK1485" s="1"/>
      <c r="ABL1485" s="1"/>
      <c r="ABM1485" s="1"/>
      <c r="ABN1485" s="1"/>
      <c r="ABO1485" s="1"/>
      <c r="ABP1485" s="1"/>
      <c r="ABQ1485" s="1"/>
      <c r="ABR1485" s="1"/>
      <c r="ABS1485" s="1"/>
      <c r="ABT1485" s="1"/>
      <c r="ABU1485" s="1"/>
      <c r="ABV1485" s="1"/>
      <c r="ABW1485" s="1"/>
      <c r="ABX1485" s="1"/>
      <c r="ABY1485" s="1"/>
      <c r="ABZ1485" s="1"/>
      <c r="ACA1485" s="1"/>
      <c r="ACB1485" s="1"/>
      <c r="ACC1485" s="1"/>
      <c r="ACD1485" s="1"/>
      <c r="ACE1485" s="1"/>
      <c r="ACF1485" s="1"/>
      <c r="ACG1485" s="1"/>
      <c r="ACH1485" s="1"/>
      <c r="ACI1485" s="1"/>
      <c r="ACJ1485" s="1"/>
      <c r="ACK1485" s="1"/>
      <c r="ACL1485" s="1"/>
      <c r="ACM1485" s="1"/>
      <c r="ACN1485" s="1"/>
      <c r="ACO1485" s="1"/>
      <c r="ACP1485" s="1"/>
      <c r="ACQ1485" s="1"/>
      <c r="ACR1485" s="1"/>
      <c r="ACS1485" s="1"/>
      <c r="ACT1485" s="1"/>
      <c r="ACU1485" s="1"/>
      <c r="ACV1485" s="1"/>
      <c r="ACW1485" s="1"/>
      <c r="ACX1485" s="1"/>
      <c r="ACY1485" s="1"/>
      <c r="ACZ1485" s="1"/>
      <c r="ADA1485" s="1"/>
      <c r="ADB1485" s="1"/>
      <c r="ADC1485" s="1"/>
      <c r="ADD1485" s="1"/>
      <c r="ADE1485" s="1"/>
      <c r="ADF1485" s="1"/>
      <c r="ADG1485" s="1"/>
      <c r="ADH1485" s="1"/>
      <c r="ADI1485" s="1"/>
      <c r="ADJ1485" s="1"/>
      <c r="ADK1485" s="1"/>
      <c r="ADL1485" s="1"/>
      <c r="ADM1485" s="1"/>
      <c r="ADN1485" s="1"/>
      <c r="ADO1485" s="1"/>
      <c r="ADP1485" s="1"/>
      <c r="ADQ1485" s="1"/>
      <c r="ADR1485" s="1"/>
      <c r="ADS1485" s="1"/>
      <c r="ADT1485" s="1"/>
      <c r="ADU1485" s="1"/>
      <c r="ADV1485" s="1"/>
      <c r="ADW1485" s="1"/>
      <c r="ADX1485" s="1"/>
      <c r="ADY1485" s="1"/>
      <c r="ADZ1485" s="1"/>
      <c r="AEA1485" s="1"/>
      <c r="AEB1485" s="1"/>
      <c r="AEC1485" s="1"/>
      <c r="AED1485" s="1"/>
      <c r="AEE1485" s="1"/>
      <c r="AEF1485" s="1"/>
      <c r="AEG1485" s="1"/>
      <c r="AEH1485" s="1"/>
      <c r="AEI1485" s="1"/>
      <c r="AEJ1485" s="1"/>
      <c r="AEK1485" s="1"/>
      <c r="AEL1485" s="1"/>
      <c r="AEM1485" s="1"/>
      <c r="AEN1485" s="1"/>
      <c r="AEO1485" s="1"/>
      <c r="AEP1485" s="1"/>
      <c r="AEQ1485" s="1"/>
      <c r="AER1485" s="1"/>
      <c r="AES1485" s="1"/>
      <c r="AET1485" s="1"/>
      <c r="AEU1485" s="1"/>
      <c r="AEV1485" s="1"/>
      <c r="AEW1485" s="1"/>
      <c r="AEX1485" s="1"/>
      <c r="AEY1485" s="1"/>
      <c r="AEZ1485" s="1"/>
      <c r="AFA1485" s="1"/>
      <c r="AFB1485" s="1"/>
      <c r="AFC1485" s="1"/>
      <c r="AFD1485" s="1"/>
      <c r="AFE1485" s="1"/>
      <c r="AFF1485" s="1"/>
      <c r="AFG1485" s="1"/>
      <c r="AFH1485" s="1"/>
      <c r="AFI1485" s="1"/>
      <c r="AFJ1485" s="1"/>
      <c r="AFK1485" s="1"/>
      <c r="AFL1485" s="1"/>
      <c r="AFM1485" s="1"/>
      <c r="AFN1485" s="1"/>
      <c r="AFO1485" s="1"/>
      <c r="AFP1485" s="1"/>
      <c r="AFQ1485" s="1"/>
      <c r="AFR1485" s="1"/>
      <c r="AFS1485" s="1"/>
      <c r="AFT1485" s="1"/>
      <c r="AFU1485" s="1"/>
      <c r="AFV1485" s="1"/>
      <c r="AFW1485" s="1"/>
      <c r="AFX1485" s="1"/>
      <c r="AFY1485" s="1"/>
      <c r="AFZ1485" s="1"/>
      <c r="AGA1485" s="1"/>
      <c r="AGB1485" s="1"/>
      <c r="AGC1485" s="1"/>
      <c r="AGD1485" s="1"/>
      <c r="AGE1485" s="1"/>
      <c r="AGF1485" s="1"/>
      <c r="AGG1485" s="1"/>
      <c r="AGH1485" s="1"/>
      <c r="AGI1485" s="1"/>
      <c r="AGJ1485" s="1"/>
      <c r="AGK1485" s="1"/>
      <c r="AGL1485" s="1"/>
      <c r="AGM1485" s="1"/>
      <c r="AGN1485" s="1"/>
      <c r="AGO1485" s="1"/>
      <c r="AGP1485" s="1"/>
      <c r="AGQ1485" s="1"/>
      <c r="AGR1485" s="1"/>
      <c r="AGS1485" s="1"/>
      <c r="AGT1485" s="1"/>
      <c r="AGU1485" s="1"/>
      <c r="AGV1485" s="1"/>
      <c r="AGW1485" s="1"/>
      <c r="AGX1485" s="1"/>
      <c r="AGY1485" s="1"/>
      <c r="AGZ1485" s="1"/>
      <c r="AHA1485" s="1"/>
      <c r="AHB1485" s="1"/>
      <c r="AHC1485" s="1"/>
      <c r="AHD1485" s="1"/>
      <c r="AHE1485" s="1"/>
      <c r="AHF1485" s="1"/>
      <c r="AHG1485" s="1"/>
      <c r="AHH1485" s="1"/>
      <c r="AHI1485" s="1"/>
      <c r="AHJ1485" s="1"/>
      <c r="AHK1485" s="1"/>
      <c r="AHL1485" s="1"/>
      <c r="AHM1485" s="1"/>
      <c r="AHN1485" s="1"/>
      <c r="AHO1485" s="1"/>
      <c r="AHP1485" s="1"/>
      <c r="AHQ1485" s="1"/>
      <c r="AHR1485" s="1"/>
      <c r="AHS1485" s="1"/>
      <c r="AHT1485" s="1"/>
      <c r="AHU1485" s="1"/>
      <c r="AHV1485" s="1"/>
      <c r="AHW1485" s="1"/>
      <c r="AHX1485" s="1"/>
      <c r="AHY1485" s="1"/>
      <c r="AHZ1485" s="1"/>
      <c r="AIA1485" s="1"/>
      <c r="AIB1485" s="1"/>
      <c r="AIC1485" s="1"/>
      <c r="AID1485" s="1"/>
      <c r="AIE1485" s="1"/>
      <c r="AIF1485" s="1"/>
      <c r="AIG1485" s="1"/>
      <c r="AIH1485" s="1"/>
      <c r="AII1485" s="1"/>
      <c r="AIJ1485" s="1"/>
      <c r="AIK1485" s="1"/>
      <c r="AIL1485" s="1"/>
      <c r="AIM1485" s="1"/>
      <c r="AIN1485" s="1"/>
      <c r="AIO1485" s="1"/>
      <c r="AIP1485" s="1"/>
      <c r="AIQ1485" s="1"/>
      <c r="AIR1485" s="1"/>
      <c r="AIS1485" s="1"/>
      <c r="AIT1485" s="1"/>
      <c r="AIU1485" s="1"/>
    </row>
    <row r="1486" spans="1:931" ht="37.5" x14ac:dyDescent="0.3">
      <c r="A1486" s="24">
        <f t="shared" si="303"/>
        <v>149</v>
      </c>
      <c r="B1486" s="111">
        <v>65</v>
      </c>
      <c r="C1486" s="47" t="s">
        <v>655</v>
      </c>
      <c r="D1486" s="111">
        <v>1984</v>
      </c>
      <c r="E1486" s="111" t="s">
        <v>24</v>
      </c>
      <c r="F1486" s="112" t="s">
        <v>216</v>
      </c>
      <c r="G1486" s="111" t="s">
        <v>57</v>
      </c>
      <c r="H1486" s="111">
        <v>5</v>
      </c>
      <c r="I1486" s="113">
        <f t="shared" si="304"/>
        <v>10404</v>
      </c>
      <c r="J1486" s="113">
        <v>5780</v>
      </c>
      <c r="K1486" s="33" t="s">
        <v>32</v>
      </c>
      <c r="L1486" s="115">
        <f>Q1486*I1486</f>
        <v>2049588</v>
      </c>
      <c r="M1486" s="145">
        <f>L1486+L1487+L1488+L1489+L1490+L1491</f>
        <v>19076670.359999999</v>
      </c>
      <c r="N1486" s="115">
        <f>I1486*R1486</f>
        <v>215154.72</v>
      </c>
      <c r="O1486" s="115">
        <f t="shared" si="302"/>
        <v>2264742.7200000002</v>
      </c>
      <c r="P1486" s="145">
        <f>O1486+O1488+O1487+O1489+O1490+O1491</f>
        <v>20330040.240000002</v>
      </c>
      <c r="Q1486" s="115">
        <v>197</v>
      </c>
      <c r="R1486" s="34">
        <v>20.68</v>
      </c>
      <c r="S1486" s="112" t="s">
        <v>183</v>
      </c>
      <c r="T1486" s="112" t="s">
        <v>429</v>
      </c>
    </row>
    <row r="1487" spans="1:931" s="5" customFormat="1" x14ac:dyDescent="0.3">
      <c r="A1487" s="24">
        <f t="shared" si="303"/>
        <v>150</v>
      </c>
      <c r="B1487" s="111"/>
      <c r="C1487" s="47"/>
      <c r="D1487" s="111"/>
      <c r="E1487" s="111"/>
      <c r="F1487" s="112"/>
      <c r="G1487" s="111"/>
      <c r="H1487" s="111"/>
      <c r="I1487" s="113"/>
      <c r="J1487" s="113"/>
      <c r="K1487" s="114" t="s">
        <v>154</v>
      </c>
      <c r="L1487" s="115">
        <f>Q1487*I1486</f>
        <v>10973202.84</v>
      </c>
      <c r="M1487" s="155"/>
      <c r="N1487" s="115">
        <f>I1486*R1487</f>
        <v>339482.52</v>
      </c>
      <c r="O1487" s="115">
        <f t="shared" si="302"/>
        <v>11312685.359999999</v>
      </c>
      <c r="P1487" s="155"/>
      <c r="Q1487" s="115">
        <v>1054.71</v>
      </c>
      <c r="R1487" s="34">
        <v>32.630000000000003</v>
      </c>
      <c r="S1487" s="112" t="s">
        <v>183</v>
      </c>
      <c r="T1487" s="112" t="s">
        <v>429</v>
      </c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Q1487" s="1"/>
      <c r="DR1487" s="1"/>
      <c r="DS1487" s="1"/>
      <c r="DT1487" s="1"/>
      <c r="DU1487" s="1"/>
      <c r="DV1487" s="1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  <c r="EK1487" s="1"/>
      <c r="EL1487" s="1"/>
      <c r="EM1487" s="1"/>
      <c r="EN1487" s="1"/>
      <c r="EO1487" s="1"/>
      <c r="EP1487" s="1"/>
      <c r="EQ1487" s="1"/>
      <c r="ER1487" s="1"/>
      <c r="ES1487" s="1"/>
      <c r="ET1487" s="1"/>
      <c r="EU1487" s="1"/>
      <c r="EV1487" s="1"/>
      <c r="EW1487" s="1"/>
      <c r="EX1487" s="1"/>
      <c r="EY1487" s="1"/>
      <c r="EZ1487" s="1"/>
      <c r="FA1487" s="1"/>
      <c r="FB1487" s="1"/>
      <c r="FC1487" s="1"/>
      <c r="FD1487" s="1"/>
      <c r="FE1487" s="1"/>
      <c r="FF1487" s="1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  <c r="GE1487" s="1"/>
      <c r="GF1487" s="1"/>
      <c r="GG1487" s="1"/>
      <c r="GH1487" s="1"/>
      <c r="GI1487" s="1"/>
      <c r="GJ1487" s="1"/>
      <c r="GK1487" s="1"/>
      <c r="GL1487" s="1"/>
      <c r="GM1487" s="1"/>
      <c r="GN1487" s="1"/>
      <c r="GO1487" s="1"/>
      <c r="GP1487" s="1"/>
      <c r="GQ1487" s="1"/>
      <c r="GR1487" s="1"/>
      <c r="GS1487" s="1"/>
      <c r="GT1487" s="1"/>
      <c r="GU1487" s="1"/>
      <c r="GV1487" s="1"/>
      <c r="GW1487" s="1"/>
      <c r="GX1487" s="1"/>
      <c r="GY1487" s="1"/>
      <c r="GZ1487" s="1"/>
      <c r="HA1487" s="1"/>
      <c r="HB1487" s="1"/>
      <c r="HC1487" s="1"/>
      <c r="HD1487" s="1"/>
      <c r="HE1487" s="1"/>
      <c r="HF1487" s="1"/>
      <c r="HG1487" s="1"/>
      <c r="HH1487" s="1"/>
      <c r="HI1487" s="1"/>
      <c r="HJ1487" s="1"/>
      <c r="HK1487" s="1"/>
      <c r="HL1487" s="1"/>
      <c r="HM1487" s="1"/>
      <c r="HN1487" s="1"/>
      <c r="HO1487" s="1"/>
      <c r="HP1487" s="1"/>
      <c r="HQ1487" s="1"/>
      <c r="HR1487" s="1"/>
      <c r="HS1487" s="1"/>
      <c r="HT1487" s="1"/>
      <c r="HU1487" s="1"/>
      <c r="HV1487" s="1"/>
      <c r="HW1487" s="1"/>
      <c r="HX1487" s="1"/>
      <c r="HY1487" s="1"/>
      <c r="HZ1487" s="1"/>
      <c r="IA1487" s="1"/>
      <c r="IB1487" s="1"/>
      <c r="IC1487" s="1"/>
      <c r="ID1487" s="1"/>
      <c r="IE1487" s="1"/>
      <c r="IF1487" s="1"/>
      <c r="IG1487" s="1"/>
      <c r="IH1487" s="1"/>
      <c r="II1487" s="1"/>
      <c r="IJ1487" s="1"/>
      <c r="IK1487" s="1"/>
      <c r="IL1487" s="1"/>
      <c r="IM1487" s="1"/>
      <c r="IN1487" s="1"/>
      <c r="IO1487" s="1"/>
      <c r="IP1487" s="1"/>
      <c r="IQ1487" s="1"/>
      <c r="IR1487" s="1"/>
      <c r="IS1487" s="1"/>
      <c r="IT1487" s="1"/>
      <c r="IU1487" s="1"/>
      <c r="IV1487" s="1"/>
      <c r="IW1487" s="1"/>
      <c r="IX1487" s="1"/>
      <c r="IY1487" s="1"/>
      <c r="IZ1487" s="1"/>
      <c r="JA1487" s="1"/>
      <c r="JB1487" s="1"/>
      <c r="JC1487" s="1"/>
      <c r="JD1487" s="1"/>
      <c r="JE1487" s="1"/>
      <c r="JF1487" s="1"/>
      <c r="JG1487" s="1"/>
      <c r="JH1487" s="1"/>
      <c r="JI1487" s="1"/>
      <c r="JJ1487" s="1"/>
      <c r="JK1487" s="1"/>
      <c r="JL1487" s="1"/>
      <c r="JM1487" s="1"/>
      <c r="JN1487" s="1"/>
      <c r="JO1487" s="1"/>
      <c r="JP1487" s="1"/>
      <c r="JQ1487" s="1"/>
      <c r="JR1487" s="1"/>
      <c r="JS1487" s="1"/>
      <c r="JT1487" s="1"/>
      <c r="JU1487" s="1"/>
      <c r="JV1487" s="1"/>
      <c r="JW1487" s="1"/>
      <c r="JX1487" s="1"/>
      <c r="JY1487" s="1"/>
      <c r="JZ1487" s="1"/>
      <c r="KA1487" s="1"/>
      <c r="KB1487" s="1"/>
      <c r="KC1487" s="1"/>
      <c r="KD1487" s="1"/>
      <c r="KE1487" s="1"/>
      <c r="KF1487" s="1"/>
      <c r="KG1487" s="1"/>
      <c r="KH1487" s="1"/>
      <c r="KI1487" s="1"/>
      <c r="KJ1487" s="1"/>
      <c r="KK1487" s="1"/>
      <c r="KL1487" s="1"/>
      <c r="KM1487" s="1"/>
      <c r="KN1487" s="1"/>
      <c r="KO1487" s="1"/>
      <c r="KP1487" s="1"/>
      <c r="KQ1487" s="1"/>
      <c r="KR1487" s="1"/>
      <c r="KS1487" s="1"/>
      <c r="KT1487" s="1"/>
      <c r="KU1487" s="1"/>
      <c r="KV1487" s="1"/>
      <c r="KW1487" s="1"/>
      <c r="KX1487" s="1"/>
      <c r="KY1487" s="1"/>
      <c r="KZ1487" s="1"/>
      <c r="LA1487" s="1"/>
      <c r="LB1487" s="1"/>
      <c r="LC1487" s="1"/>
      <c r="LD1487" s="1"/>
      <c r="LE1487" s="1"/>
      <c r="LF1487" s="1"/>
      <c r="LG1487" s="1"/>
      <c r="LH1487" s="1"/>
      <c r="LI1487" s="1"/>
      <c r="LJ1487" s="1"/>
      <c r="LK1487" s="1"/>
      <c r="LL1487" s="1"/>
      <c r="LM1487" s="1"/>
      <c r="LN1487" s="1"/>
      <c r="LO1487" s="1"/>
      <c r="LP1487" s="1"/>
      <c r="LQ1487" s="1"/>
      <c r="LR1487" s="1"/>
      <c r="LS1487" s="1"/>
      <c r="LT1487" s="1"/>
      <c r="LU1487" s="1"/>
      <c r="LV1487" s="1"/>
      <c r="LW1487" s="1"/>
      <c r="LX1487" s="1"/>
      <c r="LY1487" s="1"/>
      <c r="LZ1487" s="1"/>
      <c r="MA1487" s="1"/>
      <c r="MB1487" s="1"/>
      <c r="MC1487" s="1"/>
      <c r="MD1487" s="1"/>
      <c r="ME1487" s="1"/>
      <c r="MF1487" s="1"/>
      <c r="MG1487" s="1"/>
      <c r="MH1487" s="1"/>
      <c r="MI1487" s="1"/>
      <c r="MJ1487" s="1"/>
      <c r="MK1487" s="1"/>
      <c r="ML1487" s="1"/>
      <c r="MM1487" s="1"/>
      <c r="MN1487" s="1"/>
      <c r="MO1487" s="1"/>
      <c r="MP1487" s="1"/>
      <c r="MQ1487" s="1"/>
      <c r="MR1487" s="1"/>
      <c r="MS1487" s="1"/>
      <c r="MT1487" s="1"/>
      <c r="MU1487" s="1"/>
      <c r="MV1487" s="1"/>
      <c r="MW1487" s="1"/>
      <c r="MX1487" s="1"/>
      <c r="MY1487" s="1"/>
      <c r="MZ1487" s="1"/>
      <c r="NA1487" s="1"/>
      <c r="NB1487" s="1"/>
      <c r="NC1487" s="1"/>
      <c r="ND1487" s="1"/>
      <c r="NE1487" s="1"/>
      <c r="NF1487" s="1"/>
      <c r="NG1487" s="1"/>
      <c r="NH1487" s="1"/>
      <c r="NI1487" s="1"/>
      <c r="NJ1487" s="1"/>
      <c r="NK1487" s="1"/>
      <c r="NL1487" s="1"/>
      <c r="NM1487" s="1"/>
      <c r="NN1487" s="1"/>
      <c r="NO1487" s="1"/>
      <c r="NP1487" s="1"/>
      <c r="NQ1487" s="1"/>
      <c r="NR1487" s="1"/>
      <c r="NS1487" s="1"/>
      <c r="NT1487" s="1"/>
      <c r="NU1487" s="1"/>
      <c r="NV1487" s="1"/>
      <c r="NW1487" s="1"/>
      <c r="NX1487" s="1"/>
      <c r="NY1487" s="1"/>
      <c r="NZ1487" s="1"/>
      <c r="OA1487" s="1"/>
      <c r="OB1487" s="1"/>
      <c r="OC1487" s="1"/>
      <c r="OD1487" s="1"/>
      <c r="OE1487" s="1"/>
      <c r="OF1487" s="1"/>
      <c r="OG1487" s="1"/>
      <c r="OH1487" s="1"/>
      <c r="OI1487" s="1"/>
      <c r="OJ1487" s="1"/>
      <c r="OK1487" s="1"/>
      <c r="OL1487" s="1"/>
      <c r="OM1487" s="1"/>
      <c r="ON1487" s="1"/>
      <c r="OO1487" s="1"/>
      <c r="OP1487" s="1"/>
      <c r="OQ1487" s="1"/>
      <c r="OR1487" s="1"/>
      <c r="OS1487" s="1"/>
      <c r="OT1487" s="1"/>
      <c r="OU1487" s="1"/>
      <c r="OV1487" s="1"/>
      <c r="OW1487" s="1"/>
      <c r="OX1487" s="1"/>
      <c r="OY1487" s="1"/>
      <c r="OZ1487" s="1"/>
      <c r="PA1487" s="1"/>
      <c r="PB1487" s="1"/>
      <c r="PC1487" s="1"/>
      <c r="PD1487" s="1"/>
      <c r="PE1487" s="1"/>
      <c r="PF1487" s="1"/>
      <c r="PG1487" s="1"/>
      <c r="PH1487" s="1"/>
      <c r="PI1487" s="1"/>
      <c r="PJ1487" s="1"/>
      <c r="PK1487" s="1"/>
      <c r="PL1487" s="1"/>
      <c r="PM1487" s="1"/>
      <c r="PN1487" s="1"/>
      <c r="PO1487" s="1"/>
      <c r="PP1487" s="1"/>
      <c r="PQ1487" s="1"/>
      <c r="PR1487" s="1"/>
      <c r="PS1487" s="1"/>
      <c r="PT1487" s="1"/>
      <c r="PU1487" s="1"/>
      <c r="PV1487" s="1"/>
      <c r="PW1487" s="1"/>
      <c r="PX1487" s="1"/>
      <c r="PY1487" s="1"/>
      <c r="PZ1487" s="1"/>
      <c r="QA1487" s="1"/>
      <c r="QB1487" s="1"/>
      <c r="QC1487" s="1"/>
      <c r="QD1487" s="1"/>
      <c r="QE1487" s="1"/>
      <c r="QF1487" s="1"/>
      <c r="QG1487" s="1"/>
      <c r="QH1487" s="1"/>
      <c r="QI1487" s="1"/>
      <c r="QJ1487" s="1"/>
      <c r="QK1487" s="1"/>
      <c r="QL1487" s="1"/>
      <c r="QM1487" s="1"/>
      <c r="QN1487" s="1"/>
      <c r="QO1487" s="1"/>
      <c r="QP1487" s="1"/>
      <c r="QQ1487" s="1"/>
      <c r="QR1487" s="1"/>
      <c r="QS1487" s="1"/>
      <c r="QT1487" s="1"/>
      <c r="QU1487" s="1"/>
      <c r="QV1487" s="1"/>
      <c r="QW1487" s="1"/>
      <c r="QX1487" s="1"/>
      <c r="QY1487" s="1"/>
      <c r="QZ1487" s="1"/>
      <c r="RA1487" s="1"/>
      <c r="RB1487" s="1"/>
      <c r="RC1487" s="1"/>
      <c r="RD1487" s="1"/>
      <c r="RE1487" s="1"/>
      <c r="RF1487" s="1"/>
      <c r="RG1487" s="1"/>
      <c r="RH1487" s="1"/>
      <c r="RI1487" s="1"/>
      <c r="RJ1487" s="1"/>
      <c r="RK1487" s="1"/>
      <c r="RL1487" s="1"/>
      <c r="RM1487" s="1"/>
      <c r="RN1487" s="1"/>
      <c r="RO1487" s="1"/>
      <c r="RP1487" s="1"/>
      <c r="RQ1487" s="1"/>
      <c r="RR1487" s="1"/>
      <c r="RS1487" s="1"/>
      <c r="RT1487" s="1"/>
      <c r="RU1487" s="1"/>
      <c r="RV1487" s="1"/>
      <c r="RW1487" s="1"/>
      <c r="RX1487" s="1"/>
      <c r="RY1487" s="1"/>
      <c r="RZ1487" s="1"/>
      <c r="SA1487" s="1"/>
      <c r="SB1487" s="1"/>
      <c r="SC1487" s="1"/>
      <c r="SD1487" s="1"/>
      <c r="SE1487" s="1"/>
      <c r="SF1487" s="1"/>
      <c r="SG1487" s="1"/>
      <c r="SH1487" s="1"/>
      <c r="SI1487" s="1"/>
      <c r="SJ1487" s="1"/>
      <c r="SK1487" s="1"/>
      <c r="SL1487" s="1"/>
      <c r="SM1487" s="1"/>
      <c r="SN1487" s="1"/>
      <c r="SO1487" s="1"/>
      <c r="SP1487" s="1"/>
      <c r="SQ1487" s="1"/>
      <c r="SR1487" s="1"/>
      <c r="SS1487" s="1"/>
      <c r="ST1487" s="1"/>
      <c r="SU1487" s="1"/>
      <c r="SV1487" s="1"/>
      <c r="SW1487" s="1"/>
      <c r="SX1487" s="1"/>
      <c r="SY1487" s="1"/>
      <c r="SZ1487" s="1"/>
      <c r="TA1487" s="1"/>
      <c r="TB1487" s="1"/>
      <c r="TC1487" s="1"/>
      <c r="TD1487" s="1"/>
      <c r="TE1487" s="1"/>
      <c r="TF1487" s="1"/>
      <c r="TG1487" s="1"/>
      <c r="TH1487" s="1"/>
      <c r="TI1487" s="1"/>
      <c r="TJ1487" s="1"/>
      <c r="TK1487" s="1"/>
      <c r="TL1487" s="1"/>
      <c r="TM1487" s="1"/>
      <c r="TN1487" s="1"/>
      <c r="TO1487" s="1"/>
      <c r="TP1487" s="1"/>
      <c r="TQ1487" s="1"/>
      <c r="TR1487" s="1"/>
      <c r="TS1487" s="1"/>
      <c r="TT1487" s="1"/>
      <c r="TU1487" s="1"/>
      <c r="TV1487" s="1"/>
      <c r="TW1487" s="1"/>
      <c r="TX1487" s="1"/>
      <c r="TY1487" s="1"/>
      <c r="TZ1487" s="1"/>
      <c r="UA1487" s="1"/>
      <c r="UB1487" s="1"/>
      <c r="UC1487" s="1"/>
      <c r="UD1487" s="1"/>
      <c r="UE1487" s="1"/>
      <c r="UF1487" s="1"/>
      <c r="UG1487" s="1"/>
      <c r="UH1487" s="1"/>
      <c r="UI1487" s="1"/>
      <c r="UJ1487" s="1"/>
      <c r="UK1487" s="1"/>
      <c r="UL1487" s="1"/>
      <c r="UM1487" s="1"/>
      <c r="UN1487" s="1"/>
      <c r="UO1487" s="1"/>
      <c r="UP1487" s="1"/>
      <c r="UQ1487" s="1"/>
      <c r="UR1487" s="1"/>
      <c r="US1487" s="1"/>
      <c r="UT1487" s="1"/>
      <c r="UU1487" s="1"/>
      <c r="UV1487" s="1"/>
      <c r="UW1487" s="1"/>
      <c r="UX1487" s="1"/>
      <c r="UY1487" s="1"/>
      <c r="UZ1487" s="1"/>
      <c r="VA1487" s="1"/>
      <c r="VB1487" s="1"/>
      <c r="VC1487" s="1"/>
      <c r="VD1487" s="1"/>
      <c r="VE1487" s="1"/>
      <c r="VF1487" s="1"/>
      <c r="VG1487" s="1"/>
      <c r="VH1487" s="1"/>
      <c r="VI1487" s="1"/>
      <c r="VJ1487" s="1"/>
      <c r="VK1487" s="1"/>
      <c r="VL1487" s="1"/>
      <c r="VM1487" s="1"/>
      <c r="VN1487" s="1"/>
      <c r="VO1487" s="1"/>
      <c r="VP1487" s="1"/>
      <c r="VQ1487" s="1"/>
      <c r="VR1487" s="1"/>
      <c r="VS1487" s="1"/>
      <c r="VT1487" s="1"/>
      <c r="VU1487" s="1"/>
      <c r="VV1487" s="1"/>
      <c r="VW1487" s="1"/>
      <c r="VX1487" s="1"/>
      <c r="VY1487" s="1"/>
      <c r="VZ1487" s="1"/>
      <c r="WA1487" s="1"/>
      <c r="WB1487" s="1"/>
      <c r="WC1487" s="1"/>
      <c r="WD1487" s="1"/>
      <c r="WE1487" s="1"/>
      <c r="WF1487" s="1"/>
      <c r="WG1487" s="1"/>
      <c r="WH1487" s="1"/>
      <c r="WI1487" s="1"/>
      <c r="WJ1487" s="1"/>
      <c r="WK1487" s="1"/>
      <c r="WL1487" s="1"/>
      <c r="WM1487" s="1"/>
      <c r="WN1487" s="1"/>
      <c r="WO1487" s="1"/>
      <c r="WP1487" s="1"/>
      <c r="WQ1487" s="1"/>
      <c r="WR1487" s="1"/>
      <c r="WS1487" s="1"/>
      <c r="WT1487" s="1"/>
      <c r="WU1487" s="1"/>
      <c r="WV1487" s="1"/>
      <c r="WW1487" s="1"/>
      <c r="WX1487" s="1"/>
      <c r="WY1487" s="1"/>
      <c r="WZ1487" s="1"/>
      <c r="XA1487" s="1"/>
      <c r="XB1487" s="1"/>
      <c r="XC1487" s="1"/>
      <c r="XD1487" s="1"/>
      <c r="XE1487" s="1"/>
      <c r="XF1487" s="1"/>
      <c r="XG1487" s="1"/>
      <c r="XH1487" s="1"/>
      <c r="XI1487" s="1"/>
      <c r="XJ1487" s="1"/>
      <c r="XK1487" s="1"/>
      <c r="XL1487" s="1"/>
      <c r="XM1487" s="1"/>
      <c r="XN1487" s="1"/>
      <c r="XO1487" s="1"/>
      <c r="XP1487" s="1"/>
      <c r="XQ1487" s="1"/>
      <c r="XR1487" s="1"/>
      <c r="XS1487" s="1"/>
      <c r="XT1487" s="1"/>
      <c r="XU1487" s="1"/>
      <c r="XV1487" s="1"/>
      <c r="XW1487" s="1"/>
      <c r="XX1487" s="1"/>
      <c r="XY1487" s="1"/>
      <c r="XZ1487" s="1"/>
      <c r="YA1487" s="1"/>
      <c r="YB1487" s="1"/>
      <c r="YC1487" s="1"/>
      <c r="YD1487" s="1"/>
      <c r="YE1487" s="1"/>
      <c r="YF1487" s="1"/>
      <c r="YG1487" s="1"/>
      <c r="YH1487" s="1"/>
      <c r="YI1487" s="1"/>
      <c r="YJ1487" s="1"/>
      <c r="YK1487" s="1"/>
      <c r="YL1487" s="1"/>
      <c r="YM1487" s="1"/>
      <c r="YN1487" s="1"/>
      <c r="YO1487" s="1"/>
      <c r="YP1487" s="1"/>
      <c r="YQ1487" s="1"/>
      <c r="YR1487" s="1"/>
      <c r="YS1487" s="1"/>
      <c r="YT1487" s="1"/>
      <c r="YU1487" s="1"/>
      <c r="YV1487" s="1"/>
      <c r="YW1487" s="1"/>
      <c r="YX1487" s="1"/>
      <c r="YY1487" s="1"/>
      <c r="YZ1487" s="1"/>
      <c r="ZA1487" s="1"/>
      <c r="ZB1487" s="1"/>
      <c r="ZC1487" s="1"/>
      <c r="ZD1487" s="1"/>
      <c r="ZE1487" s="1"/>
      <c r="ZF1487" s="1"/>
      <c r="ZG1487" s="1"/>
      <c r="ZH1487" s="1"/>
      <c r="ZI1487" s="1"/>
      <c r="ZJ1487" s="1"/>
      <c r="ZK1487" s="1"/>
      <c r="ZL1487" s="1"/>
      <c r="ZM1487" s="1"/>
      <c r="ZN1487" s="1"/>
      <c r="ZO1487" s="1"/>
      <c r="ZP1487" s="1"/>
      <c r="ZQ1487" s="1"/>
      <c r="ZR1487" s="1"/>
      <c r="ZS1487" s="1"/>
      <c r="ZT1487" s="1"/>
      <c r="ZU1487" s="1"/>
      <c r="ZV1487" s="1"/>
      <c r="ZW1487" s="1"/>
      <c r="ZX1487" s="1"/>
      <c r="ZY1487" s="1"/>
      <c r="ZZ1487" s="1"/>
      <c r="AAA1487" s="1"/>
      <c r="AAB1487" s="1"/>
      <c r="AAC1487" s="1"/>
      <c r="AAD1487" s="1"/>
      <c r="AAE1487" s="1"/>
      <c r="AAF1487" s="1"/>
      <c r="AAG1487" s="1"/>
      <c r="AAH1487" s="1"/>
      <c r="AAI1487" s="1"/>
      <c r="AAJ1487" s="1"/>
      <c r="AAK1487" s="1"/>
      <c r="AAL1487" s="1"/>
      <c r="AAM1487" s="1"/>
      <c r="AAN1487" s="1"/>
      <c r="AAO1487" s="1"/>
      <c r="AAP1487" s="1"/>
      <c r="AAQ1487" s="1"/>
      <c r="AAR1487" s="1"/>
      <c r="AAS1487" s="1"/>
      <c r="AAT1487" s="1"/>
      <c r="AAU1487" s="1"/>
      <c r="AAV1487" s="1"/>
      <c r="AAW1487" s="1"/>
      <c r="AAX1487" s="1"/>
      <c r="AAY1487" s="1"/>
      <c r="AAZ1487" s="1"/>
      <c r="ABA1487" s="1"/>
      <c r="ABB1487" s="1"/>
      <c r="ABC1487" s="1"/>
      <c r="ABD1487" s="1"/>
      <c r="ABE1487" s="1"/>
      <c r="ABF1487" s="1"/>
      <c r="ABG1487" s="1"/>
      <c r="ABH1487" s="1"/>
      <c r="ABI1487" s="1"/>
      <c r="ABJ1487" s="1"/>
      <c r="ABK1487" s="1"/>
      <c r="ABL1487" s="1"/>
      <c r="ABM1487" s="1"/>
      <c r="ABN1487" s="1"/>
      <c r="ABO1487" s="1"/>
      <c r="ABP1487" s="1"/>
      <c r="ABQ1487" s="1"/>
      <c r="ABR1487" s="1"/>
      <c r="ABS1487" s="1"/>
      <c r="ABT1487" s="1"/>
      <c r="ABU1487" s="1"/>
      <c r="ABV1487" s="1"/>
      <c r="ABW1487" s="1"/>
      <c r="ABX1487" s="1"/>
      <c r="ABY1487" s="1"/>
      <c r="ABZ1487" s="1"/>
      <c r="ACA1487" s="1"/>
      <c r="ACB1487" s="1"/>
      <c r="ACC1487" s="1"/>
      <c r="ACD1487" s="1"/>
      <c r="ACE1487" s="1"/>
      <c r="ACF1487" s="1"/>
      <c r="ACG1487" s="1"/>
      <c r="ACH1487" s="1"/>
      <c r="ACI1487" s="1"/>
      <c r="ACJ1487" s="1"/>
      <c r="ACK1487" s="1"/>
      <c r="ACL1487" s="1"/>
      <c r="ACM1487" s="1"/>
      <c r="ACN1487" s="1"/>
      <c r="ACO1487" s="1"/>
      <c r="ACP1487" s="1"/>
      <c r="ACQ1487" s="1"/>
      <c r="ACR1487" s="1"/>
      <c r="ACS1487" s="1"/>
      <c r="ACT1487" s="1"/>
      <c r="ACU1487" s="1"/>
      <c r="ACV1487" s="1"/>
      <c r="ACW1487" s="1"/>
      <c r="ACX1487" s="1"/>
      <c r="ACY1487" s="1"/>
      <c r="ACZ1487" s="1"/>
      <c r="ADA1487" s="1"/>
      <c r="ADB1487" s="1"/>
      <c r="ADC1487" s="1"/>
      <c r="ADD1487" s="1"/>
      <c r="ADE1487" s="1"/>
      <c r="ADF1487" s="1"/>
      <c r="ADG1487" s="1"/>
      <c r="ADH1487" s="1"/>
      <c r="ADI1487" s="1"/>
      <c r="ADJ1487" s="1"/>
      <c r="ADK1487" s="1"/>
      <c r="ADL1487" s="1"/>
      <c r="ADM1487" s="1"/>
      <c r="ADN1487" s="1"/>
      <c r="ADO1487" s="1"/>
      <c r="ADP1487" s="1"/>
      <c r="ADQ1487" s="1"/>
      <c r="ADR1487" s="1"/>
      <c r="ADS1487" s="1"/>
      <c r="ADT1487" s="1"/>
      <c r="ADU1487" s="1"/>
      <c r="ADV1487" s="1"/>
      <c r="ADW1487" s="1"/>
      <c r="ADX1487" s="1"/>
      <c r="ADY1487" s="1"/>
      <c r="ADZ1487" s="1"/>
      <c r="AEA1487" s="1"/>
      <c r="AEB1487" s="1"/>
      <c r="AEC1487" s="1"/>
      <c r="AED1487" s="1"/>
      <c r="AEE1487" s="1"/>
      <c r="AEF1487" s="1"/>
      <c r="AEG1487" s="1"/>
      <c r="AEH1487" s="1"/>
      <c r="AEI1487" s="1"/>
      <c r="AEJ1487" s="1"/>
      <c r="AEK1487" s="1"/>
      <c r="AEL1487" s="1"/>
      <c r="AEM1487" s="1"/>
      <c r="AEN1487" s="1"/>
      <c r="AEO1487" s="1"/>
      <c r="AEP1487" s="1"/>
      <c r="AEQ1487" s="1"/>
      <c r="AER1487" s="1"/>
      <c r="AES1487" s="1"/>
      <c r="AET1487" s="1"/>
      <c r="AEU1487" s="1"/>
      <c r="AEV1487" s="1"/>
      <c r="AEW1487" s="1"/>
      <c r="AEX1487" s="1"/>
      <c r="AEY1487" s="1"/>
      <c r="AEZ1487" s="1"/>
      <c r="AFA1487" s="1"/>
      <c r="AFB1487" s="1"/>
      <c r="AFC1487" s="1"/>
      <c r="AFD1487" s="1"/>
      <c r="AFE1487" s="1"/>
      <c r="AFF1487" s="1"/>
      <c r="AFG1487" s="1"/>
      <c r="AFH1487" s="1"/>
      <c r="AFI1487" s="1"/>
      <c r="AFJ1487" s="1"/>
      <c r="AFK1487" s="1"/>
      <c r="AFL1487" s="1"/>
      <c r="AFM1487" s="1"/>
      <c r="AFN1487" s="1"/>
      <c r="AFO1487" s="1"/>
      <c r="AFP1487" s="1"/>
      <c r="AFQ1487" s="1"/>
      <c r="AFR1487" s="1"/>
      <c r="AFS1487" s="1"/>
      <c r="AFT1487" s="1"/>
      <c r="AFU1487" s="1"/>
      <c r="AFV1487" s="1"/>
      <c r="AFW1487" s="1"/>
      <c r="AFX1487" s="1"/>
      <c r="AFY1487" s="1"/>
      <c r="AFZ1487" s="1"/>
      <c r="AGA1487" s="1"/>
      <c r="AGB1487" s="1"/>
      <c r="AGC1487" s="1"/>
      <c r="AGD1487" s="1"/>
      <c r="AGE1487" s="1"/>
      <c r="AGF1487" s="1"/>
      <c r="AGG1487" s="1"/>
      <c r="AGH1487" s="1"/>
      <c r="AGI1487" s="1"/>
      <c r="AGJ1487" s="1"/>
      <c r="AGK1487" s="1"/>
      <c r="AGL1487" s="1"/>
      <c r="AGM1487" s="1"/>
      <c r="AGN1487" s="1"/>
      <c r="AGO1487" s="1"/>
      <c r="AGP1487" s="1"/>
      <c r="AGQ1487" s="1"/>
      <c r="AGR1487" s="1"/>
      <c r="AGS1487" s="1"/>
      <c r="AGT1487" s="1"/>
      <c r="AGU1487" s="1"/>
      <c r="AGV1487" s="1"/>
      <c r="AGW1487" s="1"/>
      <c r="AGX1487" s="1"/>
      <c r="AGY1487" s="1"/>
      <c r="AGZ1487" s="1"/>
      <c r="AHA1487" s="1"/>
      <c r="AHB1487" s="1"/>
      <c r="AHC1487" s="1"/>
      <c r="AHD1487" s="1"/>
      <c r="AHE1487" s="1"/>
      <c r="AHF1487" s="1"/>
      <c r="AHG1487" s="1"/>
      <c r="AHH1487" s="1"/>
      <c r="AHI1487" s="1"/>
      <c r="AHJ1487" s="1"/>
      <c r="AHK1487" s="1"/>
      <c r="AHL1487" s="1"/>
      <c r="AHM1487" s="1"/>
      <c r="AHN1487" s="1"/>
      <c r="AHO1487" s="1"/>
      <c r="AHP1487" s="1"/>
      <c r="AHQ1487" s="1"/>
      <c r="AHR1487" s="1"/>
      <c r="AHS1487" s="1"/>
      <c r="AHT1487" s="1"/>
      <c r="AHU1487" s="1"/>
      <c r="AHV1487" s="1"/>
      <c r="AHW1487" s="1"/>
      <c r="AHX1487" s="1"/>
      <c r="AHY1487" s="1"/>
      <c r="AHZ1487" s="1"/>
      <c r="AIA1487" s="1"/>
      <c r="AIB1487" s="1"/>
      <c r="AIC1487" s="1"/>
      <c r="AID1487" s="1"/>
      <c r="AIE1487" s="1"/>
      <c r="AIF1487" s="1"/>
      <c r="AIG1487" s="1"/>
      <c r="AIH1487" s="1"/>
      <c r="AII1487" s="1"/>
      <c r="AIJ1487" s="1"/>
      <c r="AIK1487" s="1"/>
      <c r="AIL1487" s="1"/>
      <c r="AIM1487" s="1"/>
      <c r="AIN1487" s="1"/>
      <c r="AIO1487" s="1"/>
      <c r="AIP1487" s="1"/>
      <c r="AIQ1487" s="1"/>
      <c r="AIR1487" s="1"/>
      <c r="AIS1487" s="1"/>
      <c r="AIT1487" s="1"/>
      <c r="AIU1487" s="1"/>
    </row>
    <row r="1488" spans="1:931" s="5" customFormat="1" ht="37.5" x14ac:dyDescent="0.3">
      <c r="A1488" s="24">
        <f t="shared" si="303"/>
        <v>151</v>
      </c>
      <c r="B1488" s="111"/>
      <c r="C1488" s="47"/>
      <c r="D1488" s="111"/>
      <c r="E1488" s="111"/>
      <c r="F1488" s="112"/>
      <c r="G1488" s="111"/>
      <c r="H1488" s="111"/>
      <c r="I1488" s="113"/>
      <c r="J1488" s="113"/>
      <c r="K1488" s="114" t="s">
        <v>35</v>
      </c>
      <c r="L1488" s="115">
        <f>Q1488*I1486</f>
        <v>3526956</v>
      </c>
      <c r="M1488" s="155"/>
      <c r="N1488" s="115">
        <f>I1486*R1488</f>
        <v>219524.40000000002</v>
      </c>
      <c r="O1488" s="115">
        <f t="shared" si="302"/>
        <v>3746480.4</v>
      </c>
      <c r="P1488" s="155"/>
      <c r="Q1488" s="115">
        <v>339</v>
      </c>
      <c r="R1488" s="34">
        <v>21.1</v>
      </c>
      <c r="S1488" s="112" t="s">
        <v>183</v>
      </c>
      <c r="T1488" s="112" t="s">
        <v>429</v>
      </c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Q1488" s="1"/>
      <c r="DR1488" s="1"/>
      <c r="DS1488" s="1"/>
      <c r="DT1488" s="1"/>
      <c r="DU1488" s="1"/>
      <c r="DV1488" s="1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  <c r="EK1488" s="1"/>
      <c r="EL1488" s="1"/>
      <c r="EM1488" s="1"/>
      <c r="EN1488" s="1"/>
      <c r="EO1488" s="1"/>
      <c r="EP1488" s="1"/>
      <c r="EQ1488" s="1"/>
      <c r="ER1488" s="1"/>
      <c r="ES1488" s="1"/>
      <c r="ET1488" s="1"/>
      <c r="EU1488" s="1"/>
      <c r="EV1488" s="1"/>
      <c r="EW1488" s="1"/>
      <c r="EX1488" s="1"/>
      <c r="EY1488" s="1"/>
      <c r="EZ1488" s="1"/>
      <c r="FA1488" s="1"/>
      <c r="FB1488" s="1"/>
      <c r="FC1488" s="1"/>
      <c r="FD1488" s="1"/>
      <c r="FE1488" s="1"/>
      <c r="FF1488" s="1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  <c r="GE1488" s="1"/>
      <c r="GF1488" s="1"/>
      <c r="GG1488" s="1"/>
      <c r="GH1488" s="1"/>
      <c r="GI1488" s="1"/>
      <c r="GJ1488" s="1"/>
      <c r="GK1488" s="1"/>
      <c r="GL1488" s="1"/>
      <c r="GM1488" s="1"/>
      <c r="GN1488" s="1"/>
      <c r="GO1488" s="1"/>
      <c r="GP1488" s="1"/>
      <c r="GQ1488" s="1"/>
      <c r="GR1488" s="1"/>
      <c r="GS1488" s="1"/>
      <c r="GT1488" s="1"/>
      <c r="GU1488" s="1"/>
      <c r="GV1488" s="1"/>
      <c r="GW1488" s="1"/>
      <c r="GX1488" s="1"/>
      <c r="GY1488" s="1"/>
      <c r="GZ1488" s="1"/>
      <c r="HA1488" s="1"/>
      <c r="HB1488" s="1"/>
      <c r="HC1488" s="1"/>
      <c r="HD1488" s="1"/>
      <c r="HE1488" s="1"/>
      <c r="HF1488" s="1"/>
      <c r="HG1488" s="1"/>
      <c r="HH1488" s="1"/>
      <c r="HI1488" s="1"/>
      <c r="HJ1488" s="1"/>
      <c r="HK1488" s="1"/>
      <c r="HL1488" s="1"/>
      <c r="HM1488" s="1"/>
      <c r="HN1488" s="1"/>
      <c r="HO1488" s="1"/>
      <c r="HP1488" s="1"/>
      <c r="HQ1488" s="1"/>
      <c r="HR1488" s="1"/>
      <c r="HS1488" s="1"/>
      <c r="HT1488" s="1"/>
      <c r="HU1488" s="1"/>
      <c r="HV1488" s="1"/>
      <c r="HW1488" s="1"/>
      <c r="HX1488" s="1"/>
      <c r="HY1488" s="1"/>
      <c r="HZ1488" s="1"/>
      <c r="IA1488" s="1"/>
      <c r="IB1488" s="1"/>
      <c r="IC1488" s="1"/>
      <c r="ID1488" s="1"/>
      <c r="IE1488" s="1"/>
      <c r="IF1488" s="1"/>
      <c r="IG1488" s="1"/>
      <c r="IH1488" s="1"/>
      <c r="II1488" s="1"/>
      <c r="IJ1488" s="1"/>
      <c r="IK1488" s="1"/>
      <c r="IL1488" s="1"/>
      <c r="IM1488" s="1"/>
      <c r="IN1488" s="1"/>
      <c r="IO1488" s="1"/>
      <c r="IP1488" s="1"/>
      <c r="IQ1488" s="1"/>
      <c r="IR1488" s="1"/>
      <c r="IS1488" s="1"/>
      <c r="IT1488" s="1"/>
      <c r="IU1488" s="1"/>
      <c r="IV1488" s="1"/>
      <c r="IW1488" s="1"/>
      <c r="IX1488" s="1"/>
      <c r="IY1488" s="1"/>
      <c r="IZ1488" s="1"/>
      <c r="JA1488" s="1"/>
      <c r="JB1488" s="1"/>
      <c r="JC1488" s="1"/>
      <c r="JD1488" s="1"/>
      <c r="JE1488" s="1"/>
      <c r="JF1488" s="1"/>
      <c r="JG1488" s="1"/>
      <c r="JH1488" s="1"/>
      <c r="JI1488" s="1"/>
      <c r="JJ1488" s="1"/>
      <c r="JK1488" s="1"/>
      <c r="JL1488" s="1"/>
      <c r="JM1488" s="1"/>
      <c r="JN1488" s="1"/>
      <c r="JO1488" s="1"/>
      <c r="JP1488" s="1"/>
      <c r="JQ1488" s="1"/>
      <c r="JR1488" s="1"/>
      <c r="JS1488" s="1"/>
      <c r="JT1488" s="1"/>
      <c r="JU1488" s="1"/>
      <c r="JV1488" s="1"/>
      <c r="JW1488" s="1"/>
      <c r="JX1488" s="1"/>
      <c r="JY1488" s="1"/>
      <c r="JZ1488" s="1"/>
      <c r="KA1488" s="1"/>
      <c r="KB1488" s="1"/>
      <c r="KC1488" s="1"/>
      <c r="KD1488" s="1"/>
      <c r="KE1488" s="1"/>
      <c r="KF1488" s="1"/>
      <c r="KG1488" s="1"/>
      <c r="KH1488" s="1"/>
      <c r="KI1488" s="1"/>
      <c r="KJ1488" s="1"/>
      <c r="KK1488" s="1"/>
      <c r="KL1488" s="1"/>
      <c r="KM1488" s="1"/>
      <c r="KN1488" s="1"/>
      <c r="KO1488" s="1"/>
      <c r="KP1488" s="1"/>
      <c r="KQ1488" s="1"/>
      <c r="KR1488" s="1"/>
      <c r="KS1488" s="1"/>
      <c r="KT1488" s="1"/>
      <c r="KU1488" s="1"/>
      <c r="KV1488" s="1"/>
      <c r="KW1488" s="1"/>
      <c r="KX1488" s="1"/>
      <c r="KY1488" s="1"/>
      <c r="KZ1488" s="1"/>
      <c r="LA1488" s="1"/>
      <c r="LB1488" s="1"/>
      <c r="LC1488" s="1"/>
      <c r="LD1488" s="1"/>
      <c r="LE1488" s="1"/>
      <c r="LF1488" s="1"/>
      <c r="LG1488" s="1"/>
      <c r="LH1488" s="1"/>
      <c r="LI1488" s="1"/>
      <c r="LJ1488" s="1"/>
      <c r="LK1488" s="1"/>
      <c r="LL1488" s="1"/>
      <c r="LM1488" s="1"/>
      <c r="LN1488" s="1"/>
      <c r="LO1488" s="1"/>
      <c r="LP1488" s="1"/>
      <c r="LQ1488" s="1"/>
      <c r="LR1488" s="1"/>
      <c r="LS1488" s="1"/>
      <c r="LT1488" s="1"/>
      <c r="LU1488" s="1"/>
      <c r="LV1488" s="1"/>
      <c r="LW1488" s="1"/>
      <c r="LX1488" s="1"/>
      <c r="LY1488" s="1"/>
      <c r="LZ1488" s="1"/>
      <c r="MA1488" s="1"/>
      <c r="MB1488" s="1"/>
      <c r="MC1488" s="1"/>
      <c r="MD1488" s="1"/>
      <c r="ME1488" s="1"/>
      <c r="MF1488" s="1"/>
      <c r="MG1488" s="1"/>
      <c r="MH1488" s="1"/>
      <c r="MI1488" s="1"/>
      <c r="MJ1488" s="1"/>
      <c r="MK1488" s="1"/>
      <c r="ML1488" s="1"/>
      <c r="MM1488" s="1"/>
      <c r="MN1488" s="1"/>
      <c r="MO1488" s="1"/>
      <c r="MP1488" s="1"/>
      <c r="MQ1488" s="1"/>
      <c r="MR1488" s="1"/>
      <c r="MS1488" s="1"/>
      <c r="MT1488" s="1"/>
      <c r="MU1488" s="1"/>
      <c r="MV1488" s="1"/>
      <c r="MW1488" s="1"/>
      <c r="MX1488" s="1"/>
      <c r="MY1488" s="1"/>
      <c r="MZ1488" s="1"/>
      <c r="NA1488" s="1"/>
      <c r="NB1488" s="1"/>
      <c r="NC1488" s="1"/>
      <c r="ND1488" s="1"/>
      <c r="NE1488" s="1"/>
      <c r="NF1488" s="1"/>
      <c r="NG1488" s="1"/>
      <c r="NH1488" s="1"/>
      <c r="NI1488" s="1"/>
      <c r="NJ1488" s="1"/>
      <c r="NK1488" s="1"/>
      <c r="NL1488" s="1"/>
      <c r="NM1488" s="1"/>
      <c r="NN1488" s="1"/>
      <c r="NO1488" s="1"/>
      <c r="NP1488" s="1"/>
      <c r="NQ1488" s="1"/>
      <c r="NR1488" s="1"/>
      <c r="NS1488" s="1"/>
      <c r="NT1488" s="1"/>
      <c r="NU1488" s="1"/>
      <c r="NV1488" s="1"/>
      <c r="NW1488" s="1"/>
      <c r="NX1488" s="1"/>
      <c r="NY1488" s="1"/>
      <c r="NZ1488" s="1"/>
      <c r="OA1488" s="1"/>
      <c r="OB1488" s="1"/>
      <c r="OC1488" s="1"/>
      <c r="OD1488" s="1"/>
      <c r="OE1488" s="1"/>
      <c r="OF1488" s="1"/>
      <c r="OG1488" s="1"/>
      <c r="OH1488" s="1"/>
      <c r="OI1488" s="1"/>
      <c r="OJ1488" s="1"/>
      <c r="OK1488" s="1"/>
      <c r="OL1488" s="1"/>
      <c r="OM1488" s="1"/>
      <c r="ON1488" s="1"/>
      <c r="OO1488" s="1"/>
      <c r="OP1488" s="1"/>
      <c r="OQ1488" s="1"/>
      <c r="OR1488" s="1"/>
      <c r="OS1488" s="1"/>
      <c r="OT1488" s="1"/>
      <c r="OU1488" s="1"/>
      <c r="OV1488" s="1"/>
      <c r="OW1488" s="1"/>
      <c r="OX1488" s="1"/>
      <c r="OY1488" s="1"/>
      <c r="OZ1488" s="1"/>
      <c r="PA1488" s="1"/>
      <c r="PB1488" s="1"/>
      <c r="PC1488" s="1"/>
      <c r="PD1488" s="1"/>
      <c r="PE1488" s="1"/>
      <c r="PF1488" s="1"/>
      <c r="PG1488" s="1"/>
      <c r="PH1488" s="1"/>
      <c r="PI1488" s="1"/>
      <c r="PJ1488" s="1"/>
      <c r="PK1488" s="1"/>
      <c r="PL1488" s="1"/>
      <c r="PM1488" s="1"/>
      <c r="PN1488" s="1"/>
      <c r="PO1488" s="1"/>
      <c r="PP1488" s="1"/>
      <c r="PQ1488" s="1"/>
      <c r="PR1488" s="1"/>
      <c r="PS1488" s="1"/>
      <c r="PT1488" s="1"/>
      <c r="PU1488" s="1"/>
      <c r="PV1488" s="1"/>
      <c r="PW1488" s="1"/>
      <c r="PX1488" s="1"/>
      <c r="PY1488" s="1"/>
      <c r="PZ1488" s="1"/>
      <c r="QA1488" s="1"/>
      <c r="QB1488" s="1"/>
      <c r="QC1488" s="1"/>
      <c r="QD1488" s="1"/>
      <c r="QE1488" s="1"/>
      <c r="QF1488" s="1"/>
      <c r="QG1488" s="1"/>
      <c r="QH1488" s="1"/>
      <c r="QI1488" s="1"/>
      <c r="QJ1488" s="1"/>
      <c r="QK1488" s="1"/>
      <c r="QL1488" s="1"/>
      <c r="QM1488" s="1"/>
      <c r="QN1488" s="1"/>
      <c r="QO1488" s="1"/>
      <c r="QP1488" s="1"/>
      <c r="QQ1488" s="1"/>
      <c r="QR1488" s="1"/>
      <c r="QS1488" s="1"/>
      <c r="QT1488" s="1"/>
      <c r="QU1488" s="1"/>
      <c r="QV1488" s="1"/>
      <c r="QW1488" s="1"/>
      <c r="QX1488" s="1"/>
      <c r="QY1488" s="1"/>
      <c r="QZ1488" s="1"/>
      <c r="RA1488" s="1"/>
      <c r="RB1488" s="1"/>
      <c r="RC1488" s="1"/>
      <c r="RD1488" s="1"/>
      <c r="RE1488" s="1"/>
      <c r="RF1488" s="1"/>
      <c r="RG1488" s="1"/>
      <c r="RH1488" s="1"/>
      <c r="RI1488" s="1"/>
      <c r="RJ1488" s="1"/>
      <c r="RK1488" s="1"/>
      <c r="RL1488" s="1"/>
      <c r="RM1488" s="1"/>
      <c r="RN1488" s="1"/>
      <c r="RO1488" s="1"/>
      <c r="RP1488" s="1"/>
      <c r="RQ1488" s="1"/>
      <c r="RR1488" s="1"/>
      <c r="RS1488" s="1"/>
      <c r="RT1488" s="1"/>
      <c r="RU1488" s="1"/>
      <c r="RV1488" s="1"/>
      <c r="RW1488" s="1"/>
      <c r="RX1488" s="1"/>
      <c r="RY1488" s="1"/>
      <c r="RZ1488" s="1"/>
      <c r="SA1488" s="1"/>
      <c r="SB1488" s="1"/>
      <c r="SC1488" s="1"/>
      <c r="SD1488" s="1"/>
      <c r="SE1488" s="1"/>
      <c r="SF1488" s="1"/>
      <c r="SG1488" s="1"/>
      <c r="SH1488" s="1"/>
      <c r="SI1488" s="1"/>
      <c r="SJ1488" s="1"/>
      <c r="SK1488" s="1"/>
      <c r="SL1488" s="1"/>
      <c r="SM1488" s="1"/>
      <c r="SN1488" s="1"/>
      <c r="SO1488" s="1"/>
      <c r="SP1488" s="1"/>
      <c r="SQ1488" s="1"/>
      <c r="SR1488" s="1"/>
      <c r="SS1488" s="1"/>
      <c r="ST1488" s="1"/>
      <c r="SU1488" s="1"/>
      <c r="SV1488" s="1"/>
      <c r="SW1488" s="1"/>
      <c r="SX1488" s="1"/>
      <c r="SY1488" s="1"/>
      <c r="SZ1488" s="1"/>
      <c r="TA1488" s="1"/>
      <c r="TB1488" s="1"/>
      <c r="TC1488" s="1"/>
      <c r="TD1488" s="1"/>
      <c r="TE1488" s="1"/>
      <c r="TF1488" s="1"/>
      <c r="TG1488" s="1"/>
      <c r="TH1488" s="1"/>
      <c r="TI1488" s="1"/>
      <c r="TJ1488" s="1"/>
      <c r="TK1488" s="1"/>
      <c r="TL1488" s="1"/>
      <c r="TM1488" s="1"/>
      <c r="TN1488" s="1"/>
      <c r="TO1488" s="1"/>
      <c r="TP1488" s="1"/>
      <c r="TQ1488" s="1"/>
      <c r="TR1488" s="1"/>
      <c r="TS1488" s="1"/>
      <c r="TT1488" s="1"/>
      <c r="TU1488" s="1"/>
      <c r="TV1488" s="1"/>
      <c r="TW1488" s="1"/>
      <c r="TX1488" s="1"/>
      <c r="TY1488" s="1"/>
      <c r="TZ1488" s="1"/>
      <c r="UA1488" s="1"/>
      <c r="UB1488" s="1"/>
      <c r="UC1488" s="1"/>
      <c r="UD1488" s="1"/>
      <c r="UE1488" s="1"/>
      <c r="UF1488" s="1"/>
      <c r="UG1488" s="1"/>
      <c r="UH1488" s="1"/>
      <c r="UI1488" s="1"/>
      <c r="UJ1488" s="1"/>
      <c r="UK1488" s="1"/>
      <c r="UL1488" s="1"/>
      <c r="UM1488" s="1"/>
      <c r="UN1488" s="1"/>
      <c r="UO1488" s="1"/>
      <c r="UP1488" s="1"/>
      <c r="UQ1488" s="1"/>
      <c r="UR1488" s="1"/>
      <c r="US1488" s="1"/>
      <c r="UT1488" s="1"/>
      <c r="UU1488" s="1"/>
      <c r="UV1488" s="1"/>
      <c r="UW1488" s="1"/>
      <c r="UX1488" s="1"/>
      <c r="UY1488" s="1"/>
      <c r="UZ1488" s="1"/>
      <c r="VA1488" s="1"/>
      <c r="VB1488" s="1"/>
      <c r="VC1488" s="1"/>
      <c r="VD1488" s="1"/>
      <c r="VE1488" s="1"/>
      <c r="VF1488" s="1"/>
      <c r="VG1488" s="1"/>
      <c r="VH1488" s="1"/>
      <c r="VI1488" s="1"/>
      <c r="VJ1488" s="1"/>
      <c r="VK1488" s="1"/>
      <c r="VL1488" s="1"/>
      <c r="VM1488" s="1"/>
      <c r="VN1488" s="1"/>
      <c r="VO1488" s="1"/>
      <c r="VP1488" s="1"/>
      <c r="VQ1488" s="1"/>
      <c r="VR1488" s="1"/>
      <c r="VS1488" s="1"/>
      <c r="VT1488" s="1"/>
      <c r="VU1488" s="1"/>
      <c r="VV1488" s="1"/>
      <c r="VW1488" s="1"/>
      <c r="VX1488" s="1"/>
      <c r="VY1488" s="1"/>
      <c r="VZ1488" s="1"/>
      <c r="WA1488" s="1"/>
      <c r="WB1488" s="1"/>
      <c r="WC1488" s="1"/>
      <c r="WD1488" s="1"/>
      <c r="WE1488" s="1"/>
      <c r="WF1488" s="1"/>
      <c r="WG1488" s="1"/>
      <c r="WH1488" s="1"/>
      <c r="WI1488" s="1"/>
      <c r="WJ1488" s="1"/>
      <c r="WK1488" s="1"/>
      <c r="WL1488" s="1"/>
      <c r="WM1488" s="1"/>
      <c r="WN1488" s="1"/>
      <c r="WO1488" s="1"/>
      <c r="WP1488" s="1"/>
      <c r="WQ1488" s="1"/>
      <c r="WR1488" s="1"/>
      <c r="WS1488" s="1"/>
      <c r="WT1488" s="1"/>
      <c r="WU1488" s="1"/>
      <c r="WV1488" s="1"/>
      <c r="WW1488" s="1"/>
      <c r="WX1488" s="1"/>
      <c r="WY1488" s="1"/>
      <c r="WZ1488" s="1"/>
      <c r="XA1488" s="1"/>
      <c r="XB1488" s="1"/>
      <c r="XC1488" s="1"/>
      <c r="XD1488" s="1"/>
      <c r="XE1488" s="1"/>
      <c r="XF1488" s="1"/>
      <c r="XG1488" s="1"/>
      <c r="XH1488" s="1"/>
      <c r="XI1488" s="1"/>
      <c r="XJ1488" s="1"/>
      <c r="XK1488" s="1"/>
      <c r="XL1488" s="1"/>
      <c r="XM1488" s="1"/>
      <c r="XN1488" s="1"/>
      <c r="XO1488" s="1"/>
      <c r="XP1488" s="1"/>
      <c r="XQ1488" s="1"/>
      <c r="XR1488" s="1"/>
      <c r="XS1488" s="1"/>
      <c r="XT1488" s="1"/>
      <c r="XU1488" s="1"/>
      <c r="XV1488" s="1"/>
      <c r="XW1488" s="1"/>
      <c r="XX1488" s="1"/>
      <c r="XY1488" s="1"/>
      <c r="XZ1488" s="1"/>
      <c r="YA1488" s="1"/>
      <c r="YB1488" s="1"/>
      <c r="YC1488" s="1"/>
      <c r="YD1488" s="1"/>
      <c r="YE1488" s="1"/>
      <c r="YF1488" s="1"/>
      <c r="YG1488" s="1"/>
      <c r="YH1488" s="1"/>
      <c r="YI1488" s="1"/>
      <c r="YJ1488" s="1"/>
      <c r="YK1488" s="1"/>
      <c r="YL1488" s="1"/>
      <c r="YM1488" s="1"/>
      <c r="YN1488" s="1"/>
      <c r="YO1488" s="1"/>
      <c r="YP1488" s="1"/>
      <c r="YQ1488" s="1"/>
      <c r="YR1488" s="1"/>
      <c r="YS1488" s="1"/>
      <c r="YT1488" s="1"/>
      <c r="YU1488" s="1"/>
      <c r="YV1488" s="1"/>
      <c r="YW1488" s="1"/>
      <c r="YX1488" s="1"/>
      <c r="YY1488" s="1"/>
      <c r="YZ1488" s="1"/>
      <c r="ZA1488" s="1"/>
      <c r="ZB1488" s="1"/>
      <c r="ZC1488" s="1"/>
      <c r="ZD1488" s="1"/>
      <c r="ZE1488" s="1"/>
      <c r="ZF1488" s="1"/>
      <c r="ZG1488" s="1"/>
      <c r="ZH1488" s="1"/>
      <c r="ZI1488" s="1"/>
      <c r="ZJ1488" s="1"/>
      <c r="ZK1488" s="1"/>
      <c r="ZL1488" s="1"/>
      <c r="ZM1488" s="1"/>
      <c r="ZN1488" s="1"/>
      <c r="ZO1488" s="1"/>
      <c r="ZP1488" s="1"/>
      <c r="ZQ1488" s="1"/>
      <c r="ZR1488" s="1"/>
      <c r="ZS1488" s="1"/>
      <c r="ZT1488" s="1"/>
      <c r="ZU1488" s="1"/>
      <c r="ZV1488" s="1"/>
      <c r="ZW1488" s="1"/>
      <c r="ZX1488" s="1"/>
      <c r="ZY1488" s="1"/>
      <c r="ZZ1488" s="1"/>
      <c r="AAA1488" s="1"/>
      <c r="AAB1488" s="1"/>
      <c r="AAC1488" s="1"/>
      <c r="AAD1488" s="1"/>
      <c r="AAE1488" s="1"/>
      <c r="AAF1488" s="1"/>
      <c r="AAG1488" s="1"/>
      <c r="AAH1488" s="1"/>
      <c r="AAI1488" s="1"/>
      <c r="AAJ1488" s="1"/>
      <c r="AAK1488" s="1"/>
      <c r="AAL1488" s="1"/>
      <c r="AAM1488" s="1"/>
      <c r="AAN1488" s="1"/>
      <c r="AAO1488" s="1"/>
      <c r="AAP1488" s="1"/>
      <c r="AAQ1488" s="1"/>
      <c r="AAR1488" s="1"/>
      <c r="AAS1488" s="1"/>
      <c r="AAT1488" s="1"/>
      <c r="AAU1488" s="1"/>
      <c r="AAV1488" s="1"/>
      <c r="AAW1488" s="1"/>
      <c r="AAX1488" s="1"/>
      <c r="AAY1488" s="1"/>
      <c r="AAZ1488" s="1"/>
      <c r="ABA1488" s="1"/>
      <c r="ABB1488" s="1"/>
      <c r="ABC1488" s="1"/>
      <c r="ABD1488" s="1"/>
      <c r="ABE1488" s="1"/>
      <c r="ABF1488" s="1"/>
      <c r="ABG1488" s="1"/>
      <c r="ABH1488" s="1"/>
      <c r="ABI1488" s="1"/>
      <c r="ABJ1488" s="1"/>
      <c r="ABK1488" s="1"/>
      <c r="ABL1488" s="1"/>
      <c r="ABM1488" s="1"/>
      <c r="ABN1488" s="1"/>
      <c r="ABO1488" s="1"/>
      <c r="ABP1488" s="1"/>
      <c r="ABQ1488" s="1"/>
      <c r="ABR1488" s="1"/>
      <c r="ABS1488" s="1"/>
      <c r="ABT1488" s="1"/>
      <c r="ABU1488" s="1"/>
      <c r="ABV1488" s="1"/>
      <c r="ABW1488" s="1"/>
      <c r="ABX1488" s="1"/>
      <c r="ABY1488" s="1"/>
      <c r="ABZ1488" s="1"/>
      <c r="ACA1488" s="1"/>
      <c r="ACB1488" s="1"/>
      <c r="ACC1488" s="1"/>
      <c r="ACD1488" s="1"/>
      <c r="ACE1488" s="1"/>
      <c r="ACF1488" s="1"/>
      <c r="ACG1488" s="1"/>
      <c r="ACH1488" s="1"/>
      <c r="ACI1488" s="1"/>
      <c r="ACJ1488" s="1"/>
      <c r="ACK1488" s="1"/>
      <c r="ACL1488" s="1"/>
      <c r="ACM1488" s="1"/>
      <c r="ACN1488" s="1"/>
      <c r="ACO1488" s="1"/>
      <c r="ACP1488" s="1"/>
      <c r="ACQ1488" s="1"/>
      <c r="ACR1488" s="1"/>
      <c r="ACS1488" s="1"/>
      <c r="ACT1488" s="1"/>
      <c r="ACU1488" s="1"/>
      <c r="ACV1488" s="1"/>
      <c r="ACW1488" s="1"/>
      <c r="ACX1488" s="1"/>
      <c r="ACY1488" s="1"/>
      <c r="ACZ1488" s="1"/>
      <c r="ADA1488" s="1"/>
      <c r="ADB1488" s="1"/>
      <c r="ADC1488" s="1"/>
      <c r="ADD1488" s="1"/>
      <c r="ADE1488" s="1"/>
      <c r="ADF1488" s="1"/>
      <c r="ADG1488" s="1"/>
      <c r="ADH1488" s="1"/>
      <c r="ADI1488" s="1"/>
      <c r="ADJ1488" s="1"/>
      <c r="ADK1488" s="1"/>
      <c r="ADL1488" s="1"/>
      <c r="ADM1488" s="1"/>
      <c r="ADN1488" s="1"/>
      <c r="ADO1488" s="1"/>
      <c r="ADP1488" s="1"/>
      <c r="ADQ1488" s="1"/>
      <c r="ADR1488" s="1"/>
      <c r="ADS1488" s="1"/>
      <c r="ADT1488" s="1"/>
      <c r="ADU1488" s="1"/>
      <c r="ADV1488" s="1"/>
      <c r="ADW1488" s="1"/>
      <c r="ADX1488" s="1"/>
      <c r="ADY1488" s="1"/>
      <c r="ADZ1488" s="1"/>
      <c r="AEA1488" s="1"/>
      <c r="AEB1488" s="1"/>
      <c r="AEC1488" s="1"/>
      <c r="AED1488" s="1"/>
      <c r="AEE1488" s="1"/>
      <c r="AEF1488" s="1"/>
      <c r="AEG1488" s="1"/>
      <c r="AEH1488" s="1"/>
      <c r="AEI1488" s="1"/>
      <c r="AEJ1488" s="1"/>
      <c r="AEK1488" s="1"/>
      <c r="AEL1488" s="1"/>
      <c r="AEM1488" s="1"/>
      <c r="AEN1488" s="1"/>
      <c r="AEO1488" s="1"/>
      <c r="AEP1488" s="1"/>
      <c r="AEQ1488" s="1"/>
      <c r="AER1488" s="1"/>
      <c r="AES1488" s="1"/>
      <c r="AET1488" s="1"/>
      <c r="AEU1488" s="1"/>
      <c r="AEV1488" s="1"/>
      <c r="AEW1488" s="1"/>
      <c r="AEX1488" s="1"/>
      <c r="AEY1488" s="1"/>
      <c r="AEZ1488" s="1"/>
      <c r="AFA1488" s="1"/>
      <c r="AFB1488" s="1"/>
      <c r="AFC1488" s="1"/>
      <c r="AFD1488" s="1"/>
      <c r="AFE1488" s="1"/>
      <c r="AFF1488" s="1"/>
      <c r="AFG1488" s="1"/>
      <c r="AFH1488" s="1"/>
      <c r="AFI1488" s="1"/>
      <c r="AFJ1488" s="1"/>
      <c r="AFK1488" s="1"/>
      <c r="AFL1488" s="1"/>
      <c r="AFM1488" s="1"/>
      <c r="AFN1488" s="1"/>
      <c r="AFO1488" s="1"/>
      <c r="AFP1488" s="1"/>
      <c r="AFQ1488" s="1"/>
      <c r="AFR1488" s="1"/>
      <c r="AFS1488" s="1"/>
      <c r="AFT1488" s="1"/>
      <c r="AFU1488" s="1"/>
      <c r="AFV1488" s="1"/>
      <c r="AFW1488" s="1"/>
      <c r="AFX1488" s="1"/>
      <c r="AFY1488" s="1"/>
      <c r="AFZ1488" s="1"/>
      <c r="AGA1488" s="1"/>
      <c r="AGB1488" s="1"/>
      <c r="AGC1488" s="1"/>
      <c r="AGD1488" s="1"/>
      <c r="AGE1488" s="1"/>
      <c r="AGF1488" s="1"/>
      <c r="AGG1488" s="1"/>
      <c r="AGH1488" s="1"/>
      <c r="AGI1488" s="1"/>
      <c r="AGJ1488" s="1"/>
      <c r="AGK1488" s="1"/>
      <c r="AGL1488" s="1"/>
      <c r="AGM1488" s="1"/>
      <c r="AGN1488" s="1"/>
      <c r="AGO1488" s="1"/>
      <c r="AGP1488" s="1"/>
      <c r="AGQ1488" s="1"/>
      <c r="AGR1488" s="1"/>
      <c r="AGS1488" s="1"/>
      <c r="AGT1488" s="1"/>
      <c r="AGU1488" s="1"/>
      <c r="AGV1488" s="1"/>
      <c r="AGW1488" s="1"/>
      <c r="AGX1488" s="1"/>
      <c r="AGY1488" s="1"/>
      <c r="AGZ1488" s="1"/>
      <c r="AHA1488" s="1"/>
      <c r="AHB1488" s="1"/>
      <c r="AHC1488" s="1"/>
      <c r="AHD1488" s="1"/>
      <c r="AHE1488" s="1"/>
      <c r="AHF1488" s="1"/>
      <c r="AHG1488" s="1"/>
      <c r="AHH1488" s="1"/>
      <c r="AHI1488" s="1"/>
      <c r="AHJ1488" s="1"/>
      <c r="AHK1488" s="1"/>
      <c r="AHL1488" s="1"/>
      <c r="AHM1488" s="1"/>
      <c r="AHN1488" s="1"/>
      <c r="AHO1488" s="1"/>
      <c r="AHP1488" s="1"/>
      <c r="AHQ1488" s="1"/>
      <c r="AHR1488" s="1"/>
      <c r="AHS1488" s="1"/>
      <c r="AHT1488" s="1"/>
      <c r="AHU1488" s="1"/>
      <c r="AHV1488" s="1"/>
      <c r="AHW1488" s="1"/>
      <c r="AHX1488" s="1"/>
      <c r="AHY1488" s="1"/>
      <c r="AHZ1488" s="1"/>
      <c r="AIA1488" s="1"/>
      <c r="AIB1488" s="1"/>
      <c r="AIC1488" s="1"/>
      <c r="AID1488" s="1"/>
      <c r="AIE1488" s="1"/>
      <c r="AIF1488" s="1"/>
      <c r="AIG1488" s="1"/>
      <c r="AIH1488" s="1"/>
      <c r="AII1488" s="1"/>
      <c r="AIJ1488" s="1"/>
      <c r="AIK1488" s="1"/>
      <c r="AIL1488" s="1"/>
      <c r="AIM1488" s="1"/>
      <c r="AIN1488" s="1"/>
      <c r="AIO1488" s="1"/>
      <c r="AIP1488" s="1"/>
      <c r="AIQ1488" s="1"/>
      <c r="AIR1488" s="1"/>
      <c r="AIS1488" s="1"/>
      <c r="AIT1488" s="1"/>
      <c r="AIU1488" s="1"/>
    </row>
    <row r="1489" spans="1:931" s="5" customFormat="1" ht="56.25" x14ac:dyDescent="0.3">
      <c r="A1489" s="24">
        <f t="shared" si="303"/>
        <v>152</v>
      </c>
      <c r="B1489" s="111"/>
      <c r="C1489" s="47"/>
      <c r="D1489" s="111"/>
      <c r="E1489" s="111"/>
      <c r="F1489" s="112"/>
      <c r="G1489" s="111"/>
      <c r="H1489" s="111"/>
      <c r="I1489" s="113"/>
      <c r="J1489" s="113"/>
      <c r="K1489" s="114" t="s">
        <v>58</v>
      </c>
      <c r="L1489" s="115">
        <f>Q1489*I1486</f>
        <v>1456351.92</v>
      </c>
      <c r="M1489" s="155"/>
      <c r="N1489" s="115">
        <f>I1486*R1489</f>
        <v>213177.96</v>
      </c>
      <c r="O1489" s="115">
        <f t="shared" si="302"/>
        <v>1669529.88</v>
      </c>
      <c r="P1489" s="155"/>
      <c r="Q1489" s="115">
        <v>139.97999999999999</v>
      </c>
      <c r="R1489" s="34">
        <v>20.49</v>
      </c>
      <c r="S1489" s="112" t="s">
        <v>183</v>
      </c>
      <c r="T1489" s="112" t="s">
        <v>429</v>
      </c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1"/>
      <c r="DT1489" s="1"/>
      <c r="DU1489" s="1"/>
      <c r="DV1489" s="1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  <c r="EK1489" s="1"/>
      <c r="EL1489" s="1"/>
      <c r="EM1489" s="1"/>
      <c r="EN1489" s="1"/>
      <c r="EO1489" s="1"/>
      <c r="EP1489" s="1"/>
      <c r="EQ1489" s="1"/>
      <c r="ER1489" s="1"/>
      <c r="ES1489" s="1"/>
      <c r="ET1489" s="1"/>
      <c r="EU1489" s="1"/>
      <c r="EV1489" s="1"/>
      <c r="EW1489" s="1"/>
      <c r="EX1489" s="1"/>
      <c r="EY1489" s="1"/>
      <c r="EZ1489" s="1"/>
      <c r="FA1489" s="1"/>
      <c r="FB1489" s="1"/>
      <c r="FC1489" s="1"/>
      <c r="FD1489" s="1"/>
      <c r="FE1489" s="1"/>
      <c r="FF1489" s="1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  <c r="GE1489" s="1"/>
      <c r="GF1489" s="1"/>
      <c r="GG1489" s="1"/>
      <c r="GH1489" s="1"/>
      <c r="GI1489" s="1"/>
      <c r="GJ1489" s="1"/>
      <c r="GK1489" s="1"/>
      <c r="GL1489" s="1"/>
      <c r="GM1489" s="1"/>
      <c r="GN1489" s="1"/>
      <c r="GO1489" s="1"/>
      <c r="GP1489" s="1"/>
      <c r="GQ1489" s="1"/>
      <c r="GR1489" s="1"/>
      <c r="GS1489" s="1"/>
      <c r="GT1489" s="1"/>
      <c r="GU1489" s="1"/>
      <c r="GV1489" s="1"/>
      <c r="GW1489" s="1"/>
      <c r="GX1489" s="1"/>
      <c r="GY1489" s="1"/>
      <c r="GZ1489" s="1"/>
      <c r="HA1489" s="1"/>
      <c r="HB1489" s="1"/>
      <c r="HC1489" s="1"/>
      <c r="HD1489" s="1"/>
      <c r="HE1489" s="1"/>
      <c r="HF1489" s="1"/>
      <c r="HG1489" s="1"/>
      <c r="HH1489" s="1"/>
      <c r="HI1489" s="1"/>
      <c r="HJ1489" s="1"/>
      <c r="HK1489" s="1"/>
      <c r="HL1489" s="1"/>
      <c r="HM1489" s="1"/>
      <c r="HN1489" s="1"/>
      <c r="HO1489" s="1"/>
      <c r="HP1489" s="1"/>
      <c r="HQ1489" s="1"/>
      <c r="HR1489" s="1"/>
      <c r="HS1489" s="1"/>
      <c r="HT1489" s="1"/>
      <c r="HU1489" s="1"/>
      <c r="HV1489" s="1"/>
      <c r="HW1489" s="1"/>
      <c r="HX1489" s="1"/>
      <c r="HY1489" s="1"/>
      <c r="HZ1489" s="1"/>
      <c r="IA1489" s="1"/>
      <c r="IB1489" s="1"/>
      <c r="IC1489" s="1"/>
      <c r="ID1489" s="1"/>
      <c r="IE1489" s="1"/>
      <c r="IF1489" s="1"/>
      <c r="IG1489" s="1"/>
      <c r="IH1489" s="1"/>
      <c r="II1489" s="1"/>
      <c r="IJ1489" s="1"/>
      <c r="IK1489" s="1"/>
      <c r="IL1489" s="1"/>
      <c r="IM1489" s="1"/>
      <c r="IN1489" s="1"/>
      <c r="IO1489" s="1"/>
      <c r="IP1489" s="1"/>
      <c r="IQ1489" s="1"/>
      <c r="IR1489" s="1"/>
      <c r="IS1489" s="1"/>
      <c r="IT1489" s="1"/>
      <c r="IU1489" s="1"/>
      <c r="IV1489" s="1"/>
      <c r="IW1489" s="1"/>
      <c r="IX1489" s="1"/>
      <c r="IY1489" s="1"/>
      <c r="IZ1489" s="1"/>
      <c r="JA1489" s="1"/>
      <c r="JB1489" s="1"/>
      <c r="JC1489" s="1"/>
      <c r="JD1489" s="1"/>
      <c r="JE1489" s="1"/>
      <c r="JF1489" s="1"/>
      <c r="JG1489" s="1"/>
      <c r="JH1489" s="1"/>
      <c r="JI1489" s="1"/>
      <c r="JJ1489" s="1"/>
      <c r="JK1489" s="1"/>
      <c r="JL1489" s="1"/>
      <c r="JM1489" s="1"/>
      <c r="JN1489" s="1"/>
      <c r="JO1489" s="1"/>
      <c r="JP1489" s="1"/>
      <c r="JQ1489" s="1"/>
      <c r="JR1489" s="1"/>
      <c r="JS1489" s="1"/>
      <c r="JT1489" s="1"/>
      <c r="JU1489" s="1"/>
      <c r="JV1489" s="1"/>
      <c r="JW1489" s="1"/>
      <c r="JX1489" s="1"/>
      <c r="JY1489" s="1"/>
      <c r="JZ1489" s="1"/>
      <c r="KA1489" s="1"/>
      <c r="KB1489" s="1"/>
      <c r="KC1489" s="1"/>
      <c r="KD1489" s="1"/>
      <c r="KE1489" s="1"/>
      <c r="KF1489" s="1"/>
      <c r="KG1489" s="1"/>
      <c r="KH1489" s="1"/>
      <c r="KI1489" s="1"/>
      <c r="KJ1489" s="1"/>
      <c r="KK1489" s="1"/>
      <c r="KL1489" s="1"/>
      <c r="KM1489" s="1"/>
      <c r="KN1489" s="1"/>
      <c r="KO1489" s="1"/>
      <c r="KP1489" s="1"/>
      <c r="KQ1489" s="1"/>
      <c r="KR1489" s="1"/>
      <c r="KS1489" s="1"/>
      <c r="KT1489" s="1"/>
      <c r="KU1489" s="1"/>
      <c r="KV1489" s="1"/>
      <c r="KW1489" s="1"/>
      <c r="KX1489" s="1"/>
      <c r="KY1489" s="1"/>
      <c r="KZ1489" s="1"/>
      <c r="LA1489" s="1"/>
      <c r="LB1489" s="1"/>
      <c r="LC1489" s="1"/>
      <c r="LD1489" s="1"/>
      <c r="LE1489" s="1"/>
      <c r="LF1489" s="1"/>
      <c r="LG1489" s="1"/>
      <c r="LH1489" s="1"/>
      <c r="LI1489" s="1"/>
      <c r="LJ1489" s="1"/>
      <c r="LK1489" s="1"/>
      <c r="LL1489" s="1"/>
      <c r="LM1489" s="1"/>
      <c r="LN1489" s="1"/>
      <c r="LO1489" s="1"/>
      <c r="LP1489" s="1"/>
      <c r="LQ1489" s="1"/>
      <c r="LR1489" s="1"/>
      <c r="LS1489" s="1"/>
      <c r="LT1489" s="1"/>
      <c r="LU1489" s="1"/>
      <c r="LV1489" s="1"/>
      <c r="LW1489" s="1"/>
      <c r="LX1489" s="1"/>
      <c r="LY1489" s="1"/>
      <c r="LZ1489" s="1"/>
      <c r="MA1489" s="1"/>
      <c r="MB1489" s="1"/>
      <c r="MC1489" s="1"/>
      <c r="MD1489" s="1"/>
      <c r="ME1489" s="1"/>
      <c r="MF1489" s="1"/>
      <c r="MG1489" s="1"/>
      <c r="MH1489" s="1"/>
      <c r="MI1489" s="1"/>
      <c r="MJ1489" s="1"/>
      <c r="MK1489" s="1"/>
      <c r="ML1489" s="1"/>
      <c r="MM1489" s="1"/>
      <c r="MN1489" s="1"/>
      <c r="MO1489" s="1"/>
      <c r="MP1489" s="1"/>
      <c r="MQ1489" s="1"/>
      <c r="MR1489" s="1"/>
      <c r="MS1489" s="1"/>
      <c r="MT1489" s="1"/>
      <c r="MU1489" s="1"/>
      <c r="MV1489" s="1"/>
      <c r="MW1489" s="1"/>
      <c r="MX1489" s="1"/>
      <c r="MY1489" s="1"/>
      <c r="MZ1489" s="1"/>
      <c r="NA1489" s="1"/>
      <c r="NB1489" s="1"/>
      <c r="NC1489" s="1"/>
      <c r="ND1489" s="1"/>
      <c r="NE1489" s="1"/>
      <c r="NF1489" s="1"/>
      <c r="NG1489" s="1"/>
      <c r="NH1489" s="1"/>
      <c r="NI1489" s="1"/>
      <c r="NJ1489" s="1"/>
      <c r="NK1489" s="1"/>
      <c r="NL1489" s="1"/>
      <c r="NM1489" s="1"/>
      <c r="NN1489" s="1"/>
      <c r="NO1489" s="1"/>
      <c r="NP1489" s="1"/>
      <c r="NQ1489" s="1"/>
      <c r="NR1489" s="1"/>
      <c r="NS1489" s="1"/>
      <c r="NT1489" s="1"/>
      <c r="NU1489" s="1"/>
      <c r="NV1489" s="1"/>
      <c r="NW1489" s="1"/>
      <c r="NX1489" s="1"/>
      <c r="NY1489" s="1"/>
      <c r="NZ1489" s="1"/>
      <c r="OA1489" s="1"/>
      <c r="OB1489" s="1"/>
      <c r="OC1489" s="1"/>
      <c r="OD1489" s="1"/>
      <c r="OE1489" s="1"/>
      <c r="OF1489" s="1"/>
      <c r="OG1489" s="1"/>
      <c r="OH1489" s="1"/>
      <c r="OI1489" s="1"/>
      <c r="OJ1489" s="1"/>
      <c r="OK1489" s="1"/>
      <c r="OL1489" s="1"/>
      <c r="OM1489" s="1"/>
      <c r="ON1489" s="1"/>
      <c r="OO1489" s="1"/>
      <c r="OP1489" s="1"/>
      <c r="OQ1489" s="1"/>
      <c r="OR1489" s="1"/>
      <c r="OS1489" s="1"/>
      <c r="OT1489" s="1"/>
      <c r="OU1489" s="1"/>
      <c r="OV1489" s="1"/>
      <c r="OW1489" s="1"/>
      <c r="OX1489" s="1"/>
      <c r="OY1489" s="1"/>
      <c r="OZ1489" s="1"/>
      <c r="PA1489" s="1"/>
      <c r="PB1489" s="1"/>
      <c r="PC1489" s="1"/>
      <c r="PD1489" s="1"/>
      <c r="PE1489" s="1"/>
      <c r="PF1489" s="1"/>
      <c r="PG1489" s="1"/>
      <c r="PH1489" s="1"/>
      <c r="PI1489" s="1"/>
      <c r="PJ1489" s="1"/>
      <c r="PK1489" s="1"/>
      <c r="PL1489" s="1"/>
      <c r="PM1489" s="1"/>
      <c r="PN1489" s="1"/>
      <c r="PO1489" s="1"/>
      <c r="PP1489" s="1"/>
      <c r="PQ1489" s="1"/>
      <c r="PR1489" s="1"/>
      <c r="PS1489" s="1"/>
      <c r="PT1489" s="1"/>
      <c r="PU1489" s="1"/>
      <c r="PV1489" s="1"/>
      <c r="PW1489" s="1"/>
      <c r="PX1489" s="1"/>
      <c r="PY1489" s="1"/>
      <c r="PZ1489" s="1"/>
      <c r="QA1489" s="1"/>
      <c r="QB1489" s="1"/>
      <c r="QC1489" s="1"/>
      <c r="QD1489" s="1"/>
      <c r="QE1489" s="1"/>
      <c r="QF1489" s="1"/>
      <c r="QG1489" s="1"/>
      <c r="QH1489" s="1"/>
      <c r="QI1489" s="1"/>
      <c r="QJ1489" s="1"/>
      <c r="QK1489" s="1"/>
      <c r="QL1489" s="1"/>
      <c r="QM1489" s="1"/>
      <c r="QN1489" s="1"/>
      <c r="QO1489" s="1"/>
      <c r="QP1489" s="1"/>
      <c r="QQ1489" s="1"/>
      <c r="QR1489" s="1"/>
      <c r="QS1489" s="1"/>
      <c r="QT1489" s="1"/>
      <c r="QU1489" s="1"/>
      <c r="QV1489" s="1"/>
      <c r="QW1489" s="1"/>
      <c r="QX1489" s="1"/>
      <c r="QY1489" s="1"/>
      <c r="QZ1489" s="1"/>
      <c r="RA1489" s="1"/>
      <c r="RB1489" s="1"/>
      <c r="RC1489" s="1"/>
      <c r="RD1489" s="1"/>
      <c r="RE1489" s="1"/>
      <c r="RF1489" s="1"/>
      <c r="RG1489" s="1"/>
      <c r="RH1489" s="1"/>
      <c r="RI1489" s="1"/>
      <c r="RJ1489" s="1"/>
      <c r="RK1489" s="1"/>
      <c r="RL1489" s="1"/>
      <c r="RM1489" s="1"/>
      <c r="RN1489" s="1"/>
      <c r="RO1489" s="1"/>
      <c r="RP1489" s="1"/>
      <c r="RQ1489" s="1"/>
      <c r="RR1489" s="1"/>
      <c r="RS1489" s="1"/>
      <c r="RT1489" s="1"/>
      <c r="RU1489" s="1"/>
      <c r="RV1489" s="1"/>
      <c r="RW1489" s="1"/>
      <c r="RX1489" s="1"/>
      <c r="RY1489" s="1"/>
      <c r="RZ1489" s="1"/>
      <c r="SA1489" s="1"/>
      <c r="SB1489" s="1"/>
      <c r="SC1489" s="1"/>
      <c r="SD1489" s="1"/>
      <c r="SE1489" s="1"/>
      <c r="SF1489" s="1"/>
      <c r="SG1489" s="1"/>
      <c r="SH1489" s="1"/>
      <c r="SI1489" s="1"/>
      <c r="SJ1489" s="1"/>
      <c r="SK1489" s="1"/>
      <c r="SL1489" s="1"/>
      <c r="SM1489" s="1"/>
      <c r="SN1489" s="1"/>
      <c r="SO1489" s="1"/>
      <c r="SP1489" s="1"/>
      <c r="SQ1489" s="1"/>
      <c r="SR1489" s="1"/>
      <c r="SS1489" s="1"/>
      <c r="ST1489" s="1"/>
      <c r="SU1489" s="1"/>
      <c r="SV1489" s="1"/>
      <c r="SW1489" s="1"/>
      <c r="SX1489" s="1"/>
      <c r="SY1489" s="1"/>
      <c r="SZ1489" s="1"/>
      <c r="TA1489" s="1"/>
      <c r="TB1489" s="1"/>
      <c r="TC1489" s="1"/>
      <c r="TD1489" s="1"/>
      <c r="TE1489" s="1"/>
      <c r="TF1489" s="1"/>
      <c r="TG1489" s="1"/>
      <c r="TH1489" s="1"/>
      <c r="TI1489" s="1"/>
      <c r="TJ1489" s="1"/>
      <c r="TK1489" s="1"/>
      <c r="TL1489" s="1"/>
      <c r="TM1489" s="1"/>
      <c r="TN1489" s="1"/>
      <c r="TO1489" s="1"/>
      <c r="TP1489" s="1"/>
      <c r="TQ1489" s="1"/>
      <c r="TR1489" s="1"/>
      <c r="TS1489" s="1"/>
      <c r="TT1489" s="1"/>
      <c r="TU1489" s="1"/>
      <c r="TV1489" s="1"/>
      <c r="TW1489" s="1"/>
      <c r="TX1489" s="1"/>
      <c r="TY1489" s="1"/>
      <c r="TZ1489" s="1"/>
      <c r="UA1489" s="1"/>
      <c r="UB1489" s="1"/>
      <c r="UC1489" s="1"/>
      <c r="UD1489" s="1"/>
      <c r="UE1489" s="1"/>
      <c r="UF1489" s="1"/>
      <c r="UG1489" s="1"/>
      <c r="UH1489" s="1"/>
      <c r="UI1489" s="1"/>
      <c r="UJ1489" s="1"/>
      <c r="UK1489" s="1"/>
      <c r="UL1489" s="1"/>
      <c r="UM1489" s="1"/>
      <c r="UN1489" s="1"/>
      <c r="UO1489" s="1"/>
      <c r="UP1489" s="1"/>
      <c r="UQ1489" s="1"/>
      <c r="UR1489" s="1"/>
      <c r="US1489" s="1"/>
      <c r="UT1489" s="1"/>
      <c r="UU1489" s="1"/>
      <c r="UV1489" s="1"/>
      <c r="UW1489" s="1"/>
      <c r="UX1489" s="1"/>
      <c r="UY1489" s="1"/>
      <c r="UZ1489" s="1"/>
      <c r="VA1489" s="1"/>
      <c r="VB1489" s="1"/>
      <c r="VC1489" s="1"/>
      <c r="VD1489" s="1"/>
      <c r="VE1489" s="1"/>
      <c r="VF1489" s="1"/>
      <c r="VG1489" s="1"/>
      <c r="VH1489" s="1"/>
      <c r="VI1489" s="1"/>
      <c r="VJ1489" s="1"/>
      <c r="VK1489" s="1"/>
      <c r="VL1489" s="1"/>
      <c r="VM1489" s="1"/>
      <c r="VN1489" s="1"/>
      <c r="VO1489" s="1"/>
      <c r="VP1489" s="1"/>
      <c r="VQ1489" s="1"/>
      <c r="VR1489" s="1"/>
      <c r="VS1489" s="1"/>
      <c r="VT1489" s="1"/>
      <c r="VU1489" s="1"/>
      <c r="VV1489" s="1"/>
      <c r="VW1489" s="1"/>
      <c r="VX1489" s="1"/>
      <c r="VY1489" s="1"/>
      <c r="VZ1489" s="1"/>
      <c r="WA1489" s="1"/>
      <c r="WB1489" s="1"/>
      <c r="WC1489" s="1"/>
      <c r="WD1489" s="1"/>
      <c r="WE1489" s="1"/>
      <c r="WF1489" s="1"/>
      <c r="WG1489" s="1"/>
      <c r="WH1489" s="1"/>
      <c r="WI1489" s="1"/>
      <c r="WJ1489" s="1"/>
      <c r="WK1489" s="1"/>
      <c r="WL1489" s="1"/>
      <c r="WM1489" s="1"/>
      <c r="WN1489" s="1"/>
      <c r="WO1489" s="1"/>
      <c r="WP1489" s="1"/>
      <c r="WQ1489" s="1"/>
      <c r="WR1489" s="1"/>
      <c r="WS1489" s="1"/>
      <c r="WT1489" s="1"/>
      <c r="WU1489" s="1"/>
      <c r="WV1489" s="1"/>
      <c r="WW1489" s="1"/>
      <c r="WX1489" s="1"/>
      <c r="WY1489" s="1"/>
      <c r="WZ1489" s="1"/>
      <c r="XA1489" s="1"/>
      <c r="XB1489" s="1"/>
      <c r="XC1489" s="1"/>
      <c r="XD1489" s="1"/>
      <c r="XE1489" s="1"/>
      <c r="XF1489" s="1"/>
      <c r="XG1489" s="1"/>
      <c r="XH1489" s="1"/>
      <c r="XI1489" s="1"/>
      <c r="XJ1489" s="1"/>
      <c r="XK1489" s="1"/>
      <c r="XL1489" s="1"/>
      <c r="XM1489" s="1"/>
      <c r="XN1489" s="1"/>
      <c r="XO1489" s="1"/>
      <c r="XP1489" s="1"/>
      <c r="XQ1489" s="1"/>
      <c r="XR1489" s="1"/>
      <c r="XS1489" s="1"/>
      <c r="XT1489" s="1"/>
      <c r="XU1489" s="1"/>
      <c r="XV1489" s="1"/>
      <c r="XW1489" s="1"/>
      <c r="XX1489" s="1"/>
      <c r="XY1489" s="1"/>
      <c r="XZ1489" s="1"/>
      <c r="YA1489" s="1"/>
      <c r="YB1489" s="1"/>
      <c r="YC1489" s="1"/>
      <c r="YD1489" s="1"/>
      <c r="YE1489" s="1"/>
      <c r="YF1489" s="1"/>
      <c r="YG1489" s="1"/>
      <c r="YH1489" s="1"/>
      <c r="YI1489" s="1"/>
      <c r="YJ1489" s="1"/>
      <c r="YK1489" s="1"/>
      <c r="YL1489" s="1"/>
      <c r="YM1489" s="1"/>
      <c r="YN1489" s="1"/>
      <c r="YO1489" s="1"/>
      <c r="YP1489" s="1"/>
      <c r="YQ1489" s="1"/>
      <c r="YR1489" s="1"/>
      <c r="YS1489" s="1"/>
      <c r="YT1489" s="1"/>
      <c r="YU1489" s="1"/>
      <c r="YV1489" s="1"/>
      <c r="YW1489" s="1"/>
      <c r="YX1489" s="1"/>
      <c r="YY1489" s="1"/>
      <c r="YZ1489" s="1"/>
      <c r="ZA1489" s="1"/>
      <c r="ZB1489" s="1"/>
      <c r="ZC1489" s="1"/>
      <c r="ZD1489" s="1"/>
      <c r="ZE1489" s="1"/>
      <c r="ZF1489" s="1"/>
      <c r="ZG1489" s="1"/>
      <c r="ZH1489" s="1"/>
      <c r="ZI1489" s="1"/>
      <c r="ZJ1489" s="1"/>
      <c r="ZK1489" s="1"/>
      <c r="ZL1489" s="1"/>
      <c r="ZM1489" s="1"/>
      <c r="ZN1489" s="1"/>
      <c r="ZO1489" s="1"/>
      <c r="ZP1489" s="1"/>
      <c r="ZQ1489" s="1"/>
      <c r="ZR1489" s="1"/>
      <c r="ZS1489" s="1"/>
      <c r="ZT1489" s="1"/>
      <c r="ZU1489" s="1"/>
      <c r="ZV1489" s="1"/>
      <c r="ZW1489" s="1"/>
      <c r="ZX1489" s="1"/>
      <c r="ZY1489" s="1"/>
      <c r="ZZ1489" s="1"/>
      <c r="AAA1489" s="1"/>
      <c r="AAB1489" s="1"/>
      <c r="AAC1489" s="1"/>
      <c r="AAD1489" s="1"/>
      <c r="AAE1489" s="1"/>
      <c r="AAF1489" s="1"/>
      <c r="AAG1489" s="1"/>
      <c r="AAH1489" s="1"/>
      <c r="AAI1489" s="1"/>
      <c r="AAJ1489" s="1"/>
      <c r="AAK1489" s="1"/>
      <c r="AAL1489" s="1"/>
      <c r="AAM1489" s="1"/>
      <c r="AAN1489" s="1"/>
      <c r="AAO1489" s="1"/>
      <c r="AAP1489" s="1"/>
      <c r="AAQ1489" s="1"/>
      <c r="AAR1489" s="1"/>
      <c r="AAS1489" s="1"/>
      <c r="AAT1489" s="1"/>
      <c r="AAU1489" s="1"/>
      <c r="AAV1489" s="1"/>
      <c r="AAW1489" s="1"/>
      <c r="AAX1489" s="1"/>
      <c r="AAY1489" s="1"/>
      <c r="AAZ1489" s="1"/>
      <c r="ABA1489" s="1"/>
      <c r="ABB1489" s="1"/>
      <c r="ABC1489" s="1"/>
      <c r="ABD1489" s="1"/>
      <c r="ABE1489" s="1"/>
      <c r="ABF1489" s="1"/>
      <c r="ABG1489" s="1"/>
      <c r="ABH1489" s="1"/>
      <c r="ABI1489" s="1"/>
      <c r="ABJ1489" s="1"/>
      <c r="ABK1489" s="1"/>
      <c r="ABL1489" s="1"/>
      <c r="ABM1489" s="1"/>
      <c r="ABN1489" s="1"/>
      <c r="ABO1489" s="1"/>
      <c r="ABP1489" s="1"/>
      <c r="ABQ1489" s="1"/>
      <c r="ABR1489" s="1"/>
      <c r="ABS1489" s="1"/>
      <c r="ABT1489" s="1"/>
      <c r="ABU1489" s="1"/>
      <c r="ABV1489" s="1"/>
      <c r="ABW1489" s="1"/>
      <c r="ABX1489" s="1"/>
      <c r="ABY1489" s="1"/>
      <c r="ABZ1489" s="1"/>
      <c r="ACA1489" s="1"/>
      <c r="ACB1489" s="1"/>
      <c r="ACC1489" s="1"/>
      <c r="ACD1489" s="1"/>
      <c r="ACE1489" s="1"/>
      <c r="ACF1489" s="1"/>
      <c r="ACG1489" s="1"/>
      <c r="ACH1489" s="1"/>
      <c r="ACI1489" s="1"/>
      <c r="ACJ1489" s="1"/>
      <c r="ACK1489" s="1"/>
      <c r="ACL1489" s="1"/>
      <c r="ACM1489" s="1"/>
      <c r="ACN1489" s="1"/>
      <c r="ACO1489" s="1"/>
      <c r="ACP1489" s="1"/>
      <c r="ACQ1489" s="1"/>
      <c r="ACR1489" s="1"/>
      <c r="ACS1489" s="1"/>
      <c r="ACT1489" s="1"/>
      <c r="ACU1489" s="1"/>
      <c r="ACV1489" s="1"/>
      <c r="ACW1489" s="1"/>
      <c r="ACX1489" s="1"/>
      <c r="ACY1489" s="1"/>
      <c r="ACZ1489" s="1"/>
      <c r="ADA1489" s="1"/>
      <c r="ADB1489" s="1"/>
      <c r="ADC1489" s="1"/>
      <c r="ADD1489" s="1"/>
      <c r="ADE1489" s="1"/>
      <c r="ADF1489" s="1"/>
      <c r="ADG1489" s="1"/>
      <c r="ADH1489" s="1"/>
      <c r="ADI1489" s="1"/>
      <c r="ADJ1489" s="1"/>
      <c r="ADK1489" s="1"/>
      <c r="ADL1489" s="1"/>
      <c r="ADM1489" s="1"/>
      <c r="ADN1489" s="1"/>
      <c r="ADO1489" s="1"/>
      <c r="ADP1489" s="1"/>
      <c r="ADQ1489" s="1"/>
      <c r="ADR1489" s="1"/>
      <c r="ADS1489" s="1"/>
      <c r="ADT1489" s="1"/>
      <c r="ADU1489" s="1"/>
      <c r="ADV1489" s="1"/>
      <c r="ADW1489" s="1"/>
      <c r="ADX1489" s="1"/>
      <c r="ADY1489" s="1"/>
      <c r="ADZ1489" s="1"/>
      <c r="AEA1489" s="1"/>
      <c r="AEB1489" s="1"/>
      <c r="AEC1489" s="1"/>
      <c r="AED1489" s="1"/>
      <c r="AEE1489" s="1"/>
      <c r="AEF1489" s="1"/>
      <c r="AEG1489" s="1"/>
      <c r="AEH1489" s="1"/>
      <c r="AEI1489" s="1"/>
      <c r="AEJ1489" s="1"/>
      <c r="AEK1489" s="1"/>
      <c r="AEL1489" s="1"/>
      <c r="AEM1489" s="1"/>
      <c r="AEN1489" s="1"/>
      <c r="AEO1489" s="1"/>
      <c r="AEP1489" s="1"/>
      <c r="AEQ1489" s="1"/>
      <c r="AER1489" s="1"/>
      <c r="AES1489" s="1"/>
      <c r="AET1489" s="1"/>
      <c r="AEU1489" s="1"/>
      <c r="AEV1489" s="1"/>
      <c r="AEW1489" s="1"/>
      <c r="AEX1489" s="1"/>
      <c r="AEY1489" s="1"/>
      <c r="AEZ1489" s="1"/>
      <c r="AFA1489" s="1"/>
      <c r="AFB1489" s="1"/>
      <c r="AFC1489" s="1"/>
      <c r="AFD1489" s="1"/>
      <c r="AFE1489" s="1"/>
      <c r="AFF1489" s="1"/>
      <c r="AFG1489" s="1"/>
      <c r="AFH1489" s="1"/>
      <c r="AFI1489" s="1"/>
      <c r="AFJ1489" s="1"/>
      <c r="AFK1489" s="1"/>
      <c r="AFL1489" s="1"/>
      <c r="AFM1489" s="1"/>
      <c r="AFN1489" s="1"/>
      <c r="AFO1489" s="1"/>
      <c r="AFP1489" s="1"/>
      <c r="AFQ1489" s="1"/>
      <c r="AFR1489" s="1"/>
      <c r="AFS1489" s="1"/>
      <c r="AFT1489" s="1"/>
      <c r="AFU1489" s="1"/>
      <c r="AFV1489" s="1"/>
      <c r="AFW1489" s="1"/>
      <c r="AFX1489" s="1"/>
      <c r="AFY1489" s="1"/>
      <c r="AFZ1489" s="1"/>
      <c r="AGA1489" s="1"/>
      <c r="AGB1489" s="1"/>
      <c r="AGC1489" s="1"/>
      <c r="AGD1489" s="1"/>
      <c r="AGE1489" s="1"/>
      <c r="AGF1489" s="1"/>
      <c r="AGG1489" s="1"/>
      <c r="AGH1489" s="1"/>
      <c r="AGI1489" s="1"/>
      <c r="AGJ1489" s="1"/>
      <c r="AGK1489" s="1"/>
      <c r="AGL1489" s="1"/>
      <c r="AGM1489" s="1"/>
      <c r="AGN1489" s="1"/>
      <c r="AGO1489" s="1"/>
      <c r="AGP1489" s="1"/>
      <c r="AGQ1489" s="1"/>
      <c r="AGR1489" s="1"/>
      <c r="AGS1489" s="1"/>
      <c r="AGT1489" s="1"/>
      <c r="AGU1489" s="1"/>
      <c r="AGV1489" s="1"/>
      <c r="AGW1489" s="1"/>
      <c r="AGX1489" s="1"/>
      <c r="AGY1489" s="1"/>
      <c r="AGZ1489" s="1"/>
      <c r="AHA1489" s="1"/>
      <c r="AHB1489" s="1"/>
      <c r="AHC1489" s="1"/>
      <c r="AHD1489" s="1"/>
      <c r="AHE1489" s="1"/>
      <c r="AHF1489" s="1"/>
      <c r="AHG1489" s="1"/>
      <c r="AHH1489" s="1"/>
      <c r="AHI1489" s="1"/>
      <c r="AHJ1489" s="1"/>
      <c r="AHK1489" s="1"/>
      <c r="AHL1489" s="1"/>
      <c r="AHM1489" s="1"/>
      <c r="AHN1489" s="1"/>
      <c r="AHO1489" s="1"/>
      <c r="AHP1489" s="1"/>
      <c r="AHQ1489" s="1"/>
      <c r="AHR1489" s="1"/>
      <c r="AHS1489" s="1"/>
      <c r="AHT1489" s="1"/>
      <c r="AHU1489" s="1"/>
      <c r="AHV1489" s="1"/>
      <c r="AHW1489" s="1"/>
      <c r="AHX1489" s="1"/>
      <c r="AHY1489" s="1"/>
      <c r="AHZ1489" s="1"/>
      <c r="AIA1489" s="1"/>
      <c r="AIB1489" s="1"/>
      <c r="AIC1489" s="1"/>
      <c r="AID1489" s="1"/>
      <c r="AIE1489" s="1"/>
      <c r="AIF1489" s="1"/>
      <c r="AIG1489" s="1"/>
      <c r="AIH1489" s="1"/>
      <c r="AII1489" s="1"/>
      <c r="AIJ1489" s="1"/>
      <c r="AIK1489" s="1"/>
      <c r="AIL1489" s="1"/>
      <c r="AIM1489" s="1"/>
      <c r="AIN1489" s="1"/>
      <c r="AIO1489" s="1"/>
      <c r="AIP1489" s="1"/>
      <c r="AIQ1489" s="1"/>
      <c r="AIR1489" s="1"/>
      <c r="AIS1489" s="1"/>
      <c r="AIT1489" s="1"/>
      <c r="AIU1489" s="1"/>
    </row>
    <row r="1490" spans="1:931" s="5" customFormat="1" ht="56.25" x14ac:dyDescent="0.3">
      <c r="A1490" s="24">
        <f t="shared" si="303"/>
        <v>153</v>
      </c>
      <c r="B1490" s="111"/>
      <c r="C1490" s="47"/>
      <c r="D1490" s="111"/>
      <c r="E1490" s="111"/>
      <c r="F1490" s="112"/>
      <c r="G1490" s="111"/>
      <c r="H1490" s="111"/>
      <c r="I1490" s="113"/>
      <c r="J1490" s="113"/>
      <c r="K1490" s="114" t="s">
        <v>26</v>
      </c>
      <c r="L1490" s="115">
        <f>Q1490*I1486</f>
        <v>646192.43999999994</v>
      </c>
      <c r="M1490" s="155"/>
      <c r="N1490" s="115">
        <f>I1486*R1490</f>
        <v>147424.68</v>
      </c>
      <c r="O1490" s="115">
        <f t="shared" si="302"/>
        <v>793617.11999999988</v>
      </c>
      <c r="P1490" s="155"/>
      <c r="Q1490" s="115">
        <v>62.11</v>
      </c>
      <c r="R1490" s="34">
        <v>14.17</v>
      </c>
      <c r="S1490" s="112" t="s">
        <v>183</v>
      </c>
      <c r="T1490" s="112" t="s">
        <v>429</v>
      </c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  <c r="GL1490" s="1"/>
      <c r="GM1490" s="1"/>
      <c r="GN1490" s="1"/>
      <c r="GO1490" s="1"/>
      <c r="GP1490" s="1"/>
      <c r="GQ1490" s="1"/>
      <c r="GR1490" s="1"/>
      <c r="GS1490" s="1"/>
      <c r="GT1490" s="1"/>
      <c r="GU1490" s="1"/>
      <c r="GV1490" s="1"/>
      <c r="GW1490" s="1"/>
      <c r="GX1490" s="1"/>
      <c r="GY1490" s="1"/>
      <c r="GZ1490" s="1"/>
      <c r="HA1490" s="1"/>
      <c r="HB1490" s="1"/>
      <c r="HC1490" s="1"/>
      <c r="HD1490" s="1"/>
      <c r="HE1490" s="1"/>
      <c r="HF1490" s="1"/>
      <c r="HG1490" s="1"/>
      <c r="HH1490" s="1"/>
      <c r="HI1490" s="1"/>
      <c r="HJ1490" s="1"/>
      <c r="HK1490" s="1"/>
      <c r="HL1490" s="1"/>
      <c r="HM1490" s="1"/>
      <c r="HN1490" s="1"/>
      <c r="HO1490" s="1"/>
      <c r="HP1490" s="1"/>
      <c r="HQ1490" s="1"/>
      <c r="HR1490" s="1"/>
      <c r="HS1490" s="1"/>
      <c r="HT1490" s="1"/>
      <c r="HU1490" s="1"/>
      <c r="HV1490" s="1"/>
      <c r="HW1490" s="1"/>
      <c r="HX1490" s="1"/>
      <c r="HY1490" s="1"/>
      <c r="HZ1490" s="1"/>
      <c r="IA1490" s="1"/>
      <c r="IB1490" s="1"/>
      <c r="IC1490" s="1"/>
      <c r="ID1490" s="1"/>
      <c r="IE1490" s="1"/>
      <c r="IF1490" s="1"/>
      <c r="IG1490" s="1"/>
      <c r="IH1490" s="1"/>
      <c r="II1490" s="1"/>
      <c r="IJ1490" s="1"/>
      <c r="IK1490" s="1"/>
      <c r="IL1490" s="1"/>
      <c r="IM1490" s="1"/>
      <c r="IN1490" s="1"/>
      <c r="IO1490" s="1"/>
      <c r="IP1490" s="1"/>
      <c r="IQ1490" s="1"/>
      <c r="IR1490" s="1"/>
      <c r="IS1490" s="1"/>
      <c r="IT1490" s="1"/>
      <c r="IU1490" s="1"/>
      <c r="IV1490" s="1"/>
      <c r="IW1490" s="1"/>
      <c r="IX1490" s="1"/>
      <c r="IY1490" s="1"/>
      <c r="IZ1490" s="1"/>
      <c r="JA1490" s="1"/>
      <c r="JB1490" s="1"/>
      <c r="JC1490" s="1"/>
      <c r="JD1490" s="1"/>
      <c r="JE1490" s="1"/>
      <c r="JF1490" s="1"/>
      <c r="JG1490" s="1"/>
      <c r="JH1490" s="1"/>
      <c r="JI1490" s="1"/>
      <c r="JJ1490" s="1"/>
      <c r="JK1490" s="1"/>
      <c r="JL1490" s="1"/>
      <c r="JM1490" s="1"/>
      <c r="JN1490" s="1"/>
      <c r="JO1490" s="1"/>
      <c r="JP1490" s="1"/>
      <c r="JQ1490" s="1"/>
      <c r="JR1490" s="1"/>
      <c r="JS1490" s="1"/>
      <c r="JT1490" s="1"/>
      <c r="JU1490" s="1"/>
      <c r="JV1490" s="1"/>
      <c r="JW1490" s="1"/>
      <c r="JX1490" s="1"/>
      <c r="JY1490" s="1"/>
      <c r="JZ1490" s="1"/>
      <c r="KA1490" s="1"/>
      <c r="KB1490" s="1"/>
      <c r="KC1490" s="1"/>
      <c r="KD1490" s="1"/>
      <c r="KE1490" s="1"/>
      <c r="KF1490" s="1"/>
      <c r="KG1490" s="1"/>
      <c r="KH1490" s="1"/>
      <c r="KI1490" s="1"/>
      <c r="KJ1490" s="1"/>
      <c r="KK1490" s="1"/>
      <c r="KL1490" s="1"/>
      <c r="KM1490" s="1"/>
      <c r="KN1490" s="1"/>
      <c r="KO1490" s="1"/>
      <c r="KP1490" s="1"/>
      <c r="KQ1490" s="1"/>
      <c r="KR1490" s="1"/>
      <c r="KS1490" s="1"/>
      <c r="KT1490" s="1"/>
      <c r="KU1490" s="1"/>
      <c r="KV1490" s="1"/>
      <c r="KW1490" s="1"/>
      <c r="KX1490" s="1"/>
      <c r="KY1490" s="1"/>
      <c r="KZ1490" s="1"/>
      <c r="LA1490" s="1"/>
      <c r="LB1490" s="1"/>
      <c r="LC1490" s="1"/>
      <c r="LD1490" s="1"/>
      <c r="LE1490" s="1"/>
      <c r="LF1490" s="1"/>
      <c r="LG1490" s="1"/>
      <c r="LH1490" s="1"/>
      <c r="LI1490" s="1"/>
      <c r="LJ1490" s="1"/>
      <c r="LK1490" s="1"/>
      <c r="LL1490" s="1"/>
      <c r="LM1490" s="1"/>
      <c r="LN1490" s="1"/>
      <c r="LO1490" s="1"/>
      <c r="LP1490" s="1"/>
      <c r="LQ1490" s="1"/>
      <c r="LR1490" s="1"/>
      <c r="LS1490" s="1"/>
      <c r="LT1490" s="1"/>
      <c r="LU1490" s="1"/>
      <c r="LV1490" s="1"/>
      <c r="LW1490" s="1"/>
      <c r="LX1490" s="1"/>
      <c r="LY1490" s="1"/>
      <c r="LZ1490" s="1"/>
      <c r="MA1490" s="1"/>
      <c r="MB1490" s="1"/>
      <c r="MC1490" s="1"/>
      <c r="MD1490" s="1"/>
      <c r="ME1490" s="1"/>
      <c r="MF1490" s="1"/>
      <c r="MG1490" s="1"/>
      <c r="MH1490" s="1"/>
      <c r="MI1490" s="1"/>
      <c r="MJ1490" s="1"/>
      <c r="MK1490" s="1"/>
      <c r="ML1490" s="1"/>
      <c r="MM1490" s="1"/>
      <c r="MN1490" s="1"/>
      <c r="MO1490" s="1"/>
      <c r="MP1490" s="1"/>
      <c r="MQ1490" s="1"/>
      <c r="MR1490" s="1"/>
      <c r="MS1490" s="1"/>
      <c r="MT1490" s="1"/>
      <c r="MU1490" s="1"/>
      <c r="MV1490" s="1"/>
      <c r="MW1490" s="1"/>
      <c r="MX1490" s="1"/>
      <c r="MY1490" s="1"/>
      <c r="MZ1490" s="1"/>
      <c r="NA1490" s="1"/>
      <c r="NB1490" s="1"/>
      <c r="NC1490" s="1"/>
      <c r="ND1490" s="1"/>
      <c r="NE1490" s="1"/>
      <c r="NF1490" s="1"/>
      <c r="NG1490" s="1"/>
      <c r="NH1490" s="1"/>
      <c r="NI1490" s="1"/>
      <c r="NJ1490" s="1"/>
      <c r="NK1490" s="1"/>
      <c r="NL1490" s="1"/>
      <c r="NM1490" s="1"/>
      <c r="NN1490" s="1"/>
      <c r="NO1490" s="1"/>
      <c r="NP1490" s="1"/>
      <c r="NQ1490" s="1"/>
      <c r="NR1490" s="1"/>
      <c r="NS1490" s="1"/>
      <c r="NT1490" s="1"/>
      <c r="NU1490" s="1"/>
      <c r="NV1490" s="1"/>
      <c r="NW1490" s="1"/>
      <c r="NX1490" s="1"/>
      <c r="NY1490" s="1"/>
      <c r="NZ1490" s="1"/>
      <c r="OA1490" s="1"/>
      <c r="OB1490" s="1"/>
      <c r="OC1490" s="1"/>
      <c r="OD1490" s="1"/>
      <c r="OE1490" s="1"/>
      <c r="OF1490" s="1"/>
      <c r="OG1490" s="1"/>
      <c r="OH1490" s="1"/>
      <c r="OI1490" s="1"/>
      <c r="OJ1490" s="1"/>
      <c r="OK1490" s="1"/>
      <c r="OL1490" s="1"/>
      <c r="OM1490" s="1"/>
      <c r="ON1490" s="1"/>
      <c r="OO1490" s="1"/>
      <c r="OP1490" s="1"/>
      <c r="OQ1490" s="1"/>
      <c r="OR1490" s="1"/>
      <c r="OS1490" s="1"/>
      <c r="OT1490" s="1"/>
      <c r="OU1490" s="1"/>
      <c r="OV1490" s="1"/>
      <c r="OW1490" s="1"/>
      <c r="OX1490" s="1"/>
      <c r="OY1490" s="1"/>
      <c r="OZ1490" s="1"/>
      <c r="PA1490" s="1"/>
      <c r="PB1490" s="1"/>
      <c r="PC1490" s="1"/>
      <c r="PD1490" s="1"/>
      <c r="PE1490" s="1"/>
      <c r="PF1490" s="1"/>
      <c r="PG1490" s="1"/>
      <c r="PH1490" s="1"/>
      <c r="PI1490" s="1"/>
      <c r="PJ1490" s="1"/>
      <c r="PK1490" s="1"/>
      <c r="PL1490" s="1"/>
      <c r="PM1490" s="1"/>
      <c r="PN1490" s="1"/>
      <c r="PO1490" s="1"/>
      <c r="PP1490" s="1"/>
      <c r="PQ1490" s="1"/>
      <c r="PR1490" s="1"/>
      <c r="PS1490" s="1"/>
      <c r="PT1490" s="1"/>
      <c r="PU1490" s="1"/>
      <c r="PV1490" s="1"/>
      <c r="PW1490" s="1"/>
      <c r="PX1490" s="1"/>
      <c r="PY1490" s="1"/>
      <c r="PZ1490" s="1"/>
      <c r="QA1490" s="1"/>
      <c r="QB1490" s="1"/>
      <c r="QC1490" s="1"/>
      <c r="QD1490" s="1"/>
      <c r="QE1490" s="1"/>
      <c r="QF1490" s="1"/>
      <c r="QG1490" s="1"/>
      <c r="QH1490" s="1"/>
      <c r="QI1490" s="1"/>
      <c r="QJ1490" s="1"/>
      <c r="QK1490" s="1"/>
      <c r="QL1490" s="1"/>
      <c r="QM1490" s="1"/>
      <c r="QN1490" s="1"/>
      <c r="QO1490" s="1"/>
      <c r="QP1490" s="1"/>
      <c r="QQ1490" s="1"/>
      <c r="QR1490" s="1"/>
      <c r="QS1490" s="1"/>
      <c r="QT1490" s="1"/>
      <c r="QU1490" s="1"/>
      <c r="QV1490" s="1"/>
      <c r="QW1490" s="1"/>
      <c r="QX1490" s="1"/>
      <c r="QY1490" s="1"/>
      <c r="QZ1490" s="1"/>
      <c r="RA1490" s="1"/>
      <c r="RB1490" s="1"/>
      <c r="RC1490" s="1"/>
      <c r="RD1490" s="1"/>
      <c r="RE1490" s="1"/>
      <c r="RF1490" s="1"/>
      <c r="RG1490" s="1"/>
      <c r="RH1490" s="1"/>
      <c r="RI1490" s="1"/>
      <c r="RJ1490" s="1"/>
      <c r="RK1490" s="1"/>
      <c r="RL1490" s="1"/>
      <c r="RM1490" s="1"/>
      <c r="RN1490" s="1"/>
      <c r="RO1490" s="1"/>
      <c r="RP1490" s="1"/>
      <c r="RQ1490" s="1"/>
      <c r="RR1490" s="1"/>
      <c r="RS1490" s="1"/>
      <c r="RT1490" s="1"/>
      <c r="RU1490" s="1"/>
      <c r="RV1490" s="1"/>
      <c r="RW1490" s="1"/>
      <c r="RX1490" s="1"/>
      <c r="RY1490" s="1"/>
      <c r="RZ1490" s="1"/>
      <c r="SA1490" s="1"/>
      <c r="SB1490" s="1"/>
      <c r="SC1490" s="1"/>
      <c r="SD1490" s="1"/>
      <c r="SE1490" s="1"/>
      <c r="SF1490" s="1"/>
      <c r="SG1490" s="1"/>
      <c r="SH1490" s="1"/>
      <c r="SI1490" s="1"/>
      <c r="SJ1490" s="1"/>
      <c r="SK1490" s="1"/>
      <c r="SL1490" s="1"/>
      <c r="SM1490" s="1"/>
      <c r="SN1490" s="1"/>
      <c r="SO1490" s="1"/>
      <c r="SP1490" s="1"/>
      <c r="SQ1490" s="1"/>
      <c r="SR1490" s="1"/>
      <c r="SS1490" s="1"/>
      <c r="ST1490" s="1"/>
      <c r="SU1490" s="1"/>
      <c r="SV1490" s="1"/>
      <c r="SW1490" s="1"/>
      <c r="SX1490" s="1"/>
      <c r="SY1490" s="1"/>
      <c r="SZ1490" s="1"/>
      <c r="TA1490" s="1"/>
      <c r="TB1490" s="1"/>
      <c r="TC1490" s="1"/>
      <c r="TD1490" s="1"/>
      <c r="TE1490" s="1"/>
      <c r="TF1490" s="1"/>
      <c r="TG1490" s="1"/>
      <c r="TH1490" s="1"/>
      <c r="TI1490" s="1"/>
      <c r="TJ1490" s="1"/>
      <c r="TK1490" s="1"/>
      <c r="TL1490" s="1"/>
      <c r="TM1490" s="1"/>
      <c r="TN1490" s="1"/>
      <c r="TO1490" s="1"/>
      <c r="TP1490" s="1"/>
      <c r="TQ1490" s="1"/>
      <c r="TR1490" s="1"/>
      <c r="TS1490" s="1"/>
      <c r="TT1490" s="1"/>
      <c r="TU1490" s="1"/>
      <c r="TV1490" s="1"/>
      <c r="TW1490" s="1"/>
      <c r="TX1490" s="1"/>
      <c r="TY1490" s="1"/>
      <c r="TZ1490" s="1"/>
      <c r="UA1490" s="1"/>
      <c r="UB1490" s="1"/>
      <c r="UC1490" s="1"/>
      <c r="UD1490" s="1"/>
      <c r="UE1490" s="1"/>
      <c r="UF1490" s="1"/>
      <c r="UG1490" s="1"/>
      <c r="UH1490" s="1"/>
      <c r="UI1490" s="1"/>
      <c r="UJ1490" s="1"/>
      <c r="UK1490" s="1"/>
      <c r="UL1490" s="1"/>
      <c r="UM1490" s="1"/>
      <c r="UN1490" s="1"/>
      <c r="UO1490" s="1"/>
      <c r="UP1490" s="1"/>
      <c r="UQ1490" s="1"/>
      <c r="UR1490" s="1"/>
      <c r="US1490" s="1"/>
      <c r="UT1490" s="1"/>
      <c r="UU1490" s="1"/>
      <c r="UV1490" s="1"/>
      <c r="UW1490" s="1"/>
      <c r="UX1490" s="1"/>
      <c r="UY1490" s="1"/>
      <c r="UZ1490" s="1"/>
      <c r="VA1490" s="1"/>
      <c r="VB1490" s="1"/>
      <c r="VC1490" s="1"/>
      <c r="VD1490" s="1"/>
      <c r="VE1490" s="1"/>
      <c r="VF1490" s="1"/>
      <c r="VG1490" s="1"/>
      <c r="VH1490" s="1"/>
      <c r="VI1490" s="1"/>
      <c r="VJ1490" s="1"/>
      <c r="VK1490" s="1"/>
      <c r="VL1490" s="1"/>
      <c r="VM1490" s="1"/>
      <c r="VN1490" s="1"/>
      <c r="VO1490" s="1"/>
      <c r="VP1490" s="1"/>
      <c r="VQ1490" s="1"/>
      <c r="VR1490" s="1"/>
      <c r="VS1490" s="1"/>
      <c r="VT1490" s="1"/>
      <c r="VU1490" s="1"/>
      <c r="VV1490" s="1"/>
      <c r="VW1490" s="1"/>
      <c r="VX1490" s="1"/>
      <c r="VY1490" s="1"/>
      <c r="VZ1490" s="1"/>
      <c r="WA1490" s="1"/>
      <c r="WB1490" s="1"/>
      <c r="WC1490" s="1"/>
      <c r="WD1490" s="1"/>
      <c r="WE1490" s="1"/>
      <c r="WF1490" s="1"/>
      <c r="WG1490" s="1"/>
      <c r="WH1490" s="1"/>
      <c r="WI1490" s="1"/>
      <c r="WJ1490" s="1"/>
      <c r="WK1490" s="1"/>
      <c r="WL1490" s="1"/>
      <c r="WM1490" s="1"/>
      <c r="WN1490" s="1"/>
      <c r="WO1490" s="1"/>
      <c r="WP1490" s="1"/>
      <c r="WQ1490" s="1"/>
      <c r="WR1490" s="1"/>
      <c r="WS1490" s="1"/>
      <c r="WT1490" s="1"/>
      <c r="WU1490" s="1"/>
      <c r="WV1490" s="1"/>
      <c r="WW1490" s="1"/>
      <c r="WX1490" s="1"/>
      <c r="WY1490" s="1"/>
      <c r="WZ1490" s="1"/>
      <c r="XA1490" s="1"/>
      <c r="XB1490" s="1"/>
      <c r="XC1490" s="1"/>
      <c r="XD1490" s="1"/>
      <c r="XE1490" s="1"/>
      <c r="XF1490" s="1"/>
      <c r="XG1490" s="1"/>
      <c r="XH1490" s="1"/>
      <c r="XI1490" s="1"/>
      <c r="XJ1490" s="1"/>
      <c r="XK1490" s="1"/>
      <c r="XL1490" s="1"/>
      <c r="XM1490" s="1"/>
      <c r="XN1490" s="1"/>
      <c r="XO1490" s="1"/>
      <c r="XP1490" s="1"/>
      <c r="XQ1490" s="1"/>
      <c r="XR1490" s="1"/>
      <c r="XS1490" s="1"/>
      <c r="XT1490" s="1"/>
      <c r="XU1490" s="1"/>
      <c r="XV1490" s="1"/>
      <c r="XW1490" s="1"/>
      <c r="XX1490" s="1"/>
      <c r="XY1490" s="1"/>
      <c r="XZ1490" s="1"/>
      <c r="YA1490" s="1"/>
      <c r="YB1490" s="1"/>
      <c r="YC1490" s="1"/>
      <c r="YD1490" s="1"/>
      <c r="YE1490" s="1"/>
      <c r="YF1490" s="1"/>
      <c r="YG1490" s="1"/>
      <c r="YH1490" s="1"/>
      <c r="YI1490" s="1"/>
      <c r="YJ1490" s="1"/>
      <c r="YK1490" s="1"/>
      <c r="YL1490" s="1"/>
      <c r="YM1490" s="1"/>
      <c r="YN1490" s="1"/>
      <c r="YO1490" s="1"/>
      <c r="YP1490" s="1"/>
      <c r="YQ1490" s="1"/>
      <c r="YR1490" s="1"/>
      <c r="YS1490" s="1"/>
      <c r="YT1490" s="1"/>
      <c r="YU1490" s="1"/>
      <c r="YV1490" s="1"/>
      <c r="YW1490" s="1"/>
      <c r="YX1490" s="1"/>
      <c r="YY1490" s="1"/>
      <c r="YZ1490" s="1"/>
      <c r="ZA1490" s="1"/>
      <c r="ZB1490" s="1"/>
      <c r="ZC1490" s="1"/>
      <c r="ZD1490" s="1"/>
      <c r="ZE1490" s="1"/>
      <c r="ZF1490" s="1"/>
      <c r="ZG1490" s="1"/>
      <c r="ZH1490" s="1"/>
      <c r="ZI1490" s="1"/>
      <c r="ZJ1490" s="1"/>
      <c r="ZK1490" s="1"/>
      <c r="ZL1490" s="1"/>
      <c r="ZM1490" s="1"/>
      <c r="ZN1490" s="1"/>
      <c r="ZO1490" s="1"/>
      <c r="ZP1490" s="1"/>
      <c r="ZQ1490" s="1"/>
      <c r="ZR1490" s="1"/>
      <c r="ZS1490" s="1"/>
      <c r="ZT1490" s="1"/>
      <c r="ZU1490" s="1"/>
      <c r="ZV1490" s="1"/>
      <c r="ZW1490" s="1"/>
      <c r="ZX1490" s="1"/>
      <c r="ZY1490" s="1"/>
      <c r="ZZ1490" s="1"/>
      <c r="AAA1490" s="1"/>
      <c r="AAB1490" s="1"/>
      <c r="AAC1490" s="1"/>
      <c r="AAD1490" s="1"/>
      <c r="AAE1490" s="1"/>
      <c r="AAF1490" s="1"/>
      <c r="AAG1490" s="1"/>
      <c r="AAH1490" s="1"/>
      <c r="AAI1490" s="1"/>
      <c r="AAJ1490" s="1"/>
      <c r="AAK1490" s="1"/>
      <c r="AAL1490" s="1"/>
      <c r="AAM1490" s="1"/>
      <c r="AAN1490" s="1"/>
      <c r="AAO1490" s="1"/>
      <c r="AAP1490" s="1"/>
      <c r="AAQ1490" s="1"/>
      <c r="AAR1490" s="1"/>
      <c r="AAS1490" s="1"/>
      <c r="AAT1490" s="1"/>
      <c r="AAU1490" s="1"/>
      <c r="AAV1490" s="1"/>
      <c r="AAW1490" s="1"/>
      <c r="AAX1490" s="1"/>
      <c r="AAY1490" s="1"/>
      <c r="AAZ1490" s="1"/>
      <c r="ABA1490" s="1"/>
      <c r="ABB1490" s="1"/>
      <c r="ABC1490" s="1"/>
      <c r="ABD1490" s="1"/>
      <c r="ABE1490" s="1"/>
      <c r="ABF1490" s="1"/>
      <c r="ABG1490" s="1"/>
      <c r="ABH1490" s="1"/>
      <c r="ABI1490" s="1"/>
      <c r="ABJ1490" s="1"/>
      <c r="ABK1490" s="1"/>
      <c r="ABL1490" s="1"/>
      <c r="ABM1490" s="1"/>
      <c r="ABN1490" s="1"/>
      <c r="ABO1490" s="1"/>
      <c r="ABP1490" s="1"/>
      <c r="ABQ1490" s="1"/>
      <c r="ABR1490" s="1"/>
      <c r="ABS1490" s="1"/>
      <c r="ABT1490" s="1"/>
      <c r="ABU1490" s="1"/>
      <c r="ABV1490" s="1"/>
      <c r="ABW1490" s="1"/>
      <c r="ABX1490" s="1"/>
      <c r="ABY1490" s="1"/>
      <c r="ABZ1490" s="1"/>
      <c r="ACA1490" s="1"/>
      <c r="ACB1490" s="1"/>
      <c r="ACC1490" s="1"/>
      <c r="ACD1490" s="1"/>
      <c r="ACE1490" s="1"/>
      <c r="ACF1490" s="1"/>
      <c r="ACG1490" s="1"/>
      <c r="ACH1490" s="1"/>
      <c r="ACI1490" s="1"/>
      <c r="ACJ1490" s="1"/>
      <c r="ACK1490" s="1"/>
      <c r="ACL1490" s="1"/>
      <c r="ACM1490" s="1"/>
      <c r="ACN1490" s="1"/>
      <c r="ACO1490" s="1"/>
      <c r="ACP1490" s="1"/>
      <c r="ACQ1490" s="1"/>
      <c r="ACR1490" s="1"/>
      <c r="ACS1490" s="1"/>
      <c r="ACT1490" s="1"/>
      <c r="ACU1490" s="1"/>
      <c r="ACV1490" s="1"/>
      <c r="ACW1490" s="1"/>
      <c r="ACX1490" s="1"/>
      <c r="ACY1490" s="1"/>
      <c r="ACZ1490" s="1"/>
      <c r="ADA1490" s="1"/>
      <c r="ADB1490" s="1"/>
      <c r="ADC1490" s="1"/>
      <c r="ADD1490" s="1"/>
      <c r="ADE1490" s="1"/>
      <c r="ADF1490" s="1"/>
      <c r="ADG1490" s="1"/>
      <c r="ADH1490" s="1"/>
      <c r="ADI1490" s="1"/>
      <c r="ADJ1490" s="1"/>
      <c r="ADK1490" s="1"/>
      <c r="ADL1490" s="1"/>
      <c r="ADM1490" s="1"/>
      <c r="ADN1490" s="1"/>
      <c r="ADO1490" s="1"/>
      <c r="ADP1490" s="1"/>
      <c r="ADQ1490" s="1"/>
      <c r="ADR1490" s="1"/>
      <c r="ADS1490" s="1"/>
      <c r="ADT1490" s="1"/>
      <c r="ADU1490" s="1"/>
      <c r="ADV1490" s="1"/>
      <c r="ADW1490" s="1"/>
      <c r="ADX1490" s="1"/>
      <c r="ADY1490" s="1"/>
      <c r="ADZ1490" s="1"/>
      <c r="AEA1490" s="1"/>
      <c r="AEB1490" s="1"/>
      <c r="AEC1490" s="1"/>
      <c r="AED1490" s="1"/>
      <c r="AEE1490" s="1"/>
      <c r="AEF1490" s="1"/>
      <c r="AEG1490" s="1"/>
      <c r="AEH1490" s="1"/>
      <c r="AEI1490" s="1"/>
      <c r="AEJ1490" s="1"/>
      <c r="AEK1490" s="1"/>
      <c r="AEL1490" s="1"/>
      <c r="AEM1490" s="1"/>
      <c r="AEN1490" s="1"/>
      <c r="AEO1490" s="1"/>
      <c r="AEP1490" s="1"/>
      <c r="AEQ1490" s="1"/>
      <c r="AER1490" s="1"/>
      <c r="AES1490" s="1"/>
      <c r="AET1490" s="1"/>
      <c r="AEU1490" s="1"/>
      <c r="AEV1490" s="1"/>
      <c r="AEW1490" s="1"/>
      <c r="AEX1490" s="1"/>
      <c r="AEY1490" s="1"/>
      <c r="AEZ1490" s="1"/>
      <c r="AFA1490" s="1"/>
      <c r="AFB1490" s="1"/>
      <c r="AFC1490" s="1"/>
      <c r="AFD1490" s="1"/>
      <c r="AFE1490" s="1"/>
      <c r="AFF1490" s="1"/>
      <c r="AFG1490" s="1"/>
      <c r="AFH1490" s="1"/>
      <c r="AFI1490" s="1"/>
      <c r="AFJ1490" s="1"/>
      <c r="AFK1490" s="1"/>
      <c r="AFL1490" s="1"/>
      <c r="AFM1490" s="1"/>
      <c r="AFN1490" s="1"/>
      <c r="AFO1490" s="1"/>
      <c r="AFP1490" s="1"/>
      <c r="AFQ1490" s="1"/>
      <c r="AFR1490" s="1"/>
      <c r="AFS1490" s="1"/>
      <c r="AFT1490" s="1"/>
      <c r="AFU1490" s="1"/>
      <c r="AFV1490" s="1"/>
      <c r="AFW1490" s="1"/>
      <c r="AFX1490" s="1"/>
      <c r="AFY1490" s="1"/>
      <c r="AFZ1490" s="1"/>
      <c r="AGA1490" s="1"/>
      <c r="AGB1490" s="1"/>
      <c r="AGC1490" s="1"/>
      <c r="AGD1490" s="1"/>
      <c r="AGE1490" s="1"/>
      <c r="AGF1490" s="1"/>
      <c r="AGG1490" s="1"/>
      <c r="AGH1490" s="1"/>
      <c r="AGI1490" s="1"/>
      <c r="AGJ1490" s="1"/>
      <c r="AGK1490" s="1"/>
      <c r="AGL1490" s="1"/>
      <c r="AGM1490" s="1"/>
      <c r="AGN1490" s="1"/>
      <c r="AGO1490" s="1"/>
      <c r="AGP1490" s="1"/>
      <c r="AGQ1490" s="1"/>
      <c r="AGR1490" s="1"/>
      <c r="AGS1490" s="1"/>
      <c r="AGT1490" s="1"/>
      <c r="AGU1490" s="1"/>
      <c r="AGV1490" s="1"/>
      <c r="AGW1490" s="1"/>
      <c r="AGX1490" s="1"/>
      <c r="AGY1490" s="1"/>
      <c r="AGZ1490" s="1"/>
      <c r="AHA1490" s="1"/>
      <c r="AHB1490" s="1"/>
      <c r="AHC1490" s="1"/>
      <c r="AHD1490" s="1"/>
      <c r="AHE1490" s="1"/>
      <c r="AHF1490" s="1"/>
      <c r="AHG1490" s="1"/>
      <c r="AHH1490" s="1"/>
      <c r="AHI1490" s="1"/>
      <c r="AHJ1490" s="1"/>
      <c r="AHK1490" s="1"/>
      <c r="AHL1490" s="1"/>
      <c r="AHM1490" s="1"/>
      <c r="AHN1490" s="1"/>
      <c r="AHO1490" s="1"/>
      <c r="AHP1490" s="1"/>
      <c r="AHQ1490" s="1"/>
      <c r="AHR1490" s="1"/>
      <c r="AHS1490" s="1"/>
      <c r="AHT1490" s="1"/>
      <c r="AHU1490" s="1"/>
      <c r="AHV1490" s="1"/>
      <c r="AHW1490" s="1"/>
      <c r="AHX1490" s="1"/>
      <c r="AHY1490" s="1"/>
      <c r="AHZ1490" s="1"/>
      <c r="AIA1490" s="1"/>
      <c r="AIB1490" s="1"/>
      <c r="AIC1490" s="1"/>
      <c r="AID1490" s="1"/>
      <c r="AIE1490" s="1"/>
      <c r="AIF1490" s="1"/>
      <c r="AIG1490" s="1"/>
      <c r="AIH1490" s="1"/>
      <c r="AII1490" s="1"/>
      <c r="AIJ1490" s="1"/>
      <c r="AIK1490" s="1"/>
      <c r="AIL1490" s="1"/>
      <c r="AIM1490" s="1"/>
      <c r="AIN1490" s="1"/>
      <c r="AIO1490" s="1"/>
      <c r="AIP1490" s="1"/>
      <c r="AIQ1490" s="1"/>
      <c r="AIR1490" s="1"/>
      <c r="AIS1490" s="1"/>
      <c r="AIT1490" s="1"/>
      <c r="AIU1490" s="1"/>
    </row>
    <row r="1491" spans="1:931" s="5" customFormat="1" ht="56.25" x14ac:dyDescent="0.3">
      <c r="A1491" s="24">
        <f t="shared" si="303"/>
        <v>154</v>
      </c>
      <c r="B1491" s="111"/>
      <c r="C1491" s="47"/>
      <c r="D1491" s="111"/>
      <c r="E1491" s="111"/>
      <c r="F1491" s="112"/>
      <c r="G1491" s="111"/>
      <c r="H1491" s="111"/>
      <c r="I1491" s="113"/>
      <c r="J1491" s="113"/>
      <c r="K1491" s="114" t="s">
        <v>29</v>
      </c>
      <c r="L1491" s="115">
        <f>Q1491*I1486</f>
        <v>424379.16</v>
      </c>
      <c r="M1491" s="146"/>
      <c r="N1491" s="115">
        <f>I1486*R1491</f>
        <v>118605.6</v>
      </c>
      <c r="O1491" s="115">
        <f t="shared" si="302"/>
        <v>542984.76</v>
      </c>
      <c r="P1491" s="146"/>
      <c r="Q1491" s="115">
        <v>40.79</v>
      </c>
      <c r="R1491" s="34">
        <v>11.4</v>
      </c>
      <c r="S1491" s="112" t="s">
        <v>183</v>
      </c>
      <c r="T1491" s="112" t="s">
        <v>429</v>
      </c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  <c r="GL1491" s="1"/>
      <c r="GM1491" s="1"/>
      <c r="GN1491" s="1"/>
      <c r="GO1491" s="1"/>
      <c r="GP1491" s="1"/>
      <c r="GQ1491" s="1"/>
      <c r="GR1491" s="1"/>
      <c r="GS1491" s="1"/>
      <c r="GT1491" s="1"/>
      <c r="GU1491" s="1"/>
      <c r="GV1491" s="1"/>
      <c r="GW1491" s="1"/>
      <c r="GX1491" s="1"/>
      <c r="GY1491" s="1"/>
      <c r="GZ1491" s="1"/>
      <c r="HA1491" s="1"/>
      <c r="HB1491" s="1"/>
      <c r="HC1491" s="1"/>
      <c r="HD1491" s="1"/>
      <c r="HE1491" s="1"/>
      <c r="HF1491" s="1"/>
      <c r="HG1491" s="1"/>
      <c r="HH1491" s="1"/>
      <c r="HI1491" s="1"/>
      <c r="HJ1491" s="1"/>
      <c r="HK1491" s="1"/>
      <c r="HL1491" s="1"/>
      <c r="HM1491" s="1"/>
      <c r="HN1491" s="1"/>
      <c r="HO1491" s="1"/>
      <c r="HP1491" s="1"/>
      <c r="HQ1491" s="1"/>
      <c r="HR1491" s="1"/>
      <c r="HS1491" s="1"/>
      <c r="HT1491" s="1"/>
      <c r="HU1491" s="1"/>
      <c r="HV1491" s="1"/>
      <c r="HW1491" s="1"/>
      <c r="HX1491" s="1"/>
      <c r="HY1491" s="1"/>
      <c r="HZ1491" s="1"/>
      <c r="IA1491" s="1"/>
      <c r="IB1491" s="1"/>
      <c r="IC1491" s="1"/>
      <c r="ID1491" s="1"/>
      <c r="IE1491" s="1"/>
      <c r="IF1491" s="1"/>
      <c r="IG1491" s="1"/>
      <c r="IH1491" s="1"/>
      <c r="II1491" s="1"/>
      <c r="IJ1491" s="1"/>
      <c r="IK1491" s="1"/>
      <c r="IL1491" s="1"/>
      <c r="IM1491" s="1"/>
      <c r="IN1491" s="1"/>
      <c r="IO1491" s="1"/>
      <c r="IP1491" s="1"/>
      <c r="IQ1491" s="1"/>
      <c r="IR1491" s="1"/>
      <c r="IS1491" s="1"/>
      <c r="IT1491" s="1"/>
      <c r="IU1491" s="1"/>
      <c r="IV1491" s="1"/>
      <c r="IW1491" s="1"/>
      <c r="IX1491" s="1"/>
      <c r="IY1491" s="1"/>
      <c r="IZ1491" s="1"/>
      <c r="JA1491" s="1"/>
      <c r="JB1491" s="1"/>
      <c r="JC1491" s="1"/>
      <c r="JD1491" s="1"/>
      <c r="JE1491" s="1"/>
      <c r="JF1491" s="1"/>
      <c r="JG1491" s="1"/>
      <c r="JH1491" s="1"/>
      <c r="JI1491" s="1"/>
      <c r="JJ1491" s="1"/>
      <c r="JK1491" s="1"/>
      <c r="JL1491" s="1"/>
      <c r="JM1491" s="1"/>
      <c r="JN1491" s="1"/>
      <c r="JO1491" s="1"/>
      <c r="JP1491" s="1"/>
      <c r="JQ1491" s="1"/>
      <c r="JR1491" s="1"/>
      <c r="JS1491" s="1"/>
      <c r="JT1491" s="1"/>
      <c r="JU1491" s="1"/>
      <c r="JV1491" s="1"/>
      <c r="JW1491" s="1"/>
      <c r="JX1491" s="1"/>
      <c r="JY1491" s="1"/>
      <c r="JZ1491" s="1"/>
      <c r="KA1491" s="1"/>
      <c r="KB1491" s="1"/>
      <c r="KC1491" s="1"/>
      <c r="KD1491" s="1"/>
      <c r="KE1491" s="1"/>
      <c r="KF1491" s="1"/>
      <c r="KG1491" s="1"/>
      <c r="KH1491" s="1"/>
      <c r="KI1491" s="1"/>
      <c r="KJ1491" s="1"/>
      <c r="KK1491" s="1"/>
      <c r="KL1491" s="1"/>
      <c r="KM1491" s="1"/>
      <c r="KN1491" s="1"/>
      <c r="KO1491" s="1"/>
      <c r="KP1491" s="1"/>
      <c r="KQ1491" s="1"/>
      <c r="KR1491" s="1"/>
      <c r="KS1491" s="1"/>
      <c r="KT1491" s="1"/>
      <c r="KU1491" s="1"/>
      <c r="KV1491" s="1"/>
      <c r="KW1491" s="1"/>
      <c r="KX1491" s="1"/>
      <c r="KY1491" s="1"/>
      <c r="KZ1491" s="1"/>
      <c r="LA1491" s="1"/>
      <c r="LB1491" s="1"/>
      <c r="LC1491" s="1"/>
      <c r="LD1491" s="1"/>
      <c r="LE1491" s="1"/>
      <c r="LF1491" s="1"/>
      <c r="LG1491" s="1"/>
      <c r="LH1491" s="1"/>
      <c r="LI1491" s="1"/>
      <c r="LJ1491" s="1"/>
      <c r="LK1491" s="1"/>
      <c r="LL1491" s="1"/>
      <c r="LM1491" s="1"/>
      <c r="LN1491" s="1"/>
      <c r="LO1491" s="1"/>
      <c r="LP1491" s="1"/>
      <c r="LQ1491" s="1"/>
      <c r="LR1491" s="1"/>
      <c r="LS1491" s="1"/>
      <c r="LT1491" s="1"/>
      <c r="LU1491" s="1"/>
      <c r="LV1491" s="1"/>
      <c r="LW1491" s="1"/>
      <c r="LX1491" s="1"/>
      <c r="LY1491" s="1"/>
      <c r="LZ1491" s="1"/>
      <c r="MA1491" s="1"/>
      <c r="MB1491" s="1"/>
      <c r="MC1491" s="1"/>
      <c r="MD1491" s="1"/>
      <c r="ME1491" s="1"/>
      <c r="MF1491" s="1"/>
      <c r="MG1491" s="1"/>
      <c r="MH1491" s="1"/>
      <c r="MI1491" s="1"/>
      <c r="MJ1491" s="1"/>
      <c r="MK1491" s="1"/>
      <c r="ML1491" s="1"/>
      <c r="MM1491" s="1"/>
      <c r="MN1491" s="1"/>
      <c r="MO1491" s="1"/>
      <c r="MP1491" s="1"/>
      <c r="MQ1491" s="1"/>
      <c r="MR1491" s="1"/>
      <c r="MS1491" s="1"/>
      <c r="MT1491" s="1"/>
      <c r="MU1491" s="1"/>
      <c r="MV1491" s="1"/>
      <c r="MW1491" s="1"/>
      <c r="MX1491" s="1"/>
      <c r="MY1491" s="1"/>
      <c r="MZ1491" s="1"/>
      <c r="NA1491" s="1"/>
      <c r="NB1491" s="1"/>
      <c r="NC1491" s="1"/>
      <c r="ND1491" s="1"/>
      <c r="NE1491" s="1"/>
      <c r="NF1491" s="1"/>
      <c r="NG1491" s="1"/>
      <c r="NH1491" s="1"/>
      <c r="NI1491" s="1"/>
      <c r="NJ1491" s="1"/>
      <c r="NK1491" s="1"/>
      <c r="NL1491" s="1"/>
      <c r="NM1491" s="1"/>
      <c r="NN1491" s="1"/>
      <c r="NO1491" s="1"/>
      <c r="NP1491" s="1"/>
      <c r="NQ1491" s="1"/>
      <c r="NR1491" s="1"/>
      <c r="NS1491" s="1"/>
      <c r="NT1491" s="1"/>
      <c r="NU1491" s="1"/>
      <c r="NV1491" s="1"/>
      <c r="NW1491" s="1"/>
      <c r="NX1491" s="1"/>
      <c r="NY1491" s="1"/>
      <c r="NZ1491" s="1"/>
      <c r="OA1491" s="1"/>
      <c r="OB1491" s="1"/>
      <c r="OC1491" s="1"/>
      <c r="OD1491" s="1"/>
      <c r="OE1491" s="1"/>
      <c r="OF1491" s="1"/>
      <c r="OG1491" s="1"/>
      <c r="OH1491" s="1"/>
      <c r="OI1491" s="1"/>
      <c r="OJ1491" s="1"/>
      <c r="OK1491" s="1"/>
      <c r="OL1491" s="1"/>
      <c r="OM1491" s="1"/>
      <c r="ON1491" s="1"/>
      <c r="OO1491" s="1"/>
      <c r="OP1491" s="1"/>
      <c r="OQ1491" s="1"/>
      <c r="OR1491" s="1"/>
      <c r="OS1491" s="1"/>
      <c r="OT1491" s="1"/>
      <c r="OU1491" s="1"/>
      <c r="OV1491" s="1"/>
      <c r="OW1491" s="1"/>
      <c r="OX1491" s="1"/>
      <c r="OY1491" s="1"/>
      <c r="OZ1491" s="1"/>
      <c r="PA1491" s="1"/>
      <c r="PB1491" s="1"/>
      <c r="PC1491" s="1"/>
      <c r="PD1491" s="1"/>
      <c r="PE1491" s="1"/>
      <c r="PF1491" s="1"/>
      <c r="PG1491" s="1"/>
      <c r="PH1491" s="1"/>
      <c r="PI1491" s="1"/>
      <c r="PJ1491" s="1"/>
      <c r="PK1491" s="1"/>
      <c r="PL1491" s="1"/>
      <c r="PM1491" s="1"/>
      <c r="PN1491" s="1"/>
      <c r="PO1491" s="1"/>
      <c r="PP1491" s="1"/>
      <c r="PQ1491" s="1"/>
      <c r="PR1491" s="1"/>
      <c r="PS1491" s="1"/>
      <c r="PT1491" s="1"/>
      <c r="PU1491" s="1"/>
      <c r="PV1491" s="1"/>
      <c r="PW1491" s="1"/>
      <c r="PX1491" s="1"/>
      <c r="PY1491" s="1"/>
      <c r="PZ1491" s="1"/>
      <c r="QA1491" s="1"/>
      <c r="QB1491" s="1"/>
      <c r="QC1491" s="1"/>
      <c r="QD1491" s="1"/>
      <c r="QE1491" s="1"/>
      <c r="QF1491" s="1"/>
      <c r="QG1491" s="1"/>
      <c r="QH1491" s="1"/>
      <c r="QI1491" s="1"/>
      <c r="QJ1491" s="1"/>
      <c r="QK1491" s="1"/>
      <c r="QL1491" s="1"/>
      <c r="QM1491" s="1"/>
      <c r="QN1491" s="1"/>
      <c r="QO1491" s="1"/>
      <c r="QP1491" s="1"/>
      <c r="QQ1491" s="1"/>
      <c r="QR1491" s="1"/>
      <c r="QS1491" s="1"/>
      <c r="QT1491" s="1"/>
      <c r="QU1491" s="1"/>
      <c r="QV1491" s="1"/>
      <c r="QW1491" s="1"/>
      <c r="QX1491" s="1"/>
      <c r="QY1491" s="1"/>
      <c r="QZ1491" s="1"/>
      <c r="RA1491" s="1"/>
      <c r="RB1491" s="1"/>
      <c r="RC1491" s="1"/>
      <c r="RD1491" s="1"/>
      <c r="RE1491" s="1"/>
      <c r="RF1491" s="1"/>
      <c r="RG1491" s="1"/>
      <c r="RH1491" s="1"/>
      <c r="RI1491" s="1"/>
      <c r="RJ1491" s="1"/>
      <c r="RK1491" s="1"/>
      <c r="RL1491" s="1"/>
      <c r="RM1491" s="1"/>
      <c r="RN1491" s="1"/>
      <c r="RO1491" s="1"/>
      <c r="RP1491" s="1"/>
      <c r="RQ1491" s="1"/>
      <c r="RR1491" s="1"/>
      <c r="RS1491" s="1"/>
      <c r="RT1491" s="1"/>
      <c r="RU1491" s="1"/>
      <c r="RV1491" s="1"/>
      <c r="RW1491" s="1"/>
      <c r="RX1491" s="1"/>
      <c r="RY1491" s="1"/>
      <c r="RZ1491" s="1"/>
      <c r="SA1491" s="1"/>
      <c r="SB1491" s="1"/>
      <c r="SC1491" s="1"/>
      <c r="SD1491" s="1"/>
      <c r="SE1491" s="1"/>
      <c r="SF1491" s="1"/>
      <c r="SG1491" s="1"/>
      <c r="SH1491" s="1"/>
      <c r="SI1491" s="1"/>
      <c r="SJ1491" s="1"/>
      <c r="SK1491" s="1"/>
      <c r="SL1491" s="1"/>
      <c r="SM1491" s="1"/>
      <c r="SN1491" s="1"/>
      <c r="SO1491" s="1"/>
      <c r="SP1491" s="1"/>
      <c r="SQ1491" s="1"/>
      <c r="SR1491" s="1"/>
      <c r="SS1491" s="1"/>
      <c r="ST1491" s="1"/>
      <c r="SU1491" s="1"/>
      <c r="SV1491" s="1"/>
      <c r="SW1491" s="1"/>
      <c r="SX1491" s="1"/>
      <c r="SY1491" s="1"/>
      <c r="SZ1491" s="1"/>
      <c r="TA1491" s="1"/>
      <c r="TB1491" s="1"/>
      <c r="TC1491" s="1"/>
      <c r="TD1491" s="1"/>
      <c r="TE1491" s="1"/>
      <c r="TF1491" s="1"/>
      <c r="TG1491" s="1"/>
      <c r="TH1491" s="1"/>
      <c r="TI1491" s="1"/>
      <c r="TJ1491" s="1"/>
      <c r="TK1491" s="1"/>
      <c r="TL1491" s="1"/>
      <c r="TM1491" s="1"/>
      <c r="TN1491" s="1"/>
      <c r="TO1491" s="1"/>
      <c r="TP1491" s="1"/>
      <c r="TQ1491" s="1"/>
      <c r="TR1491" s="1"/>
      <c r="TS1491" s="1"/>
      <c r="TT1491" s="1"/>
      <c r="TU1491" s="1"/>
      <c r="TV1491" s="1"/>
      <c r="TW1491" s="1"/>
      <c r="TX1491" s="1"/>
      <c r="TY1491" s="1"/>
      <c r="TZ1491" s="1"/>
      <c r="UA1491" s="1"/>
      <c r="UB1491" s="1"/>
      <c r="UC1491" s="1"/>
      <c r="UD1491" s="1"/>
      <c r="UE1491" s="1"/>
      <c r="UF1491" s="1"/>
      <c r="UG1491" s="1"/>
      <c r="UH1491" s="1"/>
      <c r="UI1491" s="1"/>
      <c r="UJ1491" s="1"/>
      <c r="UK1491" s="1"/>
      <c r="UL1491" s="1"/>
      <c r="UM1491" s="1"/>
      <c r="UN1491" s="1"/>
      <c r="UO1491" s="1"/>
      <c r="UP1491" s="1"/>
      <c r="UQ1491" s="1"/>
      <c r="UR1491" s="1"/>
      <c r="US1491" s="1"/>
      <c r="UT1491" s="1"/>
      <c r="UU1491" s="1"/>
      <c r="UV1491" s="1"/>
      <c r="UW1491" s="1"/>
      <c r="UX1491" s="1"/>
      <c r="UY1491" s="1"/>
      <c r="UZ1491" s="1"/>
      <c r="VA1491" s="1"/>
      <c r="VB1491" s="1"/>
      <c r="VC1491" s="1"/>
      <c r="VD1491" s="1"/>
      <c r="VE1491" s="1"/>
      <c r="VF1491" s="1"/>
      <c r="VG1491" s="1"/>
      <c r="VH1491" s="1"/>
      <c r="VI1491" s="1"/>
      <c r="VJ1491" s="1"/>
      <c r="VK1491" s="1"/>
      <c r="VL1491" s="1"/>
      <c r="VM1491" s="1"/>
      <c r="VN1491" s="1"/>
      <c r="VO1491" s="1"/>
      <c r="VP1491" s="1"/>
      <c r="VQ1491" s="1"/>
      <c r="VR1491" s="1"/>
      <c r="VS1491" s="1"/>
      <c r="VT1491" s="1"/>
      <c r="VU1491" s="1"/>
      <c r="VV1491" s="1"/>
      <c r="VW1491" s="1"/>
      <c r="VX1491" s="1"/>
      <c r="VY1491" s="1"/>
      <c r="VZ1491" s="1"/>
      <c r="WA1491" s="1"/>
      <c r="WB1491" s="1"/>
      <c r="WC1491" s="1"/>
      <c r="WD1491" s="1"/>
      <c r="WE1491" s="1"/>
      <c r="WF1491" s="1"/>
      <c r="WG1491" s="1"/>
      <c r="WH1491" s="1"/>
      <c r="WI1491" s="1"/>
      <c r="WJ1491" s="1"/>
      <c r="WK1491" s="1"/>
      <c r="WL1491" s="1"/>
      <c r="WM1491" s="1"/>
      <c r="WN1491" s="1"/>
      <c r="WO1491" s="1"/>
      <c r="WP1491" s="1"/>
      <c r="WQ1491" s="1"/>
      <c r="WR1491" s="1"/>
      <c r="WS1491" s="1"/>
      <c r="WT1491" s="1"/>
      <c r="WU1491" s="1"/>
      <c r="WV1491" s="1"/>
      <c r="WW1491" s="1"/>
      <c r="WX1491" s="1"/>
      <c r="WY1491" s="1"/>
      <c r="WZ1491" s="1"/>
      <c r="XA1491" s="1"/>
      <c r="XB1491" s="1"/>
      <c r="XC1491" s="1"/>
      <c r="XD1491" s="1"/>
      <c r="XE1491" s="1"/>
      <c r="XF1491" s="1"/>
      <c r="XG1491" s="1"/>
      <c r="XH1491" s="1"/>
      <c r="XI1491" s="1"/>
      <c r="XJ1491" s="1"/>
      <c r="XK1491" s="1"/>
      <c r="XL1491" s="1"/>
      <c r="XM1491" s="1"/>
      <c r="XN1491" s="1"/>
      <c r="XO1491" s="1"/>
      <c r="XP1491" s="1"/>
      <c r="XQ1491" s="1"/>
      <c r="XR1491" s="1"/>
      <c r="XS1491" s="1"/>
      <c r="XT1491" s="1"/>
      <c r="XU1491" s="1"/>
      <c r="XV1491" s="1"/>
      <c r="XW1491" s="1"/>
      <c r="XX1491" s="1"/>
      <c r="XY1491" s="1"/>
      <c r="XZ1491" s="1"/>
      <c r="YA1491" s="1"/>
      <c r="YB1491" s="1"/>
      <c r="YC1491" s="1"/>
      <c r="YD1491" s="1"/>
      <c r="YE1491" s="1"/>
      <c r="YF1491" s="1"/>
      <c r="YG1491" s="1"/>
      <c r="YH1491" s="1"/>
      <c r="YI1491" s="1"/>
      <c r="YJ1491" s="1"/>
      <c r="YK1491" s="1"/>
      <c r="YL1491" s="1"/>
      <c r="YM1491" s="1"/>
      <c r="YN1491" s="1"/>
      <c r="YO1491" s="1"/>
      <c r="YP1491" s="1"/>
      <c r="YQ1491" s="1"/>
      <c r="YR1491" s="1"/>
      <c r="YS1491" s="1"/>
      <c r="YT1491" s="1"/>
      <c r="YU1491" s="1"/>
      <c r="YV1491" s="1"/>
      <c r="YW1491" s="1"/>
      <c r="YX1491" s="1"/>
      <c r="YY1491" s="1"/>
      <c r="YZ1491" s="1"/>
      <c r="ZA1491" s="1"/>
      <c r="ZB1491" s="1"/>
      <c r="ZC1491" s="1"/>
      <c r="ZD1491" s="1"/>
      <c r="ZE1491" s="1"/>
      <c r="ZF1491" s="1"/>
      <c r="ZG1491" s="1"/>
      <c r="ZH1491" s="1"/>
      <c r="ZI1491" s="1"/>
      <c r="ZJ1491" s="1"/>
      <c r="ZK1491" s="1"/>
      <c r="ZL1491" s="1"/>
      <c r="ZM1491" s="1"/>
      <c r="ZN1491" s="1"/>
      <c r="ZO1491" s="1"/>
      <c r="ZP1491" s="1"/>
      <c r="ZQ1491" s="1"/>
      <c r="ZR1491" s="1"/>
      <c r="ZS1491" s="1"/>
      <c r="ZT1491" s="1"/>
      <c r="ZU1491" s="1"/>
      <c r="ZV1491" s="1"/>
      <c r="ZW1491" s="1"/>
      <c r="ZX1491" s="1"/>
      <c r="ZY1491" s="1"/>
      <c r="ZZ1491" s="1"/>
      <c r="AAA1491" s="1"/>
      <c r="AAB1491" s="1"/>
      <c r="AAC1491" s="1"/>
      <c r="AAD1491" s="1"/>
      <c r="AAE1491" s="1"/>
      <c r="AAF1491" s="1"/>
      <c r="AAG1491" s="1"/>
      <c r="AAH1491" s="1"/>
      <c r="AAI1491" s="1"/>
      <c r="AAJ1491" s="1"/>
      <c r="AAK1491" s="1"/>
      <c r="AAL1491" s="1"/>
      <c r="AAM1491" s="1"/>
      <c r="AAN1491" s="1"/>
      <c r="AAO1491" s="1"/>
      <c r="AAP1491" s="1"/>
      <c r="AAQ1491" s="1"/>
      <c r="AAR1491" s="1"/>
      <c r="AAS1491" s="1"/>
      <c r="AAT1491" s="1"/>
      <c r="AAU1491" s="1"/>
      <c r="AAV1491" s="1"/>
      <c r="AAW1491" s="1"/>
      <c r="AAX1491" s="1"/>
      <c r="AAY1491" s="1"/>
      <c r="AAZ1491" s="1"/>
      <c r="ABA1491" s="1"/>
      <c r="ABB1491" s="1"/>
      <c r="ABC1491" s="1"/>
      <c r="ABD1491" s="1"/>
      <c r="ABE1491" s="1"/>
      <c r="ABF1491" s="1"/>
      <c r="ABG1491" s="1"/>
      <c r="ABH1491" s="1"/>
      <c r="ABI1491" s="1"/>
      <c r="ABJ1491" s="1"/>
      <c r="ABK1491" s="1"/>
      <c r="ABL1491" s="1"/>
      <c r="ABM1491" s="1"/>
      <c r="ABN1491" s="1"/>
      <c r="ABO1491" s="1"/>
      <c r="ABP1491" s="1"/>
      <c r="ABQ1491" s="1"/>
      <c r="ABR1491" s="1"/>
      <c r="ABS1491" s="1"/>
      <c r="ABT1491" s="1"/>
      <c r="ABU1491" s="1"/>
      <c r="ABV1491" s="1"/>
      <c r="ABW1491" s="1"/>
      <c r="ABX1491" s="1"/>
      <c r="ABY1491" s="1"/>
      <c r="ABZ1491" s="1"/>
      <c r="ACA1491" s="1"/>
      <c r="ACB1491" s="1"/>
      <c r="ACC1491" s="1"/>
      <c r="ACD1491" s="1"/>
      <c r="ACE1491" s="1"/>
      <c r="ACF1491" s="1"/>
      <c r="ACG1491" s="1"/>
      <c r="ACH1491" s="1"/>
      <c r="ACI1491" s="1"/>
      <c r="ACJ1491" s="1"/>
      <c r="ACK1491" s="1"/>
      <c r="ACL1491" s="1"/>
      <c r="ACM1491" s="1"/>
      <c r="ACN1491" s="1"/>
      <c r="ACO1491" s="1"/>
      <c r="ACP1491" s="1"/>
      <c r="ACQ1491" s="1"/>
      <c r="ACR1491" s="1"/>
      <c r="ACS1491" s="1"/>
      <c r="ACT1491" s="1"/>
      <c r="ACU1491" s="1"/>
      <c r="ACV1491" s="1"/>
      <c r="ACW1491" s="1"/>
      <c r="ACX1491" s="1"/>
      <c r="ACY1491" s="1"/>
      <c r="ACZ1491" s="1"/>
      <c r="ADA1491" s="1"/>
      <c r="ADB1491" s="1"/>
      <c r="ADC1491" s="1"/>
      <c r="ADD1491" s="1"/>
      <c r="ADE1491" s="1"/>
      <c r="ADF1491" s="1"/>
      <c r="ADG1491" s="1"/>
      <c r="ADH1491" s="1"/>
      <c r="ADI1491" s="1"/>
      <c r="ADJ1491" s="1"/>
      <c r="ADK1491" s="1"/>
      <c r="ADL1491" s="1"/>
      <c r="ADM1491" s="1"/>
      <c r="ADN1491" s="1"/>
      <c r="ADO1491" s="1"/>
      <c r="ADP1491" s="1"/>
      <c r="ADQ1491" s="1"/>
      <c r="ADR1491" s="1"/>
      <c r="ADS1491" s="1"/>
      <c r="ADT1491" s="1"/>
      <c r="ADU1491" s="1"/>
      <c r="ADV1491" s="1"/>
      <c r="ADW1491" s="1"/>
      <c r="ADX1491" s="1"/>
      <c r="ADY1491" s="1"/>
      <c r="ADZ1491" s="1"/>
      <c r="AEA1491" s="1"/>
      <c r="AEB1491" s="1"/>
      <c r="AEC1491" s="1"/>
      <c r="AED1491" s="1"/>
      <c r="AEE1491" s="1"/>
      <c r="AEF1491" s="1"/>
      <c r="AEG1491" s="1"/>
      <c r="AEH1491" s="1"/>
      <c r="AEI1491" s="1"/>
      <c r="AEJ1491" s="1"/>
      <c r="AEK1491" s="1"/>
      <c r="AEL1491" s="1"/>
      <c r="AEM1491" s="1"/>
      <c r="AEN1491" s="1"/>
      <c r="AEO1491" s="1"/>
      <c r="AEP1491" s="1"/>
      <c r="AEQ1491" s="1"/>
      <c r="AER1491" s="1"/>
      <c r="AES1491" s="1"/>
      <c r="AET1491" s="1"/>
      <c r="AEU1491" s="1"/>
      <c r="AEV1491" s="1"/>
      <c r="AEW1491" s="1"/>
      <c r="AEX1491" s="1"/>
      <c r="AEY1491" s="1"/>
      <c r="AEZ1491" s="1"/>
      <c r="AFA1491" s="1"/>
      <c r="AFB1491" s="1"/>
      <c r="AFC1491" s="1"/>
      <c r="AFD1491" s="1"/>
      <c r="AFE1491" s="1"/>
      <c r="AFF1491" s="1"/>
      <c r="AFG1491" s="1"/>
      <c r="AFH1491" s="1"/>
      <c r="AFI1491" s="1"/>
      <c r="AFJ1491" s="1"/>
      <c r="AFK1491" s="1"/>
      <c r="AFL1491" s="1"/>
      <c r="AFM1491" s="1"/>
      <c r="AFN1491" s="1"/>
      <c r="AFO1491" s="1"/>
      <c r="AFP1491" s="1"/>
      <c r="AFQ1491" s="1"/>
      <c r="AFR1491" s="1"/>
      <c r="AFS1491" s="1"/>
      <c r="AFT1491" s="1"/>
      <c r="AFU1491" s="1"/>
      <c r="AFV1491" s="1"/>
      <c r="AFW1491" s="1"/>
      <c r="AFX1491" s="1"/>
      <c r="AFY1491" s="1"/>
      <c r="AFZ1491" s="1"/>
      <c r="AGA1491" s="1"/>
      <c r="AGB1491" s="1"/>
      <c r="AGC1491" s="1"/>
      <c r="AGD1491" s="1"/>
      <c r="AGE1491" s="1"/>
      <c r="AGF1491" s="1"/>
      <c r="AGG1491" s="1"/>
      <c r="AGH1491" s="1"/>
      <c r="AGI1491" s="1"/>
      <c r="AGJ1491" s="1"/>
      <c r="AGK1491" s="1"/>
      <c r="AGL1491" s="1"/>
      <c r="AGM1491" s="1"/>
      <c r="AGN1491" s="1"/>
      <c r="AGO1491" s="1"/>
      <c r="AGP1491" s="1"/>
      <c r="AGQ1491" s="1"/>
      <c r="AGR1491" s="1"/>
      <c r="AGS1491" s="1"/>
      <c r="AGT1491" s="1"/>
      <c r="AGU1491" s="1"/>
      <c r="AGV1491" s="1"/>
      <c r="AGW1491" s="1"/>
      <c r="AGX1491" s="1"/>
      <c r="AGY1491" s="1"/>
      <c r="AGZ1491" s="1"/>
      <c r="AHA1491" s="1"/>
      <c r="AHB1491" s="1"/>
      <c r="AHC1491" s="1"/>
      <c r="AHD1491" s="1"/>
      <c r="AHE1491" s="1"/>
      <c r="AHF1491" s="1"/>
      <c r="AHG1491" s="1"/>
      <c r="AHH1491" s="1"/>
      <c r="AHI1491" s="1"/>
      <c r="AHJ1491" s="1"/>
      <c r="AHK1491" s="1"/>
      <c r="AHL1491" s="1"/>
      <c r="AHM1491" s="1"/>
      <c r="AHN1491" s="1"/>
      <c r="AHO1491" s="1"/>
      <c r="AHP1491" s="1"/>
      <c r="AHQ1491" s="1"/>
      <c r="AHR1491" s="1"/>
      <c r="AHS1491" s="1"/>
      <c r="AHT1491" s="1"/>
      <c r="AHU1491" s="1"/>
      <c r="AHV1491" s="1"/>
      <c r="AHW1491" s="1"/>
      <c r="AHX1491" s="1"/>
      <c r="AHY1491" s="1"/>
      <c r="AHZ1491" s="1"/>
      <c r="AIA1491" s="1"/>
      <c r="AIB1491" s="1"/>
      <c r="AIC1491" s="1"/>
      <c r="AID1491" s="1"/>
      <c r="AIE1491" s="1"/>
      <c r="AIF1491" s="1"/>
      <c r="AIG1491" s="1"/>
      <c r="AIH1491" s="1"/>
      <c r="AII1491" s="1"/>
      <c r="AIJ1491" s="1"/>
      <c r="AIK1491" s="1"/>
      <c r="AIL1491" s="1"/>
      <c r="AIM1491" s="1"/>
      <c r="AIN1491" s="1"/>
      <c r="AIO1491" s="1"/>
      <c r="AIP1491" s="1"/>
      <c r="AIQ1491" s="1"/>
      <c r="AIR1491" s="1"/>
      <c r="AIS1491" s="1"/>
      <c r="AIT1491" s="1"/>
      <c r="AIU1491" s="1"/>
    </row>
    <row r="1492" spans="1:931" s="3" customFormat="1" ht="37.5" x14ac:dyDescent="0.25">
      <c r="A1492" s="24">
        <f t="shared" si="303"/>
        <v>155</v>
      </c>
      <c r="B1492" s="111">
        <v>66</v>
      </c>
      <c r="C1492" s="114" t="s">
        <v>656</v>
      </c>
      <c r="D1492" s="111">
        <v>1971</v>
      </c>
      <c r="E1492" s="111" t="s">
        <v>24</v>
      </c>
      <c r="F1492" s="112" t="s">
        <v>216</v>
      </c>
      <c r="G1492" s="112" t="s">
        <v>25</v>
      </c>
      <c r="H1492" s="111">
        <v>5</v>
      </c>
      <c r="I1492" s="113">
        <f t="shared" si="304"/>
        <v>6766.92</v>
      </c>
      <c r="J1492" s="113">
        <v>3759.4</v>
      </c>
      <c r="K1492" s="33" t="s">
        <v>32</v>
      </c>
      <c r="L1492" s="43">
        <f>I1492*Q1492</f>
        <v>1333083.24</v>
      </c>
      <c r="M1492" s="115">
        <f t="shared" ref="M1492:M1503" si="305">L1492</f>
        <v>1333083.24</v>
      </c>
      <c r="N1492" s="115">
        <f t="shared" ref="N1492:N1502" si="306">I1492*R1492</f>
        <v>139939.9056</v>
      </c>
      <c r="O1492" s="115">
        <f t="shared" si="302"/>
        <v>1473023.1455999999</v>
      </c>
      <c r="P1492" s="115">
        <f t="shared" ref="P1492:P1503" si="307">O1492</f>
        <v>1473023.1455999999</v>
      </c>
      <c r="Q1492" s="115">
        <v>197</v>
      </c>
      <c r="R1492" s="34">
        <v>20.68</v>
      </c>
      <c r="S1492" s="112" t="s">
        <v>183</v>
      </c>
      <c r="T1492" s="112" t="s">
        <v>429</v>
      </c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</row>
    <row r="1493" spans="1:931" s="3" customFormat="1" ht="37.5" x14ac:dyDescent="0.25">
      <c r="A1493" s="24">
        <f t="shared" si="303"/>
        <v>156</v>
      </c>
      <c r="B1493" s="111">
        <f>B1492+1</f>
        <v>67</v>
      </c>
      <c r="C1493" s="114" t="s">
        <v>657</v>
      </c>
      <c r="D1493" s="111">
        <v>1975</v>
      </c>
      <c r="E1493" s="111" t="s">
        <v>24</v>
      </c>
      <c r="F1493" s="112" t="s">
        <v>216</v>
      </c>
      <c r="G1493" s="112" t="s">
        <v>25</v>
      </c>
      <c r="H1493" s="111">
        <v>5</v>
      </c>
      <c r="I1493" s="113">
        <v>7098.12</v>
      </c>
      <c r="J1493" s="113">
        <v>3943.4</v>
      </c>
      <c r="K1493" s="33" t="s">
        <v>32</v>
      </c>
      <c r="L1493" s="43">
        <f>I1493*Q1493</f>
        <v>1398329.64</v>
      </c>
      <c r="M1493" s="115">
        <f t="shared" si="305"/>
        <v>1398329.64</v>
      </c>
      <c r="N1493" s="115">
        <f t="shared" si="306"/>
        <v>146789.12159999998</v>
      </c>
      <c r="O1493" s="115">
        <f t="shared" ref="O1493:O1515" si="308">L1493+N1493</f>
        <v>1545118.7615999999</v>
      </c>
      <c r="P1493" s="115">
        <f t="shared" si="307"/>
        <v>1545118.7615999999</v>
      </c>
      <c r="Q1493" s="115">
        <v>197</v>
      </c>
      <c r="R1493" s="34">
        <v>20.68</v>
      </c>
      <c r="S1493" s="112" t="s">
        <v>183</v>
      </c>
      <c r="T1493" s="112" t="s">
        <v>429</v>
      </c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</row>
    <row r="1494" spans="1:931" s="3" customFormat="1" ht="37.5" x14ac:dyDescent="0.25">
      <c r="A1494" s="24">
        <f t="shared" si="303"/>
        <v>157</v>
      </c>
      <c r="B1494" s="111">
        <f t="shared" ref="B1494:B1504" si="309">B1493+1</f>
        <v>68</v>
      </c>
      <c r="C1494" s="114" t="s">
        <v>658</v>
      </c>
      <c r="D1494" s="111">
        <v>1972</v>
      </c>
      <c r="E1494" s="111" t="s">
        <v>24</v>
      </c>
      <c r="F1494" s="112" t="s">
        <v>216</v>
      </c>
      <c r="G1494" s="112" t="s">
        <v>25</v>
      </c>
      <c r="H1494" s="111">
        <v>5</v>
      </c>
      <c r="I1494" s="113">
        <f t="shared" si="304"/>
        <v>6973.7400000000007</v>
      </c>
      <c r="J1494" s="113">
        <v>3874.3</v>
      </c>
      <c r="K1494" s="33" t="s">
        <v>32</v>
      </c>
      <c r="L1494" s="43">
        <f>I1494*Q1494</f>
        <v>1373826.78</v>
      </c>
      <c r="M1494" s="115">
        <f t="shared" si="305"/>
        <v>1373826.78</v>
      </c>
      <c r="N1494" s="115">
        <f t="shared" si="306"/>
        <v>144216.94320000001</v>
      </c>
      <c r="O1494" s="115">
        <f t="shared" si="308"/>
        <v>1518043.7232000001</v>
      </c>
      <c r="P1494" s="115">
        <f t="shared" si="307"/>
        <v>1518043.7232000001</v>
      </c>
      <c r="Q1494" s="115">
        <v>197</v>
      </c>
      <c r="R1494" s="34">
        <v>20.68</v>
      </c>
      <c r="S1494" s="112" t="s">
        <v>183</v>
      </c>
      <c r="T1494" s="112" t="s">
        <v>429</v>
      </c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</row>
    <row r="1495" spans="1:931" s="4" customFormat="1" ht="37.5" x14ac:dyDescent="0.25">
      <c r="A1495" s="24">
        <f t="shared" si="303"/>
        <v>158</v>
      </c>
      <c r="B1495" s="111">
        <f t="shared" si="309"/>
        <v>69</v>
      </c>
      <c r="C1495" s="114" t="s">
        <v>659</v>
      </c>
      <c r="D1495" s="111">
        <v>1973</v>
      </c>
      <c r="E1495" s="111" t="s">
        <v>24</v>
      </c>
      <c r="F1495" s="112" t="s">
        <v>216</v>
      </c>
      <c r="G1495" s="112" t="s">
        <v>25</v>
      </c>
      <c r="H1495" s="111">
        <v>5</v>
      </c>
      <c r="I1495" s="113">
        <f t="shared" si="304"/>
        <v>11281.140000000001</v>
      </c>
      <c r="J1495" s="113">
        <v>6267.3</v>
      </c>
      <c r="K1495" s="33" t="s">
        <v>32</v>
      </c>
      <c r="L1495" s="43">
        <f>I1495*Q1495</f>
        <v>2222384.58</v>
      </c>
      <c r="M1495" s="115">
        <f t="shared" si="305"/>
        <v>2222384.58</v>
      </c>
      <c r="N1495" s="115">
        <f t="shared" si="306"/>
        <v>233293.97520000002</v>
      </c>
      <c r="O1495" s="115">
        <f t="shared" si="308"/>
        <v>2455678.5552000003</v>
      </c>
      <c r="P1495" s="115">
        <f t="shared" si="307"/>
        <v>2455678.5552000003</v>
      </c>
      <c r="Q1495" s="115">
        <v>197</v>
      </c>
      <c r="R1495" s="34">
        <v>20.68</v>
      </c>
      <c r="S1495" s="112" t="s">
        <v>183</v>
      </c>
      <c r="T1495" s="112" t="s">
        <v>429</v>
      </c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</row>
    <row r="1496" spans="1:931" s="4" customFormat="1" ht="37.5" x14ac:dyDescent="0.25">
      <c r="A1496" s="24">
        <f t="shared" si="303"/>
        <v>159</v>
      </c>
      <c r="B1496" s="111">
        <f t="shared" si="309"/>
        <v>70</v>
      </c>
      <c r="C1496" s="114" t="s">
        <v>869</v>
      </c>
      <c r="D1496" s="111">
        <v>1962</v>
      </c>
      <c r="E1496" s="111" t="s">
        <v>24</v>
      </c>
      <c r="F1496" s="112" t="s">
        <v>216</v>
      </c>
      <c r="G1496" s="112" t="s">
        <v>25</v>
      </c>
      <c r="H1496" s="111">
        <v>4</v>
      </c>
      <c r="I1496" s="113">
        <v>3814.4</v>
      </c>
      <c r="J1496" s="113">
        <v>1934.57</v>
      </c>
      <c r="K1496" s="114" t="s">
        <v>154</v>
      </c>
      <c r="L1496" s="43">
        <f>I1496*Q1496</f>
        <v>4264499.2000000002</v>
      </c>
      <c r="M1496" s="115">
        <f t="shared" si="305"/>
        <v>4264499.2000000002</v>
      </c>
      <c r="N1496" s="115">
        <f t="shared" si="306"/>
        <v>122060.8</v>
      </c>
      <c r="O1496" s="115">
        <f t="shared" si="308"/>
        <v>4386560</v>
      </c>
      <c r="P1496" s="115">
        <f t="shared" si="307"/>
        <v>4386560</v>
      </c>
      <c r="Q1496" s="115">
        <v>1118</v>
      </c>
      <c r="R1496" s="34">
        <v>32</v>
      </c>
      <c r="S1496" s="112" t="s">
        <v>183</v>
      </c>
      <c r="T1496" s="112" t="s">
        <v>429</v>
      </c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</row>
    <row r="1497" spans="1:931" ht="37.5" x14ac:dyDescent="0.3">
      <c r="A1497" s="24">
        <f t="shared" si="303"/>
        <v>160</v>
      </c>
      <c r="B1497" s="111">
        <f t="shared" si="309"/>
        <v>71</v>
      </c>
      <c r="C1497" s="47" t="s">
        <v>660</v>
      </c>
      <c r="D1497" s="111" t="s">
        <v>24</v>
      </c>
      <c r="E1497" s="111" t="s">
        <v>24</v>
      </c>
      <c r="F1497" s="112" t="s">
        <v>229</v>
      </c>
      <c r="G1497" s="111" t="s">
        <v>42</v>
      </c>
      <c r="H1497" s="111">
        <v>2</v>
      </c>
      <c r="I1497" s="113">
        <f t="shared" si="304"/>
        <v>513.36</v>
      </c>
      <c r="J1497" s="113">
        <v>285.2</v>
      </c>
      <c r="K1497" s="33" t="s">
        <v>32</v>
      </c>
      <c r="L1497" s="115">
        <f>Q1497*I1497</f>
        <v>140711.97600000002</v>
      </c>
      <c r="M1497" s="115">
        <f t="shared" si="305"/>
        <v>140711.97600000002</v>
      </c>
      <c r="N1497" s="115">
        <f t="shared" si="306"/>
        <v>19415.2752</v>
      </c>
      <c r="O1497" s="115">
        <f t="shared" si="308"/>
        <v>160127.25120000003</v>
      </c>
      <c r="P1497" s="115">
        <f t="shared" si="307"/>
        <v>160127.25120000003</v>
      </c>
      <c r="Q1497" s="115">
        <v>274.10000000000002</v>
      </c>
      <c r="R1497" s="34">
        <v>37.82</v>
      </c>
      <c r="S1497" s="112" t="s">
        <v>183</v>
      </c>
      <c r="T1497" s="112" t="s">
        <v>429</v>
      </c>
    </row>
    <row r="1498" spans="1:931" ht="37.5" x14ac:dyDescent="0.3">
      <c r="A1498" s="24">
        <f t="shared" si="303"/>
        <v>161</v>
      </c>
      <c r="B1498" s="111">
        <f t="shared" si="309"/>
        <v>72</v>
      </c>
      <c r="C1498" s="47" t="s">
        <v>661</v>
      </c>
      <c r="D1498" s="111" t="s">
        <v>24</v>
      </c>
      <c r="E1498" s="111" t="s">
        <v>24</v>
      </c>
      <c r="F1498" s="112" t="s">
        <v>229</v>
      </c>
      <c r="G1498" s="111" t="s">
        <v>42</v>
      </c>
      <c r="H1498" s="111">
        <v>2</v>
      </c>
      <c r="I1498" s="113">
        <f t="shared" si="304"/>
        <v>497.15999999999997</v>
      </c>
      <c r="J1498" s="113">
        <v>276.2</v>
      </c>
      <c r="K1498" s="33" t="s">
        <v>32</v>
      </c>
      <c r="L1498" s="115">
        <f>Q1498*I1498</f>
        <v>169362.52559999999</v>
      </c>
      <c r="M1498" s="115">
        <f t="shared" si="305"/>
        <v>169362.52559999999</v>
      </c>
      <c r="N1498" s="115">
        <f t="shared" si="306"/>
        <v>18802.591199999999</v>
      </c>
      <c r="O1498" s="115">
        <f t="shared" si="308"/>
        <v>188165.11679999999</v>
      </c>
      <c r="P1498" s="115">
        <f t="shared" si="307"/>
        <v>188165.11679999999</v>
      </c>
      <c r="Q1498" s="115">
        <v>340.66</v>
      </c>
      <c r="R1498" s="34">
        <v>37.82</v>
      </c>
      <c r="S1498" s="112" t="s">
        <v>183</v>
      </c>
      <c r="T1498" s="112" t="s">
        <v>429</v>
      </c>
    </row>
    <row r="1499" spans="1:931" s="4" customFormat="1" ht="37.5" x14ac:dyDescent="0.25">
      <c r="A1499" s="24">
        <f t="shared" si="303"/>
        <v>162</v>
      </c>
      <c r="B1499" s="111">
        <f t="shared" si="309"/>
        <v>73</v>
      </c>
      <c r="C1499" s="114" t="s">
        <v>662</v>
      </c>
      <c r="D1499" s="111">
        <v>1930</v>
      </c>
      <c r="E1499" s="111" t="s">
        <v>24</v>
      </c>
      <c r="F1499" s="113" t="s">
        <v>229</v>
      </c>
      <c r="G1499" s="113" t="s">
        <v>42</v>
      </c>
      <c r="H1499" s="111">
        <v>2</v>
      </c>
      <c r="I1499" s="113">
        <v>1030.5</v>
      </c>
      <c r="J1499" s="113">
        <v>586.6</v>
      </c>
      <c r="K1499" s="33" t="s">
        <v>32</v>
      </c>
      <c r="L1499" s="113">
        <f>I1499*Q1499</f>
        <v>351050.13</v>
      </c>
      <c r="M1499" s="115">
        <f t="shared" si="305"/>
        <v>351050.13</v>
      </c>
      <c r="N1499" s="113">
        <f t="shared" si="306"/>
        <v>38973.51</v>
      </c>
      <c r="O1499" s="115">
        <f t="shared" si="308"/>
        <v>390023.64</v>
      </c>
      <c r="P1499" s="115">
        <f t="shared" si="307"/>
        <v>390023.64</v>
      </c>
      <c r="Q1499" s="115">
        <v>340.66</v>
      </c>
      <c r="R1499" s="34">
        <v>37.82</v>
      </c>
      <c r="S1499" s="112" t="s">
        <v>183</v>
      </c>
      <c r="T1499" s="112" t="s">
        <v>429</v>
      </c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</row>
    <row r="1500" spans="1:931" s="4" customFormat="1" ht="33.75" customHeight="1" x14ac:dyDescent="0.25">
      <c r="A1500" s="24">
        <f t="shared" si="303"/>
        <v>163</v>
      </c>
      <c r="B1500" s="111">
        <f t="shared" si="309"/>
        <v>74</v>
      </c>
      <c r="C1500" s="131" t="s">
        <v>870</v>
      </c>
      <c r="D1500" s="118">
        <v>1971</v>
      </c>
      <c r="E1500" s="118"/>
      <c r="F1500" s="133" t="s">
        <v>216</v>
      </c>
      <c r="G1500" s="121" t="s">
        <v>25</v>
      </c>
      <c r="H1500" s="118">
        <v>5</v>
      </c>
      <c r="I1500" s="121">
        <v>7506.5</v>
      </c>
      <c r="J1500" s="121">
        <v>1482</v>
      </c>
      <c r="K1500" s="131" t="s">
        <v>154</v>
      </c>
      <c r="L1500" s="121">
        <f>I1500*Q1500</f>
        <v>8392267</v>
      </c>
      <c r="M1500" s="116">
        <f t="shared" si="305"/>
        <v>8392267</v>
      </c>
      <c r="N1500" s="121">
        <f t="shared" si="306"/>
        <v>240208</v>
      </c>
      <c r="O1500" s="116">
        <f t="shared" si="308"/>
        <v>8632475</v>
      </c>
      <c r="P1500" s="116">
        <f t="shared" si="307"/>
        <v>8632475</v>
      </c>
      <c r="Q1500" s="116">
        <v>1118</v>
      </c>
      <c r="R1500" s="87">
        <v>32</v>
      </c>
      <c r="S1500" s="133" t="s">
        <v>183</v>
      </c>
      <c r="T1500" s="133" t="s">
        <v>429</v>
      </c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</row>
    <row r="1501" spans="1:931" s="10" customFormat="1" ht="37.5" x14ac:dyDescent="0.3">
      <c r="A1501" s="24">
        <f t="shared" si="303"/>
        <v>164</v>
      </c>
      <c r="B1501" s="111">
        <f t="shared" si="309"/>
        <v>75</v>
      </c>
      <c r="C1501" s="114" t="s">
        <v>871</v>
      </c>
      <c r="D1501" s="111">
        <v>1975</v>
      </c>
      <c r="E1501" s="111" t="s">
        <v>24</v>
      </c>
      <c r="F1501" s="112" t="s">
        <v>216</v>
      </c>
      <c r="G1501" s="111" t="s">
        <v>25</v>
      </c>
      <c r="H1501" s="111">
        <v>4</v>
      </c>
      <c r="I1501" s="113">
        <v>5280.4</v>
      </c>
      <c r="J1501" s="113">
        <v>3079</v>
      </c>
      <c r="K1501" s="114" t="s">
        <v>154</v>
      </c>
      <c r="L1501" s="113">
        <f>Q1501*I1501</f>
        <v>5714448.8799999999</v>
      </c>
      <c r="M1501" s="115">
        <f t="shared" si="305"/>
        <v>5714448.8799999999</v>
      </c>
      <c r="N1501" s="113">
        <f t="shared" si="306"/>
        <v>168972.79999999999</v>
      </c>
      <c r="O1501" s="113">
        <f t="shared" si="308"/>
        <v>5883421.6799999997</v>
      </c>
      <c r="P1501" s="115">
        <f t="shared" si="307"/>
        <v>5883421.6799999997</v>
      </c>
      <c r="Q1501" s="115">
        <v>1082.2</v>
      </c>
      <c r="R1501" s="34">
        <v>32</v>
      </c>
      <c r="S1501" s="112" t="s">
        <v>183</v>
      </c>
      <c r="T1501" s="112" t="s">
        <v>429</v>
      </c>
    </row>
    <row r="1502" spans="1:931" s="10" customFormat="1" ht="37.5" x14ac:dyDescent="0.3">
      <c r="A1502" s="24">
        <f t="shared" si="303"/>
        <v>165</v>
      </c>
      <c r="B1502" s="111">
        <f t="shared" si="309"/>
        <v>76</v>
      </c>
      <c r="C1502" s="114" t="s">
        <v>872</v>
      </c>
      <c r="D1502" s="111">
        <v>1985</v>
      </c>
      <c r="E1502" s="111" t="s">
        <v>24</v>
      </c>
      <c r="F1502" s="112" t="s">
        <v>216</v>
      </c>
      <c r="G1502" s="111" t="s">
        <v>57</v>
      </c>
      <c r="H1502" s="111">
        <v>5</v>
      </c>
      <c r="I1502" s="113">
        <v>7863.3</v>
      </c>
      <c r="J1502" s="113">
        <v>5265.5</v>
      </c>
      <c r="K1502" s="114" t="s">
        <v>154</v>
      </c>
      <c r="L1502" s="113">
        <f>Q1502*I1502</f>
        <v>8791169.4000000004</v>
      </c>
      <c r="M1502" s="115">
        <f t="shared" si="305"/>
        <v>8791169.4000000004</v>
      </c>
      <c r="N1502" s="113">
        <f t="shared" si="306"/>
        <v>256579.47900000002</v>
      </c>
      <c r="O1502" s="113">
        <f t="shared" si="308"/>
        <v>9047748.8790000007</v>
      </c>
      <c r="P1502" s="115">
        <f t="shared" si="307"/>
        <v>9047748.8790000007</v>
      </c>
      <c r="Q1502" s="115">
        <v>1118</v>
      </c>
      <c r="R1502" s="34">
        <v>32.630000000000003</v>
      </c>
      <c r="S1502" s="112" t="s">
        <v>183</v>
      </c>
      <c r="T1502" s="112" t="s">
        <v>429</v>
      </c>
    </row>
    <row r="1503" spans="1:931" s="10" customFormat="1" ht="37.5" x14ac:dyDescent="0.3">
      <c r="A1503" s="24">
        <f t="shared" si="303"/>
        <v>166</v>
      </c>
      <c r="B1503" s="111">
        <f t="shared" si="309"/>
        <v>77</v>
      </c>
      <c r="C1503" s="114" t="s">
        <v>873</v>
      </c>
      <c r="D1503" s="111">
        <v>1985</v>
      </c>
      <c r="E1503" s="111" t="s">
        <v>24</v>
      </c>
      <c r="F1503" s="112" t="s">
        <v>216</v>
      </c>
      <c r="G1503" s="111" t="s">
        <v>57</v>
      </c>
      <c r="H1503" s="111">
        <v>5</v>
      </c>
      <c r="I1503" s="113">
        <v>6919</v>
      </c>
      <c r="J1503" s="113">
        <v>4193.8999999999996</v>
      </c>
      <c r="K1503" s="114" t="s">
        <v>154</v>
      </c>
      <c r="L1503" s="113">
        <f>Q1503*I1503</f>
        <v>7297538.4900000002</v>
      </c>
      <c r="M1503" s="115">
        <f t="shared" si="305"/>
        <v>7297538.4900000002</v>
      </c>
      <c r="N1503" s="113">
        <f>R1503*I1503</f>
        <v>225766.97000000003</v>
      </c>
      <c r="O1503" s="113">
        <f t="shared" si="308"/>
        <v>7523305.46</v>
      </c>
      <c r="P1503" s="115">
        <f t="shared" si="307"/>
        <v>7523305.46</v>
      </c>
      <c r="Q1503" s="115">
        <v>1054.71</v>
      </c>
      <c r="R1503" s="34">
        <v>32.630000000000003</v>
      </c>
      <c r="S1503" s="112" t="s">
        <v>183</v>
      </c>
      <c r="T1503" s="112" t="s">
        <v>429</v>
      </c>
    </row>
    <row r="1504" spans="1:931" s="10" customFormat="1" ht="43.5" customHeight="1" x14ac:dyDescent="0.3">
      <c r="A1504" s="24">
        <f t="shared" si="303"/>
        <v>167</v>
      </c>
      <c r="B1504" s="111">
        <f t="shared" si="309"/>
        <v>78</v>
      </c>
      <c r="C1504" s="132" t="s">
        <v>874</v>
      </c>
      <c r="D1504" s="119">
        <v>1930</v>
      </c>
      <c r="E1504" s="119" t="s">
        <v>24</v>
      </c>
      <c r="F1504" s="93" t="s">
        <v>229</v>
      </c>
      <c r="G1504" s="119" t="s">
        <v>42</v>
      </c>
      <c r="H1504" s="119">
        <v>2</v>
      </c>
      <c r="I1504" s="122">
        <v>363.7</v>
      </c>
      <c r="J1504" s="122">
        <v>224.9</v>
      </c>
      <c r="K1504" s="132" t="s">
        <v>154</v>
      </c>
      <c r="L1504" s="122">
        <f>Q1504*I1504</f>
        <v>562687.54399999999</v>
      </c>
      <c r="M1504" s="171">
        <f>L1504+L1505+L1506+L1507</f>
        <v>977571.04500000004</v>
      </c>
      <c r="N1504" s="122">
        <f>R1504*I1504</f>
        <v>32551.149999999998</v>
      </c>
      <c r="O1504" s="122">
        <f t="shared" si="308"/>
        <v>595238.69400000002</v>
      </c>
      <c r="P1504" s="171">
        <f>O1504+O1505+O1506+O1507</f>
        <v>1035413.893</v>
      </c>
      <c r="Q1504" s="122">
        <v>1547.12</v>
      </c>
      <c r="R1504" s="89">
        <v>89.5</v>
      </c>
      <c r="S1504" s="134" t="s">
        <v>183</v>
      </c>
      <c r="T1504" s="134" t="s">
        <v>429</v>
      </c>
    </row>
    <row r="1505" spans="1:34" s="10" customFormat="1" ht="37.5" x14ac:dyDescent="0.3">
      <c r="A1505" s="24">
        <f t="shared" si="303"/>
        <v>168</v>
      </c>
      <c r="B1505" s="111"/>
      <c r="C1505" s="114"/>
      <c r="D1505" s="111"/>
      <c r="E1505" s="111"/>
      <c r="F1505" s="112" t="s">
        <v>229</v>
      </c>
      <c r="G1505" s="111" t="s">
        <v>42</v>
      </c>
      <c r="H1505" s="111"/>
      <c r="I1505" s="113"/>
      <c r="J1505" s="113"/>
      <c r="K1505" s="33" t="s">
        <v>32</v>
      </c>
      <c r="L1505" s="113">
        <f>Q1505*I1504</f>
        <v>144752.6</v>
      </c>
      <c r="M1505" s="171"/>
      <c r="N1505" s="113">
        <f>I1504*R1505</f>
        <v>13755.134</v>
      </c>
      <c r="O1505" s="113">
        <f t="shared" si="308"/>
        <v>158507.734</v>
      </c>
      <c r="P1505" s="171"/>
      <c r="Q1505" s="115">
        <v>398</v>
      </c>
      <c r="R1505" s="34">
        <v>37.82</v>
      </c>
      <c r="S1505" s="112" t="s">
        <v>183</v>
      </c>
      <c r="T1505" s="112" t="s">
        <v>429</v>
      </c>
    </row>
    <row r="1506" spans="1:34" s="10" customFormat="1" x14ac:dyDescent="0.3">
      <c r="A1506" s="24">
        <f t="shared" si="303"/>
        <v>169</v>
      </c>
      <c r="B1506" s="111"/>
      <c r="C1506" s="114"/>
      <c r="D1506" s="111"/>
      <c r="E1506" s="111"/>
      <c r="F1506" s="112" t="s">
        <v>229</v>
      </c>
      <c r="G1506" s="111" t="s">
        <v>42</v>
      </c>
      <c r="H1506" s="111"/>
      <c r="I1506" s="113"/>
      <c r="J1506" s="113"/>
      <c r="K1506" s="114" t="s">
        <v>63</v>
      </c>
      <c r="L1506" s="113">
        <f>Q1506*I1504</f>
        <v>237903.44399999999</v>
      </c>
      <c r="M1506" s="171"/>
      <c r="N1506" s="113">
        <f>I1504*R1506</f>
        <v>9274.35</v>
      </c>
      <c r="O1506" s="113">
        <f t="shared" si="308"/>
        <v>247177.79399999999</v>
      </c>
      <c r="P1506" s="171"/>
      <c r="Q1506" s="115">
        <v>654.12</v>
      </c>
      <c r="R1506" s="34">
        <v>25.5</v>
      </c>
      <c r="S1506" s="112" t="s">
        <v>183</v>
      </c>
      <c r="T1506" s="112" t="s">
        <v>429</v>
      </c>
    </row>
    <row r="1507" spans="1:34" s="10" customFormat="1" x14ac:dyDescent="0.3">
      <c r="A1507" s="24">
        <f t="shared" si="303"/>
        <v>170</v>
      </c>
      <c r="B1507" s="111"/>
      <c r="C1507" s="114"/>
      <c r="D1507" s="111"/>
      <c r="E1507" s="111"/>
      <c r="F1507" s="112" t="s">
        <v>229</v>
      </c>
      <c r="G1507" s="111" t="s">
        <v>42</v>
      </c>
      <c r="H1507" s="111"/>
      <c r="I1507" s="113"/>
      <c r="J1507" s="113"/>
      <c r="K1507" s="114" t="s">
        <v>64</v>
      </c>
      <c r="L1507" s="113">
        <f>Q1507*I1504</f>
        <v>32227.456999999999</v>
      </c>
      <c r="M1507" s="154"/>
      <c r="N1507" s="113">
        <f>R1507*I1504</f>
        <v>2262.2139999999999</v>
      </c>
      <c r="O1507" s="113">
        <f t="shared" si="308"/>
        <v>34489.671000000002</v>
      </c>
      <c r="P1507" s="154"/>
      <c r="Q1507" s="113">
        <v>88.61</v>
      </c>
      <c r="R1507" s="65">
        <v>6.22</v>
      </c>
      <c r="S1507" s="112" t="s">
        <v>183</v>
      </c>
      <c r="T1507" s="112" t="s">
        <v>429</v>
      </c>
    </row>
    <row r="1508" spans="1:34" s="10" customFormat="1" ht="31.5" customHeight="1" x14ac:dyDescent="0.3">
      <c r="A1508" s="24">
        <f t="shared" si="303"/>
        <v>171</v>
      </c>
      <c r="B1508" s="111">
        <v>79</v>
      </c>
      <c r="C1508" s="114" t="s">
        <v>875</v>
      </c>
      <c r="D1508" s="111">
        <v>1917</v>
      </c>
      <c r="E1508" s="111" t="s">
        <v>24</v>
      </c>
      <c r="F1508" s="112" t="s">
        <v>229</v>
      </c>
      <c r="G1508" s="111" t="s">
        <v>42</v>
      </c>
      <c r="H1508" s="111">
        <v>1</v>
      </c>
      <c r="I1508" s="113">
        <v>309.8</v>
      </c>
      <c r="J1508" s="113">
        <v>261.5</v>
      </c>
      <c r="K1508" s="114" t="s">
        <v>154</v>
      </c>
      <c r="L1508" s="113">
        <f>Q1508*I1508</f>
        <v>479297.77600000001</v>
      </c>
      <c r="M1508" s="153">
        <f>L1508+L1509+L1510+L1511</f>
        <v>832695.93</v>
      </c>
      <c r="N1508" s="113">
        <f>R1508*I1508</f>
        <v>27727.100000000002</v>
      </c>
      <c r="O1508" s="113">
        <f t="shared" si="308"/>
        <v>507024.87599999999</v>
      </c>
      <c r="P1508" s="153">
        <f>O1508+O1509+O1510+O1511</f>
        <v>881966.52200000011</v>
      </c>
      <c r="Q1508" s="113">
        <v>1547.12</v>
      </c>
      <c r="R1508" s="34">
        <v>89.5</v>
      </c>
      <c r="S1508" s="112" t="s">
        <v>183</v>
      </c>
      <c r="T1508" s="112" t="s">
        <v>429</v>
      </c>
    </row>
    <row r="1509" spans="1:34" s="10" customFormat="1" ht="37.5" x14ac:dyDescent="0.3">
      <c r="A1509" s="24">
        <f t="shared" si="303"/>
        <v>172</v>
      </c>
      <c r="B1509" s="111"/>
      <c r="C1509" s="114"/>
      <c r="D1509" s="111"/>
      <c r="E1509" s="111"/>
      <c r="F1509" s="112" t="s">
        <v>229</v>
      </c>
      <c r="G1509" s="111" t="s">
        <v>42</v>
      </c>
      <c r="H1509" s="111"/>
      <c r="I1509" s="113"/>
      <c r="J1509" s="113"/>
      <c r="K1509" s="33" t="s">
        <v>32</v>
      </c>
      <c r="L1509" s="113">
        <f>Q1509*I1508</f>
        <v>123300.40000000001</v>
      </c>
      <c r="M1509" s="171"/>
      <c r="N1509" s="113">
        <f>I1508*R1509</f>
        <v>11716.636</v>
      </c>
      <c r="O1509" s="113">
        <f t="shared" si="308"/>
        <v>135017.03600000002</v>
      </c>
      <c r="P1509" s="171"/>
      <c r="Q1509" s="115">
        <v>398</v>
      </c>
      <c r="R1509" s="34">
        <v>37.82</v>
      </c>
      <c r="S1509" s="112" t="s">
        <v>183</v>
      </c>
      <c r="T1509" s="112" t="s">
        <v>429</v>
      </c>
    </row>
    <row r="1510" spans="1:34" s="10" customFormat="1" x14ac:dyDescent="0.3">
      <c r="A1510" s="24">
        <f t="shared" si="303"/>
        <v>173</v>
      </c>
      <c r="B1510" s="111"/>
      <c r="C1510" s="114"/>
      <c r="D1510" s="111"/>
      <c r="E1510" s="111"/>
      <c r="F1510" s="112" t="s">
        <v>229</v>
      </c>
      <c r="G1510" s="111" t="s">
        <v>42</v>
      </c>
      <c r="H1510" s="111"/>
      <c r="I1510" s="113"/>
      <c r="J1510" s="113"/>
      <c r="K1510" s="114" t="s">
        <v>63</v>
      </c>
      <c r="L1510" s="113">
        <f>Q1510*I1508</f>
        <v>202646.37600000002</v>
      </c>
      <c r="M1510" s="171"/>
      <c r="N1510" s="113">
        <f>I1508*R1510</f>
        <v>7899.9000000000005</v>
      </c>
      <c r="O1510" s="113">
        <f t="shared" si="308"/>
        <v>210546.27600000001</v>
      </c>
      <c r="P1510" s="171"/>
      <c r="Q1510" s="115">
        <v>654.12</v>
      </c>
      <c r="R1510" s="34">
        <v>25.5</v>
      </c>
      <c r="S1510" s="112" t="s">
        <v>183</v>
      </c>
      <c r="T1510" s="112" t="s">
        <v>429</v>
      </c>
    </row>
    <row r="1511" spans="1:34" s="10" customFormat="1" x14ac:dyDescent="0.3">
      <c r="A1511" s="24">
        <f t="shared" si="303"/>
        <v>174</v>
      </c>
      <c r="B1511" s="111"/>
      <c r="C1511" s="114"/>
      <c r="D1511" s="111"/>
      <c r="E1511" s="111"/>
      <c r="F1511" s="112" t="s">
        <v>229</v>
      </c>
      <c r="G1511" s="111" t="s">
        <v>42</v>
      </c>
      <c r="H1511" s="111"/>
      <c r="I1511" s="113"/>
      <c r="J1511" s="113"/>
      <c r="K1511" s="114" t="s">
        <v>64</v>
      </c>
      <c r="L1511" s="113">
        <f>Q1511*I1508</f>
        <v>27451.378000000001</v>
      </c>
      <c r="M1511" s="154"/>
      <c r="N1511" s="113">
        <f>I1508*R1511</f>
        <v>1926.9559999999999</v>
      </c>
      <c r="O1511" s="113">
        <f t="shared" si="308"/>
        <v>29378.333999999999</v>
      </c>
      <c r="P1511" s="154"/>
      <c r="Q1511" s="113">
        <v>88.61</v>
      </c>
      <c r="R1511" s="65">
        <v>6.22</v>
      </c>
      <c r="S1511" s="112" t="s">
        <v>183</v>
      </c>
      <c r="T1511" s="112" t="s">
        <v>429</v>
      </c>
    </row>
    <row r="1512" spans="1:34" s="10" customFormat="1" ht="37.5" x14ac:dyDescent="0.3">
      <c r="A1512" s="24">
        <f t="shared" si="303"/>
        <v>175</v>
      </c>
      <c r="B1512" s="111">
        <v>80</v>
      </c>
      <c r="C1512" s="114" t="s">
        <v>370</v>
      </c>
      <c r="D1512" s="111">
        <v>1952</v>
      </c>
      <c r="E1512" s="111" t="s">
        <v>24</v>
      </c>
      <c r="F1512" s="112" t="s">
        <v>216</v>
      </c>
      <c r="G1512" s="111" t="s">
        <v>329</v>
      </c>
      <c r="H1512" s="111">
        <v>3</v>
      </c>
      <c r="I1512" s="113">
        <v>4002.5</v>
      </c>
      <c r="J1512" s="113">
        <v>1866.6</v>
      </c>
      <c r="K1512" s="114" t="s">
        <v>154</v>
      </c>
      <c r="L1512" s="113">
        <f>Q1512*I1512</f>
        <v>4474795</v>
      </c>
      <c r="M1512" s="115">
        <f>L1512</f>
        <v>4474795</v>
      </c>
      <c r="N1512" s="113">
        <f>I1512*R1512</f>
        <v>128080</v>
      </c>
      <c r="O1512" s="113">
        <f t="shared" si="308"/>
        <v>4602875</v>
      </c>
      <c r="P1512" s="115">
        <f t="shared" ref="P1512:P1516" si="310">O1512</f>
        <v>4602875</v>
      </c>
      <c r="Q1512" s="115">
        <v>1118</v>
      </c>
      <c r="R1512" s="34">
        <v>32</v>
      </c>
      <c r="S1512" s="112" t="s">
        <v>183</v>
      </c>
      <c r="T1512" s="112" t="s">
        <v>429</v>
      </c>
    </row>
    <row r="1513" spans="1:34" s="10" customFormat="1" ht="37.5" x14ac:dyDescent="0.3">
      <c r="A1513" s="24">
        <f t="shared" si="303"/>
        <v>176</v>
      </c>
      <c r="B1513" s="111">
        <v>81</v>
      </c>
      <c r="C1513" s="114" t="s">
        <v>663</v>
      </c>
      <c r="D1513" s="111">
        <v>1991</v>
      </c>
      <c r="E1513" s="111" t="s">
        <v>24</v>
      </c>
      <c r="F1513" s="112" t="s">
        <v>216</v>
      </c>
      <c r="G1513" s="111" t="s">
        <v>57</v>
      </c>
      <c r="H1513" s="111">
        <v>5</v>
      </c>
      <c r="I1513" s="113">
        <v>7056.7</v>
      </c>
      <c r="J1513" s="113">
        <v>4126.8999999999996</v>
      </c>
      <c r="K1513" s="114" t="s">
        <v>154</v>
      </c>
      <c r="L1513" s="113">
        <f>Q1513*I1513</f>
        <v>7889390.5999999996</v>
      </c>
      <c r="M1513" s="113">
        <f>L1513</f>
        <v>7889390.5999999996</v>
      </c>
      <c r="N1513" s="113">
        <f>I1513*R1513</f>
        <v>230260.12100000001</v>
      </c>
      <c r="O1513" s="113">
        <f t="shared" si="308"/>
        <v>8119650.7209999999</v>
      </c>
      <c r="P1513" s="113">
        <f t="shared" si="310"/>
        <v>8119650.7209999999</v>
      </c>
      <c r="Q1513" s="115">
        <v>1118</v>
      </c>
      <c r="R1513" s="34">
        <v>32.630000000000003</v>
      </c>
      <c r="S1513" s="112" t="s">
        <v>183</v>
      </c>
      <c r="T1513" s="112" t="s">
        <v>429</v>
      </c>
    </row>
    <row r="1514" spans="1:34" s="10" customFormat="1" ht="37.5" x14ac:dyDescent="0.3">
      <c r="A1514" s="24">
        <f t="shared" si="303"/>
        <v>177</v>
      </c>
      <c r="B1514" s="111">
        <v>82</v>
      </c>
      <c r="C1514" s="114" t="s">
        <v>664</v>
      </c>
      <c r="D1514" s="111">
        <v>1989</v>
      </c>
      <c r="E1514" s="111" t="s">
        <v>24</v>
      </c>
      <c r="F1514" s="112" t="s">
        <v>216</v>
      </c>
      <c r="G1514" s="111" t="s">
        <v>57</v>
      </c>
      <c r="H1514" s="111">
        <v>5</v>
      </c>
      <c r="I1514" s="113">
        <v>5304.1</v>
      </c>
      <c r="J1514" s="113">
        <v>3122.4</v>
      </c>
      <c r="K1514" s="114" t="s">
        <v>154</v>
      </c>
      <c r="L1514" s="113">
        <f>Q1514*I1514</f>
        <v>5929983.8000000007</v>
      </c>
      <c r="M1514" s="113">
        <f>L1514</f>
        <v>5929983.8000000007</v>
      </c>
      <c r="N1514" s="113">
        <f>I1514*R1514</f>
        <v>173072.78300000002</v>
      </c>
      <c r="O1514" s="113">
        <f t="shared" si="308"/>
        <v>6103056.5830000006</v>
      </c>
      <c r="P1514" s="113">
        <f t="shared" si="310"/>
        <v>6103056.5830000006</v>
      </c>
      <c r="Q1514" s="115">
        <v>1118</v>
      </c>
      <c r="R1514" s="34">
        <v>32.630000000000003</v>
      </c>
      <c r="S1514" s="112" t="s">
        <v>183</v>
      </c>
      <c r="T1514" s="112" t="s">
        <v>429</v>
      </c>
    </row>
    <row r="1515" spans="1:34" s="4" customFormat="1" ht="37.5" x14ac:dyDescent="0.25">
      <c r="A1515" s="24">
        <f t="shared" si="303"/>
        <v>178</v>
      </c>
      <c r="B1515" s="111">
        <v>83</v>
      </c>
      <c r="C1515" s="114" t="s">
        <v>665</v>
      </c>
      <c r="D1515" s="111">
        <v>1953</v>
      </c>
      <c r="E1515" s="111" t="s">
        <v>24</v>
      </c>
      <c r="F1515" s="113" t="s">
        <v>199</v>
      </c>
      <c r="G1515" s="111" t="s">
        <v>25</v>
      </c>
      <c r="H1515" s="111">
        <v>2</v>
      </c>
      <c r="I1515" s="113">
        <f>J1515*1.8</f>
        <v>907.29000000000008</v>
      </c>
      <c r="J1515" s="113">
        <v>504.05</v>
      </c>
      <c r="K1515" s="33" t="s">
        <v>32</v>
      </c>
      <c r="L1515" s="129">
        <f>I1515*Q1515</f>
        <v>309077.41140000004</v>
      </c>
      <c r="M1515" s="113">
        <f>L1515</f>
        <v>309077.41140000004</v>
      </c>
      <c r="N1515" s="115">
        <f>I1515*R1515</f>
        <v>26420.284800000005</v>
      </c>
      <c r="O1515" s="115">
        <f t="shared" si="308"/>
        <v>335497.69620000006</v>
      </c>
      <c r="P1515" s="113">
        <f t="shared" si="310"/>
        <v>335497.69620000006</v>
      </c>
      <c r="Q1515" s="115">
        <v>340.66</v>
      </c>
      <c r="R1515" s="34">
        <v>29.12</v>
      </c>
      <c r="S1515" s="112" t="s">
        <v>183</v>
      </c>
      <c r="T1515" s="112" t="s">
        <v>429</v>
      </c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</row>
    <row r="1516" spans="1:34" s="4" customFormat="1" ht="37.5" x14ac:dyDescent="0.25">
      <c r="A1516" s="24">
        <f t="shared" si="303"/>
        <v>179</v>
      </c>
      <c r="B1516" s="111">
        <v>84</v>
      </c>
      <c r="C1516" s="114" t="s">
        <v>966</v>
      </c>
      <c r="D1516" s="111">
        <v>1933</v>
      </c>
      <c r="E1516" s="111" t="s">
        <v>24</v>
      </c>
      <c r="F1516" s="113" t="s">
        <v>199</v>
      </c>
      <c r="G1516" s="111" t="s">
        <v>42</v>
      </c>
      <c r="H1516" s="111">
        <v>2</v>
      </c>
      <c r="I1516" s="113">
        <v>858.73</v>
      </c>
      <c r="J1516" s="113">
        <v>437.23</v>
      </c>
      <c r="K1516" s="114" t="s">
        <v>154</v>
      </c>
      <c r="L1516" s="129">
        <v>579522.6</v>
      </c>
      <c r="M1516" s="121">
        <v>579522.6</v>
      </c>
      <c r="N1516" s="115">
        <v>36509.919999999998</v>
      </c>
      <c r="O1516" s="115">
        <f>N1516+M1516</f>
        <v>616032.52</v>
      </c>
      <c r="P1516" s="121">
        <f t="shared" si="310"/>
        <v>616032.52</v>
      </c>
      <c r="Q1516" s="115">
        <v>1500</v>
      </c>
      <c r="R1516" s="34">
        <v>94.5</v>
      </c>
      <c r="S1516" s="112" t="s">
        <v>183</v>
      </c>
      <c r="T1516" s="112" t="s">
        <v>183</v>
      </c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</row>
    <row r="1517" spans="1:34" s="4" customFormat="1" ht="37.5" x14ac:dyDescent="0.25">
      <c r="A1517" s="24">
        <f t="shared" si="303"/>
        <v>180</v>
      </c>
      <c r="B1517" s="111">
        <v>85</v>
      </c>
      <c r="C1517" s="114" t="s">
        <v>876</v>
      </c>
      <c r="D1517" s="111">
        <v>1935</v>
      </c>
      <c r="E1517" s="111" t="s">
        <v>24</v>
      </c>
      <c r="F1517" s="112" t="s">
        <v>199</v>
      </c>
      <c r="G1517" s="111" t="s">
        <v>42</v>
      </c>
      <c r="H1517" s="111">
        <v>2</v>
      </c>
      <c r="I1517" s="113">
        <v>663.5</v>
      </c>
      <c r="J1517" s="113">
        <v>307.10000000000002</v>
      </c>
      <c r="K1517" s="114" t="s">
        <v>154</v>
      </c>
      <c r="L1517" s="129">
        <f>I1517*Q1517</f>
        <v>997904</v>
      </c>
      <c r="M1517" s="145">
        <f>L1517+L1518</f>
        <v>1296479</v>
      </c>
      <c r="N1517" s="115">
        <f>I1517*R1517</f>
        <v>62700.75</v>
      </c>
      <c r="O1517" s="115">
        <f t="shared" ref="O1517:O1547" si="311">L1517+N1517</f>
        <v>1060604.75</v>
      </c>
      <c r="P1517" s="145">
        <f>O1517+O1518</f>
        <v>1378208.93</v>
      </c>
      <c r="Q1517" s="115">
        <v>1504</v>
      </c>
      <c r="R1517" s="34">
        <v>94.5</v>
      </c>
      <c r="S1517" s="112" t="s">
        <v>183</v>
      </c>
      <c r="T1517" s="112" t="s">
        <v>429</v>
      </c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</row>
    <row r="1518" spans="1:34" s="4" customFormat="1" ht="37.5" x14ac:dyDescent="0.25">
      <c r="A1518" s="24">
        <f t="shared" si="303"/>
        <v>181</v>
      </c>
      <c r="B1518" s="111"/>
      <c r="C1518" s="114"/>
      <c r="D1518" s="111"/>
      <c r="E1518" s="111"/>
      <c r="F1518" s="112" t="s">
        <v>199</v>
      </c>
      <c r="G1518" s="111" t="s">
        <v>42</v>
      </c>
      <c r="H1518" s="111"/>
      <c r="I1518" s="113">
        <v>663.5</v>
      </c>
      <c r="J1518" s="113"/>
      <c r="K1518" s="114" t="s">
        <v>35</v>
      </c>
      <c r="L1518" s="129">
        <f>I1518*Q1518</f>
        <v>298575</v>
      </c>
      <c r="M1518" s="146"/>
      <c r="N1518" s="115">
        <f>I1518*R1518</f>
        <v>19029.18</v>
      </c>
      <c r="O1518" s="115">
        <f t="shared" si="311"/>
        <v>317604.18</v>
      </c>
      <c r="P1518" s="146"/>
      <c r="Q1518" s="115">
        <v>450</v>
      </c>
      <c r="R1518" s="34">
        <v>28.68</v>
      </c>
      <c r="S1518" s="112" t="s">
        <v>183</v>
      </c>
      <c r="T1518" s="112" t="s">
        <v>429</v>
      </c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</row>
    <row r="1519" spans="1:34" s="4" customFormat="1" ht="37.5" x14ac:dyDescent="0.25">
      <c r="A1519" s="24">
        <f t="shared" si="303"/>
        <v>182</v>
      </c>
      <c r="B1519" s="111">
        <v>86</v>
      </c>
      <c r="C1519" s="114" t="s">
        <v>877</v>
      </c>
      <c r="D1519" s="111">
        <v>1987</v>
      </c>
      <c r="E1519" s="111" t="s">
        <v>24</v>
      </c>
      <c r="F1519" s="112" t="s">
        <v>216</v>
      </c>
      <c r="G1519" s="111" t="s">
        <v>25</v>
      </c>
      <c r="H1519" s="111">
        <v>5</v>
      </c>
      <c r="I1519" s="113">
        <v>5874.6</v>
      </c>
      <c r="J1519" s="113">
        <v>3462.1</v>
      </c>
      <c r="K1519" s="114" t="s">
        <v>154</v>
      </c>
      <c r="L1519" s="129">
        <f>I1519*Q1519</f>
        <v>6567802.8000000007</v>
      </c>
      <c r="M1519" s="145">
        <f>L1519+L1520</f>
        <v>8643886.4400000013</v>
      </c>
      <c r="N1519" s="115">
        <f>I1519*R1519</f>
        <v>187987.20000000001</v>
      </c>
      <c r="O1519" s="115">
        <f t="shared" si="311"/>
        <v>6755790.0000000009</v>
      </c>
      <c r="P1519" s="145">
        <f>O1519+O1520</f>
        <v>8955827.7000000011</v>
      </c>
      <c r="Q1519" s="34">
        <v>1118</v>
      </c>
      <c r="R1519" s="34">
        <v>32</v>
      </c>
      <c r="S1519" s="112" t="s">
        <v>183</v>
      </c>
      <c r="T1519" s="112" t="s">
        <v>429</v>
      </c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</row>
    <row r="1520" spans="1:34" s="4" customFormat="1" ht="37.5" x14ac:dyDescent="0.25">
      <c r="A1520" s="24">
        <f t="shared" si="303"/>
        <v>183</v>
      </c>
      <c r="B1520" s="111"/>
      <c r="C1520" s="114"/>
      <c r="D1520" s="111"/>
      <c r="E1520" s="111"/>
      <c r="F1520" s="112" t="s">
        <v>216</v>
      </c>
      <c r="G1520" s="111" t="s">
        <v>25</v>
      </c>
      <c r="H1520" s="111"/>
      <c r="I1520" s="113">
        <v>5874.6</v>
      </c>
      <c r="J1520" s="113"/>
      <c r="K1520" s="114" t="s">
        <v>35</v>
      </c>
      <c r="L1520" s="129">
        <f>I1520*Q1520</f>
        <v>2076083.64</v>
      </c>
      <c r="M1520" s="146"/>
      <c r="N1520" s="115">
        <f>I1520*R1520</f>
        <v>123954.06000000001</v>
      </c>
      <c r="O1520" s="115">
        <f t="shared" si="311"/>
        <v>2200037.6999999997</v>
      </c>
      <c r="P1520" s="146"/>
      <c r="Q1520" s="115">
        <v>353.4</v>
      </c>
      <c r="R1520" s="34">
        <v>21.1</v>
      </c>
      <c r="S1520" s="112" t="s">
        <v>183</v>
      </c>
      <c r="T1520" s="112" t="s">
        <v>429</v>
      </c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</row>
    <row r="1521" spans="1:931" s="4" customFormat="1" ht="37.5" x14ac:dyDescent="0.25">
      <c r="A1521" s="24">
        <f t="shared" si="303"/>
        <v>184</v>
      </c>
      <c r="B1521" s="111">
        <v>87</v>
      </c>
      <c r="C1521" s="114" t="s">
        <v>374</v>
      </c>
      <c r="D1521" s="111">
        <v>1982</v>
      </c>
      <c r="E1521" s="111" t="s">
        <v>24</v>
      </c>
      <c r="F1521" s="112" t="s">
        <v>216</v>
      </c>
      <c r="G1521" s="111" t="s">
        <v>25</v>
      </c>
      <c r="H1521" s="111">
        <v>5</v>
      </c>
      <c r="I1521" s="113">
        <v>5912.1</v>
      </c>
      <c r="J1521" s="113">
        <v>3284.5</v>
      </c>
      <c r="K1521" s="114" t="s">
        <v>154</v>
      </c>
      <c r="L1521" s="129">
        <f>Q1521*I1521</f>
        <v>6609727.8000000007</v>
      </c>
      <c r="M1521" s="115">
        <f>L1521</f>
        <v>6609727.8000000007</v>
      </c>
      <c r="N1521" s="115">
        <f>R1521*I1521</f>
        <v>189187.20000000001</v>
      </c>
      <c r="O1521" s="115">
        <f t="shared" si="311"/>
        <v>6798915.0000000009</v>
      </c>
      <c r="P1521" s="115">
        <f>O1521</f>
        <v>6798915.0000000009</v>
      </c>
      <c r="Q1521" s="115">
        <v>1118</v>
      </c>
      <c r="R1521" s="34">
        <v>32</v>
      </c>
      <c r="S1521" s="112" t="s">
        <v>183</v>
      </c>
      <c r="T1521" s="112" t="s">
        <v>429</v>
      </c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</row>
    <row r="1522" spans="1:931" s="4" customFormat="1" ht="34.5" customHeight="1" x14ac:dyDescent="0.25">
      <c r="A1522" s="24">
        <f t="shared" si="303"/>
        <v>185</v>
      </c>
      <c r="B1522" s="118">
        <v>88</v>
      </c>
      <c r="C1522" s="131" t="s">
        <v>878</v>
      </c>
      <c r="D1522" s="118">
        <v>1972</v>
      </c>
      <c r="E1522" s="118" t="s">
        <v>24</v>
      </c>
      <c r="F1522" s="133" t="s">
        <v>201</v>
      </c>
      <c r="G1522" s="118" t="s">
        <v>25</v>
      </c>
      <c r="H1522" s="118">
        <v>2</v>
      </c>
      <c r="I1522" s="121">
        <v>1856.5</v>
      </c>
      <c r="J1522" s="121">
        <v>1123.8</v>
      </c>
      <c r="K1522" s="131" t="s">
        <v>154</v>
      </c>
      <c r="L1522" s="94">
        <f>I1522*Q1522</f>
        <v>2803315</v>
      </c>
      <c r="M1522" s="116">
        <f>L1522</f>
        <v>2803315</v>
      </c>
      <c r="N1522" s="116">
        <f>I1522*R1522</f>
        <v>158730.75</v>
      </c>
      <c r="O1522" s="116">
        <f t="shared" si="311"/>
        <v>2962045.75</v>
      </c>
      <c r="P1522" s="116">
        <f>O1522</f>
        <v>2962045.75</v>
      </c>
      <c r="Q1522" s="121">
        <v>1510</v>
      </c>
      <c r="R1522" s="95">
        <v>85.5</v>
      </c>
      <c r="S1522" s="133" t="s">
        <v>183</v>
      </c>
      <c r="T1522" s="133" t="s">
        <v>429</v>
      </c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</row>
    <row r="1523" spans="1:931" s="5" customFormat="1" ht="37.5" x14ac:dyDescent="0.3">
      <c r="A1523" s="24">
        <f t="shared" si="303"/>
        <v>186</v>
      </c>
      <c r="B1523" s="111">
        <v>89</v>
      </c>
      <c r="C1523" s="114" t="s">
        <v>879</v>
      </c>
      <c r="D1523" s="111">
        <v>1987</v>
      </c>
      <c r="E1523" s="111" t="s">
        <v>24</v>
      </c>
      <c r="F1523" s="112" t="s">
        <v>216</v>
      </c>
      <c r="G1523" s="111" t="s">
        <v>25</v>
      </c>
      <c r="H1523" s="111">
        <v>5</v>
      </c>
      <c r="I1523" s="113">
        <v>5765.4</v>
      </c>
      <c r="J1523" s="113">
        <v>2584.5</v>
      </c>
      <c r="K1523" s="47" t="s">
        <v>154</v>
      </c>
      <c r="L1523" s="129">
        <f>Q1523*I1523</f>
        <v>6445717.1999999993</v>
      </c>
      <c r="M1523" s="153">
        <f>L1523+L1524+L1525++L1526+L1527+L1528</f>
        <v>11273778.467999998</v>
      </c>
      <c r="N1523" s="113">
        <f>R1523*I1523</f>
        <v>184492.79999999999</v>
      </c>
      <c r="O1523" s="113">
        <f t="shared" si="311"/>
        <v>6630209.9999999991</v>
      </c>
      <c r="P1523" s="142">
        <f>O1523+O1524+O1525+O1526+O1527+O1528</f>
        <v>11964761.657999998</v>
      </c>
      <c r="Q1523" s="115">
        <v>1118</v>
      </c>
      <c r="R1523" s="34">
        <v>32</v>
      </c>
      <c r="S1523" s="112" t="s">
        <v>183</v>
      </c>
      <c r="T1523" s="112" t="s">
        <v>429</v>
      </c>
    </row>
    <row r="1524" spans="1:931" s="5" customFormat="1" ht="37.5" x14ac:dyDescent="0.3">
      <c r="A1524" s="24">
        <f t="shared" si="303"/>
        <v>187</v>
      </c>
      <c r="B1524" s="119"/>
      <c r="C1524" s="88"/>
      <c r="D1524" s="119"/>
      <c r="E1524" s="119"/>
      <c r="F1524" s="134" t="s">
        <v>216</v>
      </c>
      <c r="G1524" s="119" t="s">
        <v>25</v>
      </c>
      <c r="H1524" s="119"/>
      <c r="I1524" s="122"/>
      <c r="J1524" s="122"/>
      <c r="K1524" s="132" t="s">
        <v>32</v>
      </c>
      <c r="L1524" s="96">
        <f>Q1524*I1523</f>
        <v>1226300.5799999998</v>
      </c>
      <c r="M1524" s="171"/>
      <c r="N1524" s="117">
        <f>I1523*R1524</f>
        <v>119228.47199999999</v>
      </c>
      <c r="O1524" s="117">
        <f t="shared" si="311"/>
        <v>1345529.0519999999</v>
      </c>
      <c r="P1524" s="142"/>
      <c r="Q1524" s="117">
        <v>212.7</v>
      </c>
      <c r="R1524" s="89">
        <v>20.68</v>
      </c>
      <c r="S1524" s="134" t="s">
        <v>183</v>
      </c>
      <c r="T1524" s="134" t="s">
        <v>429</v>
      </c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Q1524" s="1"/>
      <c r="DR1524" s="1"/>
      <c r="DS1524" s="1"/>
      <c r="DT1524" s="1"/>
      <c r="DU1524" s="1"/>
      <c r="DV1524" s="1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  <c r="EK1524" s="1"/>
      <c r="EL1524" s="1"/>
      <c r="EM1524" s="1"/>
      <c r="EN1524" s="1"/>
      <c r="EO1524" s="1"/>
      <c r="EP1524" s="1"/>
      <c r="EQ1524" s="1"/>
      <c r="ER1524" s="1"/>
      <c r="ES1524" s="1"/>
      <c r="ET1524" s="1"/>
      <c r="EU1524" s="1"/>
      <c r="EV1524" s="1"/>
      <c r="EW1524" s="1"/>
      <c r="EX1524" s="1"/>
      <c r="EY1524" s="1"/>
      <c r="EZ1524" s="1"/>
      <c r="FA1524" s="1"/>
      <c r="FB1524" s="1"/>
      <c r="FC1524" s="1"/>
      <c r="FD1524" s="1"/>
      <c r="FE1524" s="1"/>
      <c r="FF1524" s="1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  <c r="GE1524" s="1"/>
      <c r="GF1524" s="1"/>
      <c r="GG1524" s="1"/>
      <c r="GH1524" s="1"/>
      <c r="GI1524" s="1"/>
      <c r="GJ1524" s="1"/>
      <c r="GK1524" s="1"/>
      <c r="GL1524" s="1"/>
      <c r="GM1524" s="1"/>
      <c r="GN1524" s="1"/>
      <c r="GO1524" s="1"/>
      <c r="GP1524" s="1"/>
      <c r="GQ1524" s="1"/>
      <c r="GR1524" s="1"/>
      <c r="GS1524" s="1"/>
      <c r="GT1524" s="1"/>
      <c r="GU1524" s="1"/>
      <c r="GV1524" s="1"/>
      <c r="GW1524" s="1"/>
      <c r="GX1524" s="1"/>
      <c r="GY1524" s="1"/>
      <c r="GZ1524" s="1"/>
      <c r="HA1524" s="1"/>
      <c r="HB1524" s="1"/>
      <c r="HC1524" s="1"/>
      <c r="HD1524" s="1"/>
      <c r="HE1524" s="1"/>
      <c r="HF1524" s="1"/>
      <c r="HG1524" s="1"/>
      <c r="HH1524" s="1"/>
      <c r="HI1524" s="1"/>
      <c r="HJ1524" s="1"/>
      <c r="HK1524" s="1"/>
      <c r="HL1524" s="1"/>
      <c r="HM1524" s="1"/>
      <c r="HN1524" s="1"/>
      <c r="HO1524" s="1"/>
      <c r="HP1524" s="1"/>
      <c r="HQ1524" s="1"/>
      <c r="HR1524" s="1"/>
      <c r="HS1524" s="1"/>
      <c r="HT1524" s="1"/>
      <c r="HU1524" s="1"/>
      <c r="HV1524" s="1"/>
      <c r="HW1524" s="1"/>
      <c r="HX1524" s="1"/>
      <c r="HY1524" s="1"/>
      <c r="HZ1524" s="1"/>
      <c r="IA1524" s="1"/>
      <c r="IB1524" s="1"/>
      <c r="IC1524" s="1"/>
      <c r="ID1524" s="1"/>
      <c r="IE1524" s="1"/>
      <c r="IF1524" s="1"/>
      <c r="IG1524" s="1"/>
      <c r="IH1524" s="1"/>
      <c r="II1524" s="1"/>
      <c r="IJ1524" s="1"/>
      <c r="IK1524" s="1"/>
      <c r="IL1524" s="1"/>
      <c r="IM1524" s="1"/>
      <c r="IN1524" s="1"/>
      <c r="IO1524" s="1"/>
      <c r="IP1524" s="1"/>
      <c r="IQ1524" s="1"/>
      <c r="IR1524" s="1"/>
      <c r="IS1524" s="1"/>
      <c r="IT1524" s="1"/>
      <c r="IU1524" s="1"/>
      <c r="IV1524" s="1"/>
      <c r="IW1524" s="1"/>
      <c r="IX1524" s="1"/>
      <c r="IY1524" s="1"/>
      <c r="IZ1524" s="1"/>
      <c r="JA1524" s="1"/>
      <c r="JB1524" s="1"/>
      <c r="JC1524" s="1"/>
      <c r="JD1524" s="1"/>
      <c r="JE1524" s="1"/>
      <c r="JF1524" s="1"/>
      <c r="JG1524" s="1"/>
      <c r="JH1524" s="1"/>
      <c r="JI1524" s="1"/>
      <c r="JJ1524" s="1"/>
      <c r="JK1524" s="1"/>
      <c r="JL1524" s="1"/>
      <c r="JM1524" s="1"/>
      <c r="JN1524" s="1"/>
      <c r="JO1524" s="1"/>
      <c r="JP1524" s="1"/>
      <c r="JQ1524" s="1"/>
      <c r="JR1524" s="1"/>
      <c r="JS1524" s="1"/>
      <c r="JT1524" s="1"/>
      <c r="JU1524" s="1"/>
      <c r="JV1524" s="1"/>
      <c r="JW1524" s="1"/>
      <c r="JX1524" s="1"/>
      <c r="JY1524" s="1"/>
      <c r="JZ1524" s="1"/>
      <c r="KA1524" s="1"/>
      <c r="KB1524" s="1"/>
      <c r="KC1524" s="1"/>
      <c r="KD1524" s="1"/>
      <c r="KE1524" s="1"/>
      <c r="KF1524" s="1"/>
      <c r="KG1524" s="1"/>
      <c r="KH1524" s="1"/>
      <c r="KI1524" s="1"/>
      <c r="KJ1524" s="1"/>
      <c r="KK1524" s="1"/>
      <c r="KL1524" s="1"/>
      <c r="KM1524" s="1"/>
      <c r="KN1524" s="1"/>
      <c r="KO1524" s="1"/>
      <c r="KP1524" s="1"/>
      <c r="KQ1524" s="1"/>
      <c r="KR1524" s="1"/>
      <c r="KS1524" s="1"/>
      <c r="KT1524" s="1"/>
      <c r="KU1524" s="1"/>
      <c r="KV1524" s="1"/>
      <c r="KW1524" s="1"/>
      <c r="KX1524" s="1"/>
      <c r="KY1524" s="1"/>
      <c r="KZ1524" s="1"/>
      <c r="LA1524" s="1"/>
      <c r="LB1524" s="1"/>
      <c r="LC1524" s="1"/>
      <c r="LD1524" s="1"/>
      <c r="LE1524" s="1"/>
      <c r="LF1524" s="1"/>
      <c r="LG1524" s="1"/>
      <c r="LH1524" s="1"/>
      <c r="LI1524" s="1"/>
      <c r="LJ1524" s="1"/>
      <c r="LK1524" s="1"/>
      <c r="LL1524" s="1"/>
      <c r="LM1524" s="1"/>
      <c r="LN1524" s="1"/>
      <c r="LO1524" s="1"/>
      <c r="LP1524" s="1"/>
      <c r="LQ1524" s="1"/>
      <c r="LR1524" s="1"/>
      <c r="LS1524" s="1"/>
      <c r="LT1524" s="1"/>
      <c r="LU1524" s="1"/>
      <c r="LV1524" s="1"/>
      <c r="LW1524" s="1"/>
      <c r="LX1524" s="1"/>
      <c r="LY1524" s="1"/>
      <c r="LZ1524" s="1"/>
      <c r="MA1524" s="1"/>
      <c r="MB1524" s="1"/>
      <c r="MC1524" s="1"/>
      <c r="MD1524" s="1"/>
      <c r="ME1524" s="1"/>
      <c r="MF1524" s="1"/>
      <c r="MG1524" s="1"/>
      <c r="MH1524" s="1"/>
      <c r="MI1524" s="1"/>
      <c r="MJ1524" s="1"/>
      <c r="MK1524" s="1"/>
      <c r="ML1524" s="1"/>
      <c r="MM1524" s="1"/>
      <c r="MN1524" s="1"/>
      <c r="MO1524" s="1"/>
      <c r="MP1524" s="1"/>
      <c r="MQ1524" s="1"/>
      <c r="MR1524" s="1"/>
      <c r="MS1524" s="1"/>
      <c r="MT1524" s="1"/>
      <c r="MU1524" s="1"/>
      <c r="MV1524" s="1"/>
      <c r="MW1524" s="1"/>
      <c r="MX1524" s="1"/>
      <c r="MY1524" s="1"/>
      <c r="MZ1524" s="1"/>
      <c r="NA1524" s="1"/>
      <c r="NB1524" s="1"/>
      <c r="NC1524" s="1"/>
      <c r="ND1524" s="1"/>
      <c r="NE1524" s="1"/>
      <c r="NF1524" s="1"/>
      <c r="NG1524" s="1"/>
      <c r="NH1524" s="1"/>
      <c r="NI1524" s="1"/>
      <c r="NJ1524" s="1"/>
      <c r="NK1524" s="1"/>
      <c r="NL1524" s="1"/>
      <c r="NM1524" s="1"/>
      <c r="NN1524" s="1"/>
      <c r="NO1524" s="1"/>
      <c r="NP1524" s="1"/>
      <c r="NQ1524" s="1"/>
      <c r="NR1524" s="1"/>
      <c r="NS1524" s="1"/>
      <c r="NT1524" s="1"/>
      <c r="NU1524" s="1"/>
      <c r="NV1524" s="1"/>
      <c r="NW1524" s="1"/>
      <c r="NX1524" s="1"/>
      <c r="NY1524" s="1"/>
      <c r="NZ1524" s="1"/>
      <c r="OA1524" s="1"/>
      <c r="OB1524" s="1"/>
      <c r="OC1524" s="1"/>
      <c r="OD1524" s="1"/>
      <c r="OE1524" s="1"/>
      <c r="OF1524" s="1"/>
      <c r="OG1524" s="1"/>
      <c r="OH1524" s="1"/>
      <c r="OI1524" s="1"/>
      <c r="OJ1524" s="1"/>
      <c r="OK1524" s="1"/>
      <c r="OL1524" s="1"/>
      <c r="OM1524" s="1"/>
      <c r="ON1524" s="1"/>
      <c r="OO1524" s="1"/>
      <c r="OP1524" s="1"/>
      <c r="OQ1524" s="1"/>
      <c r="OR1524" s="1"/>
      <c r="OS1524" s="1"/>
      <c r="OT1524" s="1"/>
      <c r="OU1524" s="1"/>
      <c r="OV1524" s="1"/>
      <c r="OW1524" s="1"/>
      <c r="OX1524" s="1"/>
      <c r="OY1524" s="1"/>
      <c r="OZ1524" s="1"/>
      <c r="PA1524" s="1"/>
      <c r="PB1524" s="1"/>
      <c r="PC1524" s="1"/>
      <c r="PD1524" s="1"/>
      <c r="PE1524" s="1"/>
      <c r="PF1524" s="1"/>
      <c r="PG1524" s="1"/>
      <c r="PH1524" s="1"/>
      <c r="PI1524" s="1"/>
      <c r="PJ1524" s="1"/>
      <c r="PK1524" s="1"/>
      <c r="PL1524" s="1"/>
      <c r="PM1524" s="1"/>
      <c r="PN1524" s="1"/>
      <c r="PO1524" s="1"/>
      <c r="PP1524" s="1"/>
      <c r="PQ1524" s="1"/>
      <c r="PR1524" s="1"/>
      <c r="PS1524" s="1"/>
      <c r="PT1524" s="1"/>
      <c r="PU1524" s="1"/>
      <c r="PV1524" s="1"/>
      <c r="PW1524" s="1"/>
      <c r="PX1524" s="1"/>
      <c r="PY1524" s="1"/>
      <c r="PZ1524" s="1"/>
      <c r="QA1524" s="1"/>
      <c r="QB1524" s="1"/>
      <c r="QC1524" s="1"/>
      <c r="QD1524" s="1"/>
      <c r="QE1524" s="1"/>
      <c r="QF1524" s="1"/>
      <c r="QG1524" s="1"/>
      <c r="QH1524" s="1"/>
      <c r="QI1524" s="1"/>
      <c r="QJ1524" s="1"/>
      <c r="QK1524" s="1"/>
      <c r="QL1524" s="1"/>
      <c r="QM1524" s="1"/>
      <c r="QN1524" s="1"/>
      <c r="QO1524" s="1"/>
      <c r="QP1524" s="1"/>
      <c r="QQ1524" s="1"/>
      <c r="QR1524" s="1"/>
      <c r="QS1524" s="1"/>
      <c r="QT1524" s="1"/>
      <c r="QU1524" s="1"/>
      <c r="QV1524" s="1"/>
      <c r="QW1524" s="1"/>
      <c r="QX1524" s="1"/>
      <c r="QY1524" s="1"/>
      <c r="QZ1524" s="1"/>
      <c r="RA1524" s="1"/>
      <c r="RB1524" s="1"/>
      <c r="RC1524" s="1"/>
      <c r="RD1524" s="1"/>
      <c r="RE1524" s="1"/>
      <c r="RF1524" s="1"/>
      <c r="RG1524" s="1"/>
      <c r="RH1524" s="1"/>
      <c r="RI1524" s="1"/>
      <c r="RJ1524" s="1"/>
      <c r="RK1524" s="1"/>
      <c r="RL1524" s="1"/>
      <c r="RM1524" s="1"/>
      <c r="RN1524" s="1"/>
      <c r="RO1524" s="1"/>
      <c r="RP1524" s="1"/>
      <c r="RQ1524" s="1"/>
      <c r="RR1524" s="1"/>
      <c r="RS1524" s="1"/>
      <c r="RT1524" s="1"/>
      <c r="RU1524" s="1"/>
      <c r="RV1524" s="1"/>
      <c r="RW1524" s="1"/>
      <c r="RX1524" s="1"/>
      <c r="RY1524" s="1"/>
      <c r="RZ1524" s="1"/>
      <c r="SA1524" s="1"/>
      <c r="SB1524" s="1"/>
      <c r="SC1524" s="1"/>
      <c r="SD1524" s="1"/>
      <c r="SE1524" s="1"/>
      <c r="SF1524" s="1"/>
      <c r="SG1524" s="1"/>
      <c r="SH1524" s="1"/>
      <c r="SI1524" s="1"/>
      <c r="SJ1524" s="1"/>
      <c r="SK1524" s="1"/>
      <c r="SL1524" s="1"/>
      <c r="SM1524" s="1"/>
      <c r="SN1524" s="1"/>
      <c r="SO1524" s="1"/>
      <c r="SP1524" s="1"/>
      <c r="SQ1524" s="1"/>
      <c r="SR1524" s="1"/>
      <c r="SS1524" s="1"/>
      <c r="ST1524" s="1"/>
      <c r="SU1524" s="1"/>
      <c r="SV1524" s="1"/>
      <c r="SW1524" s="1"/>
      <c r="SX1524" s="1"/>
      <c r="SY1524" s="1"/>
      <c r="SZ1524" s="1"/>
      <c r="TA1524" s="1"/>
      <c r="TB1524" s="1"/>
      <c r="TC1524" s="1"/>
      <c r="TD1524" s="1"/>
      <c r="TE1524" s="1"/>
      <c r="TF1524" s="1"/>
      <c r="TG1524" s="1"/>
      <c r="TH1524" s="1"/>
      <c r="TI1524" s="1"/>
      <c r="TJ1524" s="1"/>
      <c r="TK1524" s="1"/>
      <c r="TL1524" s="1"/>
      <c r="TM1524" s="1"/>
      <c r="TN1524" s="1"/>
      <c r="TO1524" s="1"/>
      <c r="TP1524" s="1"/>
      <c r="TQ1524" s="1"/>
      <c r="TR1524" s="1"/>
      <c r="TS1524" s="1"/>
      <c r="TT1524" s="1"/>
      <c r="TU1524" s="1"/>
      <c r="TV1524" s="1"/>
      <c r="TW1524" s="1"/>
      <c r="TX1524" s="1"/>
      <c r="TY1524" s="1"/>
      <c r="TZ1524" s="1"/>
      <c r="UA1524" s="1"/>
      <c r="UB1524" s="1"/>
      <c r="UC1524" s="1"/>
      <c r="UD1524" s="1"/>
      <c r="UE1524" s="1"/>
      <c r="UF1524" s="1"/>
      <c r="UG1524" s="1"/>
      <c r="UH1524" s="1"/>
      <c r="UI1524" s="1"/>
      <c r="UJ1524" s="1"/>
      <c r="UK1524" s="1"/>
      <c r="UL1524" s="1"/>
      <c r="UM1524" s="1"/>
      <c r="UN1524" s="1"/>
      <c r="UO1524" s="1"/>
      <c r="UP1524" s="1"/>
      <c r="UQ1524" s="1"/>
      <c r="UR1524" s="1"/>
      <c r="US1524" s="1"/>
      <c r="UT1524" s="1"/>
      <c r="UU1524" s="1"/>
      <c r="UV1524" s="1"/>
      <c r="UW1524" s="1"/>
      <c r="UX1524" s="1"/>
      <c r="UY1524" s="1"/>
      <c r="UZ1524" s="1"/>
      <c r="VA1524" s="1"/>
      <c r="VB1524" s="1"/>
      <c r="VC1524" s="1"/>
      <c r="VD1524" s="1"/>
      <c r="VE1524" s="1"/>
      <c r="VF1524" s="1"/>
      <c r="VG1524" s="1"/>
      <c r="VH1524" s="1"/>
      <c r="VI1524" s="1"/>
      <c r="VJ1524" s="1"/>
      <c r="VK1524" s="1"/>
      <c r="VL1524" s="1"/>
      <c r="VM1524" s="1"/>
      <c r="VN1524" s="1"/>
      <c r="VO1524" s="1"/>
      <c r="VP1524" s="1"/>
      <c r="VQ1524" s="1"/>
      <c r="VR1524" s="1"/>
      <c r="VS1524" s="1"/>
      <c r="VT1524" s="1"/>
      <c r="VU1524" s="1"/>
      <c r="VV1524" s="1"/>
      <c r="VW1524" s="1"/>
      <c r="VX1524" s="1"/>
      <c r="VY1524" s="1"/>
      <c r="VZ1524" s="1"/>
      <c r="WA1524" s="1"/>
      <c r="WB1524" s="1"/>
      <c r="WC1524" s="1"/>
      <c r="WD1524" s="1"/>
      <c r="WE1524" s="1"/>
      <c r="WF1524" s="1"/>
      <c r="WG1524" s="1"/>
      <c r="WH1524" s="1"/>
      <c r="WI1524" s="1"/>
      <c r="WJ1524" s="1"/>
      <c r="WK1524" s="1"/>
      <c r="WL1524" s="1"/>
      <c r="WM1524" s="1"/>
      <c r="WN1524" s="1"/>
      <c r="WO1524" s="1"/>
      <c r="WP1524" s="1"/>
      <c r="WQ1524" s="1"/>
      <c r="WR1524" s="1"/>
      <c r="WS1524" s="1"/>
      <c r="WT1524" s="1"/>
      <c r="WU1524" s="1"/>
      <c r="WV1524" s="1"/>
      <c r="WW1524" s="1"/>
      <c r="WX1524" s="1"/>
      <c r="WY1524" s="1"/>
      <c r="WZ1524" s="1"/>
      <c r="XA1524" s="1"/>
      <c r="XB1524" s="1"/>
      <c r="XC1524" s="1"/>
      <c r="XD1524" s="1"/>
      <c r="XE1524" s="1"/>
      <c r="XF1524" s="1"/>
      <c r="XG1524" s="1"/>
      <c r="XH1524" s="1"/>
      <c r="XI1524" s="1"/>
      <c r="XJ1524" s="1"/>
      <c r="XK1524" s="1"/>
      <c r="XL1524" s="1"/>
      <c r="XM1524" s="1"/>
      <c r="XN1524" s="1"/>
      <c r="XO1524" s="1"/>
      <c r="XP1524" s="1"/>
      <c r="XQ1524" s="1"/>
      <c r="XR1524" s="1"/>
      <c r="XS1524" s="1"/>
      <c r="XT1524" s="1"/>
      <c r="XU1524" s="1"/>
      <c r="XV1524" s="1"/>
      <c r="XW1524" s="1"/>
      <c r="XX1524" s="1"/>
      <c r="XY1524" s="1"/>
      <c r="XZ1524" s="1"/>
      <c r="YA1524" s="1"/>
      <c r="YB1524" s="1"/>
      <c r="YC1524" s="1"/>
      <c r="YD1524" s="1"/>
      <c r="YE1524" s="1"/>
      <c r="YF1524" s="1"/>
      <c r="YG1524" s="1"/>
      <c r="YH1524" s="1"/>
      <c r="YI1524" s="1"/>
      <c r="YJ1524" s="1"/>
      <c r="YK1524" s="1"/>
      <c r="YL1524" s="1"/>
      <c r="YM1524" s="1"/>
      <c r="YN1524" s="1"/>
      <c r="YO1524" s="1"/>
      <c r="YP1524" s="1"/>
      <c r="YQ1524" s="1"/>
      <c r="YR1524" s="1"/>
      <c r="YS1524" s="1"/>
      <c r="YT1524" s="1"/>
      <c r="YU1524" s="1"/>
      <c r="YV1524" s="1"/>
      <c r="YW1524" s="1"/>
      <c r="YX1524" s="1"/>
      <c r="YY1524" s="1"/>
      <c r="YZ1524" s="1"/>
      <c r="ZA1524" s="1"/>
      <c r="ZB1524" s="1"/>
      <c r="ZC1524" s="1"/>
      <c r="ZD1524" s="1"/>
      <c r="ZE1524" s="1"/>
      <c r="ZF1524" s="1"/>
      <c r="ZG1524" s="1"/>
      <c r="ZH1524" s="1"/>
      <c r="ZI1524" s="1"/>
      <c r="ZJ1524" s="1"/>
      <c r="ZK1524" s="1"/>
      <c r="ZL1524" s="1"/>
      <c r="ZM1524" s="1"/>
      <c r="ZN1524" s="1"/>
      <c r="ZO1524" s="1"/>
      <c r="ZP1524" s="1"/>
      <c r="ZQ1524" s="1"/>
      <c r="ZR1524" s="1"/>
      <c r="ZS1524" s="1"/>
      <c r="ZT1524" s="1"/>
      <c r="ZU1524" s="1"/>
      <c r="ZV1524" s="1"/>
      <c r="ZW1524" s="1"/>
      <c r="ZX1524" s="1"/>
      <c r="ZY1524" s="1"/>
      <c r="ZZ1524" s="1"/>
      <c r="AAA1524" s="1"/>
      <c r="AAB1524" s="1"/>
      <c r="AAC1524" s="1"/>
      <c r="AAD1524" s="1"/>
      <c r="AAE1524" s="1"/>
      <c r="AAF1524" s="1"/>
      <c r="AAG1524" s="1"/>
      <c r="AAH1524" s="1"/>
      <c r="AAI1524" s="1"/>
      <c r="AAJ1524" s="1"/>
      <c r="AAK1524" s="1"/>
      <c r="AAL1524" s="1"/>
      <c r="AAM1524" s="1"/>
      <c r="AAN1524" s="1"/>
      <c r="AAO1524" s="1"/>
      <c r="AAP1524" s="1"/>
      <c r="AAQ1524" s="1"/>
      <c r="AAR1524" s="1"/>
      <c r="AAS1524" s="1"/>
      <c r="AAT1524" s="1"/>
      <c r="AAU1524" s="1"/>
      <c r="AAV1524" s="1"/>
      <c r="AAW1524" s="1"/>
      <c r="AAX1524" s="1"/>
      <c r="AAY1524" s="1"/>
      <c r="AAZ1524" s="1"/>
      <c r="ABA1524" s="1"/>
      <c r="ABB1524" s="1"/>
      <c r="ABC1524" s="1"/>
      <c r="ABD1524" s="1"/>
      <c r="ABE1524" s="1"/>
      <c r="ABF1524" s="1"/>
      <c r="ABG1524" s="1"/>
      <c r="ABH1524" s="1"/>
      <c r="ABI1524" s="1"/>
      <c r="ABJ1524" s="1"/>
      <c r="ABK1524" s="1"/>
      <c r="ABL1524" s="1"/>
      <c r="ABM1524" s="1"/>
      <c r="ABN1524" s="1"/>
      <c r="ABO1524" s="1"/>
      <c r="ABP1524" s="1"/>
      <c r="ABQ1524" s="1"/>
      <c r="ABR1524" s="1"/>
      <c r="ABS1524" s="1"/>
      <c r="ABT1524" s="1"/>
      <c r="ABU1524" s="1"/>
      <c r="ABV1524" s="1"/>
      <c r="ABW1524" s="1"/>
      <c r="ABX1524" s="1"/>
      <c r="ABY1524" s="1"/>
      <c r="ABZ1524" s="1"/>
      <c r="ACA1524" s="1"/>
      <c r="ACB1524" s="1"/>
      <c r="ACC1524" s="1"/>
      <c r="ACD1524" s="1"/>
      <c r="ACE1524" s="1"/>
      <c r="ACF1524" s="1"/>
      <c r="ACG1524" s="1"/>
      <c r="ACH1524" s="1"/>
      <c r="ACI1524" s="1"/>
      <c r="ACJ1524" s="1"/>
      <c r="ACK1524" s="1"/>
      <c r="ACL1524" s="1"/>
      <c r="ACM1524" s="1"/>
      <c r="ACN1524" s="1"/>
      <c r="ACO1524" s="1"/>
      <c r="ACP1524" s="1"/>
      <c r="ACQ1524" s="1"/>
      <c r="ACR1524" s="1"/>
      <c r="ACS1524" s="1"/>
      <c r="ACT1524" s="1"/>
      <c r="ACU1524" s="1"/>
      <c r="ACV1524" s="1"/>
      <c r="ACW1524" s="1"/>
      <c r="ACX1524" s="1"/>
      <c r="ACY1524" s="1"/>
      <c r="ACZ1524" s="1"/>
      <c r="ADA1524" s="1"/>
      <c r="ADB1524" s="1"/>
      <c r="ADC1524" s="1"/>
      <c r="ADD1524" s="1"/>
      <c r="ADE1524" s="1"/>
      <c r="ADF1524" s="1"/>
      <c r="ADG1524" s="1"/>
      <c r="ADH1524" s="1"/>
      <c r="ADI1524" s="1"/>
      <c r="ADJ1524" s="1"/>
      <c r="ADK1524" s="1"/>
      <c r="ADL1524" s="1"/>
      <c r="ADM1524" s="1"/>
      <c r="ADN1524" s="1"/>
      <c r="ADO1524" s="1"/>
      <c r="ADP1524" s="1"/>
      <c r="ADQ1524" s="1"/>
      <c r="ADR1524" s="1"/>
      <c r="ADS1524" s="1"/>
      <c r="ADT1524" s="1"/>
      <c r="ADU1524" s="1"/>
      <c r="ADV1524" s="1"/>
      <c r="ADW1524" s="1"/>
      <c r="ADX1524" s="1"/>
      <c r="ADY1524" s="1"/>
      <c r="ADZ1524" s="1"/>
      <c r="AEA1524" s="1"/>
      <c r="AEB1524" s="1"/>
      <c r="AEC1524" s="1"/>
      <c r="AED1524" s="1"/>
      <c r="AEE1524" s="1"/>
      <c r="AEF1524" s="1"/>
      <c r="AEG1524" s="1"/>
      <c r="AEH1524" s="1"/>
      <c r="AEI1524" s="1"/>
      <c r="AEJ1524" s="1"/>
      <c r="AEK1524" s="1"/>
      <c r="AEL1524" s="1"/>
      <c r="AEM1524" s="1"/>
      <c r="AEN1524" s="1"/>
      <c r="AEO1524" s="1"/>
      <c r="AEP1524" s="1"/>
      <c r="AEQ1524" s="1"/>
      <c r="AER1524" s="1"/>
      <c r="AES1524" s="1"/>
      <c r="AET1524" s="1"/>
      <c r="AEU1524" s="1"/>
      <c r="AEV1524" s="1"/>
      <c r="AEW1524" s="1"/>
      <c r="AEX1524" s="1"/>
      <c r="AEY1524" s="1"/>
      <c r="AEZ1524" s="1"/>
      <c r="AFA1524" s="1"/>
      <c r="AFB1524" s="1"/>
      <c r="AFC1524" s="1"/>
      <c r="AFD1524" s="1"/>
      <c r="AFE1524" s="1"/>
      <c r="AFF1524" s="1"/>
      <c r="AFG1524" s="1"/>
      <c r="AFH1524" s="1"/>
      <c r="AFI1524" s="1"/>
      <c r="AFJ1524" s="1"/>
      <c r="AFK1524" s="1"/>
      <c r="AFL1524" s="1"/>
      <c r="AFM1524" s="1"/>
      <c r="AFN1524" s="1"/>
      <c r="AFO1524" s="1"/>
      <c r="AFP1524" s="1"/>
      <c r="AFQ1524" s="1"/>
      <c r="AFR1524" s="1"/>
      <c r="AFS1524" s="1"/>
      <c r="AFT1524" s="1"/>
      <c r="AFU1524" s="1"/>
      <c r="AFV1524" s="1"/>
      <c r="AFW1524" s="1"/>
      <c r="AFX1524" s="1"/>
      <c r="AFY1524" s="1"/>
      <c r="AFZ1524" s="1"/>
      <c r="AGA1524" s="1"/>
      <c r="AGB1524" s="1"/>
      <c r="AGC1524" s="1"/>
      <c r="AGD1524" s="1"/>
      <c r="AGE1524" s="1"/>
      <c r="AGF1524" s="1"/>
      <c r="AGG1524" s="1"/>
      <c r="AGH1524" s="1"/>
      <c r="AGI1524" s="1"/>
      <c r="AGJ1524" s="1"/>
      <c r="AGK1524" s="1"/>
      <c r="AGL1524" s="1"/>
      <c r="AGM1524" s="1"/>
      <c r="AGN1524" s="1"/>
      <c r="AGO1524" s="1"/>
      <c r="AGP1524" s="1"/>
      <c r="AGQ1524" s="1"/>
      <c r="AGR1524" s="1"/>
      <c r="AGS1524" s="1"/>
      <c r="AGT1524" s="1"/>
      <c r="AGU1524" s="1"/>
      <c r="AGV1524" s="1"/>
      <c r="AGW1524" s="1"/>
      <c r="AGX1524" s="1"/>
      <c r="AGY1524" s="1"/>
      <c r="AGZ1524" s="1"/>
      <c r="AHA1524" s="1"/>
      <c r="AHB1524" s="1"/>
      <c r="AHC1524" s="1"/>
      <c r="AHD1524" s="1"/>
      <c r="AHE1524" s="1"/>
      <c r="AHF1524" s="1"/>
      <c r="AHG1524" s="1"/>
      <c r="AHH1524" s="1"/>
      <c r="AHI1524" s="1"/>
      <c r="AHJ1524" s="1"/>
      <c r="AHK1524" s="1"/>
      <c r="AHL1524" s="1"/>
      <c r="AHM1524" s="1"/>
      <c r="AHN1524" s="1"/>
      <c r="AHO1524" s="1"/>
      <c r="AHP1524" s="1"/>
      <c r="AHQ1524" s="1"/>
      <c r="AHR1524" s="1"/>
      <c r="AHS1524" s="1"/>
      <c r="AHT1524" s="1"/>
      <c r="AHU1524" s="1"/>
      <c r="AHV1524" s="1"/>
      <c r="AHW1524" s="1"/>
      <c r="AHX1524" s="1"/>
      <c r="AHY1524" s="1"/>
      <c r="AHZ1524" s="1"/>
      <c r="AIA1524" s="1"/>
      <c r="AIB1524" s="1"/>
      <c r="AIC1524" s="1"/>
      <c r="AID1524" s="1"/>
      <c r="AIE1524" s="1"/>
      <c r="AIF1524" s="1"/>
      <c r="AIG1524" s="1"/>
      <c r="AIH1524" s="1"/>
      <c r="AII1524" s="1"/>
      <c r="AIJ1524" s="1"/>
      <c r="AIK1524" s="1"/>
      <c r="AIL1524" s="1"/>
      <c r="AIM1524" s="1"/>
      <c r="AIN1524" s="1"/>
      <c r="AIO1524" s="1"/>
      <c r="AIP1524" s="1"/>
      <c r="AIQ1524" s="1"/>
      <c r="AIR1524" s="1"/>
      <c r="AIS1524" s="1"/>
      <c r="AIT1524" s="1"/>
      <c r="AIU1524" s="1"/>
    </row>
    <row r="1525" spans="1:931" s="5" customFormat="1" ht="37.5" x14ac:dyDescent="0.3">
      <c r="A1525" s="24">
        <f t="shared" si="303"/>
        <v>188</v>
      </c>
      <c r="B1525" s="111"/>
      <c r="C1525" s="47"/>
      <c r="D1525" s="111"/>
      <c r="E1525" s="111"/>
      <c r="F1525" s="112" t="s">
        <v>216</v>
      </c>
      <c r="G1525" s="111" t="s">
        <v>25</v>
      </c>
      <c r="H1525" s="111"/>
      <c r="I1525" s="113"/>
      <c r="J1525" s="113"/>
      <c r="K1525" s="114" t="s">
        <v>35</v>
      </c>
      <c r="L1525" s="129">
        <f>Q1525*I1523</f>
        <v>2037492.3599999996</v>
      </c>
      <c r="M1525" s="171"/>
      <c r="N1525" s="115">
        <f>I1523*R1525</f>
        <v>121649.94</v>
      </c>
      <c r="O1525" s="115">
        <f t="shared" si="311"/>
        <v>2159142.2999999998</v>
      </c>
      <c r="P1525" s="142"/>
      <c r="Q1525" s="115">
        <v>353.4</v>
      </c>
      <c r="R1525" s="34">
        <v>21.1</v>
      </c>
      <c r="S1525" s="112" t="s">
        <v>183</v>
      </c>
      <c r="T1525" s="112" t="s">
        <v>429</v>
      </c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  <c r="GL1525" s="1"/>
      <c r="GM1525" s="1"/>
      <c r="GN1525" s="1"/>
      <c r="GO1525" s="1"/>
      <c r="GP1525" s="1"/>
      <c r="GQ1525" s="1"/>
      <c r="GR1525" s="1"/>
      <c r="GS1525" s="1"/>
      <c r="GT1525" s="1"/>
      <c r="GU1525" s="1"/>
      <c r="GV1525" s="1"/>
      <c r="GW1525" s="1"/>
      <c r="GX1525" s="1"/>
      <c r="GY1525" s="1"/>
      <c r="GZ1525" s="1"/>
      <c r="HA1525" s="1"/>
      <c r="HB1525" s="1"/>
      <c r="HC1525" s="1"/>
      <c r="HD1525" s="1"/>
      <c r="HE1525" s="1"/>
      <c r="HF1525" s="1"/>
      <c r="HG1525" s="1"/>
      <c r="HH1525" s="1"/>
      <c r="HI1525" s="1"/>
      <c r="HJ1525" s="1"/>
      <c r="HK1525" s="1"/>
      <c r="HL1525" s="1"/>
      <c r="HM1525" s="1"/>
      <c r="HN1525" s="1"/>
      <c r="HO1525" s="1"/>
      <c r="HP1525" s="1"/>
      <c r="HQ1525" s="1"/>
      <c r="HR1525" s="1"/>
      <c r="HS1525" s="1"/>
      <c r="HT1525" s="1"/>
      <c r="HU1525" s="1"/>
      <c r="HV1525" s="1"/>
      <c r="HW1525" s="1"/>
      <c r="HX1525" s="1"/>
      <c r="HY1525" s="1"/>
      <c r="HZ1525" s="1"/>
      <c r="IA1525" s="1"/>
      <c r="IB1525" s="1"/>
      <c r="IC1525" s="1"/>
      <c r="ID1525" s="1"/>
      <c r="IE1525" s="1"/>
      <c r="IF1525" s="1"/>
      <c r="IG1525" s="1"/>
      <c r="IH1525" s="1"/>
      <c r="II1525" s="1"/>
      <c r="IJ1525" s="1"/>
      <c r="IK1525" s="1"/>
      <c r="IL1525" s="1"/>
      <c r="IM1525" s="1"/>
      <c r="IN1525" s="1"/>
      <c r="IO1525" s="1"/>
      <c r="IP1525" s="1"/>
      <c r="IQ1525" s="1"/>
      <c r="IR1525" s="1"/>
      <c r="IS1525" s="1"/>
      <c r="IT1525" s="1"/>
      <c r="IU1525" s="1"/>
      <c r="IV1525" s="1"/>
      <c r="IW1525" s="1"/>
      <c r="IX1525" s="1"/>
      <c r="IY1525" s="1"/>
      <c r="IZ1525" s="1"/>
      <c r="JA1525" s="1"/>
      <c r="JB1525" s="1"/>
      <c r="JC1525" s="1"/>
      <c r="JD1525" s="1"/>
      <c r="JE1525" s="1"/>
      <c r="JF1525" s="1"/>
      <c r="JG1525" s="1"/>
      <c r="JH1525" s="1"/>
      <c r="JI1525" s="1"/>
      <c r="JJ1525" s="1"/>
      <c r="JK1525" s="1"/>
      <c r="JL1525" s="1"/>
      <c r="JM1525" s="1"/>
      <c r="JN1525" s="1"/>
      <c r="JO1525" s="1"/>
      <c r="JP1525" s="1"/>
      <c r="JQ1525" s="1"/>
      <c r="JR1525" s="1"/>
      <c r="JS1525" s="1"/>
      <c r="JT1525" s="1"/>
      <c r="JU1525" s="1"/>
      <c r="JV1525" s="1"/>
      <c r="JW1525" s="1"/>
      <c r="JX1525" s="1"/>
      <c r="JY1525" s="1"/>
      <c r="JZ1525" s="1"/>
      <c r="KA1525" s="1"/>
      <c r="KB1525" s="1"/>
      <c r="KC1525" s="1"/>
      <c r="KD1525" s="1"/>
      <c r="KE1525" s="1"/>
      <c r="KF1525" s="1"/>
      <c r="KG1525" s="1"/>
      <c r="KH1525" s="1"/>
      <c r="KI1525" s="1"/>
      <c r="KJ1525" s="1"/>
      <c r="KK1525" s="1"/>
      <c r="KL1525" s="1"/>
      <c r="KM1525" s="1"/>
      <c r="KN1525" s="1"/>
      <c r="KO1525" s="1"/>
      <c r="KP1525" s="1"/>
      <c r="KQ1525" s="1"/>
      <c r="KR1525" s="1"/>
      <c r="KS1525" s="1"/>
      <c r="KT1525" s="1"/>
      <c r="KU1525" s="1"/>
      <c r="KV1525" s="1"/>
      <c r="KW1525" s="1"/>
      <c r="KX1525" s="1"/>
      <c r="KY1525" s="1"/>
      <c r="KZ1525" s="1"/>
      <c r="LA1525" s="1"/>
      <c r="LB1525" s="1"/>
      <c r="LC1525" s="1"/>
      <c r="LD1525" s="1"/>
      <c r="LE1525" s="1"/>
      <c r="LF1525" s="1"/>
      <c r="LG1525" s="1"/>
      <c r="LH1525" s="1"/>
      <c r="LI1525" s="1"/>
      <c r="LJ1525" s="1"/>
      <c r="LK1525" s="1"/>
      <c r="LL1525" s="1"/>
      <c r="LM1525" s="1"/>
      <c r="LN1525" s="1"/>
      <c r="LO1525" s="1"/>
      <c r="LP1525" s="1"/>
      <c r="LQ1525" s="1"/>
      <c r="LR1525" s="1"/>
      <c r="LS1525" s="1"/>
      <c r="LT1525" s="1"/>
      <c r="LU1525" s="1"/>
      <c r="LV1525" s="1"/>
      <c r="LW1525" s="1"/>
      <c r="LX1525" s="1"/>
      <c r="LY1525" s="1"/>
      <c r="LZ1525" s="1"/>
      <c r="MA1525" s="1"/>
      <c r="MB1525" s="1"/>
      <c r="MC1525" s="1"/>
      <c r="MD1525" s="1"/>
      <c r="ME1525" s="1"/>
      <c r="MF1525" s="1"/>
      <c r="MG1525" s="1"/>
      <c r="MH1525" s="1"/>
      <c r="MI1525" s="1"/>
      <c r="MJ1525" s="1"/>
      <c r="MK1525" s="1"/>
      <c r="ML1525" s="1"/>
      <c r="MM1525" s="1"/>
      <c r="MN1525" s="1"/>
      <c r="MO1525" s="1"/>
      <c r="MP1525" s="1"/>
      <c r="MQ1525" s="1"/>
      <c r="MR1525" s="1"/>
      <c r="MS1525" s="1"/>
      <c r="MT1525" s="1"/>
      <c r="MU1525" s="1"/>
      <c r="MV1525" s="1"/>
      <c r="MW1525" s="1"/>
      <c r="MX1525" s="1"/>
      <c r="MY1525" s="1"/>
      <c r="MZ1525" s="1"/>
      <c r="NA1525" s="1"/>
      <c r="NB1525" s="1"/>
      <c r="NC1525" s="1"/>
      <c r="ND1525" s="1"/>
      <c r="NE1525" s="1"/>
      <c r="NF1525" s="1"/>
      <c r="NG1525" s="1"/>
      <c r="NH1525" s="1"/>
      <c r="NI1525" s="1"/>
      <c r="NJ1525" s="1"/>
      <c r="NK1525" s="1"/>
      <c r="NL1525" s="1"/>
      <c r="NM1525" s="1"/>
      <c r="NN1525" s="1"/>
      <c r="NO1525" s="1"/>
      <c r="NP1525" s="1"/>
      <c r="NQ1525" s="1"/>
      <c r="NR1525" s="1"/>
      <c r="NS1525" s="1"/>
      <c r="NT1525" s="1"/>
      <c r="NU1525" s="1"/>
      <c r="NV1525" s="1"/>
      <c r="NW1525" s="1"/>
      <c r="NX1525" s="1"/>
      <c r="NY1525" s="1"/>
      <c r="NZ1525" s="1"/>
      <c r="OA1525" s="1"/>
      <c r="OB1525" s="1"/>
      <c r="OC1525" s="1"/>
      <c r="OD1525" s="1"/>
      <c r="OE1525" s="1"/>
      <c r="OF1525" s="1"/>
      <c r="OG1525" s="1"/>
      <c r="OH1525" s="1"/>
      <c r="OI1525" s="1"/>
      <c r="OJ1525" s="1"/>
      <c r="OK1525" s="1"/>
      <c r="OL1525" s="1"/>
      <c r="OM1525" s="1"/>
      <c r="ON1525" s="1"/>
      <c r="OO1525" s="1"/>
      <c r="OP1525" s="1"/>
      <c r="OQ1525" s="1"/>
      <c r="OR1525" s="1"/>
      <c r="OS1525" s="1"/>
      <c r="OT1525" s="1"/>
      <c r="OU1525" s="1"/>
      <c r="OV1525" s="1"/>
      <c r="OW1525" s="1"/>
      <c r="OX1525" s="1"/>
      <c r="OY1525" s="1"/>
      <c r="OZ1525" s="1"/>
      <c r="PA1525" s="1"/>
      <c r="PB1525" s="1"/>
      <c r="PC1525" s="1"/>
      <c r="PD1525" s="1"/>
      <c r="PE1525" s="1"/>
      <c r="PF1525" s="1"/>
      <c r="PG1525" s="1"/>
      <c r="PH1525" s="1"/>
      <c r="PI1525" s="1"/>
      <c r="PJ1525" s="1"/>
      <c r="PK1525" s="1"/>
      <c r="PL1525" s="1"/>
      <c r="PM1525" s="1"/>
      <c r="PN1525" s="1"/>
      <c r="PO1525" s="1"/>
      <c r="PP1525" s="1"/>
      <c r="PQ1525" s="1"/>
      <c r="PR1525" s="1"/>
      <c r="PS1525" s="1"/>
      <c r="PT1525" s="1"/>
      <c r="PU1525" s="1"/>
      <c r="PV1525" s="1"/>
      <c r="PW1525" s="1"/>
      <c r="PX1525" s="1"/>
      <c r="PY1525" s="1"/>
      <c r="PZ1525" s="1"/>
      <c r="QA1525" s="1"/>
      <c r="QB1525" s="1"/>
      <c r="QC1525" s="1"/>
      <c r="QD1525" s="1"/>
      <c r="QE1525" s="1"/>
      <c r="QF1525" s="1"/>
      <c r="QG1525" s="1"/>
      <c r="QH1525" s="1"/>
      <c r="QI1525" s="1"/>
      <c r="QJ1525" s="1"/>
      <c r="QK1525" s="1"/>
      <c r="QL1525" s="1"/>
      <c r="QM1525" s="1"/>
      <c r="QN1525" s="1"/>
      <c r="QO1525" s="1"/>
      <c r="QP1525" s="1"/>
      <c r="QQ1525" s="1"/>
      <c r="QR1525" s="1"/>
      <c r="QS1525" s="1"/>
      <c r="QT1525" s="1"/>
      <c r="QU1525" s="1"/>
      <c r="QV1525" s="1"/>
      <c r="QW1525" s="1"/>
      <c r="QX1525" s="1"/>
      <c r="QY1525" s="1"/>
      <c r="QZ1525" s="1"/>
      <c r="RA1525" s="1"/>
      <c r="RB1525" s="1"/>
      <c r="RC1525" s="1"/>
      <c r="RD1525" s="1"/>
      <c r="RE1525" s="1"/>
      <c r="RF1525" s="1"/>
      <c r="RG1525" s="1"/>
      <c r="RH1525" s="1"/>
      <c r="RI1525" s="1"/>
      <c r="RJ1525" s="1"/>
      <c r="RK1525" s="1"/>
      <c r="RL1525" s="1"/>
      <c r="RM1525" s="1"/>
      <c r="RN1525" s="1"/>
      <c r="RO1525" s="1"/>
      <c r="RP1525" s="1"/>
      <c r="RQ1525" s="1"/>
      <c r="RR1525" s="1"/>
      <c r="RS1525" s="1"/>
      <c r="RT1525" s="1"/>
      <c r="RU1525" s="1"/>
      <c r="RV1525" s="1"/>
      <c r="RW1525" s="1"/>
      <c r="RX1525" s="1"/>
      <c r="RY1525" s="1"/>
      <c r="RZ1525" s="1"/>
      <c r="SA1525" s="1"/>
      <c r="SB1525" s="1"/>
      <c r="SC1525" s="1"/>
      <c r="SD1525" s="1"/>
      <c r="SE1525" s="1"/>
      <c r="SF1525" s="1"/>
      <c r="SG1525" s="1"/>
      <c r="SH1525" s="1"/>
      <c r="SI1525" s="1"/>
      <c r="SJ1525" s="1"/>
      <c r="SK1525" s="1"/>
      <c r="SL1525" s="1"/>
      <c r="SM1525" s="1"/>
      <c r="SN1525" s="1"/>
      <c r="SO1525" s="1"/>
      <c r="SP1525" s="1"/>
      <c r="SQ1525" s="1"/>
      <c r="SR1525" s="1"/>
      <c r="SS1525" s="1"/>
      <c r="ST1525" s="1"/>
      <c r="SU1525" s="1"/>
      <c r="SV1525" s="1"/>
      <c r="SW1525" s="1"/>
      <c r="SX1525" s="1"/>
      <c r="SY1525" s="1"/>
      <c r="SZ1525" s="1"/>
      <c r="TA1525" s="1"/>
      <c r="TB1525" s="1"/>
      <c r="TC1525" s="1"/>
      <c r="TD1525" s="1"/>
      <c r="TE1525" s="1"/>
      <c r="TF1525" s="1"/>
      <c r="TG1525" s="1"/>
      <c r="TH1525" s="1"/>
      <c r="TI1525" s="1"/>
      <c r="TJ1525" s="1"/>
      <c r="TK1525" s="1"/>
      <c r="TL1525" s="1"/>
      <c r="TM1525" s="1"/>
      <c r="TN1525" s="1"/>
      <c r="TO1525" s="1"/>
      <c r="TP1525" s="1"/>
      <c r="TQ1525" s="1"/>
      <c r="TR1525" s="1"/>
      <c r="TS1525" s="1"/>
      <c r="TT1525" s="1"/>
      <c r="TU1525" s="1"/>
      <c r="TV1525" s="1"/>
      <c r="TW1525" s="1"/>
      <c r="TX1525" s="1"/>
      <c r="TY1525" s="1"/>
      <c r="TZ1525" s="1"/>
      <c r="UA1525" s="1"/>
      <c r="UB1525" s="1"/>
      <c r="UC1525" s="1"/>
      <c r="UD1525" s="1"/>
      <c r="UE1525" s="1"/>
      <c r="UF1525" s="1"/>
      <c r="UG1525" s="1"/>
      <c r="UH1525" s="1"/>
      <c r="UI1525" s="1"/>
      <c r="UJ1525" s="1"/>
      <c r="UK1525" s="1"/>
      <c r="UL1525" s="1"/>
      <c r="UM1525" s="1"/>
      <c r="UN1525" s="1"/>
      <c r="UO1525" s="1"/>
      <c r="UP1525" s="1"/>
      <c r="UQ1525" s="1"/>
      <c r="UR1525" s="1"/>
      <c r="US1525" s="1"/>
      <c r="UT1525" s="1"/>
      <c r="UU1525" s="1"/>
      <c r="UV1525" s="1"/>
      <c r="UW1525" s="1"/>
      <c r="UX1525" s="1"/>
      <c r="UY1525" s="1"/>
      <c r="UZ1525" s="1"/>
      <c r="VA1525" s="1"/>
      <c r="VB1525" s="1"/>
      <c r="VC1525" s="1"/>
      <c r="VD1525" s="1"/>
      <c r="VE1525" s="1"/>
      <c r="VF1525" s="1"/>
      <c r="VG1525" s="1"/>
      <c r="VH1525" s="1"/>
      <c r="VI1525" s="1"/>
      <c r="VJ1525" s="1"/>
      <c r="VK1525" s="1"/>
      <c r="VL1525" s="1"/>
      <c r="VM1525" s="1"/>
      <c r="VN1525" s="1"/>
      <c r="VO1525" s="1"/>
      <c r="VP1525" s="1"/>
      <c r="VQ1525" s="1"/>
      <c r="VR1525" s="1"/>
      <c r="VS1525" s="1"/>
      <c r="VT1525" s="1"/>
      <c r="VU1525" s="1"/>
      <c r="VV1525" s="1"/>
      <c r="VW1525" s="1"/>
      <c r="VX1525" s="1"/>
      <c r="VY1525" s="1"/>
      <c r="VZ1525" s="1"/>
      <c r="WA1525" s="1"/>
      <c r="WB1525" s="1"/>
      <c r="WC1525" s="1"/>
      <c r="WD1525" s="1"/>
      <c r="WE1525" s="1"/>
      <c r="WF1525" s="1"/>
      <c r="WG1525" s="1"/>
      <c r="WH1525" s="1"/>
      <c r="WI1525" s="1"/>
      <c r="WJ1525" s="1"/>
      <c r="WK1525" s="1"/>
      <c r="WL1525" s="1"/>
      <c r="WM1525" s="1"/>
      <c r="WN1525" s="1"/>
      <c r="WO1525" s="1"/>
      <c r="WP1525" s="1"/>
      <c r="WQ1525" s="1"/>
      <c r="WR1525" s="1"/>
      <c r="WS1525" s="1"/>
      <c r="WT1525" s="1"/>
      <c r="WU1525" s="1"/>
      <c r="WV1525" s="1"/>
      <c r="WW1525" s="1"/>
      <c r="WX1525" s="1"/>
      <c r="WY1525" s="1"/>
      <c r="WZ1525" s="1"/>
      <c r="XA1525" s="1"/>
      <c r="XB1525" s="1"/>
      <c r="XC1525" s="1"/>
      <c r="XD1525" s="1"/>
      <c r="XE1525" s="1"/>
      <c r="XF1525" s="1"/>
      <c r="XG1525" s="1"/>
      <c r="XH1525" s="1"/>
      <c r="XI1525" s="1"/>
      <c r="XJ1525" s="1"/>
      <c r="XK1525" s="1"/>
      <c r="XL1525" s="1"/>
      <c r="XM1525" s="1"/>
      <c r="XN1525" s="1"/>
      <c r="XO1525" s="1"/>
      <c r="XP1525" s="1"/>
      <c r="XQ1525" s="1"/>
      <c r="XR1525" s="1"/>
      <c r="XS1525" s="1"/>
      <c r="XT1525" s="1"/>
      <c r="XU1525" s="1"/>
      <c r="XV1525" s="1"/>
      <c r="XW1525" s="1"/>
      <c r="XX1525" s="1"/>
      <c r="XY1525" s="1"/>
      <c r="XZ1525" s="1"/>
      <c r="YA1525" s="1"/>
      <c r="YB1525" s="1"/>
      <c r="YC1525" s="1"/>
      <c r="YD1525" s="1"/>
      <c r="YE1525" s="1"/>
      <c r="YF1525" s="1"/>
      <c r="YG1525" s="1"/>
      <c r="YH1525" s="1"/>
      <c r="YI1525" s="1"/>
      <c r="YJ1525" s="1"/>
      <c r="YK1525" s="1"/>
      <c r="YL1525" s="1"/>
      <c r="YM1525" s="1"/>
      <c r="YN1525" s="1"/>
      <c r="YO1525" s="1"/>
      <c r="YP1525" s="1"/>
      <c r="YQ1525" s="1"/>
      <c r="YR1525" s="1"/>
      <c r="YS1525" s="1"/>
      <c r="YT1525" s="1"/>
      <c r="YU1525" s="1"/>
      <c r="YV1525" s="1"/>
      <c r="YW1525" s="1"/>
      <c r="YX1525" s="1"/>
      <c r="YY1525" s="1"/>
      <c r="YZ1525" s="1"/>
      <c r="ZA1525" s="1"/>
      <c r="ZB1525" s="1"/>
      <c r="ZC1525" s="1"/>
      <c r="ZD1525" s="1"/>
      <c r="ZE1525" s="1"/>
      <c r="ZF1525" s="1"/>
      <c r="ZG1525" s="1"/>
      <c r="ZH1525" s="1"/>
      <c r="ZI1525" s="1"/>
      <c r="ZJ1525" s="1"/>
      <c r="ZK1525" s="1"/>
      <c r="ZL1525" s="1"/>
      <c r="ZM1525" s="1"/>
      <c r="ZN1525" s="1"/>
      <c r="ZO1525" s="1"/>
      <c r="ZP1525" s="1"/>
      <c r="ZQ1525" s="1"/>
      <c r="ZR1525" s="1"/>
      <c r="ZS1525" s="1"/>
      <c r="ZT1525" s="1"/>
      <c r="ZU1525" s="1"/>
      <c r="ZV1525" s="1"/>
      <c r="ZW1525" s="1"/>
      <c r="ZX1525" s="1"/>
      <c r="ZY1525" s="1"/>
      <c r="ZZ1525" s="1"/>
      <c r="AAA1525" s="1"/>
      <c r="AAB1525" s="1"/>
      <c r="AAC1525" s="1"/>
      <c r="AAD1525" s="1"/>
      <c r="AAE1525" s="1"/>
      <c r="AAF1525" s="1"/>
      <c r="AAG1525" s="1"/>
      <c r="AAH1525" s="1"/>
      <c r="AAI1525" s="1"/>
      <c r="AAJ1525" s="1"/>
      <c r="AAK1525" s="1"/>
      <c r="AAL1525" s="1"/>
      <c r="AAM1525" s="1"/>
      <c r="AAN1525" s="1"/>
      <c r="AAO1525" s="1"/>
      <c r="AAP1525" s="1"/>
      <c r="AAQ1525" s="1"/>
      <c r="AAR1525" s="1"/>
      <c r="AAS1525" s="1"/>
      <c r="AAT1525" s="1"/>
      <c r="AAU1525" s="1"/>
      <c r="AAV1525" s="1"/>
      <c r="AAW1525" s="1"/>
      <c r="AAX1525" s="1"/>
      <c r="AAY1525" s="1"/>
      <c r="AAZ1525" s="1"/>
      <c r="ABA1525" s="1"/>
      <c r="ABB1525" s="1"/>
      <c r="ABC1525" s="1"/>
      <c r="ABD1525" s="1"/>
      <c r="ABE1525" s="1"/>
      <c r="ABF1525" s="1"/>
      <c r="ABG1525" s="1"/>
      <c r="ABH1525" s="1"/>
      <c r="ABI1525" s="1"/>
      <c r="ABJ1525" s="1"/>
      <c r="ABK1525" s="1"/>
      <c r="ABL1525" s="1"/>
      <c r="ABM1525" s="1"/>
      <c r="ABN1525" s="1"/>
      <c r="ABO1525" s="1"/>
      <c r="ABP1525" s="1"/>
      <c r="ABQ1525" s="1"/>
      <c r="ABR1525" s="1"/>
      <c r="ABS1525" s="1"/>
      <c r="ABT1525" s="1"/>
      <c r="ABU1525" s="1"/>
      <c r="ABV1525" s="1"/>
      <c r="ABW1525" s="1"/>
      <c r="ABX1525" s="1"/>
      <c r="ABY1525" s="1"/>
      <c r="ABZ1525" s="1"/>
      <c r="ACA1525" s="1"/>
      <c r="ACB1525" s="1"/>
      <c r="ACC1525" s="1"/>
      <c r="ACD1525" s="1"/>
      <c r="ACE1525" s="1"/>
      <c r="ACF1525" s="1"/>
      <c r="ACG1525" s="1"/>
      <c r="ACH1525" s="1"/>
      <c r="ACI1525" s="1"/>
      <c r="ACJ1525" s="1"/>
      <c r="ACK1525" s="1"/>
      <c r="ACL1525" s="1"/>
      <c r="ACM1525" s="1"/>
      <c r="ACN1525" s="1"/>
      <c r="ACO1525" s="1"/>
      <c r="ACP1525" s="1"/>
      <c r="ACQ1525" s="1"/>
      <c r="ACR1525" s="1"/>
      <c r="ACS1525" s="1"/>
      <c r="ACT1525" s="1"/>
      <c r="ACU1525" s="1"/>
      <c r="ACV1525" s="1"/>
      <c r="ACW1525" s="1"/>
      <c r="ACX1525" s="1"/>
      <c r="ACY1525" s="1"/>
      <c r="ACZ1525" s="1"/>
      <c r="ADA1525" s="1"/>
      <c r="ADB1525" s="1"/>
      <c r="ADC1525" s="1"/>
      <c r="ADD1525" s="1"/>
      <c r="ADE1525" s="1"/>
      <c r="ADF1525" s="1"/>
      <c r="ADG1525" s="1"/>
      <c r="ADH1525" s="1"/>
      <c r="ADI1525" s="1"/>
      <c r="ADJ1525" s="1"/>
      <c r="ADK1525" s="1"/>
      <c r="ADL1525" s="1"/>
      <c r="ADM1525" s="1"/>
      <c r="ADN1525" s="1"/>
      <c r="ADO1525" s="1"/>
      <c r="ADP1525" s="1"/>
      <c r="ADQ1525" s="1"/>
      <c r="ADR1525" s="1"/>
      <c r="ADS1525" s="1"/>
      <c r="ADT1525" s="1"/>
      <c r="ADU1525" s="1"/>
      <c r="ADV1525" s="1"/>
      <c r="ADW1525" s="1"/>
      <c r="ADX1525" s="1"/>
      <c r="ADY1525" s="1"/>
      <c r="ADZ1525" s="1"/>
      <c r="AEA1525" s="1"/>
      <c r="AEB1525" s="1"/>
      <c r="AEC1525" s="1"/>
      <c r="AED1525" s="1"/>
      <c r="AEE1525" s="1"/>
      <c r="AEF1525" s="1"/>
      <c r="AEG1525" s="1"/>
      <c r="AEH1525" s="1"/>
      <c r="AEI1525" s="1"/>
      <c r="AEJ1525" s="1"/>
      <c r="AEK1525" s="1"/>
      <c r="AEL1525" s="1"/>
      <c r="AEM1525" s="1"/>
      <c r="AEN1525" s="1"/>
      <c r="AEO1525" s="1"/>
      <c r="AEP1525" s="1"/>
      <c r="AEQ1525" s="1"/>
      <c r="AER1525" s="1"/>
      <c r="AES1525" s="1"/>
      <c r="AET1525" s="1"/>
      <c r="AEU1525" s="1"/>
      <c r="AEV1525" s="1"/>
      <c r="AEW1525" s="1"/>
      <c r="AEX1525" s="1"/>
      <c r="AEY1525" s="1"/>
      <c r="AEZ1525" s="1"/>
      <c r="AFA1525" s="1"/>
      <c r="AFB1525" s="1"/>
      <c r="AFC1525" s="1"/>
      <c r="AFD1525" s="1"/>
      <c r="AFE1525" s="1"/>
      <c r="AFF1525" s="1"/>
      <c r="AFG1525" s="1"/>
      <c r="AFH1525" s="1"/>
      <c r="AFI1525" s="1"/>
      <c r="AFJ1525" s="1"/>
      <c r="AFK1525" s="1"/>
      <c r="AFL1525" s="1"/>
      <c r="AFM1525" s="1"/>
      <c r="AFN1525" s="1"/>
      <c r="AFO1525" s="1"/>
      <c r="AFP1525" s="1"/>
      <c r="AFQ1525" s="1"/>
      <c r="AFR1525" s="1"/>
      <c r="AFS1525" s="1"/>
      <c r="AFT1525" s="1"/>
      <c r="AFU1525" s="1"/>
      <c r="AFV1525" s="1"/>
      <c r="AFW1525" s="1"/>
      <c r="AFX1525" s="1"/>
      <c r="AFY1525" s="1"/>
      <c r="AFZ1525" s="1"/>
      <c r="AGA1525" s="1"/>
      <c r="AGB1525" s="1"/>
      <c r="AGC1525" s="1"/>
      <c r="AGD1525" s="1"/>
      <c r="AGE1525" s="1"/>
      <c r="AGF1525" s="1"/>
      <c r="AGG1525" s="1"/>
      <c r="AGH1525" s="1"/>
      <c r="AGI1525" s="1"/>
      <c r="AGJ1525" s="1"/>
      <c r="AGK1525" s="1"/>
      <c r="AGL1525" s="1"/>
      <c r="AGM1525" s="1"/>
      <c r="AGN1525" s="1"/>
      <c r="AGO1525" s="1"/>
      <c r="AGP1525" s="1"/>
      <c r="AGQ1525" s="1"/>
      <c r="AGR1525" s="1"/>
      <c r="AGS1525" s="1"/>
      <c r="AGT1525" s="1"/>
      <c r="AGU1525" s="1"/>
      <c r="AGV1525" s="1"/>
      <c r="AGW1525" s="1"/>
      <c r="AGX1525" s="1"/>
      <c r="AGY1525" s="1"/>
      <c r="AGZ1525" s="1"/>
      <c r="AHA1525" s="1"/>
      <c r="AHB1525" s="1"/>
      <c r="AHC1525" s="1"/>
      <c r="AHD1525" s="1"/>
      <c r="AHE1525" s="1"/>
      <c r="AHF1525" s="1"/>
      <c r="AHG1525" s="1"/>
      <c r="AHH1525" s="1"/>
      <c r="AHI1525" s="1"/>
      <c r="AHJ1525" s="1"/>
      <c r="AHK1525" s="1"/>
      <c r="AHL1525" s="1"/>
      <c r="AHM1525" s="1"/>
      <c r="AHN1525" s="1"/>
      <c r="AHO1525" s="1"/>
      <c r="AHP1525" s="1"/>
      <c r="AHQ1525" s="1"/>
      <c r="AHR1525" s="1"/>
      <c r="AHS1525" s="1"/>
      <c r="AHT1525" s="1"/>
      <c r="AHU1525" s="1"/>
      <c r="AHV1525" s="1"/>
      <c r="AHW1525" s="1"/>
      <c r="AHX1525" s="1"/>
      <c r="AHY1525" s="1"/>
      <c r="AHZ1525" s="1"/>
      <c r="AIA1525" s="1"/>
      <c r="AIB1525" s="1"/>
      <c r="AIC1525" s="1"/>
      <c r="AID1525" s="1"/>
      <c r="AIE1525" s="1"/>
      <c r="AIF1525" s="1"/>
      <c r="AIG1525" s="1"/>
      <c r="AIH1525" s="1"/>
      <c r="AII1525" s="1"/>
      <c r="AIJ1525" s="1"/>
      <c r="AIK1525" s="1"/>
      <c r="AIL1525" s="1"/>
      <c r="AIM1525" s="1"/>
      <c r="AIN1525" s="1"/>
      <c r="AIO1525" s="1"/>
      <c r="AIP1525" s="1"/>
      <c r="AIQ1525" s="1"/>
      <c r="AIR1525" s="1"/>
      <c r="AIS1525" s="1"/>
      <c r="AIT1525" s="1"/>
      <c r="AIU1525" s="1"/>
    </row>
    <row r="1526" spans="1:931" s="5" customFormat="1" ht="56.25" x14ac:dyDescent="0.3">
      <c r="A1526" s="24">
        <f t="shared" si="303"/>
        <v>189</v>
      </c>
      <c r="B1526" s="111"/>
      <c r="C1526" s="47"/>
      <c r="D1526" s="111"/>
      <c r="E1526" s="111"/>
      <c r="F1526" s="112" t="s">
        <v>216</v>
      </c>
      <c r="G1526" s="111" t="s">
        <v>25</v>
      </c>
      <c r="H1526" s="111"/>
      <c r="I1526" s="64"/>
      <c r="J1526" s="64"/>
      <c r="K1526" s="114" t="s">
        <v>58</v>
      </c>
      <c r="L1526" s="129">
        <f>Q1526*I1523</f>
        <v>831140.0639999999</v>
      </c>
      <c r="M1526" s="171"/>
      <c r="N1526" s="115">
        <f>I1523*R1526</f>
        <v>118133.04599999999</v>
      </c>
      <c r="O1526" s="115">
        <f t="shared" si="311"/>
        <v>949273.10999999987</v>
      </c>
      <c r="P1526" s="142"/>
      <c r="Q1526" s="115">
        <v>144.16</v>
      </c>
      <c r="R1526" s="34">
        <v>20.49</v>
      </c>
      <c r="S1526" s="112" t="s">
        <v>183</v>
      </c>
      <c r="T1526" s="112" t="s">
        <v>429</v>
      </c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  <c r="GL1526" s="1"/>
      <c r="GM1526" s="1"/>
      <c r="GN1526" s="1"/>
      <c r="GO1526" s="1"/>
      <c r="GP1526" s="1"/>
      <c r="GQ1526" s="1"/>
      <c r="GR1526" s="1"/>
      <c r="GS1526" s="1"/>
      <c r="GT1526" s="1"/>
      <c r="GU1526" s="1"/>
      <c r="GV1526" s="1"/>
      <c r="GW1526" s="1"/>
      <c r="GX1526" s="1"/>
      <c r="GY1526" s="1"/>
      <c r="GZ1526" s="1"/>
      <c r="HA1526" s="1"/>
      <c r="HB1526" s="1"/>
      <c r="HC1526" s="1"/>
      <c r="HD1526" s="1"/>
      <c r="HE1526" s="1"/>
      <c r="HF1526" s="1"/>
      <c r="HG1526" s="1"/>
      <c r="HH1526" s="1"/>
      <c r="HI1526" s="1"/>
      <c r="HJ1526" s="1"/>
      <c r="HK1526" s="1"/>
      <c r="HL1526" s="1"/>
      <c r="HM1526" s="1"/>
      <c r="HN1526" s="1"/>
      <c r="HO1526" s="1"/>
      <c r="HP1526" s="1"/>
      <c r="HQ1526" s="1"/>
      <c r="HR1526" s="1"/>
      <c r="HS1526" s="1"/>
      <c r="HT1526" s="1"/>
      <c r="HU1526" s="1"/>
      <c r="HV1526" s="1"/>
      <c r="HW1526" s="1"/>
      <c r="HX1526" s="1"/>
      <c r="HY1526" s="1"/>
      <c r="HZ1526" s="1"/>
      <c r="IA1526" s="1"/>
      <c r="IB1526" s="1"/>
      <c r="IC1526" s="1"/>
      <c r="ID1526" s="1"/>
      <c r="IE1526" s="1"/>
      <c r="IF1526" s="1"/>
      <c r="IG1526" s="1"/>
      <c r="IH1526" s="1"/>
      <c r="II1526" s="1"/>
      <c r="IJ1526" s="1"/>
      <c r="IK1526" s="1"/>
      <c r="IL1526" s="1"/>
      <c r="IM1526" s="1"/>
      <c r="IN1526" s="1"/>
      <c r="IO1526" s="1"/>
      <c r="IP1526" s="1"/>
      <c r="IQ1526" s="1"/>
      <c r="IR1526" s="1"/>
      <c r="IS1526" s="1"/>
      <c r="IT1526" s="1"/>
      <c r="IU1526" s="1"/>
      <c r="IV1526" s="1"/>
      <c r="IW1526" s="1"/>
      <c r="IX1526" s="1"/>
      <c r="IY1526" s="1"/>
      <c r="IZ1526" s="1"/>
      <c r="JA1526" s="1"/>
      <c r="JB1526" s="1"/>
      <c r="JC1526" s="1"/>
      <c r="JD1526" s="1"/>
      <c r="JE1526" s="1"/>
      <c r="JF1526" s="1"/>
      <c r="JG1526" s="1"/>
      <c r="JH1526" s="1"/>
      <c r="JI1526" s="1"/>
      <c r="JJ1526" s="1"/>
      <c r="JK1526" s="1"/>
      <c r="JL1526" s="1"/>
      <c r="JM1526" s="1"/>
      <c r="JN1526" s="1"/>
      <c r="JO1526" s="1"/>
      <c r="JP1526" s="1"/>
      <c r="JQ1526" s="1"/>
      <c r="JR1526" s="1"/>
      <c r="JS1526" s="1"/>
      <c r="JT1526" s="1"/>
      <c r="JU1526" s="1"/>
      <c r="JV1526" s="1"/>
      <c r="JW1526" s="1"/>
      <c r="JX1526" s="1"/>
      <c r="JY1526" s="1"/>
      <c r="JZ1526" s="1"/>
      <c r="KA1526" s="1"/>
      <c r="KB1526" s="1"/>
      <c r="KC1526" s="1"/>
      <c r="KD1526" s="1"/>
      <c r="KE1526" s="1"/>
      <c r="KF1526" s="1"/>
      <c r="KG1526" s="1"/>
      <c r="KH1526" s="1"/>
      <c r="KI1526" s="1"/>
      <c r="KJ1526" s="1"/>
      <c r="KK1526" s="1"/>
      <c r="KL1526" s="1"/>
      <c r="KM1526" s="1"/>
      <c r="KN1526" s="1"/>
      <c r="KO1526" s="1"/>
      <c r="KP1526" s="1"/>
      <c r="KQ1526" s="1"/>
      <c r="KR1526" s="1"/>
      <c r="KS1526" s="1"/>
      <c r="KT1526" s="1"/>
      <c r="KU1526" s="1"/>
      <c r="KV1526" s="1"/>
      <c r="KW1526" s="1"/>
      <c r="KX1526" s="1"/>
      <c r="KY1526" s="1"/>
      <c r="KZ1526" s="1"/>
      <c r="LA1526" s="1"/>
      <c r="LB1526" s="1"/>
      <c r="LC1526" s="1"/>
      <c r="LD1526" s="1"/>
      <c r="LE1526" s="1"/>
      <c r="LF1526" s="1"/>
      <c r="LG1526" s="1"/>
      <c r="LH1526" s="1"/>
      <c r="LI1526" s="1"/>
      <c r="LJ1526" s="1"/>
      <c r="LK1526" s="1"/>
      <c r="LL1526" s="1"/>
      <c r="LM1526" s="1"/>
      <c r="LN1526" s="1"/>
      <c r="LO1526" s="1"/>
      <c r="LP1526" s="1"/>
      <c r="LQ1526" s="1"/>
      <c r="LR1526" s="1"/>
      <c r="LS1526" s="1"/>
      <c r="LT1526" s="1"/>
      <c r="LU1526" s="1"/>
      <c r="LV1526" s="1"/>
      <c r="LW1526" s="1"/>
      <c r="LX1526" s="1"/>
      <c r="LY1526" s="1"/>
      <c r="LZ1526" s="1"/>
      <c r="MA1526" s="1"/>
      <c r="MB1526" s="1"/>
      <c r="MC1526" s="1"/>
      <c r="MD1526" s="1"/>
      <c r="ME1526" s="1"/>
      <c r="MF1526" s="1"/>
      <c r="MG1526" s="1"/>
      <c r="MH1526" s="1"/>
      <c r="MI1526" s="1"/>
      <c r="MJ1526" s="1"/>
      <c r="MK1526" s="1"/>
      <c r="ML1526" s="1"/>
      <c r="MM1526" s="1"/>
      <c r="MN1526" s="1"/>
      <c r="MO1526" s="1"/>
      <c r="MP1526" s="1"/>
      <c r="MQ1526" s="1"/>
      <c r="MR1526" s="1"/>
      <c r="MS1526" s="1"/>
      <c r="MT1526" s="1"/>
      <c r="MU1526" s="1"/>
      <c r="MV1526" s="1"/>
      <c r="MW1526" s="1"/>
      <c r="MX1526" s="1"/>
      <c r="MY1526" s="1"/>
      <c r="MZ1526" s="1"/>
      <c r="NA1526" s="1"/>
      <c r="NB1526" s="1"/>
      <c r="NC1526" s="1"/>
      <c r="ND1526" s="1"/>
      <c r="NE1526" s="1"/>
      <c r="NF1526" s="1"/>
      <c r="NG1526" s="1"/>
      <c r="NH1526" s="1"/>
      <c r="NI1526" s="1"/>
      <c r="NJ1526" s="1"/>
      <c r="NK1526" s="1"/>
      <c r="NL1526" s="1"/>
      <c r="NM1526" s="1"/>
      <c r="NN1526" s="1"/>
      <c r="NO1526" s="1"/>
      <c r="NP1526" s="1"/>
      <c r="NQ1526" s="1"/>
      <c r="NR1526" s="1"/>
      <c r="NS1526" s="1"/>
      <c r="NT1526" s="1"/>
      <c r="NU1526" s="1"/>
      <c r="NV1526" s="1"/>
      <c r="NW1526" s="1"/>
      <c r="NX1526" s="1"/>
      <c r="NY1526" s="1"/>
      <c r="NZ1526" s="1"/>
      <c r="OA1526" s="1"/>
      <c r="OB1526" s="1"/>
      <c r="OC1526" s="1"/>
      <c r="OD1526" s="1"/>
      <c r="OE1526" s="1"/>
      <c r="OF1526" s="1"/>
      <c r="OG1526" s="1"/>
      <c r="OH1526" s="1"/>
      <c r="OI1526" s="1"/>
      <c r="OJ1526" s="1"/>
      <c r="OK1526" s="1"/>
      <c r="OL1526" s="1"/>
      <c r="OM1526" s="1"/>
      <c r="ON1526" s="1"/>
      <c r="OO1526" s="1"/>
      <c r="OP1526" s="1"/>
      <c r="OQ1526" s="1"/>
      <c r="OR1526" s="1"/>
      <c r="OS1526" s="1"/>
      <c r="OT1526" s="1"/>
      <c r="OU1526" s="1"/>
      <c r="OV1526" s="1"/>
      <c r="OW1526" s="1"/>
      <c r="OX1526" s="1"/>
      <c r="OY1526" s="1"/>
      <c r="OZ1526" s="1"/>
      <c r="PA1526" s="1"/>
      <c r="PB1526" s="1"/>
      <c r="PC1526" s="1"/>
      <c r="PD1526" s="1"/>
      <c r="PE1526" s="1"/>
      <c r="PF1526" s="1"/>
      <c r="PG1526" s="1"/>
      <c r="PH1526" s="1"/>
      <c r="PI1526" s="1"/>
      <c r="PJ1526" s="1"/>
      <c r="PK1526" s="1"/>
      <c r="PL1526" s="1"/>
      <c r="PM1526" s="1"/>
      <c r="PN1526" s="1"/>
      <c r="PO1526" s="1"/>
      <c r="PP1526" s="1"/>
      <c r="PQ1526" s="1"/>
      <c r="PR1526" s="1"/>
      <c r="PS1526" s="1"/>
      <c r="PT1526" s="1"/>
      <c r="PU1526" s="1"/>
      <c r="PV1526" s="1"/>
      <c r="PW1526" s="1"/>
      <c r="PX1526" s="1"/>
      <c r="PY1526" s="1"/>
      <c r="PZ1526" s="1"/>
      <c r="QA1526" s="1"/>
      <c r="QB1526" s="1"/>
      <c r="QC1526" s="1"/>
      <c r="QD1526" s="1"/>
      <c r="QE1526" s="1"/>
      <c r="QF1526" s="1"/>
      <c r="QG1526" s="1"/>
      <c r="QH1526" s="1"/>
      <c r="QI1526" s="1"/>
      <c r="QJ1526" s="1"/>
      <c r="QK1526" s="1"/>
      <c r="QL1526" s="1"/>
      <c r="QM1526" s="1"/>
      <c r="QN1526" s="1"/>
      <c r="QO1526" s="1"/>
      <c r="QP1526" s="1"/>
      <c r="QQ1526" s="1"/>
      <c r="QR1526" s="1"/>
      <c r="QS1526" s="1"/>
      <c r="QT1526" s="1"/>
      <c r="QU1526" s="1"/>
      <c r="QV1526" s="1"/>
      <c r="QW1526" s="1"/>
      <c r="QX1526" s="1"/>
      <c r="QY1526" s="1"/>
      <c r="QZ1526" s="1"/>
      <c r="RA1526" s="1"/>
      <c r="RB1526" s="1"/>
      <c r="RC1526" s="1"/>
      <c r="RD1526" s="1"/>
      <c r="RE1526" s="1"/>
      <c r="RF1526" s="1"/>
      <c r="RG1526" s="1"/>
      <c r="RH1526" s="1"/>
      <c r="RI1526" s="1"/>
      <c r="RJ1526" s="1"/>
      <c r="RK1526" s="1"/>
      <c r="RL1526" s="1"/>
      <c r="RM1526" s="1"/>
      <c r="RN1526" s="1"/>
      <c r="RO1526" s="1"/>
      <c r="RP1526" s="1"/>
      <c r="RQ1526" s="1"/>
      <c r="RR1526" s="1"/>
      <c r="RS1526" s="1"/>
      <c r="RT1526" s="1"/>
      <c r="RU1526" s="1"/>
      <c r="RV1526" s="1"/>
      <c r="RW1526" s="1"/>
      <c r="RX1526" s="1"/>
      <c r="RY1526" s="1"/>
      <c r="RZ1526" s="1"/>
      <c r="SA1526" s="1"/>
      <c r="SB1526" s="1"/>
      <c r="SC1526" s="1"/>
      <c r="SD1526" s="1"/>
      <c r="SE1526" s="1"/>
      <c r="SF1526" s="1"/>
      <c r="SG1526" s="1"/>
      <c r="SH1526" s="1"/>
      <c r="SI1526" s="1"/>
      <c r="SJ1526" s="1"/>
      <c r="SK1526" s="1"/>
      <c r="SL1526" s="1"/>
      <c r="SM1526" s="1"/>
      <c r="SN1526" s="1"/>
      <c r="SO1526" s="1"/>
      <c r="SP1526" s="1"/>
      <c r="SQ1526" s="1"/>
      <c r="SR1526" s="1"/>
      <c r="SS1526" s="1"/>
      <c r="ST1526" s="1"/>
      <c r="SU1526" s="1"/>
      <c r="SV1526" s="1"/>
      <c r="SW1526" s="1"/>
      <c r="SX1526" s="1"/>
      <c r="SY1526" s="1"/>
      <c r="SZ1526" s="1"/>
      <c r="TA1526" s="1"/>
      <c r="TB1526" s="1"/>
      <c r="TC1526" s="1"/>
      <c r="TD1526" s="1"/>
      <c r="TE1526" s="1"/>
      <c r="TF1526" s="1"/>
      <c r="TG1526" s="1"/>
      <c r="TH1526" s="1"/>
      <c r="TI1526" s="1"/>
      <c r="TJ1526" s="1"/>
      <c r="TK1526" s="1"/>
      <c r="TL1526" s="1"/>
      <c r="TM1526" s="1"/>
      <c r="TN1526" s="1"/>
      <c r="TO1526" s="1"/>
      <c r="TP1526" s="1"/>
      <c r="TQ1526" s="1"/>
      <c r="TR1526" s="1"/>
      <c r="TS1526" s="1"/>
      <c r="TT1526" s="1"/>
      <c r="TU1526" s="1"/>
      <c r="TV1526" s="1"/>
      <c r="TW1526" s="1"/>
      <c r="TX1526" s="1"/>
      <c r="TY1526" s="1"/>
      <c r="TZ1526" s="1"/>
      <c r="UA1526" s="1"/>
      <c r="UB1526" s="1"/>
      <c r="UC1526" s="1"/>
      <c r="UD1526" s="1"/>
      <c r="UE1526" s="1"/>
      <c r="UF1526" s="1"/>
      <c r="UG1526" s="1"/>
      <c r="UH1526" s="1"/>
      <c r="UI1526" s="1"/>
      <c r="UJ1526" s="1"/>
      <c r="UK1526" s="1"/>
      <c r="UL1526" s="1"/>
      <c r="UM1526" s="1"/>
      <c r="UN1526" s="1"/>
      <c r="UO1526" s="1"/>
      <c r="UP1526" s="1"/>
      <c r="UQ1526" s="1"/>
      <c r="UR1526" s="1"/>
      <c r="US1526" s="1"/>
      <c r="UT1526" s="1"/>
      <c r="UU1526" s="1"/>
      <c r="UV1526" s="1"/>
      <c r="UW1526" s="1"/>
      <c r="UX1526" s="1"/>
      <c r="UY1526" s="1"/>
      <c r="UZ1526" s="1"/>
      <c r="VA1526" s="1"/>
      <c r="VB1526" s="1"/>
      <c r="VC1526" s="1"/>
      <c r="VD1526" s="1"/>
      <c r="VE1526" s="1"/>
      <c r="VF1526" s="1"/>
      <c r="VG1526" s="1"/>
      <c r="VH1526" s="1"/>
      <c r="VI1526" s="1"/>
      <c r="VJ1526" s="1"/>
      <c r="VK1526" s="1"/>
      <c r="VL1526" s="1"/>
      <c r="VM1526" s="1"/>
      <c r="VN1526" s="1"/>
      <c r="VO1526" s="1"/>
      <c r="VP1526" s="1"/>
      <c r="VQ1526" s="1"/>
      <c r="VR1526" s="1"/>
      <c r="VS1526" s="1"/>
      <c r="VT1526" s="1"/>
      <c r="VU1526" s="1"/>
      <c r="VV1526" s="1"/>
      <c r="VW1526" s="1"/>
      <c r="VX1526" s="1"/>
      <c r="VY1526" s="1"/>
      <c r="VZ1526" s="1"/>
      <c r="WA1526" s="1"/>
      <c r="WB1526" s="1"/>
      <c r="WC1526" s="1"/>
      <c r="WD1526" s="1"/>
      <c r="WE1526" s="1"/>
      <c r="WF1526" s="1"/>
      <c r="WG1526" s="1"/>
      <c r="WH1526" s="1"/>
      <c r="WI1526" s="1"/>
      <c r="WJ1526" s="1"/>
      <c r="WK1526" s="1"/>
      <c r="WL1526" s="1"/>
      <c r="WM1526" s="1"/>
      <c r="WN1526" s="1"/>
      <c r="WO1526" s="1"/>
      <c r="WP1526" s="1"/>
      <c r="WQ1526" s="1"/>
      <c r="WR1526" s="1"/>
      <c r="WS1526" s="1"/>
      <c r="WT1526" s="1"/>
      <c r="WU1526" s="1"/>
      <c r="WV1526" s="1"/>
      <c r="WW1526" s="1"/>
      <c r="WX1526" s="1"/>
      <c r="WY1526" s="1"/>
      <c r="WZ1526" s="1"/>
      <c r="XA1526" s="1"/>
      <c r="XB1526" s="1"/>
      <c r="XC1526" s="1"/>
      <c r="XD1526" s="1"/>
      <c r="XE1526" s="1"/>
      <c r="XF1526" s="1"/>
      <c r="XG1526" s="1"/>
      <c r="XH1526" s="1"/>
      <c r="XI1526" s="1"/>
      <c r="XJ1526" s="1"/>
      <c r="XK1526" s="1"/>
      <c r="XL1526" s="1"/>
      <c r="XM1526" s="1"/>
      <c r="XN1526" s="1"/>
      <c r="XO1526" s="1"/>
      <c r="XP1526" s="1"/>
      <c r="XQ1526" s="1"/>
      <c r="XR1526" s="1"/>
      <c r="XS1526" s="1"/>
      <c r="XT1526" s="1"/>
      <c r="XU1526" s="1"/>
      <c r="XV1526" s="1"/>
      <c r="XW1526" s="1"/>
      <c r="XX1526" s="1"/>
      <c r="XY1526" s="1"/>
      <c r="XZ1526" s="1"/>
      <c r="YA1526" s="1"/>
      <c r="YB1526" s="1"/>
      <c r="YC1526" s="1"/>
      <c r="YD1526" s="1"/>
      <c r="YE1526" s="1"/>
      <c r="YF1526" s="1"/>
      <c r="YG1526" s="1"/>
      <c r="YH1526" s="1"/>
      <c r="YI1526" s="1"/>
      <c r="YJ1526" s="1"/>
      <c r="YK1526" s="1"/>
      <c r="YL1526" s="1"/>
      <c r="YM1526" s="1"/>
      <c r="YN1526" s="1"/>
      <c r="YO1526" s="1"/>
      <c r="YP1526" s="1"/>
      <c r="YQ1526" s="1"/>
      <c r="YR1526" s="1"/>
      <c r="YS1526" s="1"/>
      <c r="YT1526" s="1"/>
      <c r="YU1526" s="1"/>
      <c r="YV1526" s="1"/>
      <c r="YW1526" s="1"/>
      <c r="YX1526" s="1"/>
      <c r="YY1526" s="1"/>
      <c r="YZ1526" s="1"/>
      <c r="ZA1526" s="1"/>
      <c r="ZB1526" s="1"/>
      <c r="ZC1526" s="1"/>
      <c r="ZD1526" s="1"/>
      <c r="ZE1526" s="1"/>
      <c r="ZF1526" s="1"/>
      <c r="ZG1526" s="1"/>
      <c r="ZH1526" s="1"/>
      <c r="ZI1526" s="1"/>
      <c r="ZJ1526" s="1"/>
      <c r="ZK1526" s="1"/>
      <c r="ZL1526" s="1"/>
      <c r="ZM1526" s="1"/>
      <c r="ZN1526" s="1"/>
      <c r="ZO1526" s="1"/>
      <c r="ZP1526" s="1"/>
      <c r="ZQ1526" s="1"/>
      <c r="ZR1526" s="1"/>
      <c r="ZS1526" s="1"/>
      <c r="ZT1526" s="1"/>
      <c r="ZU1526" s="1"/>
      <c r="ZV1526" s="1"/>
      <c r="ZW1526" s="1"/>
      <c r="ZX1526" s="1"/>
      <c r="ZY1526" s="1"/>
      <c r="ZZ1526" s="1"/>
      <c r="AAA1526" s="1"/>
      <c r="AAB1526" s="1"/>
      <c r="AAC1526" s="1"/>
      <c r="AAD1526" s="1"/>
      <c r="AAE1526" s="1"/>
      <c r="AAF1526" s="1"/>
      <c r="AAG1526" s="1"/>
      <c r="AAH1526" s="1"/>
      <c r="AAI1526" s="1"/>
      <c r="AAJ1526" s="1"/>
      <c r="AAK1526" s="1"/>
      <c r="AAL1526" s="1"/>
      <c r="AAM1526" s="1"/>
      <c r="AAN1526" s="1"/>
      <c r="AAO1526" s="1"/>
      <c r="AAP1526" s="1"/>
      <c r="AAQ1526" s="1"/>
      <c r="AAR1526" s="1"/>
      <c r="AAS1526" s="1"/>
      <c r="AAT1526" s="1"/>
      <c r="AAU1526" s="1"/>
      <c r="AAV1526" s="1"/>
      <c r="AAW1526" s="1"/>
      <c r="AAX1526" s="1"/>
      <c r="AAY1526" s="1"/>
      <c r="AAZ1526" s="1"/>
      <c r="ABA1526" s="1"/>
      <c r="ABB1526" s="1"/>
      <c r="ABC1526" s="1"/>
      <c r="ABD1526" s="1"/>
      <c r="ABE1526" s="1"/>
      <c r="ABF1526" s="1"/>
      <c r="ABG1526" s="1"/>
      <c r="ABH1526" s="1"/>
      <c r="ABI1526" s="1"/>
      <c r="ABJ1526" s="1"/>
      <c r="ABK1526" s="1"/>
      <c r="ABL1526" s="1"/>
      <c r="ABM1526" s="1"/>
      <c r="ABN1526" s="1"/>
      <c r="ABO1526" s="1"/>
      <c r="ABP1526" s="1"/>
      <c r="ABQ1526" s="1"/>
      <c r="ABR1526" s="1"/>
      <c r="ABS1526" s="1"/>
      <c r="ABT1526" s="1"/>
      <c r="ABU1526" s="1"/>
      <c r="ABV1526" s="1"/>
      <c r="ABW1526" s="1"/>
      <c r="ABX1526" s="1"/>
      <c r="ABY1526" s="1"/>
      <c r="ABZ1526" s="1"/>
      <c r="ACA1526" s="1"/>
      <c r="ACB1526" s="1"/>
      <c r="ACC1526" s="1"/>
      <c r="ACD1526" s="1"/>
      <c r="ACE1526" s="1"/>
      <c r="ACF1526" s="1"/>
      <c r="ACG1526" s="1"/>
      <c r="ACH1526" s="1"/>
      <c r="ACI1526" s="1"/>
      <c r="ACJ1526" s="1"/>
      <c r="ACK1526" s="1"/>
      <c r="ACL1526" s="1"/>
      <c r="ACM1526" s="1"/>
      <c r="ACN1526" s="1"/>
      <c r="ACO1526" s="1"/>
      <c r="ACP1526" s="1"/>
      <c r="ACQ1526" s="1"/>
      <c r="ACR1526" s="1"/>
      <c r="ACS1526" s="1"/>
      <c r="ACT1526" s="1"/>
      <c r="ACU1526" s="1"/>
      <c r="ACV1526" s="1"/>
      <c r="ACW1526" s="1"/>
      <c r="ACX1526" s="1"/>
      <c r="ACY1526" s="1"/>
      <c r="ACZ1526" s="1"/>
      <c r="ADA1526" s="1"/>
      <c r="ADB1526" s="1"/>
      <c r="ADC1526" s="1"/>
      <c r="ADD1526" s="1"/>
      <c r="ADE1526" s="1"/>
      <c r="ADF1526" s="1"/>
      <c r="ADG1526" s="1"/>
      <c r="ADH1526" s="1"/>
      <c r="ADI1526" s="1"/>
      <c r="ADJ1526" s="1"/>
      <c r="ADK1526" s="1"/>
      <c r="ADL1526" s="1"/>
      <c r="ADM1526" s="1"/>
      <c r="ADN1526" s="1"/>
      <c r="ADO1526" s="1"/>
      <c r="ADP1526" s="1"/>
      <c r="ADQ1526" s="1"/>
      <c r="ADR1526" s="1"/>
      <c r="ADS1526" s="1"/>
      <c r="ADT1526" s="1"/>
      <c r="ADU1526" s="1"/>
      <c r="ADV1526" s="1"/>
      <c r="ADW1526" s="1"/>
      <c r="ADX1526" s="1"/>
      <c r="ADY1526" s="1"/>
      <c r="ADZ1526" s="1"/>
      <c r="AEA1526" s="1"/>
      <c r="AEB1526" s="1"/>
      <c r="AEC1526" s="1"/>
      <c r="AED1526" s="1"/>
      <c r="AEE1526" s="1"/>
      <c r="AEF1526" s="1"/>
      <c r="AEG1526" s="1"/>
      <c r="AEH1526" s="1"/>
      <c r="AEI1526" s="1"/>
      <c r="AEJ1526" s="1"/>
      <c r="AEK1526" s="1"/>
      <c r="AEL1526" s="1"/>
      <c r="AEM1526" s="1"/>
      <c r="AEN1526" s="1"/>
      <c r="AEO1526" s="1"/>
      <c r="AEP1526" s="1"/>
      <c r="AEQ1526" s="1"/>
      <c r="AER1526" s="1"/>
      <c r="AES1526" s="1"/>
      <c r="AET1526" s="1"/>
      <c r="AEU1526" s="1"/>
      <c r="AEV1526" s="1"/>
      <c r="AEW1526" s="1"/>
      <c r="AEX1526" s="1"/>
      <c r="AEY1526" s="1"/>
      <c r="AEZ1526" s="1"/>
      <c r="AFA1526" s="1"/>
      <c r="AFB1526" s="1"/>
      <c r="AFC1526" s="1"/>
      <c r="AFD1526" s="1"/>
      <c r="AFE1526" s="1"/>
      <c r="AFF1526" s="1"/>
      <c r="AFG1526" s="1"/>
      <c r="AFH1526" s="1"/>
      <c r="AFI1526" s="1"/>
      <c r="AFJ1526" s="1"/>
      <c r="AFK1526" s="1"/>
      <c r="AFL1526" s="1"/>
      <c r="AFM1526" s="1"/>
      <c r="AFN1526" s="1"/>
      <c r="AFO1526" s="1"/>
      <c r="AFP1526" s="1"/>
      <c r="AFQ1526" s="1"/>
      <c r="AFR1526" s="1"/>
      <c r="AFS1526" s="1"/>
      <c r="AFT1526" s="1"/>
      <c r="AFU1526" s="1"/>
      <c r="AFV1526" s="1"/>
      <c r="AFW1526" s="1"/>
      <c r="AFX1526" s="1"/>
      <c r="AFY1526" s="1"/>
      <c r="AFZ1526" s="1"/>
      <c r="AGA1526" s="1"/>
      <c r="AGB1526" s="1"/>
      <c r="AGC1526" s="1"/>
      <c r="AGD1526" s="1"/>
      <c r="AGE1526" s="1"/>
      <c r="AGF1526" s="1"/>
      <c r="AGG1526" s="1"/>
      <c r="AGH1526" s="1"/>
      <c r="AGI1526" s="1"/>
      <c r="AGJ1526" s="1"/>
      <c r="AGK1526" s="1"/>
      <c r="AGL1526" s="1"/>
      <c r="AGM1526" s="1"/>
      <c r="AGN1526" s="1"/>
      <c r="AGO1526" s="1"/>
      <c r="AGP1526" s="1"/>
      <c r="AGQ1526" s="1"/>
      <c r="AGR1526" s="1"/>
      <c r="AGS1526" s="1"/>
      <c r="AGT1526" s="1"/>
      <c r="AGU1526" s="1"/>
      <c r="AGV1526" s="1"/>
      <c r="AGW1526" s="1"/>
      <c r="AGX1526" s="1"/>
      <c r="AGY1526" s="1"/>
      <c r="AGZ1526" s="1"/>
      <c r="AHA1526" s="1"/>
      <c r="AHB1526" s="1"/>
      <c r="AHC1526" s="1"/>
      <c r="AHD1526" s="1"/>
      <c r="AHE1526" s="1"/>
      <c r="AHF1526" s="1"/>
      <c r="AHG1526" s="1"/>
      <c r="AHH1526" s="1"/>
      <c r="AHI1526" s="1"/>
      <c r="AHJ1526" s="1"/>
      <c r="AHK1526" s="1"/>
      <c r="AHL1526" s="1"/>
      <c r="AHM1526" s="1"/>
      <c r="AHN1526" s="1"/>
      <c r="AHO1526" s="1"/>
      <c r="AHP1526" s="1"/>
      <c r="AHQ1526" s="1"/>
      <c r="AHR1526" s="1"/>
      <c r="AHS1526" s="1"/>
      <c r="AHT1526" s="1"/>
      <c r="AHU1526" s="1"/>
      <c r="AHV1526" s="1"/>
      <c r="AHW1526" s="1"/>
      <c r="AHX1526" s="1"/>
      <c r="AHY1526" s="1"/>
      <c r="AHZ1526" s="1"/>
      <c r="AIA1526" s="1"/>
      <c r="AIB1526" s="1"/>
      <c r="AIC1526" s="1"/>
      <c r="AID1526" s="1"/>
      <c r="AIE1526" s="1"/>
      <c r="AIF1526" s="1"/>
      <c r="AIG1526" s="1"/>
      <c r="AIH1526" s="1"/>
      <c r="AII1526" s="1"/>
      <c r="AIJ1526" s="1"/>
      <c r="AIK1526" s="1"/>
      <c r="AIL1526" s="1"/>
      <c r="AIM1526" s="1"/>
      <c r="AIN1526" s="1"/>
      <c r="AIO1526" s="1"/>
      <c r="AIP1526" s="1"/>
      <c r="AIQ1526" s="1"/>
      <c r="AIR1526" s="1"/>
      <c r="AIS1526" s="1"/>
      <c r="AIT1526" s="1"/>
      <c r="AIU1526" s="1"/>
    </row>
    <row r="1527" spans="1:931" s="5" customFormat="1" ht="56.25" x14ac:dyDescent="0.3">
      <c r="A1527" s="24">
        <f t="shared" si="303"/>
        <v>190</v>
      </c>
      <c r="B1527" s="111"/>
      <c r="C1527" s="47"/>
      <c r="D1527" s="111"/>
      <c r="E1527" s="111"/>
      <c r="F1527" s="112" t="s">
        <v>216</v>
      </c>
      <c r="G1527" s="111" t="s">
        <v>25</v>
      </c>
      <c r="H1527" s="111"/>
      <c r="I1527" s="113"/>
      <c r="J1527" s="113"/>
      <c r="K1527" s="114" t="s">
        <v>26</v>
      </c>
      <c r="L1527" s="129">
        <f>Q1527*I1523</f>
        <v>433327.46399999998</v>
      </c>
      <c r="M1527" s="171"/>
      <c r="N1527" s="115">
        <f>I1523*R1527</f>
        <v>81695.717999999993</v>
      </c>
      <c r="O1527" s="115">
        <f t="shared" si="311"/>
        <v>515023.18199999997</v>
      </c>
      <c r="P1527" s="142"/>
      <c r="Q1527" s="113">
        <v>75.16</v>
      </c>
      <c r="R1527" s="113">
        <v>14.17</v>
      </c>
      <c r="S1527" s="112" t="s">
        <v>183</v>
      </c>
      <c r="T1527" s="112" t="s">
        <v>429</v>
      </c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Q1527" s="1"/>
      <c r="DR1527" s="1"/>
      <c r="DS1527" s="1"/>
      <c r="DT1527" s="1"/>
      <c r="DU1527" s="1"/>
      <c r="DV1527" s="1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  <c r="EK1527" s="1"/>
      <c r="EL1527" s="1"/>
      <c r="EM1527" s="1"/>
      <c r="EN1527" s="1"/>
      <c r="EO1527" s="1"/>
      <c r="EP1527" s="1"/>
      <c r="EQ1527" s="1"/>
      <c r="ER1527" s="1"/>
      <c r="ES1527" s="1"/>
      <c r="ET1527" s="1"/>
      <c r="EU1527" s="1"/>
      <c r="EV1527" s="1"/>
      <c r="EW1527" s="1"/>
      <c r="EX1527" s="1"/>
      <c r="EY1527" s="1"/>
      <c r="EZ1527" s="1"/>
      <c r="FA1527" s="1"/>
      <c r="FB1527" s="1"/>
      <c r="FC1527" s="1"/>
      <c r="FD1527" s="1"/>
      <c r="FE1527" s="1"/>
      <c r="FF1527" s="1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  <c r="GE1527" s="1"/>
      <c r="GF1527" s="1"/>
      <c r="GG1527" s="1"/>
      <c r="GH1527" s="1"/>
      <c r="GI1527" s="1"/>
      <c r="GJ1527" s="1"/>
      <c r="GK1527" s="1"/>
      <c r="GL1527" s="1"/>
      <c r="GM1527" s="1"/>
      <c r="GN1527" s="1"/>
      <c r="GO1527" s="1"/>
      <c r="GP1527" s="1"/>
      <c r="GQ1527" s="1"/>
      <c r="GR1527" s="1"/>
      <c r="GS1527" s="1"/>
      <c r="GT1527" s="1"/>
      <c r="GU1527" s="1"/>
      <c r="GV1527" s="1"/>
      <c r="GW1527" s="1"/>
      <c r="GX1527" s="1"/>
      <c r="GY1527" s="1"/>
      <c r="GZ1527" s="1"/>
      <c r="HA1527" s="1"/>
      <c r="HB1527" s="1"/>
      <c r="HC1527" s="1"/>
      <c r="HD1527" s="1"/>
      <c r="HE1527" s="1"/>
      <c r="HF1527" s="1"/>
      <c r="HG1527" s="1"/>
      <c r="HH1527" s="1"/>
      <c r="HI1527" s="1"/>
      <c r="HJ1527" s="1"/>
      <c r="HK1527" s="1"/>
      <c r="HL1527" s="1"/>
      <c r="HM1527" s="1"/>
      <c r="HN1527" s="1"/>
      <c r="HO1527" s="1"/>
      <c r="HP1527" s="1"/>
      <c r="HQ1527" s="1"/>
      <c r="HR1527" s="1"/>
      <c r="HS1527" s="1"/>
      <c r="HT1527" s="1"/>
      <c r="HU1527" s="1"/>
      <c r="HV1527" s="1"/>
      <c r="HW1527" s="1"/>
      <c r="HX1527" s="1"/>
      <c r="HY1527" s="1"/>
      <c r="HZ1527" s="1"/>
      <c r="IA1527" s="1"/>
      <c r="IB1527" s="1"/>
      <c r="IC1527" s="1"/>
      <c r="ID1527" s="1"/>
      <c r="IE1527" s="1"/>
      <c r="IF1527" s="1"/>
      <c r="IG1527" s="1"/>
      <c r="IH1527" s="1"/>
      <c r="II1527" s="1"/>
      <c r="IJ1527" s="1"/>
      <c r="IK1527" s="1"/>
      <c r="IL1527" s="1"/>
      <c r="IM1527" s="1"/>
      <c r="IN1527" s="1"/>
      <c r="IO1527" s="1"/>
      <c r="IP1527" s="1"/>
      <c r="IQ1527" s="1"/>
      <c r="IR1527" s="1"/>
      <c r="IS1527" s="1"/>
      <c r="IT1527" s="1"/>
      <c r="IU1527" s="1"/>
      <c r="IV1527" s="1"/>
      <c r="IW1527" s="1"/>
      <c r="IX1527" s="1"/>
      <c r="IY1527" s="1"/>
      <c r="IZ1527" s="1"/>
      <c r="JA1527" s="1"/>
      <c r="JB1527" s="1"/>
      <c r="JC1527" s="1"/>
      <c r="JD1527" s="1"/>
      <c r="JE1527" s="1"/>
      <c r="JF1527" s="1"/>
      <c r="JG1527" s="1"/>
      <c r="JH1527" s="1"/>
      <c r="JI1527" s="1"/>
      <c r="JJ1527" s="1"/>
      <c r="JK1527" s="1"/>
      <c r="JL1527" s="1"/>
      <c r="JM1527" s="1"/>
      <c r="JN1527" s="1"/>
      <c r="JO1527" s="1"/>
      <c r="JP1527" s="1"/>
      <c r="JQ1527" s="1"/>
      <c r="JR1527" s="1"/>
      <c r="JS1527" s="1"/>
      <c r="JT1527" s="1"/>
      <c r="JU1527" s="1"/>
      <c r="JV1527" s="1"/>
      <c r="JW1527" s="1"/>
      <c r="JX1527" s="1"/>
      <c r="JY1527" s="1"/>
      <c r="JZ1527" s="1"/>
      <c r="KA1527" s="1"/>
      <c r="KB1527" s="1"/>
      <c r="KC1527" s="1"/>
      <c r="KD1527" s="1"/>
      <c r="KE1527" s="1"/>
      <c r="KF1527" s="1"/>
      <c r="KG1527" s="1"/>
      <c r="KH1527" s="1"/>
      <c r="KI1527" s="1"/>
      <c r="KJ1527" s="1"/>
      <c r="KK1527" s="1"/>
      <c r="KL1527" s="1"/>
      <c r="KM1527" s="1"/>
      <c r="KN1527" s="1"/>
      <c r="KO1527" s="1"/>
      <c r="KP1527" s="1"/>
      <c r="KQ1527" s="1"/>
      <c r="KR1527" s="1"/>
      <c r="KS1527" s="1"/>
      <c r="KT1527" s="1"/>
      <c r="KU1527" s="1"/>
      <c r="KV1527" s="1"/>
      <c r="KW1527" s="1"/>
      <c r="KX1527" s="1"/>
      <c r="KY1527" s="1"/>
      <c r="KZ1527" s="1"/>
      <c r="LA1527" s="1"/>
      <c r="LB1527" s="1"/>
      <c r="LC1527" s="1"/>
      <c r="LD1527" s="1"/>
      <c r="LE1527" s="1"/>
      <c r="LF1527" s="1"/>
      <c r="LG1527" s="1"/>
      <c r="LH1527" s="1"/>
      <c r="LI1527" s="1"/>
      <c r="LJ1527" s="1"/>
      <c r="LK1527" s="1"/>
      <c r="LL1527" s="1"/>
      <c r="LM1527" s="1"/>
      <c r="LN1527" s="1"/>
      <c r="LO1527" s="1"/>
      <c r="LP1527" s="1"/>
      <c r="LQ1527" s="1"/>
      <c r="LR1527" s="1"/>
      <c r="LS1527" s="1"/>
      <c r="LT1527" s="1"/>
      <c r="LU1527" s="1"/>
      <c r="LV1527" s="1"/>
      <c r="LW1527" s="1"/>
      <c r="LX1527" s="1"/>
      <c r="LY1527" s="1"/>
      <c r="LZ1527" s="1"/>
      <c r="MA1527" s="1"/>
      <c r="MB1527" s="1"/>
      <c r="MC1527" s="1"/>
      <c r="MD1527" s="1"/>
      <c r="ME1527" s="1"/>
      <c r="MF1527" s="1"/>
      <c r="MG1527" s="1"/>
      <c r="MH1527" s="1"/>
      <c r="MI1527" s="1"/>
      <c r="MJ1527" s="1"/>
      <c r="MK1527" s="1"/>
      <c r="ML1527" s="1"/>
      <c r="MM1527" s="1"/>
      <c r="MN1527" s="1"/>
      <c r="MO1527" s="1"/>
      <c r="MP1527" s="1"/>
      <c r="MQ1527" s="1"/>
      <c r="MR1527" s="1"/>
      <c r="MS1527" s="1"/>
      <c r="MT1527" s="1"/>
      <c r="MU1527" s="1"/>
      <c r="MV1527" s="1"/>
      <c r="MW1527" s="1"/>
      <c r="MX1527" s="1"/>
      <c r="MY1527" s="1"/>
      <c r="MZ1527" s="1"/>
      <c r="NA1527" s="1"/>
      <c r="NB1527" s="1"/>
      <c r="NC1527" s="1"/>
      <c r="ND1527" s="1"/>
      <c r="NE1527" s="1"/>
      <c r="NF1527" s="1"/>
      <c r="NG1527" s="1"/>
      <c r="NH1527" s="1"/>
      <c r="NI1527" s="1"/>
      <c r="NJ1527" s="1"/>
      <c r="NK1527" s="1"/>
      <c r="NL1527" s="1"/>
      <c r="NM1527" s="1"/>
      <c r="NN1527" s="1"/>
      <c r="NO1527" s="1"/>
      <c r="NP1527" s="1"/>
      <c r="NQ1527" s="1"/>
      <c r="NR1527" s="1"/>
      <c r="NS1527" s="1"/>
      <c r="NT1527" s="1"/>
      <c r="NU1527" s="1"/>
      <c r="NV1527" s="1"/>
      <c r="NW1527" s="1"/>
      <c r="NX1527" s="1"/>
      <c r="NY1527" s="1"/>
      <c r="NZ1527" s="1"/>
      <c r="OA1527" s="1"/>
      <c r="OB1527" s="1"/>
      <c r="OC1527" s="1"/>
      <c r="OD1527" s="1"/>
      <c r="OE1527" s="1"/>
      <c r="OF1527" s="1"/>
      <c r="OG1527" s="1"/>
      <c r="OH1527" s="1"/>
      <c r="OI1527" s="1"/>
      <c r="OJ1527" s="1"/>
      <c r="OK1527" s="1"/>
      <c r="OL1527" s="1"/>
      <c r="OM1527" s="1"/>
      <c r="ON1527" s="1"/>
      <c r="OO1527" s="1"/>
      <c r="OP1527" s="1"/>
      <c r="OQ1527" s="1"/>
      <c r="OR1527" s="1"/>
      <c r="OS1527" s="1"/>
      <c r="OT1527" s="1"/>
      <c r="OU1527" s="1"/>
      <c r="OV1527" s="1"/>
      <c r="OW1527" s="1"/>
      <c r="OX1527" s="1"/>
      <c r="OY1527" s="1"/>
      <c r="OZ1527" s="1"/>
      <c r="PA1527" s="1"/>
      <c r="PB1527" s="1"/>
      <c r="PC1527" s="1"/>
      <c r="PD1527" s="1"/>
      <c r="PE1527" s="1"/>
      <c r="PF1527" s="1"/>
      <c r="PG1527" s="1"/>
      <c r="PH1527" s="1"/>
      <c r="PI1527" s="1"/>
      <c r="PJ1527" s="1"/>
      <c r="PK1527" s="1"/>
      <c r="PL1527" s="1"/>
      <c r="PM1527" s="1"/>
      <c r="PN1527" s="1"/>
      <c r="PO1527" s="1"/>
      <c r="PP1527" s="1"/>
      <c r="PQ1527" s="1"/>
      <c r="PR1527" s="1"/>
      <c r="PS1527" s="1"/>
      <c r="PT1527" s="1"/>
      <c r="PU1527" s="1"/>
      <c r="PV1527" s="1"/>
      <c r="PW1527" s="1"/>
      <c r="PX1527" s="1"/>
      <c r="PY1527" s="1"/>
      <c r="PZ1527" s="1"/>
      <c r="QA1527" s="1"/>
      <c r="QB1527" s="1"/>
      <c r="QC1527" s="1"/>
      <c r="QD1527" s="1"/>
      <c r="QE1527" s="1"/>
      <c r="QF1527" s="1"/>
      <c r="QG1527" s="1"/>
      <c r="QH1527" s="1"/>
      <c r="QI1527" s="1"/>
      <c r="QJ1527" s="1"/>
      <c r="QK1527" s="1"/>
      <c r="QL1527" s="1"/>
      <c r="QM1527" s="1"/>
      <c r="QN1527" s="1"/>
      <c r="QO1527" s="1"/>
      <c r="QP1527" s="1"/>
      <c r="QQ1527" s="1"/>
      <c r="QR1527" s="1"/>
      <c r="QS1527" s="1"/>
      <c r="QT1527" s="1"/>
      <c r="QU1527" s="1"/>
      <c r="QV1527" s="1"/>
      <c r="QW1527" s="1"/>
      <c r="QX1527" s="1"/>
      <c r="QY1527" s="1"/>
      <c r="QZ1527" s="1"/>
      <c r="RA1527" s="1"/>
      <c r="RB1527" s="1"/>
      <c r="RC1527" s="1"/>
      <c r="RD1527" s="1"/>
      <c r="RE1527" s="1"/>
      <c r="RF1527" s="1"/>
      <c r="RG1527" s="1"/>
      <c r="RH1527" s="1"/>
      <c r="RI1527" s="1"/>
      <c r="RJ1527" s="1"/>
      <c r="RK1527" s="1"/>
      <c r="RL1527" s="1"/>
      <c r="RM1527" s="1"/>
      <c r="RN1527" s="1"/>
      <c r="RO1527" s="1"/>
      <c r="RP1527" s="1"/>
      <c r="RQ1527" s="1"/>
      <c r="RR1527" s="1"/>
      <c r="RS1527" s="1"/>
      <c r="RT1527" s="1"/>
      <c r="RU1527" s="1"/>
      <c r="RV1527" s="1"/>
      <c r="RW1527" s="1"/>
      <c r="RX1527" s="1"/>
      <c r="RY1527" s="1"/>
      <c r="RZ1527" s="1"/>
      <c r="SA1527" s="1"/>
      <c r="SB1527" s="1"/>
      <c r="SC1527" s="1"/>
      <c r="SD1527" s="1"/>
      <c r="SE1527" s="1"/>
      <c r="SF1527" s="1"/>
      <c r="SG1527" s="1"/>
      <c r="SH1527" s="1"/>
      <c r="SI1527" s="1"/>
      <c r="SJ1527" s="1"/>
      <c r="SK1527" s="1"/>
      <c r="SL1527" s="1"/>
      <c r="SM1527" s="1"/>
      <c r="SN1527" s="1"/>
      <c r="SO1527" s="1"/>
      <c r="SP1527" s="1"/>
      <c r="SQ1527" s="1"/>
      <c r="SR1527" s="1"/>
      <c r="SS1527" s="1"/>
      <c r="ST1527" s="1"/>
      <c r="SU1527" s="1"/>
      <c r="SV1527" s="1"/>
      <c r="SW1527" s="1"/>
      <c r="SX1527" s="1"/>
      <c r="SY1527" s="1"/>
      <c r="SZ1527" s="1"/>
      <c r="TA1527" s="1"/>
      <c r="TB1527" s="1"/>
      <c r="TC1527" s="1"/>
      <c r="TD1527" s="1"/>
      <c r="TE1527" s="1"/>
      <c r="TF1527" s="1"/>
      <c r="TG1527" s="1"/>
      <c r="TH1527" s="1"/>
      <c r="TI1527" s="1"/>
      <c r="TJ1527" s="1"/>
      <c r="TK1527" s="1"/>
      <c r="TL1527" s="1"/>
      <c r="TM1527" s="1"/>
      <c r="TN1527" s="1"/>
      <c r="TO1527" s="1"/>
      <c r="TP1527" s="1"/>
      <c r="TQ1527" s="1"/>
      <c r="TR1527" s="1"/>
      <c r="TS1527" s="1"/>
      <c r="TT1527" s="1"/>
      <c r="TU1527" s="1"/>
      <c r="TV1527" s="1"/>
      <c r="TW1527" s="1"/>
      <c r="TX1527" s="1"/>
      <c r="TY1527" s="1"/>
      <c r="TZ1527" s="1"/>
      <c r="UA1527" s="1"/>
      <c r="UB1527" s="1"/>
      <c r="UC1527" s="1"/>
      <c r="UD1527" s="1"/>
      <c r="UE1527" s="1"/>
      <c r="UF1527" s="1"/>
      <c r="UG1527" s="1"/>
      <c r="UH1527" s="1"/>
      <c r="UI1527" s="1"/>
      <c r="UJ1527" s="1"/>
      <c r="UK1527" s="1"/>
      <c r="UL1527" s="1"/>
      <c r="UM1527" s="1"/>
      <c r="UN1527" s="1"/>
      <c r="UO1527" s="1"/>
      <c r="UP1527" s="1"/>
      <c r="UQ1527" s="1"/>
      <c r="UR1527" s="1"/>
      <c r="US1527" s="1"/>
      <c r="UT1527" s="1"/>
      <c r="UU1527" s="1"/>
      <c r="UV1527" s="1"/>
      <c r="UW1527" s="1"/>
      <c r="UX1527" s="1"/>
      <c r="UY1527" s="1"/>
      <c r="UZ1527" s="1"/>
      <c r="VA1527" s="1"/>
      <c r="VB1527" s="1"/>
      <c r="VC1527" s="1"/>
      <c r="VD1527" s="1"/>
      <c r="VE1527" s="1"/>
      <c r="VF1527" s="1"/>
      <c r="VG1527" s="1"/>
      <c r="VH1527" s="1"/>
      <c r="VI1527" s="1"/>
      <c r="VJ1527" s="1"/>
      <c r="VK1527" s="1"/>
      <c r="VL1527" s="1"/>
      <c r="VM1527" s="1"/>
      <c r="VN1527" s="1"/>
      <c r="VO1527" s="1"/>
      <c r="VP1527" s="1"/>
      <c r="VQ1527" s="1"/>
      <c r="VR1527" s="1"/>
      <c r="VS1527" s="1"/>
      <c r="VT1527" s="1"/>
      <c r="VU1527" s="1"/>
      <c r="VV1527" s="1"/>
      <c r="VW1527" s="1"/>
      <c r="VX1527" s="1"/>
      <c r="VY1527" s="1"/>
      <c r="VZ1527" s="1"/>
      <c r="WA1527" s="1"/>
      <c r="WB1527" s="1"/>
      <c r="WC1527" s="1"/>
      <c r="WD1527" s="1"/>
      <c r="WE1527" s="1"/>
      <c r="WF1527" s="1"/>
      <c r="WG1527" s="1"/>
      <c r="WH1527" s="1"/>
      <c r="WI1527" s="1"/>
      <c r="WJ1527" s="1"/>
      <c r="WK1527" s="1"/>
      <c r="WL1527" s="1"/>
      <c r="WM1527" s="1"/>
      <c r="WN1527" s="1"/>
      <c r="WO1527" s="1"/>
      <c r="WP1527" s="1"/>
      <c r="WQ1527" s="1"/>
      <c r="WR1527" s="1"/>
      <c r="WS1527" s="1"/>
      <c r="WT1527" s="1"/>
      <c r="WU1527" s="1"/>
      <c r="WV1527" s="1"/>
      <c r="WW1527" s="1"/>
      <c r="WX1527" s="1"/>
      <c r="WY1527" s="1"/>
      <c r="WZ1527" s="1"/>
      <c r="XA1527" s="1"/>
      <c r="XB1527" s="1"/>
      <c r="XC1527" s="1"/>
      <c r="XD1527" s="1"/>
      <c r="XE1527" s="1"/>
      <c r="XF1527" s="1"/>
      <c r="XG1527" s="1"/>
      <c r="XH1527" s="1"/>
      <c r="XI1527" s="1"/>
      <c r="XJ1527" s="1"/>
      <c r="XK1527" s="1"/>
      <c r="XL1527" s="1"/>
      <c r="XM1527" s="1"/>
      <c r="XN1527" s="1"/>
      <c r="XO1527" s="1"/>
      <c r="XP1527" s="1"/>
      <c r="XQ1527" s="1"/>
      <c r="XR1527" s="1"/>
      <c r="XS1527" s="1"/>
      <c r="XT1527" s="1"/>
      <c r="XU1527" s="1"/>
      <c r="XV1527" s="1"/>
      <c r="XW1527" s="1"/>
      <c r="XX1527" s="1"/>
      <c r="XY1527" s="1"/>
      <c r="XZ1527" s="1"/>
      <c r="YA1527" s="1"/>
      <c r="YB1527" s="1"/>
      <c r="YC1527" s="1"/>
      <c r="YD1527" s="1"/>
      <c r="YE1527" s="1"/>
      <c r="YF1527" s="1"/>
      <c r="YG1527" s="1"/>
      <c r="YH1527" s="1"/>
      <c r="YI1527" s="1"/>
      <c r="YJ1527" s="1"/>
      <c r="YK1527" s="1"/>
      <c r="YL1527" s="1"/>
      <c r="YM1527" s="1"/>
      <c r="YN1527" s="1"/>
      <c r="YO1527" s="1"/>
      <c r="YP1527" s="1"/>
      <c r="YQ1527" s="1"/>
      <c r="YR1527" s="1"/>
      <c r="YS1527" s="1"/>
      <c r="YT1527" s="1"/>
      <c r="YU1527" s="1"/>
      <c r="YV1527" s="1"/>
      <c r="YW1527" s="1"/>
      <c r="YX1527" s="1"/>
      <c r="YY1527" s="1"/>
      <c r="YZ1527" s="1"/>
      <c r="ZA1527" s="1"/>
      <c r="ZB1527" s="1"/>
      <c r="ZC1527" s="1"/>
      <c r="ZD1527" s="1"/>
      <c r="ZE1527" s="1"/>
      <c r="ZF1527" s="1"/>
      <c r="ZG1527" s="1"/>
      <c r="ZH1527" s="1"/>
      <c r="ZI1527" s="1"/>
      <c r="ZJ1527" s="1"/>
      <c r="ZK1527" s="1"/>
      <c r="ZL1527" s="1"/>
      <c r="ZM1527" s="1"/>
      <c r="ZN1527" s="1"/>
      <c r="ZO1527" s="1"/>
      <c r="ZP1527" s="1"/>
      <c r="ZQ1527" s="1"/>
      <c r="ZR1527" s="1"/>
      <c r="ZS1527" s="1"/>
      <c r="ZT1527" s="1"/>
      <c r="ZU1527" s="1"/>
      <c r="ZV1527" s="1"/>
      <c r="ZW1527" s="1"/>
      <c r="ZX1527" s="1"/>
      <c r="ZY1527" s="1"/>
      <c r="ZZ1527" s="1"/>
      <c r="AAA1527" s="1"/>
      <c r="AAB1527" s="1"/>
      <c r="AAC1527" s="1"/>
      <c r="AAD1527" s="1"/>
      <c r="AAE1527" s="1"/>
      <c r="AAF1527" s="1"/>
      <c r="AAG1527" s="1"/>
      <c r="AAH1527" s="1"/>
      <c r="AAI1527" s="1"/>
      <c r="AAJ1527" s="1"/>
      <c r="AAK1527" s="1"/>
      <c r="AAL1527" s="1"/>
      <c r="AAM1527" s="1"/>
      <c r="AAN1527" s="1"/>
      <c r="AAO1527" s="1"/>
      <c r="AAP1527" s="1"/>
      <c r="AAQ1527" s="1"/>
      <c r="AAR1527" s="1"/>
      <c r="AAS1527" s="1"/>
      <c r="AAT1527" s="1"/>
      <c r="AAU1527" s="1"/>
      <c r="AAV1527" s="1"/>
      <c r="AAW1527" s="1"/>
      <c r="AAX1527" s="1"/>
      <c r="AAY1527" s="1"/>
      <c r="AAZ1527" s="1"/>
      <c r="ABA1527" s="1"/>
      <c r="ABB1527" s="1"/>
      <c r="ABC1527" s="1"/>
      <c r="ABD1527" s="1"/>
      <c r="ABE1527" s="1"/>
      <c r="ABF1527" s="1"/>
      <c r="ABG1527" s="1"/>
      <c r="ABH1527" s="1"/>
      <c r="ABI1527" s="1"/>
      <c r="ABJ1527" s="1"/>
      <c r="ABK1527" s="1"/>
      <c r="ABL1527" s="1"/>
      <c r="ABM1527" s="1"/>
      <c r="ABN1527" s="1"/>
      <c r="ABO1527" s="1"/>
      <c r="ABP1527" s="1"/>
      <c r="ABQ1527" s="1"/>
      <c r="ABR1527" s="1"/>
      <c r="ABS1527" s="1"/>
      <c r="ABT1527" s="1"/>
      <c r="ABU1527" s="1"/>
      <c r="ABV1527" s="1"/>
      <c r="ABW1527" s="1"/>
      <c r="ABX1527" s="1"/>
      <c r="ABY1527" s="1"/>
      <c r="ABZ1527" s="1"/>
      <c r="ACA1527" s="1"/>
      <c r="ACB1527" s="1"/>
      <c r="ACC1527" s="1"/>
      <c r="ACD1527" s="1"/>
      <c r="ACE1527" s="1"/>
      <c r="ACF1527" s="1"/>
      <c r="ACG1527" s="1"/>
      <c r="ACH1527" s="1"/>
      <c r="ACI1527" s="1"/>
      <c r="ACJ1527" s="1"/>
      <c r="ACK1527" s="1"/>
      <c r="ACL1527" s="1"/>
      <c r="ACM1527" s="1"/>
      <c r="ACN1527" s="1"/>
      <c r="ACO1527" s="1"/>
      <c r="ACP1527" s="1"/>
      <c r="ACQ1527" s="1"/>
      <c r="ACR1527" s="1"/>
      <c r="ACS1527" s="1"/>
      <c r="ACT1527" s="1"/>
      <c r="ACU1527" s="1"/>
      <c r="ACV1527" s="1"/>
      <c r="ACW1527" s="1"/>
      <c r="ACX1527" s="1"/>
      <c r="ACY1527" s="1"/>
      <c r="ACZ1527" s="1"/>
      <c r="ADA1527" s="1"/>
      <c r="ADB1527" s="1"/>
      <c r="ADC1527" s="1"/>
      <c r="ADD1527" s="1"/>
      <c r="ADE1527" s="1"/>
      <c r="ADF1527" s="1"/>
      <c r="ADG1527" s="1"/>
      <c r="ADH1527" s="1"/>
      <c r="ADI1527" s="1"/>
      <c r="ADJ1527" s="1"/>
      <c r="ADK1527" s="1"/>
      <c r="ADL1527" s="1"/>
      <c r="ADM1527" s="1"/>
      <c r="ADN1527" s="1"/>
      <c r="ADO1527" s="1"/>
      <c r="ADP1527" s="1"/>
      <c r="ADQ1527" s="1"/>
      <c r="ADR1527" s="1"/>
      <c r="ADS1527" s="1"/>
      <c r="ADT1527" s="1"/>
      <c r="ADU1527" s="1"/>
      <c r="ADV1527" s="1"/>
      <c r="ADW1527" s="1"/>
      <c r="ADX1527" s="1"/>
      <c r="ADY1527" s="1"/>
      <c r="ADZ1527" s="1"/>
      <c r="AEA1527" s="1"/>
      <c r="AEB1527" s="1"/>
      <c r="AEC1527" s="1"/>
      <c r="AED1527" s="1"/>
      <c r="AEE1527" s="1"/>
      <c r="AEF1527" s="1"/>
      <c r="AEG1527" s="1"/>
      <c r="AEH1527" s="1"/>
      <c r="AEI1527" s="1"/>
      <c r="AEJ1527" s="1"/>
      <c r="AEK1527" s="1"/>
      <c r="AEL1527" s="1"/>
      <c r="AEM1527" s="1"/>
      <c r="AEN1527" s="1"/>
      <c r="AEO1527" s="1"/>
      <c r="AEP1527" s="1"/>
      <c r="AEQ1527" s="1"/>
      <c r="AER1527" s="1"/>
      <c r="AES1527" s="1"/>
      <c r="AET1527" s="1"/>
      <c r="AEU1527" s="1"/>
      <c r="AEV1527" s="1"/>
      <c r="AEW1527" s="1"/>
      <c r="AEX1527" s="1"/>
      <c r="AEY1527" s="1"/>
      <c r="AEZ1527" s="1"/>
      <c r="AFA1527" s="1"/>
      <c r="AFB1527" s="1"/>
      <c r="AFC1527" s="1"/>
      <c r="AFD1527" s="1"/>
      <c r="AFE1527" s="1"/>
      <c r="AFF1527" s="1"/>
      <c r="AFG1527" s="1"/>
      <c r="AFH1527" s="1"/>
      <c r="AFI1527" s="1"/>
      <c r="AFJ1527" s="1"/>
      <c r="AFK1527" s="1"/>
      <c r="AFL1527" s="1"/>
      <c r="AFM1527" s="1"/>
      <c r="AFN1527" s="1"/>
      <c r="AFO1527" s="1"/>
      <c r="AFP1527" s="1"/>
      <c r="AFQ1527" s="1"/>
      <c r="AFR1527" s="1"/>
      <c r="AFS1527" s="1"/>
      <c r="AFT1527" s="1"/>
      <c r="AFU1527" s="1"/>
      <c r="AFV1527" s="1"/>
      <c r="AFW1527" s="1"/>
      <c r="AFX1527" s="1"/>
      <c r="AFY1527" s="1"/>
      <c r="AFZ1527" s="1"/>
      <c r="AGA1527" s="1"/>
      <c r="AGB1527" s="1"/>
      <c r="AGC1527" s="1"/>
      <c r="AGD1527" s="1"/>
      <c r="AGE1527" s="1"/>
      <c r="AGF1527" s="1"/>
      <c r="AGG1527" s="1"/>
      <c r="AGH1527" s="1"/>
      <c r="AGI1527" s="1"/>
      <c r="AGJ1527" s="1"/>
      <c r="AGK1527" s="1"/>
      <c r="AGL1527" s="1"/>
      <c r="AGM1527" s="1"/>
      <c r="AGN1527" s="1"/>
      <c r="AGO1527" s="1"/>
      <c r="AGP1527" s="1"/>
      <c r="AGQ1527" s="1"/>
      <c r="AGR1527" s="1"/>
      <c r="AGS1527" s="1"/>
      <c r="AGT1527" s="1"/>
      <c r="AGU1527" s="1"/>
      <c r="AGV1527" s="1"/>
      <c r="AGW1527" s="1"/>
      <c r="AGX1527" s="1"/>
      <c r="AGY1527" s="1"/>
      <c r="AGZ1527" s="1"/>
      <c r="AHA1527" s="1"/>
      <c r="AHB1527" s="1"/>
      <c r="AHC1527" s="1"/>
      <c r="AHD1527" s="1"/>
      <c r="AHE1527" s="1"/>
      <c r="AHF1527" s="1"/>
      <c r="AHG1527" s="1"/>
      <c r="AHH1527" s="1"/>
      <c r="AHI1527" s="1"/>
      <c r="AHJ1527" s="1"/>
      <c r="AHK1527" s="1"/>
      <c r="AHL1527" s="1"/>
      <c r="AHM1527" s="1"/>
      <c r="AHN1527" s="1"/>
      <c r="AHO1527" s="1"/>
      <c r="AHP1527" s="1"/>
      <c r="AHQ1527" s="1"/>
      <c r="AHR1527" s="1"/>
      <c r="AHS1527" s="1"/>
      <c r="AHT1527" s="1"/>
      <c r="AHU1527" s="1"/>
      <c r="AHV1527" s="1"/>
      <c r="AHW1527" s="1"/>
      <c r="AHX1527" s="1"/>
      <c r="AHY1527" s="1"/>
      <c r="AHZ1527" s="1"/>
      <c r="AIA1527" s="1"/>
      <c r="AIB1527" s="1"/>
      <c r="AIC1527" s="1"/>
      <c r="AID1527" s="1"/>
      <c r="AIE1527" s="1"/>
      <c r="AIF1527" s="1"/>
      <c r="AIG1527" s="1"/>
      <c r="AIH1527" s="1"/>
      <c r="AII1527" s="1"/>
      <c r="AIJ1527" s="1"/>
      <c r="AIK1527" s="1"/>
      <c r="AIL1527" s="1"/>
      <c r="AIM1527" s="1"/>
      <c r="AIN1527" s="1"/>
      <c r="AIO1527" s="1"/>
      <c r="AIP1527" s="1"/>
      <c r="AIQ1527" s="1"/>
      <c r="AIR1527" s="1"/>
      <c r="AIS1527" s="1"/>
      <c r="AIT1527" s="1"/>
      <c r="AIU1527" s="1"/>
    </row>
    <row r="1528" spans="1:931" s="5" customFormat="1" ht="56.25" x14ac:dyDescent="0.3">
      <c r="A1528" s="24">
        <f t="shared" si="303"/>
        <v>191</v>
      </c>
      <c r="B1528" s="111"/>
      <c r="C1528" s="47"/>
      <c r="D1528" s="111"/>
      <c r="E1528" s="111"/>
      <c r="F1528" s="112" t="s">
        <v>216</v>
      </c>
      <c r="G1528" s="111" t="s">
        <v>25</v>
      </c>
      <c r="H1528" s="111"/>
      <c r="I1528" s="113"/>
      <c r="J1528" s="113"/>
      <c r="K1528" s="114" t="s">
        <v>29</v>
      </c>
      <c r="L1528" s="129">
        <f>Q1528*I1523</f>
        <v>299800.8</v>
      </c>
      <c r="M1528" s="154"/>
      <c r="N1528" s="115">
        <f>I1523*R1528</f>
        <v>65783.213999999993</v>
      </c>
      <c r="O1528" s="115">
        <f t="shared" si="311"/>
        <v>365584.01399999997</v>
      </c>
      <c r="P1528" s="142"/>
      <c r="Q1528" s="115">
        <v>52</v>
      </c>
      <c r="R1528" s="34">
        <v>11.41</v>
      </c>
      <c r="S1528" s="112" t="s">
        <v>183</v>
      </c>
      <c r="T1528" s="112" t="s">
        <v>429</v>
      </c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Q1528" s="1"/>
      <c r="DR1528" s="1"/>
      <c r="DS1528" s="1"/>
      <c r="DT1528" s="1"/>
      <c r="DU1528" s="1"/>
      <c r="DV1528" s="1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  <c r="EK1528" s="1"/>
      <c r="EL1528" s="1"/>
      <c r="EM1528" s="1"/>
      <c r="EN1528" s="1"/>
      <c r="EO1528" s="1"/>
      <c r="EP1528" s="1"/>
      <c r="EQ1528" s="1"/>
      <c r="ER1528" s="1"/>
      <c r="ES1528" s="1"/>
      <c r="ET1528" s="1"/>
      <c r="EU1528" s="1"/>
      <c r="EV1528" s="1"/>
      <c r="EW1528" s="1"/>
      <c r="EX1528" s="1"/>
      <c r="EY1528" s="1"/>
      <c r="EZ1528" s="1"/>
      <c r="FA1528" s="1"/>
      <c r="FB1528" s="1"/>
      <c r="FC1528" s="1"/>
      <c r="FD1528" s="1"/>
      <c r="FE1528" s="1"/>
      <c r="FF1528" s="1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  <c r="GE1528" s="1"/>
      <c r="GF1528" s="1"/>
      <c r="GG1528" s="1"/>
      <c r="GH1528" s="1"/>
      <c r="GI1528" s="1"/>
      <c r="GJ1528" s="1"/>
      <c r="GK1528" s="1"/>
      <c r="GL1528" s="1"/>
      <c r="GM1528" s="1"/>
      <c r="GN1528" s="1"/>
      <c r="GO1528" s="1"/>
      <c r="GP1528" s="1"/>
      <c r="GQ1528" s="1"/>
      <c r="GR1528" s="1"/>
      <c r="GS1528" s="1"/>
      <c r="GT1528" s="1"/>
      <c r="GU1528" s="1"/>
      <c r="GV1528" s="1"/>
      <c r="GW1528" s="1"/>
      <c r="GX1528" s="1"/>
      <c r="GY1528" s="1"/>
      <c r="GZ1528" s="1"/>
      <c r="HA1528" s="1"/>
      <c r="HB1528" s="1"/>
      <c r="HC1528" s="1"/>
      <c r="HD1528" s="1"/>
      <c r="HE1528" s="1"/>
      <c r="HF1528" s="1"/>
      <c r="HG1528" s="1"/>
      <c r="HH1528" s="1"/>
      <c r="HI1528" s="1"/>
      <c r="HJ1528" s="1"/>
      <c r="HK1528" s="1"/>
      <c r="HL1528" s="1"/>
      <c r="HM1528" s="1"/>
      <c r="HN1528" s="1"/>
      <c r="HO1528" s="1"/>
      <c r="HP1528" s="1"/>
      <c r="HQ1528" s="1"/>
      <c r="HR1528" s="1"/>
      <c r="HS1528" s="1"/>
      <c r="HT1528" s="1"/>
      <c r="HU1528" s="1"/>
      <c r="HV1528" s="1"/>
      <c r="HW1528" s="1"/>
      <c r="HX1528" s="1"/>
      <c r="HY1528" s="1"/>
      <c r="HZ1528" s="1"/>
      <c r="IA1528" s="1"/>
      <c r="IB1528" s="1"/>
      <c r="IC1528" s="1"/>
      <c r="ID1528" s="1"/>
      <c r="IE1528" s="1"/>
      <c r="IF1528" s="1"/>
      <c r="IG1528" s="1"/>
      <c r="IH1528" s="1"/>
      <c r="II1528" s="1"/>
      <c r="IJ1528" s="1"/>
      <c r="IK1528" s="1"/>
      <c r="IL1528" s="1"/>
      <c r="IM1528" s="1"/>
      <c r="IN1528" s="1"/>
      <c r="IO1528" s="1"/>
      <c r="IP1528" s="1"/>
      <c r="IQ1528" s="1"/>
      <c r="IR1528" s="1"/>
      <c r="IS1528" s="1"/>
      <c r="IT1528" s="1"/>
      <c r="IU1528" s="1"/>
      <c r="IV1528" s="1"/>
      <c r="IW1528" s="1"/>
      <c r="IX1528" s="1"/>
      <c r="IY1528" s="1"/>
      <c r="IZ1528" s="1"/>
      <c r="JA1528" s="1"/>
      <c r="JB1528" s="1"/>
      <c r="JC1528" s="1"/>
      <c r="JD1528" s="1"/>
      <c r="JE1528" s="1"/>
      <c r="JF1528" s="1"/>
      <c r="JG1528" s="1"/>
      <c r="JH1528" s="1"/>
      <c r="JI1528" s="1"/>
      <c r="JJ1528" s="1"/>
      <c r="JK1528" s="1"/>
      <c r="JL1528" s="1"/>
      <c r="JM1528" s="1"/>
      <c r="JN1528" s="1"/>
      <c r="JO1528" s="1"/>
      <c r="JP1528" s="1"/>
      <c r="JQ1528" s="1"/>
      <c r="JR1528" s="1"/>
      <c r="JS1528" s="1"/>
      <c r="JT1528" s="1"/>
      <c r="JU1528" s="1"/>
      <c r="JV1528" s="1"/>
      <c r="JW1528" s="1"/>
      <c r="JX1528" s="1"/>
      <c r="JY1528" s="1"/>
      <c r="JZ1528" s="1"/>
      <c r="KA1528" s="1"/>
      <c r="KB1528" s="1"/>
      <c r="KC1528" s="1"/>
      <c r="KD1528" s="1"/>
      <c r="KE1528" s="1"/>
      <c r="KF1528" s="1"/>
      <c r="KG1528" s="1"/>
      <c r="KH1528" s="1"/>
      <c r="KI1528" s="1"/>
      <c r="KJ1528" s="1"/>
      <c r="KK1528" s="1"/>
      <c r="KL1528" s="1"/>
      <c r="KM1528" s="1"/>
      <c r="KN1528" s="1"/>
      <c r="KO1528" s="1"/>
      <c r="KP1528" s="1"/>
      <c r="KQ1528" s="1"/>
      <c r="KR1528" s="1"/>
      <c r="KS1528" s="1"/>
      <c r="KT1528" s="1"/>
      <c r="KU1528" s="1"/>
      <c r="KV1528" s="1"/>
      <c r="KW1528" s="1"/>
      <c r="KX1528" s="1"/>
      <c r="KY1528" s="1"/>
      <c r="KZ1528" s="1"/>
      <c r="LA1528" s="1"/>
      <c r="LB1528" s="1"/>
      <c r="LC1528" s="1"/>
      <c r="LD1528" s="1"/>
      <c r="LE1528" s="1"/>
      <c r="LF1528" s="1"/>
      <c r="LG1528" s="1"/>
      <c r="LH1528" s="1"/>
      <c r="LI1528" s="1"/>
      <c r="LJ1528" s="1"/>
      <c r="LK1528" s="1"/>
      <c r="LL1528" s="1"/>
      <c r="LM1528" s="1"/>
      <c r="LN1528" s="1"/>
      <c r="LO1528" s="1"/>
      <c r="LP1528" s="1"/>
      <c r="LQ1528" s="1"/>
      <c r="LR1528" s="1"/>
      <c r="LS1528" s="1"/>
      <c r="LT1528" s="1"/>
      <c r="LU1528" s="1"/>
      <c r="LV1528" s="1"/>
      <c r="LW1528" s="1"/>
      <c r="LX1528" s="1"/>
      <c r="LY1528" s="1"/>
      <c r="LZ1528" s="1"/>
      <c r="MA1528" s="1"/>
      <c r="MB1528" s="1"/>
      <c r="MC1528" s="1"/>
      <c r="MD1528" s="1"/>
      <c r="ME1528" s="1"/>
      <c r="MF1528" s="1"/>
      <c r="MG1528" s="1"/>
      <c r="MH1528" s="1"/>
      <c r="MI1528" s="1"/>
      <c r="MJ1528" s="1"/>
      <c r="MK1528" s="1"/>
      <c r="ML1528" s="1"/>
      <c r="MM1528" s="1"/>
      <c r="MN1528" s="1"/>
      <c r="MO1528" s="1"/>
      <c r="MP1528" s="1"/>
      <c r="MQ1528" s="1"/>
      <c r="MR1528" s="1"/>
      <c r="MS1528" s="1"/>
      <c r="MT1528" s="1"/>
      <c r="MU1528" s="1"/>
      <c r="MV1528" s="1"/>
      <c r="MW1528" s="1"/>
      <c r="MX1528" s="1"/>
      <c r="MY1528" s="1"/>
      <c r="MZ1528" s="1"/>
      <c r="NA1528" s="1"/>
      <c r="NB1528" s="1"/>
      <c r="NC1528" s="1"/>
      <c r="ND1528" s="1"/>
      <c r="NE1528" s="1"/>
      <c r="NF1528" s="1"/>
      <c r="NG1528" s="1"/>
      <c r="NH1528" s="1"/>
      <c r="NI1528" s="1"/>
      <c r="NJ1528" s="1"/>
      <c r="NK1528" s="1"/>
      <c r="NL1528" s="1"/>
      <c r="NM1528" s="1"/>
      <c r="NN1528" s="1"/>
      <c r="NO1528" s="1"/>
      <c r="NP1528" s="1"/>
      <c r="NQ1528" s="1"/>
      <c r="NR1528" s="1"/>
      <c r="NS1528" s="1"/>
      <c r="NT1528" s="1"/>
      <c r="NU1528" s="1"/>
      <c r="NV1528" s="1"/>
      <c r="NW1528" s="1"/>
      <c r="NX1528" s="1"/>
      <c r="NY1528" s="1"/>
      <c r="NZ1528" s="1"/>
      <c r="OA1528" s="1"/>
      <c r="OB1528" s="1"/>
      <c r="OC1528" s="1"/>
      <c r="OD1528" s="1"/>
      <c r="OE1528" s="1"/>
      <c r="OF1528" s="1"/>
      <c r="OG1528" s="1"/>
      <c r="OH1528" s="1"/>
      <c r="OI1528" s="1"/>
      <c r="OJ1528" s="1"/>
      <c r="OK1528" s="1"/>
      <c r="OL1528" s="1"/>
      <c r="OM1528" s="1"/>
      <c r="ON1528" s="1"/>
      <c r="OO1528" s="1"/>
      <c r="OP1528" s="1"/>
      <c r="OQ1528" s="1"/>
      <c r="OR1528" s="1"/>
      <c r="OS1528" s="1"/>
      <c r="OT1528" s="1"/>
      <c r="OU1528" s="1"/>
      <c r="OV1528" s="1"/>
      <c r="OW1528" s="1"/>
      <c r="OX1528" s="1"/>
      <c r="OY1528" s="1"/>
      <c r="OZ1528" s="1"/>
      <c r="PA1528" s="1"/>
      <c r="PB1528" s="1"/>
      <c r="PC1528" s="1"/>
      <c r="PD1528" s="1"/>
      <c r="PE1528" s="1"/>
      <c r="PF1528" s="1"/>
      <c r="PG1528" s="1"/>
      <c r="PH1528" s="1"/>
      <c r="PI1528" s="1"/>
      <c r="PJ1528" s="1"/>
      <c r="PK1528" s="1"/>
      <c r="PL1528" s="1"/>
      <c r="PM1528" s="1"/>
      <c r="PN1528" s="1"/>
      <c r="PO1528" s="1"/>
      <c r="PP1528" s="1"/>
      <c r="PQ1528" s="1"/>
      <c r="PR1528" s="1"/>
      <c r="PS1528" s="1"/>
      <c r="PT1528" s="1"/>
      <c r="PU1528" s="1"/>
      <c r="PV1528" s="1"/>
      <c r="PW1528" s="1"/>
      <c r="PX1528" s="1"/>
      <c r="PY1528" s="1"/>
      <c r="PZ1528" s="1"/>
      <c r="QA1528" s="1"/>
      <c r="QB1528" s="1"/>
      <c r="QC1528" s="1"/>
      <c r="QD1528" s="1"/>
      <c r="QE1528" s="1"/>
      <c r="QF1528" s="1"/>
      <c r="QG1528" s="1"/>
      <c r="QH1528" s="1"/>
      <c r="QI1528" s="1"/>
      <c r="QJ1528" s="1"/>
      <c r="QK1528" s="1"/>
      <c r="QL1528" s="1"/>
      <c r="QM1528" s="1"/>
      <c r="QN1528" s="1"/>
      <c r="QO1528" s="1"/>
      <c r="QP1528" s="1"/>
      <c r="QQ1528" s="1"/>
      <c r="QR1528" s="1"/>
      <c r="QS1528" s="1"/>
      <c r="QT1528" s="1"/>
      <c r="QU1528" s="1"/>
      <c r="QV1528" s="1"/>
      <c r="QW1528" s="1"/>
      <c r="QX1528" s="1"/>
      <c r="QY1528" s="1"/>
      <c r="QZ1528" s="1"/>
      <c r="RA1528" s="1"/>
      <c r="RB1528" s="1"/>
      <c r="RC1528" s="1"/>
      <c r="RD1528" s="1"/>
      <c r="RE1528" s="1"/>
      <c r="RF1528" s="1"/>
      <c r="RG1528" s="1"/>
      <c r="RH1528" s="1"/>
      <c r="RI1528" s="1"/>
      <c r="RJ1528" s="1"/>
      <c r="RK1528" s="1"/>
      <c r="RL1528" s="1"/>
      <c r="RM1528" s="1"/>
      <c r="RN1528" s="1"/>
      <c r="RO1528" s="1"/>
      <c r="RP1528" s="1"/>
      <c r="RQ1528" s="1"/>
      <c r="RR1528" s="1"/>
      <c r="RS1528" s="1"/>
      <c r="RT1528" s="1"/>
      <c r="RU1528" s="1"/>
      <c r="RV1528" s="1"/>
      <c r="RW1528" s="1"/>
      <c r="RX1528" s="1"/>
      <c r="RY1528" s="1"/>
      <c r="RZ1528" s="1"/>
      <c r="SA1528" s="1"/>
      <c r="SB1528" s="1"/>
      <c r="SC1528" s="1"/>
      <c r="SD1528" s="1"/>
      <c r="SE1528" s="1"/>
      <c r="SF1528" s="1"/>
      <c r="SG1528" s="1"/>
      <c r="SH1528" s="1"/>
      <c r="SI1528" s="1"/>
      <c r="SJ1528" s="1"/>
      <c r="SK1528" s="1"/>
      <c r="SL1528" s="1"/>
      <c r="SM1528" s="1"/>
      <c r="SN1528" s="1"/>
      <c r="SO1528" s="1"/>
      <c r="SP1528" s="1"/>
      <c r="SQ1528" s="1"/>
      <c r="SR1528" s="1"/>
      <c r="SS1528" s="1"/>
      <c r="ST1528" s="1"/>
      <c r="SU1528" s="1"/>
      <c r="SV1528" s="1"/>
      <c r="SW1528" s="1"/>
      <c r="SX1528" s="1"/>
      <c r="SY1528" s="1"/>
      <c r="SZ1528" s="1"/>
      <c r="TA1528" s="1"/>
      <c r="TB1528" s="1"/>
      <c r="TC1528" s="1"/>
      <c r="TD1528" s="1"/>
      <c r="TE1528" s="1"/>
      <c r="TF1528" s="1"/>
      <c r="TG1528" s="1"/>
      <c r="TH1528" s="1"/>
      <c r="TI1528" s="1"/>
      <c r="TJ1528" s="1"/>
      <c r="TK1528" s="1"/>
      <c r="TL1528" s="1"/>
      <c r="TM1528" s="1"/>
      <c r="TN1528" s="1"/>
      <c r="TO1528" s="1"/>
      <c r="TP1528" s="1"/>
      <c r="TQ1528" s="1"/>
      <c r="TR1528" s="1"/>
      <c r="TS1528" s="1"/>
      <c r="TT1528" s="1"/>
      <c r="TU1528" s="1"/>
      <c r="TV1528" s="1"/>
      <c r="TW1528" s="1"/>
      <c r="TX1528" s="1"/>
      <c r="TY1528" s="1"/>
      <c r="TZ1528" s="1"/>
      <c r="UA1528" s="1"/>
      <c r="UB1528" s="1"/>
      <c r="UC1528" s="1"/>
      <c r="UD1528" s="1"/>
      <c r="UE1528" s="1"/>
      <c r="UF1528" s="1"/>
      <c r="UG1528" s="1"/>
      <c r="UH1528" s="1"/>
      <c r="UI1528" s="1"/>
      <c r="UJ1528" s="1"/>
      <c r="UK1528" s="1"/>
      <c r="UL1528" s="1"/>
      <c r="UM1528" s="1"/>
      <c r="UN1528" s="1"/>
      <c r="UO1528" s="1"/>
      <c r="UP1528" s="1"/>
      <c r="UQ1528" s="1"/>
      <c r="UR1528" s="1"/>
      <c r="US1528" s="1"/>
      <c r="UT1528" s="1"/>
      <c r="UU1528" s="1"/>
      <c r="UV1528" s="1"/>
      <c r="UW1528" s="1"/>
      <c r="UX1528" s="1"/>
      <c r="UY1528" s="1"/>
      <c r="UZ1528" s="1"/>
      <c r="VA1528" s="1"/>
      <c r="VB1528" s="1"/>
      <c r="VC1528" s="1"/>
      <c r="VD1528" s="1"/>
      <c r="VE1528" s="1"/>
      <c r="VF1528" s="1"/>
      <c r="VG1528" s="1"/>
      <c r="VH1528" s="1"/>
      <c r="VI1528" s="1"/>
      <c r="VJ1528" s="1"/>
      <c r="VK1528" s="1"/>
      <c r="VL1528" s="1"/>
      <c r="VM1528" s="1"/>
      <c r="VN1528" s="1"/>
      <c r="VO1528" s="1"/>
      <c r="VP1528" s="1"/>
      <c r="VQ1528" s="1"/>
      <c r="VR1528" s="1"/>
      <c r="VS1528" s="1"/>
      <c r="VT1528" s="1"/>
      <c r="VU1528" s="1"/>
      <c r="VV1528" s="1"/>
      <c r="VW1528" s="1"/>
      <c r="VX1528" s="1"/>
      <c r="VY1528" s="1"/>
      <c r="VZ1528" s="1"/>
      <c r="WA1528" s="1"/>
      <c r="WB1528" s="1"/>
      <c r="WC1528" s="1"/>
      <c r="WD1528" s="1"/>
      <c r="WE1528" s="1"/>
      <c r="WF1528" s="1"/>
      <c r="WG1528" s="1"/>
      <c r="WH1528" s="1"/>
      <c r="WI1528" s="1"/>
      <c r="WJ1528" s="1"/>
      <c r="WK1528" s="1"/>
      <c r="WL1528" s="1"/>
      <c r="WM1528" s="1"/>
      <c r="WN1528" s="1"/>
      <c r="WO1528" s="1"/>
      <c r="WP1528" s="1"/>
      <c r="WQ1528" s="1"/>
      <c r="WR1528" s="1"/>
      <c r="WS1528" s="1"/>
      <c r="WT1528" s="1"/>
      <c r="WU1528" s="1"/>
      <c r="WV1528" s="1"/>
      <c r="WW1528" s="1"/>
      <c r="WX1528" s="1"/>
      <c r="WY1528" s="1"/>
      <c r="WZ1528" s="1"/>
      <c r="XA1528" s="1"/>
      <c r="XB1528" s="1"/>
      <c r="XC1528" s="1"/>
      <c r="XD1528" s="1"/>
      <c r="XE1528" s="1"/>
      <c r="XF1528" s="1"/>
      <c r="XG1528" s="1"/>
      <c r="XH1528" s="1"/>
      <c r="XI1528" s="1"/>
      <c r="XJ1528" s="1"/>
      <c r="XK1528" s="1"/>
      <c r="XL1528" s="1"/>
      <c r="XM1528" s="1"/>
      <c r="XN1528" s="1"/>
      <c r="XO1528" s="1"/>
      <c r="XP1528" s="1"/>
      <c r="XQ1528" s="1"/>
      <c r="XR1528" s="1"/>
      <c r="XS1528" s="1"/>
      <c r="XT1528" s="1"/>
      <c r="XU1528" s="1"/>
      <c r="XV1528" s="1"/>
      <c r="XW1528" s="1"/>
      <c r="XX1528" s="1"/>
      <c r="XY1528" s="1"/>
      <c r="XZ1528" s="1"/>
      <c r="YA1528" s="1"/>
      <c r="YB1528" s="1"/>
      <c r="YC1528" s="1"/>
      <c r="YD1528" s="1"/>
      <c r="YE1528" s="1"/>
      <c r="YF1528" s="1"/>
      <c r="YG1528" s="1"/>
      <c r="YH1528" s="1"/>
      <c r="YI1528" s="1"/>
      <c r="YJ1528" s="1"/>
      <c r="YK1528" s="1"/>
      <c r="YL1528" s="1"/>
      <c r="YM1528" s="1"/>
      <c r="YN1528" s="1"/>
      <c r="YO1528" s="1"/>
      <c r="YP1528" s="1"/>
      <c r="YQ1528" s="1"/>
      <c r="YR1528" s="1"/>
      <c r="YS1528" s="1"/>
      <c r="YT1528" s="1"/>
      <c r="YU1528" s="1"/>
      <c r="YV1528" s="1"/>
      <c r="YW1528" s="1"/>
      <c r="YX1528" s="1"/>
      <c r="YY1528" s="1"/>
      <c r="YZ1528" s="1"/>
      <c r="ZA1528" s="1"/>
      <c r="ZB1528" s="1"/>
      <c r="ZC1528" s="1"/>
      <c r="ZD1528" s="1"/>
      <c r="ZE1528" s="1"/>
      <c r="ZF1528" s="1"/>
      <c r="ZG1528" s="1"/>
      <c r="ZH1528" s="1"/>
      <c r="ZI1528" s="1"/>
      <c r="ZJ1528" s="1"/>
      <c r="ZK1528" s="1"/>
      <c r="ZL1528" s="1"/>
      <c r="ZM1528" s="1"/>
      <c r="ZN1528" s="1"/>
      <c r="ZO1528" s="1"/>
      <c r="ZP1528" s="1"/>
      <c r="ZQ1528" s="1"/>
      <c r="ZR1528" s="1"/>
      <c r="ZS1528" s="1"/>
      <c r="ZT1528" s="1"/>
      <c r="ZU1528" s="1"/>
      <c r="ZV1528" s="1"/>
      <c r="ZW1528" s="1"/>
      <c r="ZX1528" s="1"/>
      <c r="ZY1528" s="1"/>
      <c r="ZZ1528" s="1"/>
      <c r="AAA1528" s="1"/>
      <c r="AAB1528" s="1"/>
      <c r="AAC1528" s="1"/>
      <c r="AAD1528" s="1"/>
      <c r="AAE1528" s="1"/>
      <c r="AAF1528" s="1"/>
      <c r="AAG1528" s="1"/>
      <c r="AAH1528" s="1"/>
      <c r="AAI1528" s="1"/>
      <c r="AAJ1528" s="1"/>
      <c r="AAK1528" s="1"/>
      <c r="AAL1528" s="1"/>
      <c r="AAM1528" s="1"/>
      <c r="AAN1528" s="1"/>
      <c r="AAO1528" s="1"/>
      <c r="AAP1528" s="1"/>
      <c r="AAQ1528" s="1"/>
      <c r="AAR1528" s="1"/>
      <c r="AAS1528" s="1"/>
      <c r="AAT1528" s="1"/>
      <c r="AAU1528" s="1"/>
      <c r="AAV1528" s="1"/>
      <c r="AAW1528" s="1"/>
      <c r="AAX1528" s="1"/>
      <c r="AAY1528" s="1"/>
      <c r="AAZ1528" s="1"/>
      <c r="ABA1528" s="1"/>
      <c r="ABB1528" s="1"/>
      <c r="ABC1528" s="1"/>
      <c r="ABD1528" s="1"/>
      <c r="ABE1528" s="1"/>
      <c r="ABF1528" s="1"/>
      <c r="ABG1528" s="1"/>
      <c r="ABH1528" s="1"/>
      <c r="ABI1528" s="1"/>
      <c r="ABJ1528" s="1"/>
      <c r="ABK1528" s="1"/>
      <c r="ABL1528" s="1"/>
      <c r="ABM1528" s="1"/>
      <c r="ABN1528" s="1"/>
      <c r="ABO1528" s="1"/>
      <c r="ABP1528" s="1"/>
      <c r="ABQ1528" s="1"/>
      <c r="ABR1528" s="1"/>
      <c r="ABS1528" s="1"/>
      <c r="ABT1528" s="1"/>
      <c r="ABU1528" s="1"/>
      <c r="ABV1528" s="1"/>
      <c r="ABW1528" s="1"/>
      <c r="ABX1528" s="1"/>
      <c r="ABY1528" s="1"/>
      <c r="ABZ1528" s="1"/>
      <c r="ACA1528" s="1"/>
      <c r="ACB1528" s="1"/>
      <c r="ACC1528" s="1"/>
      <c r="ACD1528" s="1"/>
      <c r="ACE1528" s="1"/>
      <c r="ACF1528" s="1"/>
      <c r="ACG1528" s="1"/>
      <c r="ACH1528" s="1"/>
      <c r="ACI1528" s="1"/>
      <c r="ACJ1528" s="1"/>
      <c r="ACK1528" s="1"/>
      <c r="ACL1528" s="1"/>
      <c r="ACM1528" s="1"/>
      <c r="ACN1528" s="1"/>
      <c r="ACO1528" s="1"/>
      <c r="ACP1528" s="1"/>
      <c r="ACQ1528" s="1"/>
      <c r="ACR1528" s="1"/>
      <c r="ACS1528" s="1"/>
      <c r="ACT1528" s="1"/>
      <c r="ACU1528" s="1"/>
      <c r="ACV1528" s="1"/>
      <c r="ACW1528" s="1"/>
      <c r="ACX1528" s="1"/>
      <c r="ACY1528" s="1"/>
      <c r="ACZ1528" s="1"/>
      <c r="ADA1528" s="1"/>
      <c r="ADB1528" s="1"/>
      <c r="ADC1528" s="1"/>
      <c r="ADD1528" s="1"/>
      <c r="ADE1528" s="1"/>
      <c r="ADF1528" s="1"/>
      <c r="ADG1528" s="1"/>
      <c r="ADH1528" s="1"/>
      <c r="ADI1528" s="1"/>
      <c r="ADJ1528" s="1"/>
      <c r="ADK1528" s="1"/>
      <c r="ADL1528" s="1"/>
      <c r="ADM1528" s="1"/>
      <c r="ADN1528" s="1"/>
      <c r="ADO1528" s="1"/>
      <c r="ADP1528" s="1"/>
      <c r="ADQ1528" s="1"/>
      <c r="ADR1528" s="1"/>
      <c r="ADS1528" s="1"/>
      <c r="ADT1528" s="1"/>
      <c r="ADU1528" s="1"/>
      <c r="ADV1528" s="1"/>
      <c r="ADW1528" s="1"/>
      <c r="ADX1528" s="1"/>
      <c r="ADY1528" s="1"/>
      <c r="ADZ1528" s="1"/>
      <c r="AEA1528" s="1"/>
      <c r="AEB1528" s="1"/>
      <c r="AEC1528" s="1"/>
      <c r="AED1528" s="1"/>
      <c r="AEE1528" s="1"/>
      <c r="AEF1528" s="1"/>
      <c r="AEG1528" s="1"/>
      <c r="AEH1528" s="1"/>
      <c r="AEI1528" s="1"/>
      <c r="AEJ1528" s="1"/>
      <c r="AEK1528" s="1"/>
      <c r="AEL1528" s="1"/>
      <c r="AEM1528" s="1"/>
      <c r="AEN1528" s="1"/>
      <c r="AEO1528" s="1"/>
      <c r="AEP1528" s="1"/>
      <c r="AEQ1528" s="1"/>
      <c r="AER1528" s="1"/>
      <c r="AES1528" s="1"/>
      <c r="AET1528" s="1"/>
      <c r="AEU1528" s="1"/>
      <c r="AEV1528" s="1"/>
      <c r="AEW1528" s="1"/>
      <c r="AEX1528" s="1"/>
      <c r="AEY1528" s="1"/>
      <c r="AEZ1528" s="1"/>
      <c r="AFA1528" s="1"/>
      <c r="AFB1528" s="1"/>
      <c r="AFC1528" s="1"/>
      <c r="AFD1528" s="1"/>
      <c r="AFE1528" s="1"/>
      <c r="AFF1528" s="1"/>
      <c r="AFG1528" s="1"/>
      <c r="AFH1528" s="1"/>
      <c r="AFI1528" s="1"/>
      <c r="AFJ1528" s="1"/>
      <c r="AFK1528" s="1"/>
      <c r="AFL1528" s="1"/>
      <c r="AFM1528" s="1"/>
      <c r="AFN1528" s="1"/>
      <c r="AFO1528" s="1"/>
      <c r="AFP1528" s="1"/>
      <c r="AFQ1528" s="1"/>
      <c r="AFR1528" s="1"/>
      <c r="AFS1528" s="1"/>
      <c r="AFT1528" s="1"/>
      <c r="AFU1528" s="1"/>
      <c r="AFV1528" s="1"/>
      <c r="AFW1528" s="1"/>
      <c r="AFX1528" s="1"/>
      <c r="AFY1528" s="1"/>
      <c r="AFZ1528" s="1"/>
      <c r="AGA1528" s="1"/>
      <c r="AGB1528" s="1"/>
      <c r="AGC1528" s="1"/>
      <c r="AGD1528" s="1"/>
      <c r="AGE1528" s="1"/>
      <c r="AGF1528" s="1"/>
      <c r="AGG1528" s="1"/>
      <c r="AGH1528" s="1"/>
      <c r="AGI1528" s="1"/>
      <c r="AGJ1528" s="1"/>
      <c r="AGK1528" s="1"/>
      <c r="AGL1528" s="1"/>
      <c r="AGM1528" s="1"/>
      <c r="AGN1528" s="1"/>
      <c r="AGO1528" s="1"/>
      <c r="AGP1528" s="1"/>
      <c r="AGQ1528" s="1"/>
      <c r="AGR1528" s="1"/>
      <c r="AGS1528" s="1"/>
      <c r="AGT1528" s="1"/>
      <c r="AGU1528" s="1"/>
      <c r="AGV1528" s="1"/>
      <c r="AGW1528" s="1"/>
      <c r="AGX1528" s="1"/>
      <c r="AGY1528" s="1"/>
      <c r="AGZ1528" s="1"/>
      <c r="AHA1528" s="1"/>
      <c r="AHB1528" s="1"/>
      <c r="AHC1528" s="1"/>
      <c r="AHD1528" s="1"/>
      <c r="AHE1528" s="1"/>
      <c r="AHF1528" s="1"/>
      <c r="AHG1528" s="1"/>
      <c r="AHH1528" s="1"/>
      <c r="AHI1528" s="1"/>
      <c r="AHJ1528" s="1"/>
      <c r="AHK1528" s="1"/>
      <c r="AHL1528" s="1"/>
      <c r="AHM1528" s="1"/>
      <c r="AHN1528" s="1"/>
      <c r="AHO1528" s="1"/>
      <c r="AHP1528" s="1"/>
      <c r="AHQ1528" s="1"/>
      <c r="AHR1528" s="1"/>
      <c r="AHS1528" s="1"/>
      <c r="AHT1528" s="1"/>
      <c r="AHU1528" s="1"/>
      <c r="AHV1528" s="1"/>
      <c r="AHW1528" s="1"/>
      <c r="AHX1528" s="1"/>
      <c r="AHY1528" s="1"/>
      <c r="AHZ1528" s="1"/>
      <c r="AIA1528" s="1"/>
      <c r="AIB1528" s="1"/>
      <c r="AIC1528" s="1"/>
      <c r="AID1528" s="1"/>
      <c r="AIE1528" s="1"/>
      <c r="AIF1528" s="1"/>
      <c r="AIG1528" s="1"/>
      <c r="AIH1528" s="1"/>
      <c r="AII1528" s="1"/>
      <c r="AIJ1528" s="1"/>
      <c r="AIK1528" s="1"/>
      <c r="AIL1528" s="1"/>
      <c r="AIM1528" s="1"/>
      <c r="AIN1528" s="1"/>
      <c r="AIO1528" s="1"/>
      <c r="AIP1528" s="1"/>
      <c r="AIQ1528" s="1"/>
      <c r="AIR1528" s="1"/>
      <c r="AIS1528" s="1"/>
      <c r="AIT1528" s="1"/>
      <c r="AIU1528" s="1"/>
    </row>
    <row r="1529" spans="1:931" s="5" customFormat="1" ht="37.5" x14ac:dyDescent="0.3">
      <c r="A1529" s="24">
        <f t="shared" si="303"/>
        <v>192</v>
      </c>
      <c r="B1529" s="111">
        <v>90</v>
      </c>
      <c r="C1529" s="114" t="s">
        <v>880</v>
      </c>
      <c r="D1529" s="111">
        <v>1985</v>
      </c>
      <c r="E1529" s="111" t="s">
        <v>24</v>
      </c>
      <c r="F1529" s="112" t="s">
        <v>216</v>
      </c>
      <c r="G1529" s="111" t="s">
        <v>25</v>
      </c>
      <c r="H1529" s="111">
        <v>5</v>
      </c>
      <c r="I1529" s="113">
        <v>15817.4</v>
      </c>
      <c r="J1529" s="113">
        <v>8478.5</v>
      </c>
      <c r="K1529" s="114" t="s">
        <v>35</v>
      </c>
      <c r="L1529" s="129">
        <f>Q1529*I1529</f>
        <v>5589869.1599999992</v>
      </c>
      <c r="M1529" s="145">
        <f>L1529+L1530+L1531+L1532</f>
        <v>9881446.1280000005</v>
      </c>
      <c r="N1529" s="113">
        <f>R1529*I1529</f>
        <v>333747.14</v>
      </c>
      <c r="O1529" s="113">
        <f t="shared" si="311"/>
        <v>5923616.2999999989</v>
      </c>
      <c r="P1529" s="145">
        <f>O1529+O1530+O1531+O1532</f>
        <v>10943900.886</v>
      </c>
      <c r="Q1529" s="115">
        <v>353.4</v>
      </c>
      <c r="R1529" s="34">
        <v>21.1</v>
      </c>
      <c r="S1529" s="112" t="s">
        <v>183</v>
      </c>
      <c r="T1529" s="112" t="s">
        <v>429</v>
      </c>
    </row>
    <row r="1530" spans="1:931" s="5" customFormat="1" ht="56.25" x14ac:dyDescent="0.3">
      <c r="A1530" s="24">
        <f t="shared" si="303"/>
        <v>193</v>
      </c>
      <c r="B1530" s="111"/>
      <c r="C1530" s="114"/>
      <c r="D1530" s="111"/>
      <c r="E1530" s="111"/>
      <c r="F1530" s="112" t="s">
        <v>216</v>
      </c>
      <c r="G1530" s="111" t="s">
        <v>25</v>
      </c>
      <c r="H1530" s="111"/>
      <c r="I1530" s="113">
        <v>15817.4</v>
      </c>
      <c r="J1530" s="113"/>
      <c r="K1530" s="114" t="s">
        <v>58</v>
      </c>
      <c r="L1530" s="129">
        <f>Q1530*I1530</f>
        <v>2280236.3840000001</v>
      </c>
      <c r="M1530" s="155"/>
      <c r="N1530" s="113">
        <f>R1530*I1530</f>
        <v>324098.52599999995</v>
      </c>
      <c r="O1530" s="113">
        <f t="shared" si="311"/>
        <v>2604334.91</v>
      </c>
      <c r="P1530" s="155"/>
      <c r="Q1530" s="115">
        <v>144.16</v>
      </c>
      <c r="R1530" s="34">
        <v>20.49</v>
      </c>
      <c r="S1530" s="112" t="s">
        <v>183</v>
      </c>
      <c r="T1530" s="112" t="s">
        <v>429</v>
      </c>
    </row>
    <row r="1531" spans="1:931" s="5" customFormat="1" ht="56.25" x14ac:dyDescent="0.3">
      <c r="A1531" s="24">
        <f t="shared" ref="A1531:A1594" si="312">A1530+1</f>
        <v>194</v>
      </c>
      <c r="B1531" s="111"/>
      <c r="C1531" s="114"/>
      <c r="D1531" s="111"/>
      <c r="E1531" s="111"/>
      <c r="F1531" s="112" t="s">
        <v>216</v>
      </c>
      <c r="G1531" s="111" t="s">
        <v>25</v>
      </c>
      <c r="H1531" s="111"/>
      <c r="I1531" s="113">
        <v>15817.4</v>
      </c>
      <c r="J1531" s="113"/>
      <c r="K1531" s="114" t="s">
        <v>26</v>
      </c>
      <c r="L1531" s="129">
        <f>Q1531*I1531</f>
        <v>1188835.784</v>
      </c>
      <c r="M1531" s="155"/>
      <c r="N1531" s="113">
        <f>R1531*I1531</f>
        <v>224132.55799999999</v>
      </c>
      <c r="O1531" s="113">
        <f t="shared" si="311"/>
        <v>1412968.3419999999</v>
      </c>
      <c r="P1531" s="155"/>
      <c r="Q1531" s="115">
        <v>75.16</v>
      </c>
      <c r="R1531" s="34">
        <v>14.17</v>
      </c>
      <c r="S1531" s="112" t="s">
        <v>183</v>
      </c>
      <c r="T1531" s="112" t="s">
        <v>429</v>
      </c>
    </row>
    <row r="1532" spans="1:931" s="5" customFormat="1" ht="56.25" x14ac:dyDescent="0.3">
      <c r="A1532" s="24">
        <f t="shared" si="312"/>
        <v>195</v>
      </c>
      <c r="B1532" s="111"/>
      <c r="C1532" s="114"/>
      <c r="D1532" s="111"/>
      <c r="E1532" s="111"/>
      <c r="F1532" s="112" t="s">
        <v>216</v>
      </c>
      <c r="G1532" s="111" t="s">
        <v>25</v>
      </c>
      <c r="H1532" s="111"/>
      <c r="I1532" s="113">
        <v>15817.4</v>
      </c>
      <c r="J1532" s="113"/>
      <c r="K1532" s="114" t="s">
        <v>29</v>
      </c>
      <c r="L1532" s="129">
        <f>Q1532*I1532</f>
        <v>822504.79999999993</v>
      </c>
      <c r="M1532" s="146"/>
      <c r="N1532" s="113">
        <f>R1532*I1532</f>
        <v>180476.53399999999</v>
      </c>
      <c r="O1532" s="113">
        <f t="shared" si="311"/>
        <v>1002981.3339999999</v>
      </c>
      <c r="P1532" s="146"/>
      <c r="Q1532" s="115">
        <v>52</v>
      </c>
      <c r="R1532" s="34">
        <v>11.41</v>
      </c>
      <c r="S1532" s="112" t="s">
        <v>183</v>
      </c>
      <c r="T1532" s="112" t="s">
        <v>429</v>
      </c>
    </row>
    <row r="1533" spans="1:931" ht="37.5" x14ac:dyDescent="0.3">
      <c r="A1533" s="24">
        <f t="shared" si="312"/>
        <v>196</v>
      </c>
      <c r="B1533" s="111">
        <v>91</v>
      </c>
      <c r="C1533" s="47" t="s">
        <v>666</v>
      </c>
      <c r="D1533" s="111">
        <v>1981</v>
      </c>
      <c r="E1533" s="111" t="s">
        <v>24</v>
      </c>
      <c r="F1533" s="112" t="s">
        <v>216</v>
      </c>
      <c r="G1533" s="111" t="s">
        <v>57</v>
      </c>
      <c r="H1533" s="111">
        <v>5</v>
      </c>
      <c r="I1533" s="113">
        <f>J1533*1.8</f>
        <v>5229.3599999999997</v>
      </c>
      <c r="J1533" s="113">
        <v>2905.2</v>
      </c>
      <c r="K1533" s="33" t="s">
        <v>32</v>
      </c>
      <c r="L1533" s="115">
        <f>Q1533*I1533</f>
        <v>1030183.9199999999</v>
      </c>
      <c r="M1533" s="145">
        <f>L1533+L1534+L1535+L1536+L1537+L1538</f>
        <v>9588502.2023999989</v>
      </c>
      <c r="N1533" s="115">
        <f>I1533*R1533</f>
        <v>108143.1648</v>
      </c>
      <c r="O1533" s="115">
        <f t="shared" si="311"/>
        <v>1138327.0847999998</v>
      </c>
      <c r="P1533" s="145">
        <f>O1533+O1534+O1535+O1536+O1537+O1538</f>
        <v>10218483.2016</v>
      </c>
      <c r="Q1533" s="115">
        <v>197</v>
      </c>
      <c r="R1533" s="34">
        <v>20.68</v>
      </c>
      <c r="S1533" s="112" t="s">
        <v>183</v>
      </c>
      <c r="T1533" s="112" t="s">
        <v>429</v>
      </c>
    </row>
    <row r="1534" spans="1:931" s="5" customFormat="1" x14ac:dyDescent="0.3">
      <c r="A1534" s="24">
        <f t="shared" si="312"/>
        <v>197</v>
      </c>
      <c r="B1534" s="111"/>
      <c r="C1534" s="47"/>
      <c r="D1534" s="111"/>
      <c r="E1534" s="111"/>
      <c r="F1534" s="112" t="s">
        <v>216</v>
      </c>
      <c r="G1534" s="111" t="s">
        <v>57</v>
      </c>
      <c r="H1534" s="111"/>
      <c r="I1534" s="113"/>
      <c r="J1534" s="113"/>
      <c r="K1534" s="114" t="s">
        <v>154</v>
      </c>
      <c r="L1534" s="115">
        <f>Q1534*I1533</f>
        <v>5515458.2856000001</v>
      </c>
      <c r="M1534" s="155"/>
      <c r="N1534" s="115">
        <f>I1533*R1534</f>
        <v>170634.01680000001</v>
      </c>
      <c r="O1534" s="115">
        <f t="shared" si="311"/>
        <v>5686092.3024000004</v>
      </c>
      <c r="P1534" s="155"/>
      <c r="Q1534" s="115">
        <v>1054.71</v>
      </c>
      <c r="R1534" s="34">
        <v>32.630000000000003</v>
      </c>
      <c r="S1534" s="112" t="s">
        <v>183</v>
      </c>
      <c r="T1534" s="112" t="s">
        <v>429</v>
      </c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  <c r="GL1534" s="1"/>
      <c r="GM1534" s="1"/>
      <c r="GN1534" s="1"/>
      <c r="GO1534" s="1"/>
      <c r="GP1534" s="1"/>
      <c r="GQ1534" s="1"/>
      <c r="GR1534" s="1"/>
      <c r="GS1534" s="1"/>
      <c r="GT1534" s="1"/>
      <c r="GU1534" s="1"/>
      <c r="GV1534" s="1"/>
      <c r="GW1534" s="1"/>
      <c r="GX1534" s="1"/>
      <c r="GY1534" s="1"/>
      <c r="GZ1534" s="1"/>
      <c r="HA1534" s="1"/>
      <c r="HB1534" s="1"/>
      <c r="HC1534" s="1"/>
      <c r="HD1534" s="1"/>
      <c r="HE1534" s="1"/>
      <c r="HF1534" s="1"/>
      <c r="HG1534" s="1"/>
      <c r="HH1534" s="1"/>
      <c r="HI1534" s="1"/>
      <c r="HJ1534" s="1"/>
      <c r="HK1534" s="1"/>
      <c r="HL1534" s="1"/>
      <c r="HM1534" s="1"/>
      <c r="HN1534" s="1"/>
      <c r="HO1534" s="1"/>
      <c r="HP1534" s="1"/>
      <c r="HQ1534" s="1"/>
      <c r="HR1534" s="1"/>
      <c r="HS1534" s="1"/>
      <c r="HT1534" s="1"/>
      <c r="HU1534" s="1"/>
      <c r="HV1534" s="1"/>
      <c r="HW1534" s="1"/>
      <c r="HX1534" s="1"/>
      <c r="HY1534" s="1"/>
      <c r="HZ1534" s="1"/>
      <c r="IA1534" s="1"/>
      <c r="IB1534" s="1"/>
      <c r="IC1534" s="1"/>
      <c r="ID1534" s="1"/>
      <c r="IE1534" s="1"/>
      <c r="IF1534" s="1"/>
      <c r="IG1534" s="1"/>
      <c r="IH1534" s="1"/>
      <c r="II1534" s="1"/>
      <c r="IJ1534" s="1"/>
      <c r="IK1534" s="1"/>
      <c r="IL1534" s="1"/>
      <c r="IM1534" s="1"/>
      <c r="IN1534" s="1"/>
      <c r="IO1534" s="1"/>
      <c r="IP1534" s="1"/>
      <c r="IQ1534" s="1"/>
      <c r="IR1534" s="1"/>
      <c r="IS1534" s="1"/>
      <c r="IT1534" s="1"/>
      <c r="IU1534" s="1"/>
      <c r="IV1534" s="1"/>
      <c r="IW1534" s="1"/>
      <c r="IX1534" s="1"/>
      <c r="IY1534" s="1"/>
      <c r="IZ1534" s="1"/>
      <c r="JA1534" s="1"/>
      <c r="JB1534" s="1"/>
      <c r="JC1534" s="1"/>
      <c r="JD1534" s="1"/>
      <c r="JE1534" s="1"/>
      <c r="JF1534" s="1"/>
      <c r="JG1534" s="1"/>
      <c r="JH1534" s="1"/>
      <c r="JI1534" s="1"/>
      <c r="JJ1534" s="1"/>
      <c r="JK1534" s="1"/>
      <c r="JL1534" s="1"/>
      <c r="JM1534" s="1"/>
      <c r="JN1534" s="1"/>
      <c r="JO1534" s="1"/>
      <c r="JP1534" s="1"/>
      <c r="JQ1534" s="1"/>
      <c r="JR1534" s="1"/>
      <c r="JS1534" s="1"/>
      <c r="JT1534" s="1"/>
      <c r="JU1534" s="1"/>
      <c r="JV1534" s="1"/>
      <c r="JW1534" s="1"/>
      <c r="JX1534" s="1"/>
      <c r="JY1534" s="1"/>
      <c r="JZ1534" s="1"/>
      <c r="KA1534" s="1"/>
      <c r="KB1534" s="1"/>
      <c r="KC1534" s="1"/>
      <c r="KD1534" s="1"/>
      <c r="KE1534" s="1"/>
      <c r="KF1534" s="1"/>
      <c r="KG1534" s="1"/>
      <c r="KH1534" s="1"/>
      <c r="KI1534" s="1"/>
      <c r="KJ1534" s="1"/>
      <c r="KK1534" s="1"/>
      <c r="KL1534" s="1"/>
      <c r="KM1534" s="1"/>
      <c r="KN1534" s="1"/>
      <c r="KO1534" s="1"/>
      <c r="KP1534" s="1"/>
      <c r="KQ1534" s="1"/>
      <c r="KR1534" s="1"/>
      <c r="KS1534" s="1"/>
      <c r="KT1534" s="1"/>
      <c r="KU1534" s="1"/>
      <c r="KV1534" s="1"/>
      <c r="KW1534" s="1"/>
      <c r="KX1534" s="1"/>
      <c r="KY1534" s="1"/>
      <c r="KZ1534" s="1"/>
      <c r="LA1534" s="1"/>
      <c r="LB1534" s="1"/>
      <c r="LC1534" s="1"/>
      <c r="LD1534" s="1"/>
      <c r="LE1534" s="1"/>
      <c r="LF1534" s="1"/>
      <c r="LG1534" s="1"/>
      <c r="LH1534" s="1"/>
      <c r="LI1534" s="1"/>
      <c r="LJ1534" s="1"/>
      <c r="LK1534" s="1"/>
      <c r="LL1534" s="1"/>
      <c r="LM1534" s="1"/>
      <c r="LN1534" s="1"/>
      <c r="LO1534" s="1"/>
      <c r="LP1534" s="1"/>
      <c r="LQ1534" s="1"/>
      <c r="LR1534" s="1"/>
      <c r="LS1534" s="1"/>
      <c r="LT1534" s="1"/>
      <c r="LU1534" s="1"/>
      <c r="LV1534" s="1"/>
      <c r="LW1534" s="1"/>
      <c r="LX1534" s="1"/>
      <c r="LY1534" s="1"/>
      <c r="LZ1534" s="1"/>
      <c r="MA1534" s="1"/>
      <c r="MB1534" s="1"/>
      <c r="MC1534" s="1"/>
      <c r="MD1534" s="1"/>
      <c r="ME1534" s="1"/>
      <c r="MF1534" s="1"/>
      <c r="MG1534" s="1"/>
      <c r="MH1534" s="1"/>
      <c r="MI1534" s="1"/>
      <c r="MJ1534" s="1"/>
      <c r="MK1534" s="1"/>
      <c r="ML1534" s="1"/>
      <c r="MM1534" s="1"/>
      <c r="MN1534" s="1"/>
      <c r="MO1534" s="1"/>
      <c r="MP1534" s="1"/>
      <c r="MQ1534" s="1"/>
      <c r="MR1534" s="1"/>
      <c r="MS1534" s="1"/>
      <c r="MT1534" s="1"/>
      <c r="MU1534" s="1"/>
      <c r="MV1534" s="1"/>
      <c r="MW1534" s="1"/>
      <c r="MX1534" s="1"/>
      <c r="MY1534" s="1"/>
      <c r="MZ1534" s="1"/>
      <c r="NA1534" s="1"/>
      <c r="NB1534" s="1"/>
      <c r="NC1534" s="1"/>
      <c r="ND1534" s="1"/>
      <c r="NE1534" s="1"/>
      <c r="NF1534" s="1"/>
      <c r="NG1534" s="1"/>
      <c r="NH1534" s="1"/>
      <c r="NI1534" s="1"/>
      <c r="NJ1534" s="1"/>
      <c r="NK1534" s="1"/>
      <c r="NL1534" s="1"/>
      <c r="NM1534" s="1"/>
      <c r="NN1534" s="1"/>
      <c r="NO1534" s="1"/>
      <c r="NP1534" s="1"/>
      <c r="NQ1534" s="1"/>
      <c r="NR1534" s="1"/>
      <c r="NS1534" s="1"/>
      <c r="NT1534" s="1"/>
      <c r="NU1534" s="1"/>
      <c r="NV1534" s="1"/>
      <c r="NW1534" s="1"/>
      <c r="NX1534" s="1"/>
      <c r="NY1534" s="1"/>
      <c r="NZ1534" s="1"/>
      <c r="OA1534" s="1"/>
      <c r="OB1534" s="1"/>
      <c r="OC1534" s="1"/>
      <c r="OD1534" s="1"/>
      <c r="OE1534" s="1"/>
      <c r="OF1534" s="1"/>
      <c r="OG1534" s="1"/>
      <c r="OH1534" s="1"/>
      <c r="OI1534" s="1"/>
      <c r="OJ1534" s="1"/>
      <c r="OK1534" s="1"/>
      <c r="OL1534" s="1"/>
      <c r="OM1534" s="1"/>
      <c r="ON1534" s="1"/>
      <c r="OO1534" s="1"/>
      <c r="OP1534" s="1"/>
      <c r="OQ1534" s="1"/>
      <c r="OR1534" s="1"/>
      <c r="OS1534" s="1"/>
      <c r="OT1534" s="1"/>
      <c r="OU1534" s="1"/>
      <c r="OV1534" s="1"/>
      <c r="OW1534" s="1"/>
      <c r="OX1534" s="1"/>
      <c r="OY1534" s="1"/>
      <c r="OZ1534" s="1"/>
      <c r="PA1534" s="1"/>
      <c r="PB1534" s="1"/>
      <c r="PC1534" s="1"/>
      <c r="PD1534" s="1"/>
      <c r="PE1534" s="1"/>
      <c r="PF1534" s="1"/>
      <c r="PG1534" s="1"/>
      <c r="PH1534" s="1"/>
      <c r="PI1534" s="1"/>
      <c r="PJ1534" s="1"/>
      <c r="PK1534" s="1"/>
      <c r="PL1534" s="1"/>
      <c r="PM1534" s="1"/>
      <c r="PN1534" s="1"/>
      <c r="PO1534" s="1"/>
      <c r="PP1534" s="1"/>
      <c r="PQ1534" s="1"/>
      <c r="PR1534" s="1"/>
      <c r="PS1534" s="1"/>
      <c r="PT1534" s="1"/>
      <c r="PU1534" s="1"/>
      <c r="PV1534" s="1"/>
      <c r="PW1534" s="1"/>
      <c r="PX1534" s="1"/>
      <c r="PY1534" s="1"/>
      <c r="PZ1534" s="1"/>
      <c r="QA1534" s="1"/>
      <c r="QB1534" s="1"/>
      <c r="QC1534" s="1"/>
      <c r="QD1534" s="1"/>
      <c r="QE1534" s="1"/>
      <c r="QF1534" s="1"/>
      <c r="QG1534" s="1"/>
      <c r="QH1534" s="1"/>
      <c r="QI1534" s="1"/>
      <c r="QJ1534" s="1"/>
      <c r="QK1534" s="1"/>
      <c r="QL1534" s="1"/>
      <c r="QM1534" s="1"/>
      <c r="QN1534" s="1"/>
      <c r="QO1534" s="1"/>
      <c r="QP1534" s="1"/>
      <c r="QQ1534" s="1"/>
      <c r="QR1534" s="1"/>
      <c r="QS1534" s="1"/>
      <c r="QT1534" s="1"/>
      <c r="QU1534" s="1"/>
      <c r="QV1534" s="1"/>
      <c r="QW1534" s="1"/>
      <c r="QX1534" s="1"/>
      <c r="QY1534" s="1"/>
      <c r="QZ1534" s="1"/>
      <c r="RA1534" s="1"/>
      <c r="RB1534" s="1"/>
      <c r="RC1534" s="1"/>
      <c r="RD1534" s="1"/>
      <c r="RE1534" s="1"/>
      <c r="RF1534" s="1"/>
      <c r="RG1534" s="1"/>
      <c r="RH1534" s="1"/>
      <c r="RI1534" s="1"/>
      <c r="RJ1534" s="1"/>
      <c r="RK1534" s="1"/>
      <c r="RL1534" s="1"/>
      <c r="RM1534" s="1"/>
      <c r="RN1534" s="1"/>
      <c r="RO1534" s="1"/>
      <c r="RP1534" s="1"/>
      <c r="RQ1534" s="1"/>
      <c r="RR1534" s="1"/>
      <c r="RS1534" s="1"/>
      <c r="RT1534" s="1"/>
      <c r="RU1534" s="1"/>
      <c r="RV1534" s="1"/>
      <c r="RW1534" s="1"/>
      <c r="RX1534" s="1"/>
      <c r="RY1534" s="1"/>
      <c r="RZ1534" s="1"/>
      <c r="SA1534" s="1"/>
      <c r="SB1534" s="1"/>
      <c r="SC1534" s="1"/>
      <c r="SD1534" s="1"/>
      <c r="SE1534" s="1"/>
      <c r="SF1534" s="1"/>
      <c r="SG1534" s="1"/>
      <c r="SH1534" s="1"/>
      <c r="SI1534" s="1"/>
      <c r="SJ1534" s="1"/>
      <c r="SK1534" s="1"/>
      <c r="SL1534" s="1"/>
      <c r="SM1534" s="1"/>
      <c r="SN1534" s="1"/>
      <c r="SO1534" s="1"/>
      <c r="SP1534" s="1"/>
      <c r="SQ1534" s="1"/>
      <c r="SR1534" s="1"/>
      <c r="SS1534" s="1"/>
      <c r="ST1534" s="1"/>
      <c r="SU1534" s="1"/>
      <c r="SV1534" s="1"/>
      <c r="SW1534" s="1"/>
      <c r="SX1534" s="1"/>
      <c r="SY1534" s="1"/>
      <c r="SZ1534" s="1"/>
      <c r="TA1534" s="1"/>
      <c r="TB1534" s="1"/>
      <c r="TC1534" s="1"/>
      <c r="TD1534" s="1"/>
      <c r="TE1534" s="1"/>
      <c r="TF1534" s="1"/>
      <c r="TG1534" s="1"/>
      <c r="TH1534" s="1"/>
      <c r="TI1534" s="1"/>
      <c r="TJ1534" s="1"/>
      <c r="TK1534" s="1"/>
      <c r="TL1534" s="1"/>
      <c r="TM1534" s="1"/>
      <c r="TN1534" s="1"/>
      <c r="TO1534" s="1"/>
      <c r="TP1534" s="1"/>
      <c r="TQ1534" s="1"/>
      <c r="TR1534" s="1"/>
      <c r="TS1534" s="1"/>
      <c r="TT1534" s="1"/>
      <c r="TU1534" s="1"/>
      <c r="TV1534" s="1"/>
      <c r="TW1534" s="1"/>
      <c r="TX1534" s="1"/>
      <c r="TY1534" s="1"/>
      <c r="TZ1534" s="1"/>
      <c r="UA1534" s="1"/>
      <c r="UB1534" s="1"/>
      <c r="UC1534" s="1"/>
      <c r="UD1534" s="1"/>
      <c r="UE1534" s="1"/>
      <c r="UF1534" s="1"/>
      <c r="UG1534" s="1"/>
      <c r="UH1534" s="1"/>
      <c r="UI1534" s="1"/>
      <c r="UJ1534" s="1"/>
      <c r="UK1534" s="1"/>
      <c r="UL1534" s="1"/>
      <c r="UM1534" s="1"/>
      <c r="UN1534" s="1"/>
      <c r="UO1534" s="1"/>
      <c r="UP1534" s="1"/>
      <c r="UQ1534" s="1"/>
      <c r="UR1534" s="1"/>
      <c r="US1534" s="1"/>
      <c r="UT1534" s="1"/>
      <c r="UU1534" s="1"/>
      <c r="UV1534" s="1"/>
      <c r="UW1534" s="1"/>
      <c r="UX1534" s="1"/>
      <c r="UY1534" s="1"/>
      <c r="UZ1534" s="1"/>
      <c r="VA1534" s="1"/>
      <c r="VB1534" s="1"/>
      <c r="VC1534" s="1"/>
      <c r="VD1534" s="1"/>
      <c r="VE1534" s="1"/>
      <c r="VF1534" s="1"/>
      <c r="VG1534" s="1"/>
      <c r="VH1534" s="1"/>
      <c r="VI1534" s="1"/>
      <c r="VJ1534" s="1"/>
      <c r="VK1534" s="1"/>
      <c r="VL1534" s="1"/>
      <c r="VM1534" s="1"/>
      <c r="VN1534" s="1"/>
      <c r="VO1534" s="1"/>
      <c r="VP1534" s="1"/>
      <c r="VQ1534" s="1"/>
      <c r="VR1534" s="1"/>
      <c r="VS1534" s="1"/>
      <c r="VT1534" s="1"/>
      <c r="VU1534" s="1"/>
      <c r="VV1534" s="1"/>
      <c r="VW1534" s="1"/>
      <c r="VX1534" s="1"/>
      <c r="VY1534" s="1"/>
      <c r="VZ1534" s="1"/>
      <c r="WA1534" s="1"/>
      <c r="WB1534" s="1"/>
      <c r="WC1534" s="1"/>
      <c r="WD1534" s="1"/>
      <c r="WE1534" s="1"/>
      <c r="WF1534" s="1"/>
      <c r="WG1534" s="1"/>
      <c r="WH1534" s="1"/>
      <c r="WI1534" s="1"/>
      <c r="WJ1534" s="1"/>
      <c r="WK1534" s="1"/>
      <c r="WL1534" s="1"/>
      <c r="WM1534" s="1"/>
      <c r="WN1534" s="1"/>
      <c r="WO1534" s="1"/>
      <c r="WP1534" s="1"/>
      <c r="WQ1534" s="1"/>
      <c r="WR1534" s="1"/>
      <c r="WS1534" s="1"/>
      <c r="WT1534" s="1"/>
      <c r="WU1534" s="1"/>
      <c r="WV1534" s="1"/>
      <c r="WW1534" s="1"/>
      <c r="WX1534" s="1"/>
      <c r="WY1534" s="1"/>
      <c r="WZ1534" s="1"/>
      <c r="XA1534" s="1"/>
      <c r="XB1534" s="1"/>
      <c r="XC1534" s="1"/>
      <c r="XD1534" s="1"/>
      <c r="XE1534" s="1"/>
      <c r="XF1534" s="1"/>
      <c r="XG1534" s="1"/>
      <c r="XH1534" s="1"/>
      <c r="XI1534" s="1"/>
      <c r="XJ1534" s="1"/>
      <c r="XK1534" s="1"/>
      <c r="XL1534" s="1"/>
      <c r="XM1534" s="1"/>
      <c r="XN1534" s="1"/>
      <c r="XO1534" s="1"/>
      <c r="XP1534" s="1"/>
      <c r="XQ1534" s="1"/>
      <c r="XR1534" s="1"/>
      <c r="XS1534" s="1"/>
      <c r="XT1534" s="1"/>
      <c r="XU1534" s="1"/>
      <c r="XV1534" s="1"/>
      <c r="XW1534" s="1"/>
      <c r="XX1534" s="1"/>
      <c r="XY1534" s="1"/>
      <c r="XZ1534" s="1"/>
      <c r="YA1534" s="1"/>
      <c r="YB1534" s="1"/>
      <c r="YC1534" s="1"/>
      <c r="YD1534" s="1"/>
      <c r="YE1534" s="1"/>
      <c r="YF1534" s="1"/>
      <c r="YG1534" s="1"/>
      <c r="YH1534" s="1"/>
      <c r="YI1534" s="1"/>
      <c r="YJ1534" s="1"/>
      <c r="YK1534" s="1"/>
      <c r="YL1534" s="1"/>
      <c r="YM1534" s="1"/>
      <c r="YN1534" s="1"/>
      <c r="YO1534" s="1"/>
      <c r="YP1534" s="1"/>
      <c r="YQ1534" s="1"/>
      <c r="YR1534" s="1"/>
      <c r="YS1534" s="1"/>
      <c r="YT1534" s="1"/>
      <c r="YU1534" s="1"/>
      <c r="YV1534" s="1"/>
      <c r="YW1534" s="1"/>
      <c r="YX1534" s="1"/>
      <c r="YY1534" s="1"/>
      <c r="YZ1534" s="1"/>
      <c r="ZA1534" s="1"/>
      <c r="ZB1534" s="1"/>
      <c r="ZC1534" s="1"/>
      <c r="ZD1534" s="1"/>
      <c r="ZE1534" s="1"/>
      <c r="ZF1534" s="1"/>
      <c r="ZG1534" s="1"/>
      <c r="ZH1534" s="1"/>
      <c r="ZI1534" s="1"/>
      <c r="ZJ1534" s="1"/>
      <c r="ZK1534" s="1"/>
      <c r="ZL1534" s="1"/>
      <c r="ZM1534" s="1"/>
      <c r="ZN1534" s="1"/>
      <c r="ZO1534" s="1"/>
      <c r="ZP1534" s="1"/>
      <c r="ZQ1534" s="1"/>
      <c r="ZR1534" s="1"/>
      <c r="ZS1534" s="1"/>
      <c r="ZT1534" s="1"/>
      <c r="ZU1534" s="1"/>
      <c r="ZV1534" s="1"/>
      <c r="ZW1534" s="1"/>
      <c r="ZX1534" s="1"/>
      <c r="ZY1534" s="1"/>
      <c r="ZZ1534" s="1"/>
      <c r="AAA1534" s="1"/>
      <c r="AAB1534" s="1"/>
      <c r="AAC1534" s="1"/>
      <c r="AAD1534" s="1"/>
      <c r="AAE1534" s="1"/>
      <c r="AAF1534" s="1"/>
      <c r="AAG1534" s="1"/>
      <c r="AAH1534" s="1"/>
      <c r="AAI1534" s="1"/>
      <c r="AAJ1534" s="1"/>
      <c r="AAK1534" s="1"/>
      <c r="AAL1534" s="1"/>
      <c r="AAM1534" s="1"/>
      <c r="AAN1534" s="1"/>
      <c r="AAO1534" s="1"/>
      <c r="AAP1534" s="1"/>
      <c r="AAQ1534" s="1"/>
      <c r="AAR1534" s="1"/>
      <c r="AAS1534" s="1"/>
      <c r="AAT1534" s="1"/>
      <c r="AAU1534" s="1"/>
      <c r="AAV1534" s="1"/>
      <c r="AAW1534" s="1"/>
      <c r="AAX1534" s="1"/>
      <c r="AAY1534" s="1"/>
      <c r="AAZ1534" s="1"/>
      <c r="ABA1534" s="1"/>
      <c r="ABB1534" s="1"/>
      <c r="ABC1534" s="1"/>
      <c r="ABD1534" s="1"/>
      <c r="ABE1534" s="1"/>
      <c r="ABF1534" s="1"/>
      <c r="ABG1534" s="1"/>
      <c r="ABH1534" s="1"/>
      <c r="ABI1534" s="1"/>
      <c r="ABJ1534" s="1"/>
      <c r="ABK1534" s="1"/>
      <c r="ABL1534" s="1"/>
      <c r="ABM1534" s="1"/>
      <c r="ABN1534" s="1"/>
      <c r="ABO1534" s="1"/>
      <c r="ABP1534" s="1"/>
      <c r="ABQ1534" s="1"/>
      <c r="ABR1534" s="1"/>
      <c r="ABS1534" s="1"/>
      <c r="ABT1534" s="1"/>
      <c r="ABU1534" s="1"/>
      <c r="ABV1534" s="1"/>
      <c r="ABW1534" s="1"/>
      <c r="ABX1534" s="1"/>
      <c r="ABY1534" s="1"/>
      <c r="ABZ1534" s="1"/>
      <c r="ACA1534" s="1"/>
      <c r="ACB1534" s="1"/>
      <c r="ACC1534" s="1"/>
      <c r="ACD1534" s="1"/>
      <c r="ACE1534" s="1"/>
      <c r="ACF1534" s="1"/>
      <c r="ACG1534" s="1"/>
      <c r="ACH1534" s="1"/>
      <c r="ACI1534" s="1"/>
      <c r="ACJ1534" s="1"/>
      <c r="ACK1534" s="1"/>
      <c r="ACL1534" s="1"/>
      <c r="ACM1534" s="1"/>
      <c r="ACN1534" s="1"/>
      <c r="ACO1534" s="1"/>
      <c r="ACP1534" s="1"/>
      <c r="ACQ1534" s="1"/>
      <c r="ACR1534" s="1"/>
      <c r="ACS1534" s="1"/>
      <c r="ACT1534" s="1"/>
      <c r="ACU1534" s="1"/>
      <c r="ACV1534" s="1"/>
      <c r="ACW1534" s="1"/>
      <c r="ACX1534" s="1"/>
      <c r="ACY1534" s="1"/>
      <c r="ACZ1534" s="1"/>
      <c r="ADA1534" s="1"/>
      <c r="ADB1534" s="1"/>
      <c r="ADC1534" s="1"/>
      <c r="ADD1534" s="1"/>
      <c r="ADE1534" s="1"/>
      <c r="ADF1534" s="1"/>
      <c r="ADG1534" s="1"/>
      <c r="ADH1534" s="1"/>
      <c r="ADI1534" s="1"/>
      <c r="ADJ1534" s="1"/>
      <c r="ADK1534" s="1"/>
      <c r="ADL1534" s="1"/>
      <c r="ADM1534" s="1"/>
      <c r="ADN1534" s="1"/>
      <c r="ADO1534" s="1"/>
      <c r="ADP1534" s="1"/>
      <c r="ADQ1534" s="1"/>
      <c r="ADR1534" s="1"/>
      <c r="ADS1534" s="1"/>
      <c r="ADT1534" s="1"/>
      <c r="ADU1534" s="1"/>
      <c r="ADV1534" s="1"/>
      <c r="ADW1534" s="1"/>
      <c r="ADX1534" s="1"/>
      <c r="ADY1534" s="1"/>
      <c r="ADZ1534" s="1"/>
      <c r="AEA1534" s="1"/>
      <c r="AEB1534" s="1"/>
      <c r="AEC1534" s="1"/>
      <c r="AED1534" s="1"/>
      <c r="AEE1534" s="1"/>
      <c r="AEF1534" s="1"/>
      <c r="AEG1534" s="1"/>
      <c r="AEH1534" s="1"/>
      <c r="AEI1534" s="1"/>
      <c r="AEJ1534" s="1"/>
      <c r="AEK1534" s="1"/>
      <c r="AEL1534" s="1"/>
      <c r="AEM1534" s="1"/>
      <c r="AEN1534" s="1"/>
      <c r="AEO1534" s="1"/>
      <c r="AEP1534" s="1"/>
      <c r="AEQ1534" s="1"/>
      <c r="AER1534" s="1"/>
      <c r="AES1534" s="1"/>
      <c r="AET1534" s="1"/>
      <c r="AEU1534" s="1"/>
      <c r="AEV1534" s="1"/>
      <c r="AEW1534" s="1"/>
      <c r="AEX1534" s="1"/>
      <c r="AEY1534" s="1"/>
      <c r="AEZ1534" s="1"/>
      <c r="AFA1534" s="1"/>
      <c r="AFB1534" s="1"/>
      <c r="AFC1534" s="1"/>
      <c r="AFD1534" s="1"/>
      <c r="AFE1534" s="1"/>
      <c r="AFF1534" s="1"/>
      <c r="AFG1534" s="1"/>
      <c r="AFH1534" s="1"/>
      <c r="AFI1534" s="1"/>
      <c r="AFJ1534" s="1"/>
      <c r="AFK1534" s="1"/>
      <c r="AFL1534" s="1"/>
      <c r="AFM1534" s="1"/>
      <c r="AFN1534" s="1"/>
      <c r="AFO1534" s="1"/>
      <c r="AFP1534" s="1"/>
      <c r="AFQ1534" s="1"/>
      <c r="AFR1534" s="1"/>
      <c r="AFS1534" s="1"/>
      <c r="AFT1534" s="1"/>
      <c r="AFU1534" s="1"/>
      <c r="AFV1534" s="1"/>
      <c r="AFW1534" s="1"/>
      <c r="AFX1534" s="1"/>
      <c r="AFY1534" s="1"/>
      <c r="AFZ1534" s="1"/>
      <c r="AGA1534" s="1"/>
      <c r="AGB1534" s="1"/>
      <c r="AGC1534" s="1"/>
      <c r="AGD1534" s="1"/>
      <c r="AGE1534" s="1"/>
      <c r="AGF1534" s="1"/>
      <c r="AGG1534" s="1"/>
      <c r="AGH1534" s="1"/>
      <c r="AGI1534" s="1"/>
      <c r="AGJ1534" s="1"/>
      <c r="AGK1534" s="1"/>
      <c r="AGL1534" s="1"/>
      <c r="AGM1534" s="1"/>
      <c r="AGN1534" s="1"/>
      <c r="AGO1534" s="1"/>
      <c r="AGP1534" s="1"/>
      <c r="AGQ1534" s="1"/>
      <c r="AGR1534" s="1"/>
      <c r="AGS1534" s="1"/>
      <c r="AGT1534" s="1"/>
      <c r="AGU1534" s="1"/>
      <c r="AGV1534" s="1"/>
      <c r="AGW1534" s="1"/>
      <c r="AGX1534" s="1"/>
      <c r="AGY1534" s="1"/>
      <c r="AGZ1534" s="1"/>
      <c r="AHA1534" s="1"/>
      <c r="AHB1534" s="1"/>
      <c r="AHC1534" s="1"/>
      <c r="AHD1534" s="1"/>
      <c r="AHE1534" s="1"/>
      <c r="AHF1534" s="1"/>
      <c r="AHG1534" s="1"/>
      <c r="AHH1534" s="1"/>
      <c r="AHI1534" s="1"/>
      <c r="AHJ1534" s="1"/>
      <c r="AHK1534" s="1"/>
      <c r="AHL1534" s="1"/>
      <c r="AHM1534" s="1"/>
      <c r="AHN1534" s="1"/>
      <c r="AHO1534" s="1"/>
      <c r="AHP1534" s="1"/>
      <c r="AHQ1534" s="1"/>
      <c r="AHR1534" s="1"/>
      <c r="AHS1534" s="1"/>
      <c r="AHT1534" s="1"/>
      <c r="AHU1534" s="1"/>
      <c r="AHV1534" s="1"/>
      <c r="AHW1534" s="1"/>
      <c r="AHX1534" s="1"/>
      <c r="AHY1534" s="1"/>
      <c r="AHZ1534" s="1"/>
      <c r="AIA1534" s="1"/>
      <c r="AIB1534" s="1"/>
      <c r="AIC1534" s="1"/>
      <c r="AID1534" s="1"/>
      <c r="AIE1534" s="1"/>
      <c r="AIF1534" s="1"/>
      <c r="AIG1534" s="1"/>
      <c r="AIH1534" s="1"/>
      <c r="AII1534" s="1"/>
      <c r="AIJ1534" s="1"/>
      <c r="AIK1534" s="1"/>
      <c r="AIL1534" s="1"/>
      <c r="AIM1534" s="1"/>
      <c r="AIN1534" s="1"/>
      <c r="AIO1534" s="1"/>
      <c r="AIP1534" s="1"/>
      <c r="AIQ1534" s="1"/>
      <c r="AIR1534" s="1"/>
      <c r="AIS1534" s="1"/>
      <c r="AIT1534" s="1"/>
      <c r="AIU1534" s="1"/>
    </row>
    <row r="1535" spans="1:931" s="5" customFormat="1" ht="37.5" x14ac:dyDescent="0.3">
      <c r="A1535" s="24">
        <f t="shared" si="312"/>
        <v>198</v>
      </c>
      <c r="B1535" s="111"/>
      <c r="C1535" s="47"/>
      <c r="D1535" s="111"/>
      <c r="E1535" s="111"/>
      <c r="F1535" s="112" t="s">
        <v>216</v>
      </c>
      <c r="G1535" s="111" t="s">
        <v>57</v>
      </c>
      <c r="H1535" s="111"/>
      <c r="I1535" s="113"/>
      <c r="J1535" s="113"/>
      <c r="K1535" s="114" t="s">
        <v>35</v>
      </c>
      <c r="L1535" s="115">
        <f>Q1535*I1533</f>
        <v>1772753.0399999998</v>
      </c>
      <c r="M1535" s="155"/>
      <c r="N1535" s="115">
        <f>I1533*R1535</f>
        <v>110339.496</v>
      </c>
      <c r="O1535" s="115">
        <f t="shared" si="311"/>
        <v>1883092.5359999998</v>
      </c>
      <c r="P1535" s="155"/>
      <c r="Q1535" s="115">
        <v>339</v>
      </c>
      <c r="R1535" s="34">
        <v>21.1</v>
      </c>
      <c r="S1535" s="112" t="s">
        <v>183</v>
      </c>
      <c r="T1535" s="112" t="s">
        <v>429</v>
      </c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  <c r="GL1535" s="1"/>
      <c r="GM1535" s="1"/>
      <c r="GN1535" s="1"/>
      <c r="GO1535" s="1"/>
      <c r="GP1535" s="1"/>
      <c r="GQ1535" s="1"/>
      <c r="GR1535" s="1"/>
      <c r="GS1535" s="1"/>
      <c r="GT1535" s="1"/>
      <c r="GU1535" s="1"/>
      <c r="GV1535" s="1"/>
      <c r="GW1535" s="1"/>
      <c r="GX1535" s="1"/>
      <c r="GY1535" s="1"/>
      <c r="GZ1535" s="1"/>
      <c r="HA1535" s="1"/>
      <c r="HB1535" s="1"/>
      <c r="HC1535" s="1"/>
      <c r="HD1535" s="1"/>
      <c r="HE1535" s="1"/>
      <c r="HF1535" s="1"/>
      <c r="HG1535" s="1"/>
      <c r="HH1535" s="1"/>
      <c r="HI1535" s="1"/>
      <c r="HJ1535" s="1"/>
      <c r="HK1535" s="1"/>
      <c r="HL1535" s="1"/>
      <c r="HM1535" s="1"/>
      <c r="HN1535" s="1"/>
      <c r="HO1535" s="1"/>
      <c r="HP1535" s="1"/>
      <c r="HQ1535" s="1"/>
      <c r="HR1535" s="1"/>
      <c r="HS1535" s="1"/>
      <c r="HT1535" s="1"/>
      <c r="HU1535" s="1"/>
      <c r="HV1535" s="1"/>
      <c r="HW1535" s="1"/>
      <c r="HX1535" s="1"/>
      <c r="HY1535" s="1"/>
      <c r="HZ1535" s="1"/>
      <c r="IA1535" s="1"/>
      <c r="IB1535" s="1"/>
      <c r="IC1535" s="1"/>
      <c r="ID1535" s="1"/>
      <c r="IE1535" s="1"/>
      <c r="IF1535" s="1"/>
      <c r="IG1535" s="1"/>
      <c r="IH1535" s="1"/>
      <c r="II1535" s="1"/>
      <c r="IJ1535" s="1"/>
      <c r="IK1535" s="1"/>
      <c r="IL1535" s="1"/>
      <c r="IM1535" s="1"/>
      <c r="IN1535" s="1"/>
      <c r="IO1535" s="1"/>
      <c r="IP1535" s="1"/>
      <c r="IQ1535" s="1"/>
      <c r="IR1535" s="1"/>
      <c r="IS1535" s="1"/>
      <c r="IT1535" s="1"/>
      <c r="IU1535" s="1"/>
      <c r="IV1535" s="1"/>
      <c r="IW1535" s="1"/>
      <c r="IX1535" s="1"/>
      <c r="IY1535" s="1"/>
      <c r="IZ1535" s="1"/>
      <c r="JA1535" s="1"/>
      <c r="JB1535" s="1"/>
      <c r="JC1535" s="1"/>
      <c r="JD1535" s="1"/>
      <c r="JE1535" s="1"/>
      <c r="JF1535" s="1"/>
      <c r="JG1535" s="1"/>
      <c r="JH1535" s="1"/>
      <c r="JI1535" s="1"/>
      <c r="JJ1535" s="1"/>
      <c r="JK1535" s="1"/>
      <c r="JL1535" s="1"/>
      <c r="JM1535" s="1"/>
      <c r="JN1535" s="1"/>
      <c r="JO1535" s="1"/>
      <c r="JP1535" s="1"/>
      <c r="JQ1535" s="1"/>
      <c r="JR1535" s="1"/>
      <c r="JS1535" s="1"/>
      <c r="JT1535" s="1"/>
      <c r="JU1535" s="1"/>
      <c r="JV1535" s="1"/>
      <c r="JW1535" s="1"/>
      <c r="JX1535" s="1"/>
      <c r="JY1535" s="1"/>
      <c r="JZ1535" s="1"/>
      <c r="KA1535" s="1"/>
      <c r="KB1535" s="1"/>
      <c r="KC1535" s="1"/>
      <c r="KD1535" s="1"/>
      <c r="KE1535" s="1"/>
      <c r="KF1535" s="1"/>
      <c r="KG1535" s="1"/>
      <c r="KH1535" s="1"/>
      <c r="KI1535" s="1"/>
      <c r="KJ1535" s="1"/>
      <c r="KK1535" s="1"/>
      <c r="KL1535" s="1"/>
      <c r="KM1535" s="1"/>
      <c r="KN1535" s="1"/>
      <c r="KO1535" s="1"/>
      <c r="KP1535" s="1"/>
      <c r="KQ1535" s="1"/>
      <c r="KR1535" s="1"/>
      <c r="KS1535" s="1"/>
      <c r="KT1535" s="1"/>
      <c r="KU1535" s="1"/>
      <c r="KV1535" s="1"/>
      <c r="KW1535" s="1"/>
      <c r="KX1535" s="1"/>
      <c r="KY1535" s="1"/>
      <c r="KZ1535" s="1"/>
      <c r="LA1535" s="1"/>
      <c r="LB1535" s="1"/>
      <c r="LC1535" s="1"/>
      <c r="LD1535" s="1"/>
      <c r="LE1535" s="1"/>
      <c r="LF1535" s="1"/>
      <c r="LG1535" s="1"/>
      <c r="LH1535" s="1"/>
      <c r="LI1535" s="1"/>
      <c r="LJ1535" s="1"/>
      <c r="LK1535" s="1"/>
      <c r="LL1535" s="1"/>
      <c r="LM1535" s="1"/>
      <c r="LN1535" s="1"/>
      <c r="LO1535" s="1"/>
      <c r="LP1535" s="1"/>
      <c r="LQ1535" s="1"/>
      <c r="LR1535" s="1"/>
      <c r="LS1535" s="1"/>
      <c r="LT1535" s="1"/>
      <c r="LU1535" s="1"/>
      <c r="LV1535" s="1"/>
      <c r="LW1535" s="1"/>
      <c r="LX1535" s="1"/>
      <c r="LY1535" s="1"/>
      <c r="LZ1535" s="1"/>
      <c r="MA1535" s="1"/>
      <c r="MB1535" s="1"/>
      <c r="MC1535" s="1"/>
      <c r="MD1535" s="1"/>
      <c r="ME1535" s="1"/>
      <c r="MF1535" s="1"/>
      <c r="MG1535" s="1"/>
      <c r="MH1535" s="1"/>
      <c r="MI1535" s="1"/>
      <c r="MJ1535" s="1"/>
      <c r="MK1535" s="1"/>
      <c r="ML1535" s="1"/>
      <c r="MM1535" s="1"/>
      <c r="MN1535" s="1"/>
      <c r="MO1535" s="1"/>
      <c r="MP1535" s="1"/>
      <c r="MQ1535" s="1"/>
      <c r="MR1535" s="1"/>
      <c r="MS1535" s="1"/>
      <c r="MT1535" s="1"/>
      <c r="MU1535" s="1"/>
      <c r="MV1535" s="1"/>
      <c r="MW1535" s="1"/>
      <c r="MX1535" s="1"/>
      <c r="MY1535" s="1"/>
      <c r="MZ1535" s="1"/>
      <c r="NA1535" s="1"/>
      <c r="NB1535" s="1"/>
      <c r="NC1535" s="1"/>
      <c r="ND1535" s="1"/>
      <c r="NE1535" s="1"/>
      <c r="NF1535" s="1"/>
      <c r="NG1535" s="1"/>
      <c r="NH1535" s="1"/>
      <c r="NI1535" s="1"/>
      <c r="NJ1535" s="1"/>
      <c r="NK1535" s="1"/>
      <c r="NL1535" s="1"/>
      <c r="NM1535" s="1"/>
      <c r="NN1535" s="1"/>
      <c r="NO1535" s="1"/>
      <c r="NP1535" s="1"/>
      <c r="NQ1535" s="1"/>
      <c r="NR1535" s="1"/>
      <c r="NS1535" s="1"/>
      <c r="NT1535" s="1"/>
      <c r="NU1535" s="1"/>
      <c r="NV1535" s="1"/>
      <c r="NW1535" s="1"/>
      <c r="NX1535" s="1"/>
      <c r="NY1535" s="1"/>
      <c r="NZ1535" s="1"/>
      <c r="OA1535" s="1"/>
      <c r="OB1535" s="1"/>
      <c r="OC1535" s="1"/>
      <c r="OD1535" s="1"/>
      <c r="OE1535" s="1"/>
      <c r="OF1535" s="1"/>
      <c r="OG1535" s="1"/>
      <c r="OH1535" s="1"/>
      <c r="OI1535" s="1"/>
      <c r="OJ1535" s="1"/>
      <c r="OK1535" s="1"/>
      <c r="OL1535" s="1"/>
      <c r="OM1535" s="1"/>
      <c r="ON1535" s="1"/>
      <c r="OO1535" s="1"/>
      <c r="OP1535" s="1"/>
      <c r="OQ1535" s="1"/>
      <c r="OR1535" s="1"/>
      <c r="OS1535" s="1"/>
      <c r="OT1535" s="1"/>
      <c r="OU1535" s="1"/>
      <c r="OV1535" s="1"/>
      <c r="OW1535" s="1"/>
      <c r="OX1535" s="1"/>
      <c r="OY1535" s="1"/>
      <c r="OZ1535" s="1"/>
      <c r="PA1535" s="1"/>
      <c r="PB1535" s="1"/>
      <c r="PC1535" s="1"/>
      <c r="PD1535" s="1"/>
      <c r="PE1535" s="1"/>
      <c r="PF1535" s="1"/>
      <c r="PG1535" s="1"/>
      <c r="PH1535" s="1"/>
      <c r="PI1535" s="1"/>
      <c r="PJ1535" s="1"/>
      <c r="PK1535" s="1"/>
      <c r="PL1535" s="1"/>
      <c r="PM1535" s="1"/>
      <c r="PN1535" s="1"/>
      <c r="PO1535" s="1"/>
      <c r="PP1535" s="1"/>
      <c r="PQ1535" s="1"/>
      <c r="PR1535" s="1"/>
      <c r="PS1535" s="1"/>
      <c r="PT1535" s="1"/>
      <c r="PU1535" s="1"/>
      <c r="PV1535" s="1"/>
      <c r="PW1535" s="1"/>
      <c r="PX1535" s="1"/>
      <c r="PY1535" s="1"/>
      <c r="PZ1535" s="1"/>
      <c r="QA1535" s="1"/>
      <c r="QB1535" s="1"/>
      <c r="QC1535" s="1"/>
      <c r="QD1535" s="1"/>
      <c r="QE1535" s="1"/>
      <c r="QF1535" s="1"/>
      <c r="QG1535" s="1"/>
      <c r="QH1535" s="1"/>
      <c r="QI1535" s="1"/>
      <c r="QJ1535" s="1"/>
      <c r="QK1535" s="1"/>
      <c r="QL1535" s="1"/>
      <c r="QM1535" s="1"/>
      <c r="QN1535" s="1"/>
      <c r="QO1535" s="1"/>
      <c r="QP1535" s="1"/>
      <c r="QQ1535" s="1"/>
      <c r="QR1535" s="1"/>
      <c r="QS1535" s="1"/>
      <c r="QT1535" s="1"/>
      <c r="QU1535" s="1"/>
      <c r="QV1535" s="1"/>
      <c r="QW1535" s="1"/>
      <c r="QX1535" s="1"/>
      <c r="QY1535" s="1"/>
      <c r="QZ1535" s="1"/>
      <c r="RA1535" s="1"/>
      <c r="RB1535" s="1"/>
      <c r="RC1535" s="1"/>
      <c r="RD1535" s="1"/>
      <c r="RE1535" s="1"/>
      <c r="RF1535" s="1"/>
      <c r="RG1535" s="1"/>
      <c r="RH1535" s="1"/>
      <c r="RI1535" s="1"/>
      <c r="RJ1535" s="1"/>
      <c r="RK1535" s="1"/>
      <c r="RL1535" s="1"/>
      <c r="RM1535" s="1"/>
      <c r="RN1535" s="1"/>
      <c r="RO1535" s="1"/>
      <c r="RP1535" s="1"/>
      <c r="RQ1535" s="1"/>
      <c r="RR1535" s="1"/>
      <c r="RS1535" s="1"/>
      <c r="RT1535" s="1"/>
      <c r="RU1535" s="1"/>
      <c r="RV1535" s="1"/>
      <c r="RW1535" s="1"/>
      <c r="RX1535" s="1"/>
      <c r="RY1535" s="1"/>
      <c r="RZ1535" s="1"/>
      <c r="SA1535" s="1"/>
      <c r="SB1535" s="1"/>
      <c r="SC1535" s="1"/>
      <c r="SD1535" s="1"/>
      <c r="SE1535" s="1"/>
      <c r="SF1535" s="1"/>
      <c r="SG1535" s="1"/>
      <c r="SH1535" s="1"/>
      <c r="SI1535" s="1"/>
      <c r="SJ1535" s="1"/>
      <c r="SK1535" s="1"/>
      <c r="SL1535" s="1"/>
      <c r="SM1535" s="1"/>
      <c r="SN1535" s="1"/>
      <c r="SO1535" s="1"/>
      <c r="SP1535" s="1"/>
      <c r="SQ1535" s="1"/>
      <c r="SR1535" s="1"/>
      <c r="SS1535" s="1"/>
      <c r="ST1535" s="1"/>
      <c r="SU1535" s="1"/>
      <c r="SV1535" s="1"/>
      <c r="SW1535" s="1"/>
      <c r="SX1535" s="1"/>
      <c r="SY1535" s="1"/>
      <c r="SZ1535" s="1"/>
      <c r="TA1535" s="1"/>
      <c r="TB1535" s="1"/>
      <c r="TC1535" s="1"/>
      <c r="TD1535" s="1"/>
      <c r="TE1535" s="1"/>
      <c r="TF1535" s="1"/>
      <c r="TG1535" s="1"/>
      <c r="TH1535" s="1"/>
      <c r="TI1535" s="1"/>
      <c r="TJ1535" s="1"/>
      <c r="TK1535" s="1"/>
      <c r="TL1535" s="1"/>
      <c r="TM1535" s="1"/>
      <c r="TN1535" s="1"/>
      <c r="TO1535" s="1"/>
      <c r="TP1535" s="1"/>
      <c r="TQ1535" s="1"/>
      <c r="TR1535" s="1"/>
      <c r="TS1535" s="1"/>
      <c r="TT1535" s="1"/>
      <c r="TU1535" s="1"/>
      <c r="TV1535" s="1"/>
      <c r="TW1535" s="1"/>
      <c r="TX1535" s="1"/>
      <c r="TY1535" s="1"/>
      <c r="TZ1535" s="1"/>
      <c r="UA1535" s="1"/>
      <c r="UB1535" s="1"/>
      <c r="UC1535" s="1"/>
      <c r="UD1535" s="1"/>
      <c r="UE1535" s="1"/>
      <c r="UF1535" s="1"/>
      <c r="UG1535" s="1"/>
      <c r="UH1535" s="1"/>
      <c r="UI1535" s="1"/>
      <c r="UJ1535" s="1"/>
      <c r="UK1535" s="1"/>
      <c r="UL1535" s="1"/>
      <c r="UM1535" s="1"/>
      <c r="UN1535" s="1"/>
      <c r="UO1535" s="1"/>
      <c r="UP1535" s="1"/>
      <c r="UQ1535" s="1"/>
      <c r="UR1535" s="1"/>
      <c r="US1535" s="1"/>
      <c r="UT1535" s="1"/>
      <c r="UU1535" s="1"/>
      <c r="UV1535" s="1"/>
      <c r="UW1535" s="1"/>
      <c r="UX1535" s="1"/>
      <c r="UY1535" s="1"/>
      <c r="UZ1535" s="1"/>
      <c r="VA1535" s="1"/>
      <c r="VB1535" s="1"/>
      <c r="VC1535" s="1"/>
      <c r="VD1535" s="1"/>
      <c r="VE1535" s="1"/>
      <c r="VF1535" s="1"/>
      <c r="VG1535" s="1"/>
      <c r="VH1535" s="1"/>
      <c r="VI1535" s="1"/>
      <c r="VJ1535" s="1"/>
      <c r="VK1535" s="1"/>
      <c r="VL1535" s="1"/>
      <c r="VM1535" s="1"/>
      <c r="VN1535" s="1"/>
      <c r="VO1535" s="1"/>
      <c r="VP1535" s="1"/>
      <c r="VQ1535" s="1"/>
      <c r="VR1535" s="1"/>
      <c r="VS1535" s="1"/>
      <c r="VT1535" s="1"/>
      <c r="VU1535" s="1"/>
      <c r="VV1535" s="1"/>
      <c r="VW1535" s="1"/>
      <c r="VX1535" s="1"/>
      <c r="VY1535" s="1"/>
      <c r="VZ1535" s="1"/>
      <c r="WA1535" s="1"/>
      <c r="WB1535" s="1"/>
      <c r="WC1535" s="1"/>
      <c r="WD1535" s="1"/>
      <c r="WE1535" s="1"/>
      <c r="WF1535" s="1"/>
      <c r="WG1535" s="1"/>
      <c r="WH1535" s="1"/>
      <c r="WI1535" s="1"/>
      <c r="WJ1535" s="1"/>
      <c r="WK1535" s="1"/>
      <c r="WL1535" s="1"/>
      <c r="WM1535" s="1"/>
      <c r="WN1535" s="1"/>
      <c r="WO1535" s="1"/>
      <c r="WP1535" s="1"/>
      <c r="WQ1535" s="1"/>
      <c r="WR1535" s="1"/>
      <c r="WS1535" s="1"/>
      <c r="WT1535" s="1"/>
      <c r="WU1535" s="1"/>
      <c r="WV1535" s="1"/>
      <c r="WW1535" s="1"/>
      <c r="WX1535" s="1"/>
      <c r="WY1535" s="1"/>
      <c r="WZ1535" s="1"/>
      <c r="XA1535" s="1"/>
      <c r="XB1535" s="1"/>
      <c r="XC1535" s="1"/>
      <c r="XD1535" s="1"/>
      <c r="XE1535" s="1"/>
      <c r="XF1535" s="1"/>
      <c r="XG1535" s="1"/>
      <c r="XH1535" s="1"/>
      <c r="XI1535" s="1"/>
      <c r="XJ1535" s="1"/>
      <c r="XK1535" s="1"/>
      <c r="XL1535" s="1"/>
      <c r="XM1535" s="1"/>
      <c r="XN1535" s="1"/>
      <c r="XO1535" s="1"/>
      <c r="XP1535" s="1"/>
      <c r="XQ1535" s="1"/>
      <c r="XR1535" s="1"/>
      <c r="XS1535" s="1"/>
      <c r="XT1535" s="1"/>
      <c r="XU1535" s="1"/>
      <c r="XV1535" s="1"/>
      <c r="XW1535" s="1"/>
      <c r="XX1535" s="1"/>
      <c r="XY1535" s="1"/>
      <c r="XZ1535" s="1"/>
      <c r="YA1535" s="1"/>
      <c r="YB1535" s="1"/>
      <c r="YC1535" s="1"/>
      <c r="YD1535" s="1"/>
      <c r="YE1535" s="1"/>
      <c r="YF1535" s="1"/>
      <c r="YG1535" s="1"/>
      <c r="YH1535" s="1"/>
      <c r="YI1535" s="1"/>
      <c r="YJ1535" s="1"/>
      <c r="YK1535" s="1"/>
      <c r="YL1535" s="1"/>
      <c r="YM1535" s="1"/>
      <c r="YN1535" s="1"/>
      <c r="YO1535" s="1"/>
      <c r="YP1535" s="1"/>
      <c r="YQ1535" s="1"/>
      <c r="YR1535" s="1"/>
      <c r="YS1535" s="1"/>
      <c r="YT1535" s="1"/>
      <c r="YU1535" s="1"/>
      <c r="YV1535" s="1"/>
      <c r="YW1535" s="1"/>
      <c r="YX1535" s="1"/>
      <c r="YY1535" s="1"/>
      <c r="YZ1535" s="1"/>
      <c r="ZA1535" s="1"/>
      <c r="ZB1535" s="1"/>
      <c r="ZC1535" s="1"/>
      <c r="ZD1535" s="1"/>
      <c r="ZE1535" s="1"/>
      <c r="ZF1535" s="1"/>
      <c r="ZG1535" s="1"/>
      <c r="ZH1535" s="1"/>
      <c r="ZI1535" s="1"/>
      <c r="ZJ1535" s="1"/>
      <c r="ZK1535" s="1"/>
      <c r="ZL1535" s="1"/>
      <c r="ZM1535" s="1"/>
      <c r="ZN1535" s="1"/>
      <c r="ZO1535" s="1"/>
      <c r="ZP1535" s="1"/>
      <c r="ZQ1535" s="1"/>
      <c r="ZR1535" s="1"/>
      <c r="ZS1535" s="1"/>
      <c r="ZT1535" s="1"/>
      <c r="ZU1535" s="1"/>
      <c r="ZV1535" s="1"/>
      <c r="ZW1535" s="1"/>
      <c r="ZX1535" s="1"/>
      <c r="ZY1535" s="1"/>
      <c r="ZZ1535" s="1"/>
      <c r="AAA1535" s="1"/>
      <c r="AAB1535" s="1"/>
      <c r="AAC1535" s="1"/>
      <c r="AAD1535" s="1"/>
      <c r="AAE1535" s="1"/>
      <c r="AAF1535" s="1"/>
      <c r="AAG1535" s="1"/>
      <c r="AAH1535" s="1"/>
      <c r="AAI1535" s="1"/>
      <c r="AAJ1535" s="1"/>
      <c r="AAK1535" s="1"/>
      <c r="AAL1535" s="1"/>
      <c r="AAM1535" s="1"/>
      <c r="AAN1535" s="1"/>
      <c r="AAO1535" s="1"/>
      <c r="AAP1535" s="1"/>
      <c r="AAQ1535" s="1"/>
      <c r="AAR1535" s="1"/>
      <c r="AAS1535" s="1"/>
      <c r="AAT1535" s="1"/>
      <c r="AAU1535" s="1"/>
      <c r="AAV1535" s="1"/>
      <c r="AAW1535" s="1"/>
      <c r="AAX1535" s="1"/>
      <c r="AAY1535" s="1"/>
      <c r="AAZ1535" s="1"/>
      <c r="ABA1535" s="1"/>
      <c r="ABB1535" s="1"/>
      <c r="ABC1535" s="1"/>
      <c r="ABD1535" s="1"/>
      <c r="ABE1535" s="1"/>
      <c r="ABF1535" s="1"/>
      <c r="ABG1535" s="1"/>
      <c r="ABH1535" s="1"/>
      <c r="ABI1535" s="1"/>
      <c r="ABJ1535" s="1"/>
      <c r="ABK1535" s="1"/>
      <c r="ABL1535" s="1"/>
      <c r="ABM1535" s="1"/>
      <c r="ABN1535" s="1"/>
      <c r="ABO1535" s="1"/>
      <c r="ABP1535" s="1"/>
      <c r="ABQ1535" s="1"/>
      <c r="ABR1535" s="1"/>
      <c r="ABS1535" s="1"/>
      <c r="ABT1535" s="1"/>
      <c r="ABU1535" s="1"/>
      <c r="ABV1535" s="1"/>
      <c r="ABW1535" s="1"/>
      <c r="ABX1535" s="1"/>
      <c r="ABY1535" s="1"/>
      <c r="ABZ1535" s="1"/>
      <c r="ACA1535" s="1"/>
      <c r="ACB1535" s="1"/>
      <c r="ACC1535" s="1"/>
      <c r="ACD1535" s="1"/>
      <c r="ACE1535" s="1"/>
      <c r="ACF1535" s="1"/>
      <c r="ACG1535" s="1"/>
      <c r="ACH1535" s="1"/>
      <c r="ACI1535" s="1"/>
      <c r="ACJ1535" s="1"/>
      <c r="ACK1535" s="1"/>
      <c r="ACL1535" s="1"/>
      <c r="ACM1535" s="1"/>
      <c r="ACN1535" s="1"/>
      <c r="ACO1535" s="1"/>
      <c r="ACP1535" s="1"/>
      <c r="ACQ1535" s="1"/>
      <c r="ACR1535" s="1"/>
      <c r="ACS1535" s="1"/>
      <c r="ACT1535" s="1"/>
      <c r="ACU1535" s="1"/>
      <c r="ACV1535" s="1"/>
      <c r="ACW1535" s="1"/>
      <c r="ACX1535" s="1"/>
      <c r="ACY1535" s="1"/>
      <c r="ACZ1535" s="1"/>
      <c r="ADA1535" s="1"/>
      <c r="ADB1535" s="1"/>
      <c r="ADC1535" s="1"/>
      <c r="ADD1535" s="1"/>
      <c r="ADE1535" s="1"/>
      <c r="ADF1535" s="1"/>
      <c r="ADG1535" s="1"/>
      <c r="ADH1535" s="1"/>
      <c r="ADI1535" s="1"/>
      <c r="ADJ1535" s="1"/>
      <c r="ADK1535" s="1"/>
      <c r="ADL1535" s="1"/>
      <c r="ADM1535" s="1"/>
      <c r="ADN1535" s="1"/>
      <c r="ADO1535" s="1"/>
      <c r="ADP1535" s="1"/>
      <c r="ADQ1535" s="1"/>
      <c r="ADR1535" s="1"/>
      <c r="ADS1535" s="1"/>
      <c r="ADT1535" s="1"/>
      <c r="ADU1535" s="1"/>
      <c r="ADV1535" s="1"/>
      <c r="ADW1535" s="1"/>
      <c r="ADX1535" s="1"/>
      <c r="ADY1535" s="1"/>
      <c r="ADZ1535" s="1"/>
      <c r="AEA1535" s="1"/>
      <c r="AEB1535" s="1"/>
      <c r="AEC1535" s="1"/>
      <c r="AED1535" s="1"/>
      <c r="AEE1535" s="1"/>
      <c r="AEF1535" s="1"/>
      <c r="AEG1535" s="1"/>
      <c r="AEH1535" s="1"/>
      <c r="AEI1535" s="1"/>
      <c r="AEJ1535" s="1"/>
      <c r="AEK1535" s="1"/>
      <c r="AEL1535" s="1"/>
      <c r="AEM1535" s="1"/>
      <c r="AEN1535" s="1"/>
      <c r="AEO1535" s="1"/>
      <c r="AEP1535" s="1"/>
      <c r="AEQ1535" s="1"/>
      <c r="AER1535" s="1"/>
      <c r="AES1535" s="1"/>
      <c r="AET1535" s="1"/>
      <c r="AEU1535" s="1"/>
      <c r="AEV1535" s="1"/>
      <c r="AEW1535" s="1"/>
      <c r="AEX1535" s="1"/>
      <c r="AEY1535" s="1"/>
      <c r="AEZ1535" s="1"/>
      <c r="AFA1535" s="1"/>
      <c r="AFB1535" s="1"/>
      <c r="AFC1535" s="1"/>
      <c r="AFD1535" s="1"/>
      <c r="AFE1535" s="1"/>
      <c r="AFF1535" s="1"/>
      <c r="AFG1535" s="1"/>
      <c r="AFH1535" s="1"/>
      <c r="AFI1535" s="1"/>
      <c r="AFJ1535" s="1"/>
      <c r="AFK1535" s="1"/>
      <c r="AFL1535" s="1"/>
      <c r="AFM1535" s="1"/>
      <c r="AFN1535" s="1"/>
      <c r="AFO1535" s="1"/>
      <c r="AFP1535" s="1"/>
      <c r="AFQ1535" s="1"/>
      <c r="AFR1535" s="1"/>
      <c r="AFS1535" s="1"/>
      <c r="AFT1535" s="1"/>
      <c r="AFU1535" s="1"/>
      <c r="AFV1535" s="1"/>
      <c r="AFW1535" s="1"/>
      <c r="AFX1535" s="1"/>
      <c r="AFY1535" s="1"/>
      <c r="AFZ1535" s="1"/>
      <c r="AGA1535" s="1"/>
      <c r="AGB1535" s="1"/>
      <c r="AGC1535" s="1"/>
      <c r="AGD1535" s="1"/>
      <c r="AGE1535" s="1"/>
      <c r="AGF1535" s="1"/>
      <c r="AGG1535" s="1"/>
      <c r="AGH1535" s="1"/>
      <c r="AGI1535" s="1"/>
      <c r="AGJ1535" s="1"/>
      <c r="AGK1535" s="1"/>
      <c r="AGL1535" s="1"/>
      <c r="AGM1535" s="1"/>
      <c r="AGN1535" s="1"/>
      <c r="AGO1535" s="1"/>
      <c r="AGP1535" s="1"/>
      <c r="AGQ1535" s="1"/>
      <c r="AGR1535" s="1"/>
      <c r="AGS1535" s="1"/>
      <c r="AGT1535" s="1"/>
      <c r="AGU1535" s="1"/>
      <c r="AGV1535" s="1"/>
      <c r="AGW1535" s="1"/>
      <c r="AGX1535" s="1"/>
      <c r="AGY1535" s="1"/>
      <c r="AGZ1535" s="1"/>
      <c r="AHA1535" s="1"/>
      <c r="AHB1535" s="1"/>
      <c r="AHC1535" s="1"/>
      <c r="AHD1535" s="1"/>
      <c r="AHE1535" s="1"/>
      <c r="AHF1535" s="1"/>
      <c r="AHG1535" s="1"/>
      <c r="AHH1535" s="1"/>
      <c r="AHI1535" s="1"/>
      <c r="AHJ1535" s="1"/>
      <c r="AHK1535" s="1"/>
      <c r="AHL1535" s="1"/>
      <c r="AHM1535" s="1"/>
      <c r="AHN1535" s="1"/>
      <c r="AHO1535" s="1"/>
      <c r="AHP1535" s="1"/>
      <c r="AHQ1535" s="1"/>
      <c r="AHR1535" s="1"/>
      <c r="AHS1535" s="1"/>
      <c r="AHT1535" s="1"/>
      <c r="AHU1535" s="1"/>
      <c r="AHV1535" s="1"/>
      <c r="AHW1535" s="1"/>
      <c r="AHX1535" s="1"/>
      <c r="AHY1535" s="1"/>
      <c r="AHZ1535" s="1"/>
      <c r="AIA1535" s="1"/>
      <c r="AIB1535" s="1"/>
      <c r="AIC1535" s="1"/>
      <c r="AID1535" s="1"/>
      <c r="AIE1535" s="1"/>
      <c r="AIF1535" s="1"/>
      <c r="AIG1535" s="1"/>
      <c r="AIH1535" s="1"/>
      <c r="AII1535" s="1"/>
      <c r="AIJ1535" s="1"/>
      <c r="AIK1535" s="1"/>
      <c r="AIL1535" s="1"/>
      <c r="AIM1535" s="1"/>
      <c r="AIN1535" s="1"/>
      <c r="AIO1535" s="1"/>
      <c r="AIP1535" s="1"/>
      <c r="AIQ1535" s="1"/>
      <c r="AIR1535" s="1"/>
      <c r="AIS1535" s="1"/>
      <c r="AIT1535" s="1"/>
      <c r="AIU1535" s="1"/>
    </row>
    <row r="1536" spans="1:931" s="5" customFormat="1" ht="56.25" x14ac:dyDescent="0.3">
      <c r="A1536" s="24">
        <f t="shared" si="312"/>
        <v>199</v>
      </c>
      <c r="B1536" s="111"/>
      <c r="C1536" s="47"/>
      <c r="D1536" s="111"/>
      <c r="E1536" s="111"/>
      <c r="F1536" s="112" t="s">
        <v>216</v>
      </c>
      <c r="G1536" s="111" t="s">
        <v>57</v>
      </c>
      <c r="H1536" s="111"/>
      <c r="I1536" s="113"/>
      <c r="J1536" s="113"/>
      <c r="K1536" s="114" t="s">
        <v>58</v>
      </c>
      <c r="L1536" s="115">
        <f>Q1536*I1533</f>
        <v>732005.81279999996</v>
      </c>
      <c r="M1536" s="155"/>
      <c r="N1536" s="115">
        <f>I1533*R1536</f>
        <v>107149.58639999999</v>
      </c>
      <c r="O1536" s="115">
        <f t="shared" si="311"/>
        <v>839155.39919999999</v>
      </c>
      <c r="P1536" s="155"/>
      <c r="Q1536" s="115">
        <v>139.97999999999999</v>
      </c>
      <c r="R1536" s="34">
        <v>20.49</v>
      </c>
      <c r="S1536" s="112" t="s">
        <v>183</v>
      </c>
      <c r="T1536" s="112" t="s">
        <v>429</v>
      </c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  <c r="GL1536" s="1"/>
      <c r="GM1536" s="1"/>
      <c r="GN1536" s="1"/>
      <c r="GO1536" s="1"/>
      <c r="GP1536" s="1"/>
      <c r="GQ1536" s="1"/>
      <c r="GR1536" s="1"/>
      <c r="GS1536" s="1"/>
      <c r="GT1536" s="1"/>
      <c r="GU1536" s="1"/>
      <c r="GV1536" s="1"/>
      <c r="GW1536" s="1"/>
      <c r="GX1536" s="1"/>
      <c r="GY1536" s="1"/>
      <c r="GZ1536" s="1"/>
      <c r="HA1536" s="1"/>
      <c r="HB1536" s="1"/>
      <c r="HC1536" s="1"/>
      <c r="HD1536" s="1"/>
      <c r="HE1536" s="1"/>
      <c r="HF1536" s="1"/>
      <c r="HG1536" s="1"/>
      <c r="HH1536" s="1"/>
      <c r="HI1536" s="1"/>
      <c r="HJ1536" s="1"/>
      <c r="HK1536" s="1"/>
      <c r="HL1536" s="1"/>
      <c r="HM1536" s="1"/>
      <c r="HN1536" s="1"/>
      <c r="HO1536" s="1"/>
      <c r="HP1536" s="1"/>
      <c r="HQ1536" s="1"/>
      <c r="HR1536" s="1"/>
      <c r="HS1536" s="1"/>
      <c r="HT1536" s="1"/>
      <c r="HU1536" s="1"/>
      <c r="HV1536" s="1"/>
      <c r="HW1536" s="1"/>
      <c r="HX1536" s="1"/>
      <c r="HY1536" s="1"/>
      <c r="HZ1536" s="1"/>
      <c r="IA1536" s="1"/>
      <c r="IB1536" s="1"/>
      <c r="IC1536" s="1"/>
      <c r="ID1536" s="1"/>
      <c r="IE1536" s="1"/>
      <c r="IF1536" s="1"/>
      <c r="IG1536" s="1"/>
      <c r="IH1536" s="1"/>
      <c r="II1536" s="1"/>
      <c r="IJ1536" s="1"/>
      <c r="IK1536" s="1"/>
      <c r="IL1536" s="1"/>
      <c r="IM1536" s="1"/>
      <c r="IN1536" s="1"/>
      <c r="IO1536" s="1"/>
      <c r="IP1536" s="1"/>
      <c r="IQ1536" s="1"/>
      <c r="IR1536" s="1"/>
      <c r="IS1536" s="1"/>
      <c r="IT1536" s="1"/>
      <c r="IU1536" s="1"/>
      <c r="IV1536" s="1"/>
      <c r="IW1536" s="1"/>
      <c r="IX1536" s="1"/>
      <c r="IY1536" s="1"/>
      <c r="IZ1536" s="1"/>
      <c r="JA1536" s="1"/>
      <c r="JB1536" s="1"/>
      <c r="JC1536" s="1"/>
      <c r="JD1536" s="1"/>
      <c r="JE1536" s="1"/>
      <c r="JF1536" s="1"/>
      <c r="JG1536" s="1"/>
      <c r="JH1536" s="1"/>
      <c r="JI1536" s="1"/>
      <c r="JJ1536" s="1"/>
      <c r="JK1536" s="1"/>
      <c r="JL1536" s="1"/>
      <c r="JM1536" s="1"/>
      <c r="JN1536" s="1"/>
      <c r="JO1536" s="1"/>
      <c r="JP1536" s="1"/>
      <c r="JQ1536" s="1"/>
      <c r="JR1536" s="1"/>
      <c r="JS1536" s="1"/>
      <c r="JT1536" s="1"/>
      <c r="JU1536" s="1"/>
      <c r="JV1536" s="1"/>
      <c r="JW1536" s="1"/>
      <c r="JX1536" s="1"/>
      <c r="JY1536" s="1"/>
      <c r="JZ1536" s="1"/>
      <c r="KA1536" s="1"/>
      <c r="KB1536" s="1"/>
      <c r="KC1536" s="1"/>
      <c r="KD1536" s="1"/>
      <c r="KE1536" s="1"/>
      <c r="KF1536" s="1"/>
      <c r="KG1536" s="1"/>
      <c r="KH1536" s="1"/>
      <c r="KI1536" s="1"/>
      <c r="KJ1536" s="1"/>
      <c r="KK1536" s="1"/>
      <c r="KL1536" s="1"/>
      <c r="KM1536" s="1"/>
      <c r="KN1536" s="1"/>
      <c r="KO1536" s="1"/>
      <c r="KP1536" s="1"/>
      <c r="KQ1536" s="1"/>
      <c r="KR1536" s="1"/>
      <c r="KS1536" s="1"/>
      <c r="KT1536" s="1"/>
      <c r="KU1536" s="1"/>
      <c r="KV1536" s="1"/>
      <c r="KW1536" s="1"/>
      <c r="KX1536" s="1"/>
      <c r="KY1536" s="1"/>
      <c r="KZ1536" s="1"/>
      <c r="LA1536" s="1"/>
      <c r="LB1536" s="1"/>
      <c r="LC1536" s="1"/>
      <c r="LD1536" s="1"/>
      <c r="LE1536" s="1"/>
      <c r="LF1536" s="1"/>
      <c r="LG1536" s="1"/>
      <c r="LH1536" s="1"/>
      <c r="LI1536" s="1"/>
      <c r="LJ1536" s="1"/>
      <c r="LK1536" s="1"/>
      <c r="LL1536" s="1"/>
      <c r="LM1536" s="1"/>
      <c r="LN1536" s="1"/>
      <c r="LO1536" s="1"/>
      <c r="LP1536" s="1"/>
      <c r="LQ1536" s="1"/>
      <c r="LR1536" s="1"/>
      <c r="LS1536" s="1"/>
      <c r="LT1536" s="1"/>
      <c r="LU1536" s="1"/>
      <c r="LV1536" s="1"/>
      <c r="LW1536" s="1"/>
      <c r="LX1536" s="1"/>
      <c r="LY1536" s="1"/>
      <c r="LZ1536" s="1"/>
      <c r="MA1536" s="1"/>
      <c r="MB1536" s="1"/>
      <c r="MC1536" s="1"/>
      <c r="MD1536" s="1"/>
      <c r="ME1536" s="1"/>
      <c r="MF1536" s="1"/>
      <c r="MG1536" s="1"/>
      <c r="MH1536" s="1"/>
      <c r="MI1536" s="1"/>
      <c r="MJ1536" s="1"/>
      <c r="MK1536" s="1"/>
      <c r="ML1536" s="1"/>
      <c r="MM1536" s="1"/>
      <c r="MN1536" s="1"/>
      <c r="MO1536" s="1"/>
      <c r="MP1536" s="1"/>
      <c r="MQ1536" s="1"/>
      <c r="MR1536" s="1"/>
      <c r="MS1536" s="1"/>
      <c r="MT1536" s="1"/>
      <c r="MU1536" s="1"/>
      <c r="MV1536" s="1"/>
      <c r="MW1536" s="1"/>
      <c r="MX1536" s="1"/>
      <c r="MY1536" s="1"/>
      <c r="MZ1536" s="1"/>
      <c r="NA1536" s="1"/>
      <c r="NB1536" s="1"/>
      <c r="NC1536" s="1"/>
      <c r="ND1536" s="1"/>
      <c r="NE1536" s="1"/>
      <c r="NF1536" s="1"/>
      <c r="NG1536" s="1"/>
      <c r="NH1536" s="1"/>
      <c r="NI1536" s="1"/>
      <c r="NJ1536" s="1"/>
      <c r="NK1536" s="1"/>
      <c r="NL1536" s="1"/>
      <c r="NM1536" s="1"/>
      <c r="NN1536" s="1"/>
      <c r="NO1536" s="1"/>
      <c r="NP1536" s="1"/>
      <c r="NQ1536" s="1"/>
      <c r="NR1536" s="1"/>
      <c r="NS1536" s="1"/>
      <c r="NT1536" s="1"/>
      <c r="NU1536" s="1"/>
      <c r="NV1536" s="1"/>
      <c r="NW1536" s="1"/>
      <c r="NX1536" s="1"/>
      <c r="NY1536" s="1"/>
      <c r="NZ1536" s="1"/>
      <c r="OA1536" s="1"/>
      <c r="OB1536" s="1"/>
      <c r="OC1536" s="1"/>
      <c r="OD1536" s="1"/>
      <c r="OE1536" s="1"/>
      <c r="OF1536" s="1"/>
      <c r="OG1536" s="1"/>
      <c r="OH1536" s="1"/>
      <c r="OI1536" s="1"/>
      <c r="OJ1536" s="1"/>
      <c r="OK1536" s="1"/>
      <c r="OL1536" s="1"/>
      <c r="OM1536" s="1"/>
      <c r="ON1536" s="1"/>
      <c r="OO1536" s="1"/>
      <c r="OP1536" s="1"/>
      <c r="OQ1536" s="1"/>
      <c r="OR1536" s="1"/>
      <c r="OS1536" s="1"/>
      <c r="OT1536" s="1"/>
      <c r="OU1536" s="1"/>
      <c r="OV1536" s="1"/>
      <c r="OW1536" s="1"/>
      <c r="OX1536" s="1"/>
      <c r="OY1536" s="1"/>
      <c r="OZ1536" s="1"/>
      <c r="PA1536" s="1"/>
      <c r="PB1536" s="1"/>
      <c r="PC1536" s="1"/>
      <c r="PD1536" s="1"/>
      <c r="PE1536" s="1"/>
      <c r="PF1536" s="1"/>
      <c r="PG1536" s="1"/>
      <c r="PH1536" s="1"/>
      <c r="PI1536" s="1"/>
      <c r="PJ1536" s="1"/>
      <c r="PK1536" s="1"/>
      <c r="PL1536" s="1"/>
      <c r="PM1536" s="1"/>
      <c r="PN1536" s="1"/>
      <c r="PO1536" s="1"/>
      <c r="PP1536" s="1"/>
      <c r="PQ1536" s="1"/>
      <c r="PR1536" s="1"/>
      <c r="PS1536" s="1"/>
      <c r="PT1536" s="1"/>
      <c r="PU1536" s="1"/>
      <c r="PV1536" s="1"/>
      <c r="PW1536" s="1"/>
      <c r="PX1536" s="1"/>
      <c r="PY1536" s="1"/>
      <c r="PZ1536" s="1"/>
      <c r="QA1536" s="1"/>
      <c r="QB1536" s="1"/>
      <c r="QC1536" s="1"/>
      <c r="QD1536" s="1"/>
      <c r="QE1536" s="1"/>
      <c r="QF1536" s="1"/>
      <c r="QG1536" s="1"/>
      <c r="QH1536" s="1"/>
      <c r="QI1536" s="1"/>
      <c r="QJ1536" s="1"/>
      <c r="QK1536" s="1"/>
      <c r="QL1536" s="1"/>
      <c r="QM1536" s="1"/>
      <c r="QN1536" s="1"/>
      <c r="QO1536" s="1"/>
      <c r="QP1536" s="1"/>
      <c r="QQ1536" s="1"/>
      <c r="QR1536" s="1"/>
      <c r="QS1536" s="1"/>
      <c r="QT1536" s="1"/>
      <c r="QU1536" s="1"/>
      <c r="QV1536" s="1"/>
      <c r="QW1536" s="1"/>
      <c r="QX1536" s="1"/>
      <c r="QY1536" s="1"/>
      <c r="QZ1536" s="1"/>
      <c r="RA1536" s="1"/>
      <c r="RB1536" s="1"/>
      <c r="RC1536" s="1"/>
      <c r="RD1536" s="1"/>
      <c r="RE1536" s="1"/>
      <c r="RF1536" s="1"/>
      <c r="RG1536" s="1"/>
      <c r="RH1536" s="1"/>
      <c r="RI1536" s="1"/>
      <c r="RJ1536" s="1"/>
      <c r="RK1536" s="1"/>
      <c r="RL1536" s="1"/>
      <c r="RM1536" s="1"/>
      <c r="RN1536" s="1"/>
      <c r="RO1536" s="1"/>
      <c r="RP1536" s="1"/>
      <c r="RQ1536" s="1"/>
      <c r="RR1536" s="1"/>
      <c r="RS1536" s="1"/>
      <c r="RT1536" s="1"/>
      <c r="RU1536" s="1"/>
      <c r="RV1536" s="1"/>
      <c r="RW1536" s="1"/>
      <c r="RX1536" s="1"/>
      <c r="RY1536" s="1"/>
      <c r="RZ1536" s="1"/>
      <c r="SA1536" s="1"/>
      <c r="SB1536" s="1"/>
      <c r="SC1536" s="1"/>
      <c r="SD1536" s="1"/>
      <c r="SE1536" s="1"/>
      <c r="SF1536" s="1"/>
      <c r="SG1536" s="1"/>
      <c r="SH1536" s="1"/>
      <c r="SI1536" s="1"/>
      <c r="SJ1536" s="1"/>
      <c r="SK1536" s="1"/>
      <c r="SL1536" s="1"/>
      <c r="SM1536" s="1"/>
      <c r="SN1536" s="1"/>
      <c r="SO1536" s="1"/>
      <c r="SP1536" s="1"/>
      <c r="SQ1536" s="1"/>
      <c r="SR1536" s="1"/>
      <c r="SS1536" s="1"/>
      <c r="ST1536" s="1"/>
      <c r="SU1536" s="1"/>
      <c r="SV1536" s="1"/>
      <c r="SW1536" s="1"/>
      <c r="SX1536" s="1"/>
      <c r="SY1536" s="1"/>
      <c r="SZ1536" s="1"/>
      <c r="TA1536" s="1"/>
      <c r="TB1536" s="1"/>
      <c r="TC1536" s="1"/>
      <c r="TD1536" s="1"/>
      <c r="TE1536" s="1"/>
      <c r="TF1536" s="1"/>
      <c r="TG1536" s="1"/>
      <c r="TH1536" s="1"/>
      <c r="TI1536" s="1"/>
      <c r="TJ1536" s="1"/>
      <c r="TK1536" s="1"/>
      <c r="TL1536" s="1"/>
      <c r="TM1536" s="1"/>
      <c r="TN1536" s="1"/>
      <c r="TO1536" s="1"/>
      <c r="TP1536" s="1"/>
      <c r="TQ1536" s="1"/>
      <c r="TR1536" s="1"/>
      <c r="TS1536" s="1"/>
      <c r="TT1536" s="1"/>
      <c r="TU1536" s="1"/>
      <c r="TV1536" s="1"/>
      <c r="TW1536" s="1"/>
      <c r="TX1536" s="1"/>
      <c r="TY1536" s="1"/>
      <c r="TZ1536" s="1"/>
      <c r="UA1536" s="1"/>
      <c r="UB1536" s="1"/>
      <c r="UC1536" s="1"/>
      <c r="UD1536" s="1"/>
      <c r="UE1536" s="1"/>
      <c r="UF1536" s="1"/>
      <c r="UG1536" s="1"/>
      <c r="UH1536" s="1"/>
      <c r="UI1536" s="1"/>
      <c r="UJ1536" s="1"/>
      <c r="UK1536" s="1"/>
      <c r="UL1536" s="1"/>
      <c r="UM1536" s="1"/>
      <c r="UN1536" s="1"/>
      <c r="UO1536" s="1"/>
      <c r="UP1536" s="1"/>
      <c r="UQ1536" s="1"/>
      <c r="UR1536" s="1"/>
      <c r="US1536" s="1"/>
      <c r="UT1536" s="1"/>
      <c r="UU1536" s="1"/>
      <c r="UV1536" s="1"/>
      <c r="UW1536" s="1"/>
      <c r="UX1536" s="1"/>
      <c r="UY1536" s="1"/>
      <c r="UZ1536" s="1"/>
      <c r="VA1536" s="1"/>
      <c r="VB1536" s="1"/>
      <c r="VC1536" s="1"/>
      <c r="VD1536" s="1"/>
      <c r="VE1536" s="1"/>
      <c r="VF1536" s="1"/>
      <c r="VG1536" s="1"/>
      <c r="VH1536" s="1"/>
      <c r="VI1536" s="1"/>
      <c r="VJ1536" s="1"/>
      <c r="VK1536" s="1"/>
      <c r="VL1536" s="1"/>
      <c r="VM1536" s="1"/>
      <c r="VN1536" s="1"/>
      <c r="VO1536" s="1"/>
      <c r="VP1536" s="1"/>
      <c r="VQ1536" s="1"/>
      <c r="VR1536" s="1"/>
      <c r="VS1536" s="1"/>
      <c r="VT1536" s="1"/>
      <c r="VU1536" s="1"/>
      <c r="VV1536" s="1"/>
      <c r="VW1536" s="1"/>
      <c r="VX1536" s="1"/>
      <c r="VY1536" s="1"/>
      <c r="VZ1536" s="1"/>
      <c r="WA1536" s="1"/>
      <c r="WB1536" s="1"/>
      <c r="WC1536" s="1"/>
      <c r="WD1536" s="1"/>
      <c r="WE1536" s="1"/>
      <c r="WF1536" s="1"/>
      <c r="WG1536" s="1"/>
      <c r="WH1536" s="1"/>
      <c r="WI1536" s="1"/>
      <c r="WJ1536" s="1"/>
      <c r="WK1536" s="1"/>
      <c r="WL1536" s="1"/>
      <c r="WM1536" s="1"/>
      <c r="WN1536" s="1"/>
      <c r="WO1536" s="1"/>
      <c r="WP1536" s="1"/>
      <c r="WQ1536" s="1"/>
      <c r="WR1536" s="1"/>
      <c r="WS1536" s="1"/>
      <c r="WT1536" s="1"/>
      <c r="WU1536" s="1"/>
      <c r="WV1536" s="1"/>
      <c r="WW1536" s="1"/>
      <c r="WX1536" s="1"/>
      <c r="WY1536" s="1"/>
      <c r="WZ1536" s="1"/>
      <c r="XA1536" s="1"/>
      <c r="XB1536" s="1"/>
      <c r="XC1536" s="1"/>
      <c r="XD1536" s="1"/>
      <c r="XE1536" s="1"/>
      <c r="XF1536" s="1"/>
      <c r="XG1536" s="1"/>
      <c r="XH1536" s="1"/>
      <c r="XI1536" s="1"/>
      <c r="XJ1536" s="1"/>
      <c r="XK1536" s="1"/>
      <c r="XL1536" s="1"/>
      <c r="XM1536" s="1"/>
      <c r="XN1536" s="1"/>
      <c r="XO1536" s="1"/>
      <c r="XP1536" s="1"/>
      <c r="XQ1536" s="1"/>
      <c r="XR1536" s="1"/>
      <c r="XS1536" s="1"/>
      <c r="XT1536" s="1"/>
      <c r="XU1536" s="1"/>
      <c r="XV1536" s="1"/>
      <c r="XW1536" s="1"/>
      <c r="XX1536" s="1"/>
      <c r="XY1536" s="1"/>
      <c r="XZ1536" s="1"/>
      <c r="YA1536" s="1"/>
      <c r="YB1536" s="1"/>
      <c r="YC1536" s="1"/>
      <c r="YD1536" s="1"/>
      <c r="YE1536" s="1"/>
      <c r="YF1536" s="1"/>
      <c r="YG1536" s="1"/>
      <c r="YH1536" s="1"/>
      <c r="YI1536" s="1"/>
      <c r="YJ1536" s="1"/>
      <c r="YK1536" s="1"/>
      <c r="YL1536" s="1"/>
      <c r="YM1536" s="1"/>
      <c r="YN1536" s="1"/>
      <c r="YO1536" s="1"/>
      <c r="YP1536" s="1"/>
      <c r="YQ1536" s="1"/>
      <c r="YR1536" s="1"/>
      <c r="YS1536" s="1"/>
      <c r="YT1536" s="1"/>
      <c r="YU1536" s="1"/>
      <c r="YV1536" s="1"/>
      <c r="YW1536" s="1"/>
      <c r="YX1536" s="1"/>
      <c r="YY1536" s="1"/>
      <c r="YZ1536" s="1"/>
      <c r="ZA1536" s="1"/>
      <c r="ZB1536" s="1"/>
      <c r="ZC1536" s="1"/>
      <c r="ZD1536" s="1"/>
      <c r="ZE1536" s="1"/>
      <c r="ZF1536" s="1"/>
      <c r="ZG1536" s="1"/>
      <c r="ZH1536" s="1"/>
      <c r="ZI1536" s="1"/>
      <c r="ZJ1536" s="1"/>
      <c r="ZK1536" s="1"/>
      <c r="ZL1536" s="1"/>
      <c r="ZM1536" s="1"/>
      <c r="ZN1536" s="1"/>
      <c r="ZO1536" s="1"/>
      <c r="ZP1536" s="1"/>
      <c r="ZQ1536" s="1"/>
      <c r="ZR1536" s="1"/>
      <c r="ZS1536" s="1"/>
      <c r="ZT1536" s="1"/>
      <c r="ZU1536" s="1"/>
      <c r="ZV1536" s="1"/>
      <c r="ZW1536" s="1"/>
      <c r="ZX1536" s="1"/>
      <c r="ZY1536" s="1"/>
      <c r="ZZ1536" s="1"/>
      <c r="AAA1536" s="1"/>
      <c r="AAB1536" s="1"/>
      <c r="AAC1536" s="1"/>
      <c r="AAD1536" s="1"/>
      <c r="AAE1536" s="1"/>
      <c r="AAF1536" s="1"/>
      <c r="AAG1536" s="1"/>
      <c r="AAH1536" s="1"/>
      <c r="AAI1536" s="1"/>
      <c r="AAJ1536" s="1"/>
      <c r="AAK1536" s="1"/>
      <c r="AAL1536" s="1"/>
      <c r="AAM1536" s="1"/>
      <c r="AAN1536" s="1"/>
      <c r="AAO1536" s="1"/>
      <c r="AAP1536" s="1"/>
      <c r="AAQ1536" s="1"/>
      <c r="AAR1536" s="1"/>
      <c r="AAS1536" s="1"/>
      <c r="AAT1536" s="1"/>
      <c r="AAU1536" s="1"/>
      <c r="AAV1536" s="1"/>
      <c r="AAW1536" s="1"/>
      <c r="AAX1536" s="1"/>
      <c r="AAY1536" s="1"/>
      <c r="AAZ1536" s="1"/>
      <c r="ABA1536" s="1"/>
      <c r="ABB1536" s="1"/>
      <c r="ABC1536" s="1"/>
      <c r="ABD1536" s="1"/>
      <c r="ABE1536" s="1"/>
      <c r="ABF1536" s="1"/>
      <c r="ABG1536" s="1"/>
      <c r="ABH1536" s="1"/>
      <c r="ABI1536" s="1"/>
      <c r="ABJ1536" s="1"/>
      <c r="ABK1536" s="1"/>
      <c r="ABL1536" s="1"/>
      <c r="ABM1536" s="1"/>
      <c r="ABN1536" s="1"/>
      <c r="ABO1536" s="1"/>
      <c r="ABP1536" s="1"/>
      <c r="ABQ1536" s="1"/>
      <c r="ABR1536" s="1"/>
      <c r="ABS1536" s="1"/>
      <c r="ABT1536" s="1"/>
      <c r="ABU1536" s="1"/>
      <c r="ABV1536" s="1"/>
      <c r="ABW1536" s="1"/>
      <c r="ABX1536" s="1"/>
      <c r="ABY1536" s="1"/>
      <c r="ABZ1536" s="1"/>
      <c r="ACA1536" s="1"/>
      <c r="ACB1536" s="1"/>
      <c r="ACC1536" s="1"/>
      <c r="ACD1536" s="1"/>
      <c r="ACE1536" s="1"/>
      <c r="ACF1536" s="1"/>
      <c r="ACG1536" s="1"/>
      <c r="ACH1536" s="1"/>
      <c r="ACI1536" s="1"/>
      <c r="ACJ1536" s="1"/>
      <c r="ACK1536" s="1"/>
      <c r="ACL1536" s="1"/>
      <c r="ACM1536" s="1"/>
      <c r="ACN1536" s="1"/>
      <c r="ACO1536" s="1"/>
      <c r="ACP1536" s="1"/>
      <c r="ACQ1536" s="1"/>
      <c r="ACR1536" s="1"/>
      <c r="ACS1536" s="1"/>
      <c r="ACT1536" s="1"/>
      <c r="ACU1536" s="1"/>
      <c r="ACV1536" s="1"/>
      <c r="ACW1536" s="1"/>
      <c r="ACX1536" s="1"/>
      <c r="ACY1536" s="1"/>
      <c r="ACZ1536" s="1"/>
      <c r="ADA1536" s="1"/>
      <c r="ADB1536" s="1"/>
      <c r="ADC1536" s="1"/>
      <c r="ADD1536" s="1"/>
      <c r="ADE1536" s="1"/>
      <c r="ADF1536" s="1"/>
      <c r="ADG1536" s="1"/>
      <c r="ADH1536" s="1"/>
      <c r="ADI1536" s="1"/>
      <c r="ADJ1536" s="1"/>
      <c r="ADK1536" s="1"/>
      <c r="ADL1536" s="1"/>
      <c r="ADM1536" s="1"/>
      <c r="ADN1536" s="1"/>
      <c r="ADO1536" s="1"/>
      <c r="ADP1536" s="1"/>
      <c r="ADQ1536" s="1"/>
      <c r="ADR1536" s="1"/>
      <c r="ADS1536" s="1"/>
      <c r="ADT1536" s="1"/>
      <c r="ADU1536" s="1"/>
      <c r="ADV1536" s="1"/>
      <c r="ADW1536" s="1"/>
      <c r="ADX1536" s="1"/>
      <c r="ADY1536" s="1"/>
      <c r="ADZ1536" s="1"/>
      <c r="AEA1536" s="1"/>
      <c r="AEB1536" s="1"/>
      <c r="AEC1536" s="1"/>
      <c r="AED1536" s="1"/>
      <c r="AEE1536" s="1"/>
      <c r="AEF1536" s="1"/>
      <c r="AEG1536" s="1"/>
      <c r="AEH1536" s="1"/>
      <c r="AEI1536" s="1"/>
      <c r="AEJ1536" s="1"/>
      <c r="AEK1536" s="1"/>
      <c r="AEL1536" s="1"/>
      <c r="AEM1536" s="1"/>
      <c r="AEN1536" s="1"/>
      <c r="AEO1536" s="1"/>
      <c r="AEP1536" s="1"/>
      <c r="AEQ1536" s="1"/>
      <c r="AER1536" s="1"/>
      <c r="AES1536" s="1"/>
      <c r="AET1536" s="1"/>
      <c r="AEU1536" s="1"/>
      <c r="AEV1536" s="1"/>
      <c r="AEW1536" s="1"/>
      <c r="AEX1536" s="1"/>
      <c r="AEY1536" s="1"/>
      <c r="AEZ1536" s="1"/>
      <c r="AFA1536" s="1"/>
      <c r="AFB1536" s="1"/>
      <c r="AFC1536" s="1"/>
      <c r="AFD1536" s="1"/>
      <c r="AFE1536" s="1"/>
      <c r="AFF1536" s="1"/>
      <c r="AFG1536" s="1"/>
      <c r="AFH1536" s="1"/>
      <c r="AFI1536" s="1"/>
      <c r="AFJ1536" s="1"/>
      <c r="AFK1536" s="1"/>
      <c r="AFL1536" s="1"/>
      <c r="AFM1536" s="1"/>
      <c r="AFN1536" s="1"/>
      <c r="AFO1536" s="1"/>
      <c r="AFP1536" s="1"/>
      <c r="AFQ1536" s="1"/>
      <c r="AFR1536" s="1"/>
      <c r="AFS1536" s="1"/>
      <c r="AFT1536" s="1"/>
      <c r="AFU1536" s="1"/>
      <c r="AFV1536" s="1"/>
      <c r="AFW1536" s="1"/>
      <c r="AFX1536" s="1"/>
      <c r="AFY1536" s="1"/>
      <c r="AFZ1536" s="1"/>
      <c r="AGA1536" s="1"/>
      <c r="AGB1536" s="1"/>
      <c r="AGC1536" s="1"/>
      <c r="AGD1536" s="1"/>
      <c r="AGE1536" s="1"/>
      <c r="AGF1536" s="1"/>
      <c r="AGG1536" s="1"/>
      <c r="AGH1536" s="1"/>
      <c r="AGI1536" s="1"/>
      <c r="AGJ1536" s="1"/>
      <c r="AGK1536" s="1"/>
      <c r="AGL1536" s="1"/>
      <c r="AGM1536" s="1"/>
      <c r="AGN1536" s="1"/>
      <c r="AGO1536" s="1"/>
      <c r="AGP1536" s="1"/>
      <c r="AGQ1536" s="1"/>
      <c r="AGR1536" s="1"/>
      <c r="AGS1536" s="1"/>
      <c r="AGT1536" s="1"/>
      <c r="AGU1536" s="1"/>
      <c r="AGV1536" s="1"/>
      <c r="AGW1536" s="1"/>
      <c r="AGX1536" s="1"/>
      <c r="AGY1536" s="1"/>
      <c r="AGZ1536" s="1"/>
      <c r="AHA1536" s="1"/>
      <c r="AHB1536" s="1"/>
      <c r="AHC1536" s="1"/>
      <c r="AHD1536" s="1"/>
      <c r="AHE1536" s="1"/>
      <c r="AHF1536" s="1"/>
      <c r="AHG1536" s="1"/>
      <c r="AHH1536" s="1"/>
      <c r="AHI1536" s="1"/>
      <c r="AHJ1536" s="1"/>
      <c r="AHK1536" s="1"/>
      <c r="AHL1536" s="1"/>
      <c r="AHM1536" s="1"/>
      <c r="AHN1536" s="1"/>
      <c r="AHO1536" s="1"/>
      <c r="AHP1536" s="1"/>
      <c r="AHQ1536" s="1"/>
      <c r="AHR1536" s="1"/>
      <c r="AHS1536" s="1"/>
      <c r="AHT1536" s="1"/>
      <c r="AHU1536" s="1"/>
      <c r="AHV1536" s="1"/>
      <c r="AHW1536" s="1"/>
      <c r="AHX1536" s="1"/>
      <c r="AHY1536" s="1"/>
      <c r="AHZ1536" s="1"/>
      <c r="AIA1536" s="1"/>
      <c r="AIB1536" s="1"/>
      <c r="AIC1536" s="1"/>
      <c r="AID1536" s="1"/>
      <c r="AIE1536" s="1"/>
      <c r="AIF1536" s="1"/>
      <c r="AIG1536" s="1"/>
      <c r="AIH1536" s="1"/>
      <c r="AII1536" s="1"/>
      <c r="AIJ1536" s="1"/>
      <c r="AIK1536" s="1"/>
      <c r="AIL1536" s="1"/>
      <c r="AIM1536" s="1"/>
      <c r="AIN1536" s="1"/>
      <c r="AIO1536" s="1"/>
      <c r="AIP1536" s="1"/>
      <c r="AIQ1536" s="1"/>
      <c r="AIR1536" s="1"/>
      <c r="AIS1536" s="1"/>
      <c r="AIT1536" s="1"/>
      <c r="AIU1536" s="1"/>
    </row>
    <row r="1537" spans="1:931" s="5" customFormat="1" ht="56.25" x14ac:dyDescent="0.3">
      <c r="A1537" s="24">
        <f t="shared" si="312"/>
        <v>200</v>
      </c>
      <c r="B1537" s="111"/>
      <c r="C1537" s="47"/>
      <c r="D1537" s="111"/>
      <c r="E1537" s="111"/>
      <c r="F1537" s="112" t="s">
        <v>216</v>
      </c>
      <c r="G1537" s="111" t="s">
        <v>57</v>
      </c>
      <c r="H1537" s="111"/>
      <c r="I1537" s="113"/>
      <c r="J1537" s="113"/>
      <c r="K1537" s="114" t="s">
        <v>26</v>
      </c>
      <c r="L1537" s="115">
        <f>Q1537*I1533</f>
        <v>324795.54959999997</v>
      </c>
      <c r="M1537" s="155"/>
      <c r="N1537" s="115">
        <f>I1533*R1537</f>
        <v>74100.031199999998</v>
      </c>
      <c r="O1537" s="115">
        <f t="shared" si="311"/>
        <v>398895.5808</v>
      </c>
      <c r="P1537" s="155"/>
      <c r="Q1537" s="115">
        <v>62.11</v>
      </c>
      <c r="R1537" s="34">
        <v>14.17</v>
      </c>
      <c r="S1537" s="112" t="s">
        <v>183</v>
      </c>
      <c r="T1537" s="112" t="s">
        <v>429</v>
      </c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  <c r="GL1537" s="1"/>
      <c r="GM1537" s="1"/>
      <c r="GN1537" s="1"/>
      <c r="GO1537" s="1"/>
      <c r="GP1537" s="1"/>
      <c r="GQ1537" s="1"/>
      <c r="GR1537" s="1"/>
      <c r="GS1537" s="1"/>
      <c r="GT1537" s="1"/>
      <c r="GU1537" s="1"/>
      <c r="GV1537" s="1"/>
      <c r="GW1537" s="1"/>
      <c r="GX1537" s="1"/>
      <c r="GY1537" s="1"/>
      <c r="GZ1537" s="1"/>
      <c r="HA1537" s="1"/>
      <c r="HB1537" s="1"/>
      <c r="HC1537" s="1"/>
      <c r="HD1537" s="1"/>
      <c r="HE1537" s="1"/>
      <c r="HF1537" s="1"/>
      <c r="HG1537" s="1"/>
      <c r="HH1537" s="1"/>
      <c r="HI1537" s="1"/>
      <c r="HJ1537" s="1"/>
      <c r="HK1537" s="1"/>
      <c r="HL1537" s="1"/>
      <c r="HM1537" s="1"/>
      <c r="HN1537" s="1"/>
      <c r="HO1537" s="1"/>
      <c r="HP1537" s="1"/>
      <c r="HQ1537" s="1"/>
      <c r="HR1537" s="1"/>
      <c r="HS1537" s="1"/>
      <c r="HT1537" s="1"/>
      <c r="HU1537" s="1"/>
      <c r="HV1537" s="1"/>
      <c r="HW1537" s="1"/>
      <c r="HX1537" s="1"/>
      <c r="HY1537" s="1"/>
      <c r="HZ1537" s="1"/>
      <c r="IA1537" s="1"/>
      <c r="IB1537" s="1"/>
      <c r="IC1537" s="1"/>
      <c r="ID1537" s="1"/>
      <c r="IE1537" s="1"/>
      <c r="IF1537" s="1"/>
      <c r="IG1537" s="1"/>
      <c r="IH1537" s="1"/>
      <c r="II1537" s="1"/>
      <c r="IJ1537" s="1"/>
      <c r="IK1537" s="1"/>
      <c r="IL1537" s="1"/>
      <c r="IM1537" s="1"/>
      <c r="IN1537" s="1"/>
      <c r="IO1537" s="1"/>
      <c r="IP1537" s="1"/>
      <c r="IQ1537" s="1"/>
      <c r="IR1537" s="1"/>
      <c r="IS1537" s="1"/>
      <c r="IT1537" s="1"/>
      <c r="IU1537" s="1"/>
      <c r="IV1537" s="1"/>
      <c r="IW1537" s="1"/>
      <c r="IX1537" s="1"/>
      <c r="IY1537" s="1"/>
      <c r="IZ1537" s="1"/>
      <c r="JA1537" s="1"/>
      <c r="JB1537" s="1"/>
      <c r="JC1537" s="1"/>
      <c r="JD1537" s="1"/>
      <c r="JE1537" s="1"/>
      <c r="JF1537" s="1"/>
      <c r="JG1537" s="1"/>
      <c r="JH1537" s="1"/>
      <c r="JI1537" s="1"/>
      <c r="JJ1537" s="1"/>
      <c r="JK1537" s="1"/>
      <c r="JL1537" s="1"/>
      <c r="JM1537" s="1"/>
      <c r="JN1537" s="1"/>
      <c r="JO1537" s="1"/>
      <c r="JP1537" s="1"/>
      <c r="JQ1537" s="1"/>
      <c r="JR1537" s="1"/>
      <c r="JS1537" s="1"/>
      <c r="JT1537" s="1"/>
      <c r="JU1537" s="1"/>
      <c r="JV1537" s="1"/>
      <c r="JW1537" s="1"/>
      <c r="JX1537" s="1"/>
      <c r="JY1537" s="1"/>
      <c r="JZ1537" s="1"/>
      <c r="KA1537" s="1"/>
      <c r="KB1537" s="1"/>
      <c r="KC1537" s="1"/>
      <c r="KD1537" s="1"/>
      <c r="KE1537" s="1"/>
      <c r="KF1537" s="1"/>
      <c r="KG1537" s="1"/>
      <c r="KH1537" s="1"/>
      <c r="KI1537" s="1"/>
      <c r="KJ1537" s="1"/>
      <c r="KK1537" s="1"/>
      <c r="KL1537" s="1"/>
      <c r="KM1537" s="1"/>
      <c r="KN1537" s="1"/>
      <c r="KO1537" s="1"/>
      <c r="KP1537" s="1"/>
      <c r="KQ1537" s="1"/>
      <c r="KR1537" s="1"/>
      <c r="KS1537" s="1"/>
      <c r="KT1537" s="1"/>
      <c r="KU1537" s="1"/>
      <c r="KV1537" s="1"/>
      <c r="KW1537" s="1"/>
      <c r="KX1537" s="1"/>
      <c r="KY1537" s="1"/>
      <c r="KZ1537" s="1"/>
      <c r="LA1537" s="1"/>
      <c r="LB1537" s="1"/>
      <c r="LC1537" s="1"/>
      <c r="LD1537" s="1"/>
      <c r="LE1537" s="1"/>
      <c r="LF1537" s="1"/>
      <c r="LG1537" s="1"/>
      <c r="LH1537" s="1"/>
      <c r="LI1537" s="1"/>
      <c r="LJ1537" s="1"/>
      <c r="LK1537" s="1"/>
      <c r="LL1537" s="1"/>
      <c r="LM1537" s="1"/>
      <c r="LN1537" s="1"/>
      <c r="LO1537" s="1"/>
      <c r="LP1537" s="1"/>
      <c r="LQ1537" s="1"/>
      <c r="LR1537" s="1"/>
      <c r="LS1537" s="1"/>
      <c r="LT1537" s="1"/>
      <c r="LU1537" s="1"/>
      <c r="LV1537" s="1"/>
      <c r="LW1537" s="1"/>
      <c r="LX1537" s="1"/>
      <c r="LY1537" s="1"/>
      <c r="LZ1537" s="1"/>
      <c r="MA1537" s="1"/>
      <c r="MB1537" s="1"/>
      <c r="MC1537" s="1"/>
      <c r="MD1537" s="1"/>
      <c r="ME1537" s="1"/>
      <c r="MF1537" s="1"/>
      <c r="MG1537" s="1"/>
      <c r="MH1537" s="1"/>
      <c r="MI1537" s="1"/>
      <c r="MJ1537" s="1"/>
      <c r="MK1537" s="1"/>
      <c r="ML1537" s="1"/>
      <c r="MM1537" s="1"/>
      <c r="MN1537" s="1"/>
      <c r="MO1537" s="1"/>
      <c r="MP1537" s="1"/>
      <c r="MQ1537" s="1"/>
      <c r="MR1537" s="1"/>
      <c r="MS1537" s="1"/>
      <c r="MT1537" s="1"/>
      <c r="MU1537" s="1"/>
      <c r="MV1537" s="1"/>
      <c r="MW1537" s="1"/>
      <c r="MX1537" s="1"/>
      <c r="MY1537" s="1"/>
      <c r="MZ1537" s="1"/>
      <c r="NA1537" s="1"/>
      <c r="NB1537" s="1"/>
      <c r="NC1537" s="1"/>
      <c r="ND1537" s="1"/>
      <c r="NE1537" s="1"/>
      <c r="NF1537" s="1"/>
      <c r="NG1537" s="1"/>
      <c r="NH1537" s="1"/>
      <c r="NI1537" s="1"/>
      <c r="NJ1537" s="1"/>
      <c r="NK1537" s="1"/>
      <c r="NL1537" s="1"/>
      <c r="NM1537" s="1"/>
      <c r="NN1537" s="1"/>
      <c r="NO1537" s="1"/>
      <c r="NP1537" s="1"/>
      <c r="NQ1537" s="1"/>
      <c r="NR1537" s="1"/>
      <c r="NS1537" s="1"/>
      <c r="NT1537" s="1"/>
      <c r="NU1537" s="1"/>
      <c r="NV1537" s="1"/>
      <c r="NW1537" s="1"/>
      <c r="NX1537" s="1"/>
      <c r="NY1537" s="1"/>
      <c r="NZ1537" s="1"/>
      <c r="OA1537" s="1"/>
      <c r="OB1537" s="1"/>
      <c r="OC1537" s="1"/>
      <c r="OD1537" s="1"/>
      <c r="OE1537" s="1"/>
      <c r="OF1537" s="1"/>
      <c r="OG1537" s="1"/>
      <c r="OH1537" s="1"/>
      <c r="OI1537" s="1"/>
      <c r="OJ1537" s="1"/>
      <c r="OK1537" s="1"/>
      <c r="OL1537" s="1"/>
      <c r="OM1537" s="1"/>
      <c r="ON1537" s="1"/>
      <c r="OO1537" s="1"/>
      <c r="OP1537" s="1"/>
      <c r="OQ1537" s="1"/>
      <c r="OR1537" s="1"/>
      <c r="OS1537" s="1"/>
      <c r="OT1537" s="1"/>
      <c r="OU1537" s="1"/>
      <c r="OV1537" s="1"/>
      <c r="OW1537" s="1"/>
      <c r="OX1537" s="1"/>
      <c r="OY1537" s="1"/>
      <c r="OZ1537" s="1"/>
      <c r="PA1537" s="1"/>
      <c r="PB1537" s="1"/>
      <c r="PC1537" s="1"/>
      <c r="PD1537" s="1"/>
      <c r="PE1537" s="1"/>
      <c r="PF1537" s="1"/>
      <c r="PG1537" s="1"/>
      <c r="PH1537" s="1"/>
      <c r="PI1537" s="1"/>
      <c r="PJ1537" s="1"/>
      <c r="PK1537" s="1"/>
      <c r="PL1537" s="1"/>
      <c r="PM1537" s="1"/>
      <c r="PN1537" s="1"/>
      <c r="PO1537" s="1"/>
      <c r="PP1537" s="1"/>
      <c r="PQ1537" s="1"/>
      <c r="PR1537" s="1"/>
      <c r="PS1537" s="1"/>
      <c r="PT1537" s="1"/>
      <c r="PU1537" s="1"/>
      <c r="PV1537" s="1"/>
      <c r="PW1537" s="1"/>
      <c r="PX1537" s="1"/>
      <c r="PY1537" s="1"/>
      <c r="PZ1537" s="1"/>
      <c r="QA1537" s="1"/>
      <c r="QB1537" s="1"/>
      <c r="QC1537" s="1"/>
      <c r="QD1537" s="1"/>
      <c r="QE1537" s="1"/>
      <c r="QF1537" s="1"/>
      <c r="QG1537" s="1"/>
      <c r="QH1537" s="1"/>
      <c r="QI1537" s="1"/>
      <c r="QJ1537" s="1"/>
      <c r="QK1537" s="1"/>
      <c r="QL1537" s="1"/>
      <c r="QM1537" s="1"/>
      <c r="QN1537" s="1"/>
      <c r="QO1537" s="1"/>
      <c r="QP1537" s="1"/>
      <c r="QQ1537" s="1"/>
      <c r="QR1537" s="1"/>
      <c r="QS1537" s="1"/>
      <c r="QT1537" s="1"/>
      <c r="QU1537" s="1"/>
      <c r="QV1537" s="1"/>
      <c r="QW1537" s="1"/>
      <c r="QX1537" s="1"/>
      <c r="QY1537" s="1"/>
      <c r="QZ1537" s="1"/>
      <c r="RA1537" s="1"/>
      <c r="RB1537" s="1"/>
      <c r="RC1537" s="1"/>
      <c r="RD1537" s="1"/>
      <c r="RE1537" s="1"/>
      <c r="RF1537" s="1"/>
      <c r="RG1537" s="1"/>
      <c r="RH1537" s="1"/>
      <c r="RI1537" s="1"/>
      <c r="RJ1537" s="1"/>
      <c r="RK1537" s="1"/>
      <c r="RL1537" s="1"/>
      <c r="RM1537" s="1"/>
      <c r="RN1537" s="1"/>
      <c r="RO1537" s="1"/>
      <c r="RP1537" s="1"/>
      <c r="RQ1537" s="1"/>
      <c r="RR1537" s="1"/>
      <c r="RS1537" s="1"/>
      <c r="RT1537" s="1"/>
      <c r="RU1537" s="1"/>
      <c r="RV1537" s="1"/>
      <c r="RW1537" s="1"/>
      <c r="RX1537" s="1"/>
      <c r="RY1537" s="1"/>
      <c r="RZ1537" s="1"/>
      <c r="SA1537" s="1"/>
      <c r="SB1537" s="1"/>
      <c r="SC1537" s="1"/>
      <c r="SD1537" s="1"/>
      <c r="SE1537" s="1"/>
      <c r="SF1537" s="1"/>
      <c r="SG1537" s="1"/>
      <c r="SH1537" s="1"/>
      <c r="SI1537" s="1"/>
      <c r="SJ1537" s="1"/>
      <c r="SK1537" s="1"/>
      <c r="SL1537" s="1"/>
      <c r="SM1537" s="1"/>
      <c r="SN1537" s="1"/>
      <c r="SO1537" s="1"/>
      <c r="SP1537" s="1"/>
      <c r="SQ1537" s="1"/>
      <c r="SR1537" s="1"/>
      <c r="SS1537" s="1"/>
      <c r="ST1537" s="1"/>
      <c r="SU1537" s="1"/>
      <c r="SV1537" s="1"/>
      <c r="SW1537" s="1"/>
      <c r="SX1537" s="1"/>
      <c r="SY1537" s="1"/>
      <c r="SZ1537" s="1"/>
      <c r="TA1537" s="1"/>
      <c r="TB1537" s="1"/>
      <c r="TC1537" s="1"/>
      <c r="TD1537" s="1"/>
      <c r="TE1537" s="1"/>
      <c r="TF1537" s="1"/>
      <c r="TG1537" s="1"/>
      <c r="TH1537" s="1"/>
      <c r="TI1537" s="1"/>
      <c r="TJ1537" s="1"/>
      <c r="TK1537" s="1"/>
      <c r="TL1537" s="1"/>
      <c r="TM1537" s="1"/>
      <c r="TN1537" s="1"/>
      <c r="TO1537" s="1"/>
      <c r="TP1537" s="1"/>
      <c r="TQ1537" s="1"/>
      <c r="TR1537" s="1"/>
      <c r="TS1537" s="1"/>
      <c r="TT1537" s="1"/>
      <c r="TU1537" s="1"/>
      <c r="TV1537" s="1"/>
      <c r="TW1537" s="1"/>
      <c r="TX1537" s="1"/>
      <c r="TY1537" s="1"/>
      <c r="TZ1537" s="1"/>
      <c r="UA1537" s="1"/>
      <c r="UB1537" s="1"/>
      <c r="UC1537" s="1"/>
      <c r="UD1537" s="1"/>
      <c r="UE1537" s="1"/>
      <c r="UF1537" s="1"/>
      <c r="UG1537" s="1"/>
      <c r="UH1537" s="1"/>
      <c r="UI1537" s="1"/>
      <c r="UJ1537" s="1"/>
      <c r="UK1537" s="1"/>
      <c r="UL1537" s="1"/>
      <c r="UM1537" s="1"/>
      <c r="UN1537" s="1"/>
      <c r="UO1537" s="1"/>
      <c r="UP1537" s="1"/>
      <c r="UQ1537" s="1"/>
      <c r="UR1537" s="1"/>
      <c r="US1537" s="1"/>
      <c r="UT1537" s="1"/>
      <c r="UU1537" s="1"/>
      <c r="UV1537" s="1"/>
      <c r="UW1537" s="1"/>
      <c r="UX1537" s="1"/>
      <c r="UY1537" s="1"/>
      <c r="UZ1537" s="1"/>
      <c r="VA1537" s="1"/>
      <c r="VB1537" s="1"/>
      <c r="VC1537" s="1"/>
      <c r="VD1537" s="1"/>
      <c r="VE1537" s="1"/>
      <c r="VF1537" s="1"/>
      <c r="VG1537" s="1"/>
      <c r="VH1537" s="1"/>
      <c r="VI1537" s="1"/>
      <c r="VJ1537" s="1"/>
      <c r="VK1537" s="1"/>
      <c r="VL1537" s="1"/>
      <c r="VM1537" s="1"/>
      <c r="VN1537" s="1"/>
      <c r="VO1537" s="1"/>
      <c r="VP1537" s="1"/>
      <c r="VQ1537" s="1"/>
      <c r="VR1537" s="1"/>
      <c r="VS1537" s="1"/>
      <c r="VT1537" s="1"/>
      <c r="VU1537" s="1"/>
      <c r="VV1537" s="1"/>
      <c r="VW1537" s="1"/>
      <c r="VX1537" s="1"/>
      <c r="VY1537" s="1"/>
      <c r="VZ1537" s="1"/>
      <c r="WA1537" s="1"/>
      <c r="WB1537" s="1"/>
      <c r="WC1537" s="1"/>
      <c r="WD1537" s="1"/>
      <c r="WE1537" s="1"/>
      <c r="WF1537" s="1"/>
      <c r="WG1537" s="1"/>
      <c r="WH1537" s="1"/>
      <c r="WI1537" s="1"/>
      <c r="WJ1537" s="1"/>
      <c r="WK1537" s="1"/>
      <c r="WL1537" s="1"/>
      <c r="WM1537" s="1"/>
      <c r="WN1537" s="1"/>
      <c r="WO1537" s="1"/>
      <c r="WP1537" s="1"/>
      <c r="WQ1537" s="1"/>
      <c r="WR1537" s="1"/>
      <c r="WS1537" s="1"/>
      <c r="WT1537" s="1"/>
      <c r="WU1537" s="1"/>
      <c r="WV1537" s="1"/>
      <c r="WW1537" s="1"/>
      <c r="WX1537" s="1"/>
      <c r="WY1537" s="1"/>
      <c r="WZ1537" s="1"/>
      <c r="XA1537" s="1"/>
      <c r="XB1537" s="1"/>
      <c r="XC1537" s="1"/>
      <c r="XD1537" s="1"/>
      <c r="XE1537" s="1"/>
      <c r="XF1537" s="1"/>
      <c r="XG1537" s="1"/>
      <c r="XH1537" s="1"/>
      <c r="XI1537" s="1"/>
      <c r="XJ1537" s="1"/>
      <c r="XK1537" s="1"/>
      <c r="XL1537" s="1"/>
      <c r="XM1537" s="1"/>
      <c r="XN1537" s="1"/>
      <c r="XO1537" s="1"/>
      <c r="XP1537" s="1"/>
      <c r="XQ1537" s="1"/>
      <c r="XR1537" s="1"/>
      <c r="XS1537" s="1"/>
      <c r="XT1537" s="1"/>
      <c r="XU1537" s="1"/>
      <c r="XV1537" s="1"/>
      <c r="XW1537" s="1"/>
      <c r="XX1537" s="1"/>
      <c r="XY1537" s="1"/>
      <c r="XZ1537" s="1"/>
      <c r="YA1537" s="1"/>
      <c r="YB1537" s="1"/>
      <c r="YC1537" s="1"/>
      <c r="YD1537" s="1"/>
      <c r="YE1537" s="1"/>
      <c r="YF1537" s="1"/>
      <c r="YG1537" s="1"/>
      <c r="YH1537" s="1"/>
      <c r="YI1537" s="1"/>
      <c r="YJ1537" s="1"/>
      <c r="YK1537" s="1"/>
      <c r="YL1537" s="1"/>
      <c r="YM1537" s="1"/>
      <c r="YN1537" s="1"/>
      <c r="YO1537" s="1"/>
      <c r="YP1537" s="1"/>
      <c r="YQ1537" s="1"/>
      <c r="YR1537" s="1"/>
      <c r="YS1537" s="1"/>
      <c r="YT1537" s="1"/>
      <c r="YU1537" s="1"/>
      <c r="YV1537" s="1"/>
      <c r="YW1537" s="1"/>
      <c r="YX1537" s="1"/>
      <c r="YY1537" s="1"/>
      <c r="YZ1537" s="1"/>
      <c r="ZA1537" s="1"/>
      <c r="ZB1537" s="1"/>
      <c r="ZC1537" s="1"/>
      <c r="ZD1537" s="1"/>
      <c r="ZE1537" s="1"/>
      <c r="ZF1537" s="1"/>
      <c r="ZG1537" s="1"/>
      <c r="ZH1537" s="1"/>
      <c r="ZI1537" s="1"/>
      <c r="ZJ1537" s="1"/>
      <c r="ZK1537" s="1"/>
      <c r="ZL1537" s="1"/>
      <c r="ZM1537" s="1"/>
      <c r="ZN1537" s="1"/>
      <c r="ZO1537" s="1"/>
      <c r="ZP1537" s="1"/>
      <c r="ZQ1537" s="1"/>
      <c r="ZR1537" s="1"/>
      <c r="ZS1537" s="1"/>
      <c r="ZT1537" s="1"/>
      <c r="ZU1537" s="1"/>
      <c r="ZV1537" s="1"/>
      <c r="ZW1537" s="1"/>
      <c r="ZX1537" s="1"/>
      <c r="ZY1537" s="1"/>
      <c r="ZZ1537" s="1"/>
      <c r="AAA1537" s="1"/>
      <c r="AAB1537" s="1"/>
      <c r="AAC1537" s="1"/>
      <c r="AAD1537" s="1"/>
      <c r="AAE1537" s="1"/>
      <c r="AAF1537" s="1"/>
      <c r="AAG1537" s="1"/>
      <c r="AAH1537" s="1"/>
      <c r="AAI1537" s="1"/>
      <c r="AAJ1537" s="1"/>
      <c r="AAK1537" s="1"/>
      <c r="AAL1537" s="1"/>
      <c r="AAM1537" s="1"/>
      <c r="AAN1537" s="1"/>
      <c r="AAO1537" s="1"/>
      <c r="AAP1537" s="1"/>
      <c r="AAQ1537" s="1"/>
      <c r="AAR1537" s="1"/>
      <c r="AAS1537" s="1"/>
      <c r="AAT1537" s="1"/>
      <c r="AAU1537" s="1"/>
      <c r="AAV1537" s="1"/>
      <c r="AAW1537" s="1"/>
      <c r="AAX1537" s="1"/>
      <c r="AAY1537" s="1"/>
      <c r="AAZ1537" s="1"/>
      <c r="ABA1537" s="1"/>
      <c r="ABB1537" s="1"/>
      <c r="ABC1537" s="1"/>
      <c r="ABD1537" s="1"/>
      <c r="ABE1537" s="1"/>
      <c r="ABF1537" s="1"/>
      <c r="ABG1537" s="1"/>
      <c r="ABH1537" s="1"/>
      <c r="ABI1537" s="1"/>
      <c r="ABJ1537" s="1"/>
      <c r="ABK1537" s="1"/>
      <c r="ABL1537" s="1"/>
      <c r="ABM1537" s="1"/>
      <c r="ABN1537" s="1"/>
      <c r="ABO1537" s="1"/>
      <c r="ABP1537" s="1"/>
      <c r="ABQ1537" s="1"/>
      <c r="ABR1537" s="1"/>
      <c r="ABS1537" s="1"/>
      <c r="ABT1537" s="1"/>
      <c r="ABU1537" s="1"/>
      <c r="ABV1537" s="1"/>
      <c r="ABW1537" s="1"/>
      <c r="ABX1537" s="1"/>
      <c r="ABY1537" s="1"/>
      <c r="ABZ1537" s="1"/>
      <c r="ACA1537" s="1"/>
      <c r="ACB1537" s="1"/>
      <c r="ACC1537" s="1"/>
      <c r="ACD1537" s="1"/>
      <c r="ACE1537" s="1"/>
      <c r="ACF1537" s="1"/>
      <c r="ACG1537" s="1"/>
      <c r="ACH1537" s="1"/>
      <c r="ACI1537" s="1"/>
      <c r="ACJ1537" s="1"/>
      <c r="ACK1537" s="1"/>
      <c r="ACL1537" s="1"/>
      <c r="ACM1537" s="1"/>
      <c r="ACN1537" s="1"/>
      <c r="ACO1537" s="1"/>
      <c r="ACP1537" s="1"/>
      <c r="ACQ1537" s="1"/>
      <c r="ACR1537" s="1"/>
      <c r="ACS1537" s="1"/>
      <c r="ACT1537" s="1"/>
      <c r="ACU1537" s="1"/>
      <c r="ACV1537" s="1"/>
      <c r="ACW1537" s="1"/>
      <c r="ACX1537" s="1"/>
      <c r="ACY1537" s="1"/>
      <c r="ACZ1537" s="1"/>
      <c r="ADA1537" s="1"/>
      <c r="ADB1537" s="1"/>
      <c r="ADC1537" s="1"/>
      <c r="ADD1537" s="1"/>
      <c r="ADE1537" s="1"/>
      <c r="ADF1537" s="1"/>
      <c r="ADG1537" s="1"/>
      <c r="ADH1537" s="1"/>
      <c r="ADI1537" s="1"/>
      <c r="ADJ1537" s="1"/>
      <c r="ADK1537" s="1"/>
      <c r="ADL1537" s="1"/>
      <c r="ADM1537" s="1"/>
      <c r="ADN1537" s="1"/>
      <c r="ADO1537" s="1"/>
      <c r="ADP1537" s="1"/>
      <c r="ADQ1537" s="1"/>
      <c r="ADR1537" s="1"/>
      <c r="ADS1537" s="1"/>
      <c r="ADT1537" s="1"/>
      <c r="ADU1537" s="1"/>
      <c r="ADV1537" s="1"/>
      <c r="ADW1537" s="1"/>
      <c r="ADX1537" s="1"/>
      <c r="ADY1537" s="1"/>
      <c r="ADZ1537" s="1"/>
      <c r="AEA1537" s="1"/>
      <c r="AEB1537" s="1"/>
      <c r="AEC1537" s="1"/>
      <c r="AED1537" s="1"/>
      <c r="AEE1537" s="1"/>
      <c r="AEF1537" s="1"/>
      <c r="AEG1537" s="1"/>
      <c r="AEH1537" s="1"/>
      <c r="AEI1537" s="1"/>
      <c r="AEJ1537" s="1"/>
      <c r="AEK1537" s="1"/>
      <c r="AEL1537" s="1"/>
      <c r="AEM1537" s="1"/>
      <c r="AEN1537" s="1"/>
      <c r="AEO1537" s="1"/>
      <c r="AEP1537" s="1"/>
      <c r="AEQ1537" s="1"/>
      <c r="AER1537" s="1"/>
      <c r="AES1537" s="1"/>
      <c r="AET1537" s="1"/>
      <c r="AEU1537" s="1"/>
      <c r="AEV1537" s="1"/>
      <c r="AEW1537" s="1"/>
      <c r="AEX1537" s="1"/>
      <c r="AEY1537" s="1"/>
      <c r="AEZ1537" s="1"/>
      <c r="AFA1537" s="1"/>
      <c r="AFB1537" s="1"/>
      <c r="AFC1537" s="1"/>
      <c r="AFD1537" s="1"/>
      <c r="AFE1537" s="1"/>
      <c r="AFF1537" s="1"/>
      <c r="AFG1537" s="1"/>
      <c r="AFH1537" s="1"/>
      <c r="AFI1537" s="1"/>
      <c r="AFJ1537" s="1"/>
      <c r="AFK1537" s="1"/>
      <c r="AFL1537" s="1"/>
      <c r="AFM1537" s="1"/>
      <c r="AFN1537" s="1"/>
      <c r="AFO1537" s="1"/>
      <c r="AFP1537" s="1"/>
      <c r="AFQ1537" s="1"/>
      <c r="AFR1537" s="1"/>
      <c r="AFS1537" s="1"/>
      <c r="AFT1537" s="1"/>
      <c r="AFU1537" s="1"/>
      <c r="AFV1537" s="1"/>
      <c r="AFW1537" s="1"/>
      <c r="AFX1537" s="1"/>
      <c r="AFY1537" s="1"/>
      <c r="AFZ1537" s="1"/>
      <c r="AGA1537" s="1"/>
      <c r="AGB1537" s="1"/>
      <c r="AGC1537" s="1"/>
      <c r="AGD1537" s="1"/>
      <c r="AGE1537" s="1"/>
      <c r="AGF1537" s="1"/>
      <c r="AGG1537" s="1"/>
      <c r="AGH1537" s="1"/>
      <c r="AGI1537" s="1"/>
      <c r="AGJ1537" s="1"/>
      <c r="AGK1537" s="1"/>
      <c r="AGL1537" s="1"/>
      <c r="AGM1537" s="1"/>
      <c r="AGN1537" s="1"/>
      <c r="AGO1537" s="1"/>
      <c r="AGP1537" s="1"/>
      <c r="AGQ1537" s="1"/>
      <c r="AGR1537" s="1"/>
      <c r="AGS1537" s="1"/>
      <c r="AGT1537" s="1"/>
      <c r="AGU1537" s="1"/>
      <c r="AGV1537" s="1"/>
      <c r="AGW1537" s="1"/>
      <c r="AGX1537" s="1"/>
      <c r="AGY1537" s="1"/>
      <c r="AGZ1537" s="1"/>
      <c r="AHA1537" s="1"/>
      <c r="AHB1537" s="1"/>
      <c r="AHC1537" s="1"/>
      <c r="AHD1537" s="1"/>
      <c r="AHE1537" s="1"/>
      <c r="AHF1537" s="1"/>
      <c r="AHG1537" s="1"/>
      <c r="AHH1537" s="1"/>
      <c r="AHI1537" s="1"/>
      <c r="AHJ1537" s="1"/>
      <c r="AHK1537" s="1"/>
      <c r="AHL1537" s="1"/>
      <c r="AHM1537" s="1"/>
      <c r="AHN1537" s="1"/>
      <c r="AHO1537" s="1"/>
      <c r="AHP1537" s="1"/>
      <c r="AHQ1537" s="1"/>
      <c r="AHR1537" s="1"/>
      <c r="AHS1537" s="1"/>
      <c r="AHT1537" s="1"/>
      <c r="AHU1537" s="1"/>
      <c r="AHV1537" s="1"/>
      <c r="AHW1537" s="1"/>
      <c r="AHX1537" s="1"/>
      <c r="AHY1537" s="1"/>
      <c r="AHZ1537" s="1"/>
      <c r="AIA1537" s="1"/>
      <c r="AIB1537" s="1"/>
      <c r="AIC1537" s="1"/>
      <c r="AID1537" s="1"/>
      <c r="AIE1537" s="1"/>
      <c r="AIF1537" s="1"/>
      <c r="AIG1537" s="1"/>
      <c r="AIH1537" s="1"/>
      <c r="AII1537" s="1"/>
      <c r="AIJ1537" s="1"/>
      <c r="AIK1537" s="1"/>
      <c r="AIL1537" s="1"/>
      <c r="AIM1537" s="1"/>
      <c r="AIN1537" s="1"/>
      <c r="AIO1537" s="1"/>
      <c r="AIP1537" s="1"/>
      <c r="AIQ1537" s="1"/>
      <c r="AIR1537" s="1"/>
      <c r="AIS1537" s="1"/>
      <c r="AIT1537" s="1"/>
      <c r="AIU1537" s="1"/>
    </row>
    <row r="1538" spans="1:931" s="5" customFormat="1" ht="56.25" x14ac:dyDescent="0.3">
      <c r="A1538" s="24">
        <f t="shared" si="312"/>
        <v>201</v>
      </c>
      <c r="B1538" s="111"/>
      <c r="C1538" s="47"/>
      <c r="D1538" s="111"/>
      <c r="E1538" s="111"/>
      <c r="F1538" s="112" t="s">
        <v>216</v>
      </c>
      <c r="G1538" s="111" t="s">
        <v>57</v>
      </c>
      <c r="H1538" s="111"/>
      <c r="I1538" s="113"/>
      <c r="J1538" s="113"/>
      <c r="K1538" s="114" t="s">
        <v>29</v>
      </c>
      <c r="L1538" s="115">
        <f>Q1538*I1533</f>
        <v>213305.59439999997</v>
      </c>
      <c r="M1538" s="146"/>
      <c r="N1538" s="115">
        <f>I1533*R1538</f>
        <v>59614.703999999998</v>
      </c>
      <c r="O1538" s="115">
        <f t="shared" si="311"/>
        <v>272920.29839999997</v>
      </c>
      <c r="P1538" s="146"/>
      <c r="Q1538" s="115">
        <v>40.79</v>
      </c>
      <c r="R1538" s="34">
        <v>11.4</v>
      </c>
      <c r="S1538" s="112" t="s">
        <v>183</v>
      </c>
      <c r="T1538" s="112" t="s">
        <v>429</v>
      </c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  <c r="GL1538" s="1"/>
      <c r="GM1538" s="1"/>
      <c r="GN1538" s="1"/>
      <c r="GO1538" s="1"/>
      <c r="GP1538" s="1"/>
      <c r="GQ1538" s="1"/>
      <c r="GR1538" s="1"/>
      <c r="GS1538" s="1"/>
      <c r="GT1538" s="1"/>
      <c r="GU1538" s="1"/>
      <c r="GV1538" s="1"/>
      <c r="GW1538" s="1"/>
      <c r="GX1538" s="1"/>
      <c r="GY1538" s="1"/>
      <c r="GZ1538" s="1"/>
      <c r="HA1538" s="1"/>
      <c r="HB1538" s="1"/>
      <c r="HC1538" s="1"/>
      <c r="HD1538" s="1"/>
      <c r="HE1538" s="1"/>
      <c r="HF1538" s="1"/>
      <c r="HG1538" s="1"/>
      <c r="HH1538" s="1"/>
      <c r="HI1538" s="1"/>
      <c r="HJ1538" s="1"/>
      <c r="HK1538" s="1"/>
      <c r="HL1538" s="1"/>
      <c r="HM1538" s="1"/>
      <c r="HN1538" s="1"/>
      <c r="HO1538" s="1"/>
      <c r="HP1538" s="1"/>
      <c r="HQ1538" s="1"/>
      <c r="HR1538" s="1"/>
      <c r="HS1538" s="1"/>
      <c r="HT1538" s="1"/>
      <c r="HU1538" s="1"/>
      <c r="HV1538" s="1"/>
      <c r="HW1538" s="1"/>
      <c r="HX1538" s="1"/>
      <c r="HY1538" s="1"/>
      <c r="HZ1538" s="1"/>
      <c r="IA1538" s="1"/>
      <c r="IB1538" s="1"/>
      <c r="IC1538" s="1"/>
      <c r="ID1538" s="1"/>
      <c r="IE1538" s="1"/>
      <c r="IF1538" s="1"/>
      <c r="IG1538" s="1"/>
      <c r="IH1538" s="1"/>
      <c r="II1538" s="1"/>
      <c r="IJ1538" s="1"/>
      <c r="IK1538" s="1"/>
      <c r="IL1538" s="1"/>
      <c r="IM1538" s="1"/>
      <c r="IN1538" s="1"/>
      <c r="IO1538" s="1"/>
      <c r="IP1538" s="1"/>
      <c r="IQ1538" s="1"/>
      <c r="IR1538" s="1"/>
      <c r="IS1538" s="1"/>
      <c r="IT1538" s="1"/>
      <c r="IU1538" s="1"/>
      <c r="IV1538" s="1"/>
      <c r="IW1538" s="1"/>
      <c r="IX1538" s="1"/>
      <c r="IY1538" s="1"/>
      <c r="IZ1538" s="1"/>
      <c r="JA1538" s="1"/>
      <c r="JB1538" s="1"/>
      <c r="JC1538" s="1"/>
      <c r="JD1538" s="1"/>
      <c r="JE1538" s="1"/>
      <c r="JF1538" s="1"/>
      <c r="JG1538" s="1"/>
      <c r="JH1538" s="1"/>
      <c r="JI1538" s="1"/>
      <c r="JJ1538" s="1"/>
      <c r="JK1538" s="1"/>
      <c r="JL1538" s="1"/>
      <c r="JM1538" s="1"/>
      <c r="JN1538" s="1"/>
      <c r="JO1538" s="1"/>
      <c r="JP1538" s="1"/>
      <c r="JQ1538" s="1"/>
      <c r="JR1538" s="1"/>
      <c r="JS1538" s="1"/>
      <c r="JT1538" s="1"/>
      <c r="JU1538" s="1"/>
      <c r="JV1538" s="1"/>
      <c r="JW1538" s="1"/>
      <c r="JX1538" s="1"/>
      <c r="JY1538" s="1"/>
      <c r="JZ1538" s="1"/>
      <c r="KA1538" s="1"/>
      <c r="KB1538" s="1"/>
      <c r="KC1538" s="1"/>
      <c r="KD1538" s="1"/>
      <c r="KE1538" s="1"/>
      <c r="KF1538" s="1"/>
      <c r="KG1538" s="1"/>
      <c r="KH1538" s="1"/>
      <c r="KI1538" s="1"/>
      <c r="KJ1538" s="1"/>
      <c r="KK1538" s="1"/>
      <c r="KL1538" s="1"/>
      <c r="KM1538" s="1"/>
      <c r="KN1538" s="1"/>
      <c r="KO1538" s="1"/>
      <c r="KP1538" s="1"/>
      <c r="KQ1538" s="1"/>
      <c r="KR1538" s="1"/>
      <c r="KS1538" s="1"/>
      <c r="KT1538" s="1"/>
      <c r="KU1538" s="1"/>
      <c r="KV1538" s="1"/>
      <c r="KW1538" s="1"/>
      <c r="KX1538" s="1"/>
      <c r="KY1538" s="1"/>
      <c r="KZ1538" s="1"/>
      <c r="LA1538" s="1"/>
      <c r="LB1538" s="1"/>
      <c r="LC1538" s="1"/>
      <c r="LD1538" s="1"/>
      <c r="LE1538" s="1"/>
      <c r="LF1538" s="1"/>
      <c r="LG1538" s="1"/>
      <c r="LH1538" s="1"/>
      <c r="LI1538" s="1"/>
      <c r="LJ1538" s="1"/>
      <c r="LK1538" s="1"/>
      <c r="LL1538" s="1"/>
      <c r="LM1538" s="1"/>
      <c r="LN1538" s="1"/>
      <c r="LO1538" s="1"/>
      <c r="LP1538" s="1"/>
      <c r="LQ1538" s="1"/>
      <c r="LR1538" s="1"/>
      <c r="LS1538" s="1"/>
      <c r="LT1538" s="1"/>
      <c r="LU1538" s="1"/>
      <c r="LV1538" s="1"/>
      <c r="LW1538" s="1"/>
      <c r="LX1538" s="1"/>
      <c r="LY1538" s="1"/>
      <c r="LZ1538" s="1"/>
      <c r="MA1538" s="1"/>
      <c r="MB1538" s="1"/>
      <c r="MC1538" s="1"/>
      <c r="MD1538" s="1"/>
      <c r="ME1538" s="1"/>
      <c r="MF1538" s="1"/>
      <c r="MG1538" s="1"/>
      <c r="MH1538" s="1"/>
      <c r="MI1538" s="1"/>
      <c r="MJ1538" s="1"/>
      <c r="MK1538" s="1"/>
      <c r="ML1538" s="1"/>
      <c r="MM1538" s="1"/>
      <c r="MN1538" s="1"/>
      <c r="MO1538" s="1"/>
      <c r="MP1538" s="1"/>
      <c r="MQ1538" s="1"/>
      <c r="MR1538" s="1"/>
      <c r="MS1538" s="1"/>
      <c r="MT1538" s="1"/>
      <c r="MU1538" s="1"/>
      <c r="MV1538" s="1"/>
      <c r="MW1538" s="1"/>
      <c r="MX1538" s="1"/>
      <c r="MY1538" s="1"/>
      <c r="MZ1538" s="1"/>
      <c r="NA1538" s="1"/>
      <c r="NB1538" s="1"/>
      <c r="NC1538" s="1"/>
      <c r="ND1538" s="1"/>
      <c r="NE1538" s="1"/>
      <c r="NF1538" s="1"/>
      <c r="NG1538" s="1"/>
      <c r="NH1538" s="1"/>
      <c r="NI1538" s="1"/>
      <c r="NJ1538" s="1"/>
      <c r="NK1538" s="1"/>
      <c r="NL1538" s="1"/>
      <c r="NM1538" s="1"/>
      <c r="NN1538" s="1"/>
      <c r="NO1538" s="1"/>
      <c r="NP1538" s="1"/>
      <c r="NQ1538" s="1"/>
      <c r="NR1538" s="1"/>
      <c r="NS1538" s="1"/>
      <c r="NT1538" s="1"/>
      <c r="NU1538" s="1"/>
      <c r="NV1538" s="1"/>
      <c r="NW1538" s="1"/>
      <c r="NX1538" s="1"/>
      <c r="NY1538" s="1"/>
      <c r="NZ1538" s="1"/>
      <c r="OA1538" s="1"/>
      <c r="OB1538" s="1"/>
      <c r="OC1538" s="1"/>
      <c r="OD1538" s="1"/>
      <c r="OE1538" s="1"/>
      <c r="OF1538" s="1"/>
      <c r="OG1538" s="1"/>
      <c r="OH1538" s="1"/>
      <c r="OI1538" s="1"/>
      <c r="OJ1538" s="1"/>
      <c r="OK1538" s="1"/>
      <c r="OL1538" s="1"/>
      <c r="OM1538" s="1"/>
      <c r="ON1538" s="1"/>
      <c r="OO1538" s="1"/>
      <c r="OP1538" s="1"/>
      <c r="OQ1538" s="1"/>
      <c r="OR1538" s="1"/>
      <c r="OS1538" s="1"/>
      <c r="OT1538" s="1"/>
      <c r="OU1538" s="1"/>
      <c r="OV1538" s="1"/>
      <c r="OW1538" s="1"/>
      <c r="OX1538" s="1"/>
      <c r="OY1538" s="1"/>
      <c r="OZ1538" s="1"/>
      <c r="PA1538" s="1"/>
      <c r="PB1538" s="1"/>
      <c r="PC1538" s="1"/>
      <c r="PD1538" s="1"/>
      <c r="PE1538" s="1"/>
      <c r="PF1538" s="1"/>
      <c r="PG1538" s="1"/>
      <c r="PH1538" s="1"/>
      <c r="PI1538" s="1"/>
      <c r="PJ1538" s="1"/>
      <c r="PK1538" s="1"/>
      <c r="PL1538" s="1"/>
      <c r="PM1538" s="1"/>
      <c r="PN1538" s="1"/>
      <c r="PO1538" s="1"/>
      <c r="PP1538" s="1"/>
      <c r="PQ1538" s="1"/>
      <c r="PR1538" s="1"/>
      <c r="PS1538" s="1"/>
      <c r="PT1538" s="1"/>
      <c r="PU1538" s="1"/>
      <c r="PV1538" s="1"/>
      <c r="PW1538" s="1"/>
      <c r="PX1538" s="1"/>
      <c r="PY1538" s="1"/>
      <c r="PZ1538" s="1"/>
      <c r="QA1538" s="1"/>
      <c r="QB1538" s="1"/>
      <c r="QC1538" s="1"/>
      <c r="QD1538" s="1"/>
      <c r="QE1538" s="1"/>
      <c r="QF1538" s="1"/>
      <c r="QG1538" s="1"/>
      <c r="QH1538" s="1"/>
      <c r="QI1538" s="1"/>
      <c r="QJ1538" s="1"/>
      <c r="QK1538" s="1"/>
      <c r="QL1538" s="1"/>
      <c r="QM1538" s="1"/>
      <c r="QN1538" s="1"/>
      <c r="QO1538" s="1"/>
      <c r="QP1538" s="1"/>
      <c r="QQ1538" s="1"/>
      <c r="QR1538" s="1"/>
      <c r="QS1538" s="1"/>
      <c r="QT1538" s="1"/>
      <c r="QU1538" s="1"/>
      <c r="QV1538" s="1"/>
      <c r="QW1538" s="1"/>
      <c r="QX1538" s="1"/>
      <c r="QY1538" s="1"/>
      <c r="QZ1538" s="1"/>
      <c r="RA1538" s="1"/>
      <c r="RB1538" s="1"/>
      <c r="RC1538" s="1"/>
      <c r="RD1538" s="1"/>
      <c r="RE1538" s="1"/>
      <c r="RF1538" s="1"/>
      <c r="RG1538" s="1"/>
      <c r="RH1538" s="1"/>
      <c r="RI1538" s="1"/>
      <c r="RJ1538" s="1"/>
      <c r="RK1538" s="1"/>
      <c r="RL1538" s="1"/>
      <c r="RM1538" s="1"/>
      <c r="RN1538" s="1"/>
      <c r="RO1538" s="1"/>
      <c r="RP1538" s="1"/>
      <c r="RQ1538" s="1"/>
      <c r="RR1538" s="1"/>
      <c r="RS1538" s="1"/>
      <c r="RT1538" s="1"/>
      <c r="RU1538" s="1"/>
      <c r="RV1538" s="1"/>
      <c r="RW1538" s="1"/>
      <c r="RX1538" s="1"/>
      <c r="RY1538" s="1"/>
      <c r="RZ1538" s="1"/>
      <c r="SA1538" s="1"/>
      <c r="SB1538" s="1"/>
      <c r="SC1538" s="1"/>
      <c r="SD1538" s="1"/>
      <c r="SE1538" s="1"/>
      <c r="SF1538" s="1"/>
      <c r="SG1538" s="1"/>
      <c r="SH1538" s="1"/>
      <c r="SI1538" s="1"/>
      <c r="SJ1538" s="1"/>
      <c r="SK1538" s="1"/>
      <c r="SL1538" s="1"/>
      <c r="SM1538" s="1"/>
      <c r="SN1538" s="1"/>
      <c r="SO1538" s="1"/>
      <c r="SP1538" s="1"/>
      <c r="SQ1538" s="1"/>
      <c r="SR1538" s="1"/>
      <c r="SS1538" s="1"/>
      <c r="ST1538" s="1"/>
      <c r="SU1538" s="1"/>
      <c r="SV1538" s="1"/>
      <c r="SW1538" s="1"/>
      <c r="SX1538" s="1"/>
      <c r="SY1538" s="1"/>
      <c r="SZ1538" s="1"/>
      <c r="TA1538" s="1"/>
      <c r="TB1538" s="1"/>
      <c r="TC1538" s="1"/>
      <c r="TD1538" s="1"/>
      <c r="TE1538" s="1"/>
      <c r="TF1538" s="1"/>
      <c r="TG1538" s="1"/>
      <c r="TH1538" s="1"/>
      <c r="TI1538" s="1"/>
      <c r="TJ1538" s="1"/>
      <c r="TK1538" s="1"/>
      <c r="TL1538" s="1"/>
      <c r="TM1538" s="1"/>
      <c r="TN1538" s="1"/>
      <c r="TO1538" s="1"/>
      <c r="TP1538" s="1"/>
      <c r="TQ1538" s="1"/>
      <c r="TR1538" s="1"/>
      <c r="TS1538" s="1"/>
      <c r="TT1538" s="1"/>
      <c r="TU1538" s="1"/>
      <c r="TV1538" s="1"/>
      <c r="TW1538" s="1"/>
      <c r="TX1538" s="1"/>
      <c r="TY1538" s="1"/>
      <c r="TZ1538" s="1"/>
      <c r="UA1538" s="1"/>
      <c r="UB1538" s="1"/>
      <c r="UC1538" s="1"/>
      <c r="UD1538" s="1"/>
      <c r="UE1538" s="1"/>
      <c r="UF1538" s="1"/>
      <c r="UG1538" s="1"/>
      <c r="UH1538" s="1"/>
      <c r="UI1538" s="1"/>
      <c r="UJ1538" s="1"/>
      <c r="UK1538" s="1"/>
      <c r="UL1538" s="1"/>
      <c r="UM1538" s="1"/>
      <c r="UN1538" s="1"/>
      <c r="UO1538" s="1"/>
      <c r="UP1538" s="1"/>
      <c r="UQ1538" s="1"/>
      <c r="UR1538" s="1"/>
      <c r="US1538" s="1"/>
      <c r="UT1538" s="1"/>
      <c r="UU1538" s="1"/>
      <c r="UV1538" s="1"/>
      <c r="UW1538" s="1"/>
      <c r="UX1538" s="1"/>
      <c r="UY1538" s="1"/>
      <c r="UZ1538" s="1"/>
      <c r="VA1538" s="1"/>
      <c r="VB1538" s="1"/>
      <c r="VC1538" s="1"/>
      <c r="VD1538" s="1"/>
      <c r="VE1538" s="1"/>
      <c r="VF1538" s="1"/>
      <c r="VG1538" s="1"/>
      <c r="VH1538" s="1"/>
      <c r="VI1538" s="1"/>
      <c r="VJ1538" s="1"/>
      <c r="VK1538" s="1"/>
      <c r="VL1538" s="1"/>
      <c r="VM1538" s="1"/>
      <c r="VN1538" s="1"/>
      <c r="VO1538" s="1"/>
      <c r="VP1538" s="1"/>
      <c r="VQ1538" s="1"/>
      <c r="VR1538" s="1"/>
      <c r="VS1538" s="1"/>
      <c r="VT1538" s="1"/>
      <c r="VU1538" s="1"/>
      <c r="VV1538" s="1"/>
      <c r="VW1538" s="1"/>
      <c r="VX1538" s="1"/>
      <c r="VY1538" s="1"/>
      <c r="VZ1538" s="1"/>
      <c r="WA1538" s="1"/>
      <c r="WB1538" s="1"/>
      <c r="WC1538" s="1"/>
      <c r="WD1538" s="1"/>
      <c r="WE1538" s="1"/>
      <c r="WF1538" s="1"/>
      <c r="WG1538" s="1"/>
      <c r="WH1538" s="1"/>
      <c r="WI1538" s="1"/>
      <c r="WJ1538" s="1"/>
      <c r="WK1538" s="1"/>
      <c r="WL1538" s="1"/>
      <c r="WM1538" s="1"/>
      <c r="WN1538" s="1"/>
      <c r="WO1538" s="1"/>
      <c r="WP1538" s="1"/>
      <c r="WQ1538" s="1"/>
      <c r="WR1538" s="1"/>
      <c r="WS1538" s="1"/>
      <c r="WT1538" s="1"/>
      <c r="WU1538" s="1"/>
      <c r="WV1538" s="1"/>
      <c r="WW1538" s="1"/>
      <c r="WX1538" s="1"/>
      <c r="WY1538" s="1"/>
      <c r="WZ1538" s="1"/>
      <c r="XA1538" s="1"/>
      <c r="XB1538" s="1"/>
      <c r="XC1538" s="1"/>
      <c r="XD1538" s="1"/>
      <c r="XE1538" s="1"/>
      <c r="XF1538" s="1"/>
      <c r="XG1538" s="1"/>
      <c r="XH1538" s="1"/>
      <c r="XI1538" s="1"/>
      <c r="XJ1538" s="1"/>
      <c r="XK1538" s="1"/>
      <c r="XL1538" s="1"/>
      <c r="XM1538" s="1"/>
      <c r="XN1538" s="1"/>
      <c r="XO1538" s="1"/>
      <c r="XP1538" s="1"/>
      <c r="XQ1538" s="1"/>
      <c r="XR1538" s="1"/>
      <c r="XS1538" s="1"/>
      <c r="XT1538" s="1"/>
      <c r="XU1538" s="1"/>
      <c r="XV1538" s="1"/>
      <c r="XW1538" s="1"/>
      <c r="XX1538" s="1"/>
      <c r="XY1538" s="1"/>
      <c r="XZ1538" s="1"/>
      <c r="YA1538" s="1"/>
      <c r="YB1538" s="1"/>
      <c r="YC1538" s="1"/>
      <c r="YD1538" s="1"/>
      <c r="YE1538" s="1"/>
      <c r="YF1538" s="1"/>
      <c r="YG1538" s="1"/>
      <c r="YH1538" s="1"/>
      <c r="YI1538" s="1"/>
      <c r="YJ1538" s="1"/>
      <c r="YK1538" s="1"/>
      <c r="YL1538" s="1"/>
      <c r="YM1538" s="1"/>
      <c r="YN1538" s="1"/>
      <c r="YO1538" s="1"/>
      <c r="YP1538" s="1"/>
      <c r="YQ1538" s="1"/>
      <c r="YR1538" s="1"/>
      <c r="YS1538" s="1"/>
      <c r="YT1538" s="1"/>
      <c r="YU1538" s="1"/>
      <c r="YV1538" s="1"/>
      <c r="YW1538" s="1"/>
      <c r="YX1538" s="1"/>
      <c r="YY1538" s="1"/>
      <c r="YZ1538" s="1"/>
      <c r="ZA1538" s="1"/>
      <c r="ZB1538" s="1"/>
      <c r="ZC1538" s="1"/>
      <c r="ZD1538" s="1"/>
      <c r="ZE1538" s="1"/>
      <c r="ZF1538" s="1"/>
      <c r="ZG1538" s="1"/>
      <c r="ZH1538" s="1"/>
      <c r="ZI1538" s="1"/>
      <c r="ZJ1538" s="1"/>
      <c r="ZK1538" s="1"/>
      <c r="ZL1538" s="1"/>
      <c r="ZM1538" s="1"/>
      <c r="ZN1538" s="1"/>
      <c r="ZO1538" s="1"/>
      <c r="ZP1538" s="1"/>
      <c r="ZQ1538" s="1"/>
      <c r="ZR1538" s="1"/>
      <c r="ZS1538" s="1"/>
      <c r="ZT1538" s="1"/>
      <c r="ZU1538" s="1"/>
      <c r="ZV1538" s="1"/>
      <c r="ZW1538" s="1"/>
      <c r="ZX1538" s="1"/>
      <c r="ZY1538" s="1"/>
      <c r="ZZ1538" s="1"/>
      <c r="AAA1538" s="1"/>
      <c r="AAB1538" s="1"/>
      <c r="AAC1538" s="1"/>
      <c r="AAD1538" s="1"/>
      <c r="AAE1538" s="1"/>
      <c r="AAF1538" s="1"/>
      <c r="AAG1538" s="1"/>
      <c r="AAH1538" s="1"/>
      <c r="AAI1538" s="1"/>
      <c r="AAJ1538" s="1"/>
      <c r="AAK1538" s="1"/>
      <c r="AAL1538" s="1"/>
      <c r="AAM1538" s="1"/>
      <c r="AAN1538" s="1"/>
      <c r="AAO1538" s="1"/>
      <c r="AAP1538" s="1"/>
      <c r="AAQ1538" s="1"/>
      <c r="AAR1538" s="1"/>
      <c r="AAS1538" s="1"/>
      <c r="AAT1538" s="1"/>
      <c r="AAU1538" s="1"/>
      <c r="AAV1538" s="1"/>
      <c r="AAW1538" s="1"/>
      <c r="AAX1538" s="1"/>
      <c r="AAY1538" s="1"/>
      <c r="AAZ1538" s="1"/>
      <c r="ABA1538" s="1"/>
      <c r="ABB1538" s="1"/>
      <c r="ABC1538" s="1"/>
      <c r="ABD1538" s="1"/>
      <c r="ABE1538" s="1"/>
      <c r="ABF1538" s="1"/>
      <c r="ABG1538" s="1"/>
      <c r="ABH1538" s="1"/>
      <c r="ABI1538" s="1"/>
      <c r="ABJ1538" s="1"/>
      <c r="ABK1538" s="1"/>
      <c r="ABL1538" s="1"/>
      <c r="ABM1538" s="1"/>
      <c r="ABN1538" s="1"/>
      <c r="ABO1538" s="1"/>
      <c r="ABP1538" s="1"/>
      <c r="ABQ1538" s="1"/>
      <c r="ABR1538" s="1"/>
      <c r="ABS1538" s="1"/>
      <c r="ABT1538" s="1"/>
      <c r="ABU1538" s="1"/>
      <c r="ABV1538" s="1"/>
      <c r="ABW1538" s="1"/>
      <c r="ABX1538" s="1"/>
      <c r="ABY1538" s="1"/>
      <c r="ABZ1538" s="1"/>
      <c r="ACA1538" s="1"/>
      <c r="ACB1538" s="1"/>
      <c r="ACC1538" s="1"/>
      <c r="ACD1538" s="1"/>
      <c r="ACE1538" s="1"/>
      <c r="ACF1538" s="1"/>
      <c r="ACG1538" s="1"/>
      <c r="ACH1538" s="1"/>
      <c r="ACI1538" s="1"/>
      <c r="ACJ1538" s="1"/>
      <c r="ACK1538" s="1"/>
      <c r="ACL1538" s="1"/>
      <c r="ACM1538" s="1"/>
      <c r="ACN1538" s="1"/>
      <c r="ACO1538" s="1"/>
      <c r="ACP1538" s="1"/>
      <c r="ACQ1538" s="1"/>
      <c r="ACR1538" s="1"/>
      <c r="ACS1538" s="1"/>
      <c r="ACT1538" s="1"/>
      <c r="ACU1538" s="1"/>
      <c r="ACV1538" s="1"/>
      <c r="ACW1538" s="1"/>
      <c r="ACX1538" s="1"/>
      <c r="ACY1538" s="1"/>
      <c r="ACZ1538" s="1"/>
      <c r="ADA1538" s="1"/>
      <c r="ADB1538" s="1"/>
      <c r="ADC1538" s="1"/>
      <c r="ADD1538" s="1"/>
      <c r="ADE1538" s="1"/>
      <c r="ADF1538" s="1"/>
      <c r="ADG1538" s="1"/>
      <c r="ADH1538" s="1"/>
      <c r="ADI1538" s="1"/>
      <c r="ADJ1538" s="1"/>
      <c r="ADK1538" s="1"/>
      <c r="ADL1538" s="1"/>
      <c r="ADM1538" s="1"/>
      <c r="ADN1538" s="1"/>
      <c r="ADO1538" s="1"/>
      <c r="ADP1538" s="1"/>
      <c r="ADQ1538" s="1"/>
      <c r="ADR1538" s="1"/>
      <c r="ADS1538" s="1"/>
      <c r="ADT1538" s="1"/>
      <c r="ADU1538" s="1"/>
      <c r="ADV1538" s="1"/>
      <c r="ADW1538" s="1"/>
      <c r="ADX1538" s="1"/>
      <c r="ADY1538" s="1"/>
      <c r="ADZ1538" s="1"/>
      <c r="AEA1538" s="1"/>
      <c r="AEB1538" s="1"/>
      <c r="AEC1538" s="1"/>
      <c r="AED1538" s="1"/>
      <c r="AEE1538" s="1"/>
      <c r="AEF1538" s="1"/>
      <c r="AEG1538" s="1"/>
      <c r="AEH1538" s="1"/>
      <c r="AEI1538" s="1"/>
      <c r="AEJ1538" s="1"/>
      <c r="AEK1538" s="1"/>
      <c r="AEL1538" s="1"/>
      <c r="AEM1538" s="1"/>
      <c r="AEN1538" s="1"/>
      <c r="AEO1538" s="1"/>
      <c r="AEP1538" s="1"/>
      <c r="AEQ1538" s="1"/>
      <c r="AER1538" s="1"/>
      <c r="AES1538" s="1"/>
      <c r="AET1538" s="1"/>
      <c r="AEU1538" s="1"/>
      <c r="AEV1538" s="1"/>
      <c r="AEW1538" s="1"/>
      <c r="AEX1538" s="1"/>
      <c r="AEY1538" s="1"/>
      <c r="AEZ1538" s="1"/>
      <c r="AFA1538" s="1"/>
      <c r="AFB1538" s="1"/>
      <c r="AFC1538" s="1"/>
      <c r="AFD1538" s="1"/>
      <c r="AFE1538" s="1"/>
      <c r="AFF1538" s="1"/>
      <c r="AFG1538" s="1"/>
      <c r="AFH1538" s="1"/>
      <c r="AFI1538" s="1"/>
      <c r="AFJ1538" s="1"/>
      <c r="AFK1538" s="1"/>
      <c r="AFL1538" s="1"/>
      <c r="AFM1538" s="1"/>
      <c r="AFN1538" s="1"/>
      <c r="AFO1538" s="1"/>
      <c r="AFP1538" s="1"/>
      <c r="AFQ1538" s="1"/>
      <c r="AFR1538" s="1"/>
      <c r="AFS1538" s="1"/>
      <c r="AFT1538" s="1"/>
      <c r="AFU1538" s="1"/>
      <c r="AFV1538" s="1"/>
      <c r="AFW1538" s="1"/>
      <c r="AFX1538" s="1"/>
      <c r="AFY1538" s="1"/>
      <c r="AFZ1538" s="1"/>
      <c r="AGA1538" s="1"/>
      <c r="AGB1538" s="1"/>
      <c r="AGC1538" s="1"/>
      <c r="AGD1538" s="1"/>
      <c r="AGE1538" s="1"/>
      <c r="AGF1538" s="1"/>
      <c r="AGG1538" s="1"/>
      <c r="AGH1538" s="1"/>
      <c r="AGI1538" s="1"/>
      <c r="AGJ1538" s="1"/>
      <c r="AGK1538" s="1"/>
      <c r="AGL1538" s="1"/>
      <c r="AGM1538" s="1"/>
      <c r="AGN1538" s="1"/>
      <c r="AGO1538" s="1"/>
      <c r="AGP1538" s="1"/>
      <c r="AGQ1538" s="1"/>
      <c r="AGR1538" s="1"/>
      <c r="AGS1538" s="1"/>
      <c r="AGT1538" s="1"/>
      <c r="AGU1538" s="1"/>
      <c r="AGV1538" s="1"/>
      <c r="AGW1538" s="1"/>
      <c r="AGX1538" s="1"/>
      <c r="AGY1538" s="1"/>
      <c r="AGZ1538" s="1"/>
      <c r="AHA1538" s="1"/>
      <c r="AHB1538" s="1"/>
      <c r="AHC1538" s="1"/>
      <c r="AHD1538" s="1"/>
      <c r="AHE1538" s="1"/>
      <c r="AHF1538" s="1"/>
      <c r="AHG1538" s="1"/>
      <c r="AHH1538" s="1"/>
      <c r="AHI1538" s="1"/>
      <c r="AHJ1538" s="1"/>
      <c r="AHK1538" s="1"/>
      <c r="AHL1538" s="1"/>
      <c r="AHM1538" s="1"/>
      <c r="AHN1538" s="1"/>
      <c r="AHO1538" s="1"/>
      <c r="AHP1538" s="1"/>
      <c r="AHQ1538" s="1"/>
      <c r="AHR1538" s="1"/>
      <c r="AHS1538" s="1"/>
      <c r="AHT1538" s="1"/>
      <c r="AHU1538" s="1"/>
      <c r="AHV1538" s="1"/>
      <c r="AHW1538" s="1"/>
      <c r="AHX1538" s="1"/>
      <c r="AHY1538" s="1"/>
      <c r="AHZ1538" s="1"/>
      <c r="AIA1538" s="1"/>
      <c r="AIB1538" s="1"/>
      <c r="AIC1538" s="1"/>
      <c r="AID1538" s="1"/>
      <c r="AIE1538" s="1"/>
      <c r="AIF1538" s="1"/>
      <c r="AIG1538" s="1"/>
      <c r="AIH1538" s="1"/>
      <c r="AII1538" s="1"/>
      <c r="AIJ1538" s="1"/>
      <c r="AIK1538" s="1"/>
      <c r="AIL1538" s="1"/>
      <c r="AIM1538" s="1"/>
      <c r="AIN1538" s="1"/>
      <c r="AIO1538" s="1"/>
      <c r="AIP1538" s="1"/>
      <c r="AIQ1538" s="1"/>
      <c r="AIR1538" s="1"/>
      <c r="AIS1538" s="1"/>
      <c r="AIT1538" s="1"/>
      <c r="AIU1538" s="1"/>
    </row>
    <row r="1539" spans="1:931" ht="37.5" x14ac:dyDescent="0.3">
      <c r="A1539" s="24">
        <f t="shared" si="312"/>
        <v>202</v>
      </c>
      <c r="B1539" s="111">
        <v>92</v>
      </c>
      <c r="C1539" s="47" t="s">
        <v>667</v>
      </c>
      <c r="D1539" s="111">
        <v>1981</v>
      </c>
      <c r="E1539" s="111" t="s">
        <v>24</v>
      </c>
      <c r="F1539" s="112" t="s">
        <v>216</v>
      </c>
      <c r="G1539" s="111" t="s">
        <v>57</v>
      </c>
      <c r="H1539" s="111">
        <v>5</v>
      </c>
      <c r="I1539" s="113">
        <f>J1539*1.8</f>
        <v>5138.6400000000003</v>
      </c>
      <c r="J1539" s="113">
        <v>2854.8</v>
      </c>
      <c r="K1539" s="33" t="s">
        <v>32</v>
      </c>
      <c r="L1539" s="115">
        <f>Q1539*I1539</f>
        <v>1012312.0800000001</v>
      </c>
      <c r="M1539" s="145">
        <f>L1539+L1540+L1541+L1542+L1543+L1544</f>
        <v>9422158.9176000021</v>
      </c>
      <c r="N1539" s="115">
        <f>I1539*R1539</f>
        <v>106267.07520000001</v>
      </c>
      <c r="O1539" s="115">
        <f t="shared" si="311"/>
        <v>1118579.1552000002</v>
      </c>
      <c r="P1539" s="145">
        <f>O1539+O1540+O1541+O1542+O1543+O1544</f>
        <v>10041210.8784</v>
      </c>
      <c r="Q1539" s="115">
        <v>197</v>
      </c>
      <c r="R1539" s="34">
        <v>20.68</v>
      </c>
      <c r="S1539" s="112" t="s">
        <v>183</v>
      </c>
      <c r="T1539" s="112" t="s">
        <v>429</v>
      </c>
    </row>
    <row r="1540" spans="1:931" s="5" customFormat="1" x14ac:dyDescent="0.3">
      <c r="A1540" s="24">
        <f t="shared" si="312"/>
        <v>203</v>
      </c>
      <c r="B1540" s="111"/>
      <c r="C1540" s="47"/>
      <c r="D1540" s="111"/>
      <c r="E1540" s="111"/>
      <c r="F1540" s="112" t="s">
        <v>216</v>
      </c>
      <c r="G1540" s="111" t="s">
        <v>57</v>
      </c>
      <c r="H1540" s="111"/>
      <c r="I1540" s="113"/>
      <c r="J1540" s="113"/>
      <c r="K1540" s="114" t="s">
        <v>154</v>
      </c>
      <c r="L1540" s="115">
        <f>Q1540*I1539</f>
        <v>5419774.9944000002</v>
      </c>
      <c r="M1540" s="155"/>
      <c r="N1540" s="115">
        <f>I1539*R1540</f>
        <v>167673.82320000001</v>
      </c>
      <c r="O1540" s="115">
        <f t="shared" si="311"/>
        <v>5587448.8176000006</v>
      </c>
      <c r="P1540" s="155"/>
      <c r="Q1540" s="115">
        <v>1054.71</v>
      </c>
      <c r="R1540" s="34">
        <v>32.630000000000003</v>
      </c>
      <c r="S1540" s="112" t="s">
        <v>183</v>
      </c>
      <c r="T1540" s="112" t="s">
        <v>429</v>
      </c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  <c r="GL1540" s="1"/>
      <c r="GM1540" s="1"/>
      <c r="GN1540" s="1"/>
      <c r="GO1540" s="1"/>
      <c r="GP1540" s="1"/>
      <c r="GQ1540" s="1"/>
      <c r="GR1540" s="1"/>
      <c r="GS1540" s="1"/>
      <c r="GT1540" s="1"/>
      <c r="GU1540" s="1"/>
      <c r="GV1540" s="1"/>
      <c r="GW1540" s="1"/>
      <c r="GX1540" s="1"/>
      <c r="GY1540" s="1"/>
      <c r="GZ1540" s="1"/>
      <c r="HA1540" s="1"/>
      <c r="HB1540" s="1"/>
      <c r="HC1540" s="1"/>
      <c r="HD1540" s="1"/>
      <c r="HE1540" s="1"/>
      <c r="HF1540" s="1"/>
      <c r="HG1540" s="1"/>
      <c r="HH1540" s="1"/>
      <c r="HI1540" s="1"/>
      <c r="HJ1540" s="1"/>
      <c r="HK1540" s="1"/>
      <c r="HL1540" s="1"/>
      <c r="HM1540" s="1"/>
      <c r="HN1540" s="1"/>
      <c r="HO1540" s="1"/>
      <c r="HP1540" s="1"/>
      <c r="HQ1540" s="1"/>
      <c r="HR1540" s="1"/>
      <c r="HS1540" s="1"/>
      <c r="HT1540" s="1"/>
      <c r="HU1540" s="1"/>
      <c r="HV1540" s="1"/>
      <c r="HW1540" s="1"/>
      <c r="HX1540" s="1"/>
      <c r="HY1540" s="1"/>
      <c r="HZ1540" s="1"/>
      <c r="IA1540" s="1"/>
      <c r="IB1540" s="1"/>
      <c r="IC1540" s="1"/>
      <c r="ID1540" s="1"/>
      <c r="IE1540" s="1"/>
      <c r="IF1540" s="1"/>
      <c r="IG1540" s="1"/>
      <c r="IH1540" s="1"/>
      <c r="II1540" s="1"/>
      <c r="IJ1540" s="1"/>
      <c r="IK1540" s="1"/>
      <c r="IL1540" s="1"/>
      <c r="IM1540" s="1"/>
      <c r="IN1540" s="1"/>
      <c r="IO1540" s="1"/>
      <c r="IP1540" s="1"/>
      <c r="IQ1540" s="1"/>
      <c r="IR1540" s="1"/>
      <c r="IS1540" s="1"/>
      <c r="IT1540" s="1"/>
      <c r="IU1540" s="1"/>
      <c r="IV1540" s="1"/>
      <c r="IW1540" s="1"/>
      <c r="IX1540" s="1"/>
      <c r="IY1540" s="1"/>
      <c r="IZ1540" s="1"/>
      <c r="JA1540" s="1"/>
      <c r="JB1540" s="1"/>
      <c r="JC1540" s="1"/>
      <c r="JD1540" s="1"/>
      <c r="JE1540" s="1"/>
      <c r="JF1540" s="1"/>
      <c r="JG1540" s="1"/>
      <c r="JH1540" s="1"/>
      <c r="JI1540" s="1"/>
      <c r="JJ1540" s="1"/>
      <c r="JK1540" s="1"/>
      <c r="JL1540" s="1"/>
      <c r="JM1540" s="1"/>
      <c r="JN1540" s="1"/>
      <c r="JO1540" s="1"/>
      <c r="JP1540" s="1"/>
      <c r="JQ1540" s="1"/>
      <c r="JR1540" s="1"/>
      <c r="JS1540" s="1"/>
      <c r="JT1540" s="1"/>
      <c r="JU1540" s="1"/>
      <c r="JV1540" s="1"/>
      <c r="JW1540" s="1"/>
      <c r="JX1540" s="1"/>
      <c r="JY1540" s="1"/>
      <c r="JZ1540" s="1"/>
      <c r="KA1540" s="1"/>
      <c r="KB1540" s="1"/>
      <c r="KC1540" s="1"/>
      <c r="KD1540" s="1"/>
      <c r="KE1540" s="1"/>
      <c r="KF1540" s="1"/>
      <c r="KG1540" s="1"/>
      <c r="KH1540" s="1"/>
      <c r="KI1540" s="1"/>
      <c r="KJ1540" s="1"/>
      <c r="KK1540" s="1"/>
      <c r="KL1540" s="1"/>
      <c r="KM1540" s="1"/>
      <c r="KN1540" s="1"/>
      <c r="KO1540" s="1"/>
      <c r="KP1540" s="1"/>
      <c r="KQ1540" s="1"/>
      <c r="KR1540" s="1"/>
      <c r="KS1540" s="1"/>
      <c r="KT1540" s="1"/>
      <c r="KU1540" s="1"/>
      <c r="KV1540" s="1"/>
      <c r="KW1540" s="1"/>
      <c r="KX1540" s="1"/>
      <c r="KY1540" s="1"/>
      <c r="KZ1540" s="1"/>
      <c r="LA1540" s="1"/>
      <c r="LB1540" s="1"/>
      <c r="LC1540" s="1"/>
      <c r="LD1540" s="1"/>
      <c r="LE1540" s="1"/>
      <c r="LF1540" s="1"/>
      <c r="LG1540" s="1"/>
      <c r="LH1540" s="1"/>
      <c r="LI1540" s="1"/>
      <c r="LJ1540" s="1"/>
      <c r="LK1540" s="1"/>
      <c r="LL1540" s="1"/>
      <c r="LM1540" s="1"/>
      <c r="LN1540" s="1"/>
      <c r="LO1540" s="1"/>
      <c r="LP1540" s="1"/>
      <c r="LQ1540" s="1"/>
      <c r="LR1540" s="1"/>
      <c r="LS1540" s="1"/>
      <c r="LT1540" s="1"/>
      <c r="LU1540" s="1"/>
      <c r="LV1540" s="1"/>
      <c r="LW1540" s="1"/>
      <c r="LX1540" s="1"/>
      <c r="LY1540" s="1"/>
      <c r="LZ1540" s="1"/>
      <c r="MA1540" s="1"/>
      <c r="MB1540" s="1"/>
      <c r="MC1540" s="1"/>
      <c r="MD1540" s="1"/>
      <c r="ME1540" s="1"/>
      <c r="MF1540" s="1"/>
      <c r="MG1540" s="1"/>
      <c r="MH1540" s="1"/>
      <c r="MI1540" s="1"/>
      <c r="MJ1540" s="1"/>
      <c r="MK1540" s="1"/>
      <c r="ML1540" s="1"/>
      <c r="MM1540" s="1"/>
      <c r="MN1540" s="1"/>
      <c r="MO1540" s="1"/>
      <c r="MP1540" s="1"/>
      <c r="MQ1540" s="1"/>
      <c r="MR1540" s="1"/>
      <c r="MS1540" s="1"/>
      <c r="MT1540" s="1"/>
      <c r="MU1540" s="1"/>
      <c r="MV1540" s="1"/>
      <c r="MW1540" s="1"/>
      <c r="MX1540" s="1"/>
      <c r="MY1540" s="1"/>
      <c r="MZ1540" s="1"/>
      <c r="NA1540" s="1"/>
      <c r="NB1540" s="1"/>
      <c r="NC1540" s="1"/>
      <c r="ND1540" s="1"/>
      <c r="NE1540" s="1"/>
      <c r="NF1540" s="1"/>
      <c r="NG1540" s="1"/>
      <c r="NH1540" s="1"/>
      <c r="NI1540" s="1"/>
      <c r="NJ1540" s="1"/>
      <c r="NK1540" s="1"/>
      <c r="NL1540" s="1"/>
      <c r="NM1540" s="1"/>
      <c r="NN1540" s="1"/>
      <c r="NO1540" s="1"/>
      <c r="NP1540" s="1"/>
      <c r="NQ1540" s="1"/>
      <c r="NR1540" s="1"/>
      <c r="NS1540" s="1"/>
      <c r="NT1540" s="1"/>
      <c r="NU1540" s="1"/>
      <c r="NV1540" s="1"/>
      <c r="NW1540" s="1"/>
      <c r="NX1540" s="1"/>
      <c r="NY1540" s="1"/>
      <c r="NZ1540" s="1"/>
      <c r="OA1540" s="1"/>
      <c r="OB1540" s="1"/>
      <c r="OC1540" s="1"/>
      <c r="OD1540" s="1"/>
      <c r="OE1540" s="1"/>
      <c r="OF1540" s="1"/>
      <c r="OG1540" s="1"/>
      <c r="OH1540" s="1"/>
      <c r="OI1540" s="1"/>
      <c r="OJ1540" s="1"/>
      <c r="OK1540" s="1"/>
      <c r="OL1540" s="1"/>
      <c r="OM1540" s="1"/>
      <c r="ON1540" s="1"/>
      <c r="OO1540" s="1"/>
      <c r="OP1540" s="1"/>
      <c r="OQ1540" s="1"/>
      <c r="OR1540" s="1"/>
      <c r="OS1540" s="1"/>
      <c r="OT1540" s="1"/>
      <c r="OU1540" s="1"/>
      <c r="OV1540" s="1"/>
      <c r="OW1540" s="1"/>
      <c r="OX1540" s="1"/>
      <c r="OY1540" s="1"/>
      <c r="OZ1540" s="1"/>
      <c r="PA1540" s="1"/>
      <c r="PB1540" s="1"/>
      <c r="PC1540" s="1"/>
      <c r="PD1540" s="1"/>
      <c r="PE1540" s="1"/>
      <c r="PF1540" s="1"/>
      <c r="PG1540" s="1"/>
      <c r="PH1540" s="1"/>
      <c r="PI1540" s="1"/>
      <c r="PJ1540" s="1"/>
      <c r="PK1540" s="1"/>
      <c r="PL1540" s="1"/>
      <c r="PM1540" s="1"/>
      <c r="PN1540" s="1"/>
      <c r="PO1540" s="1"/>
      <c r="PP1540" s="1"/>
      <c r="PQ1540" s="1"/>
      <c r="PR1540" s="1"/>
      <c r="PS1540" s="1"/>
      <c r="PT1540" s="1"/>
      <c r="PU1540" s="1"/>
      <c r="PV1540" s="1"/>
      <c r="PW1540" s="1"/>
      <c r="PX1540" s="1"/>
      <c r="PY1540" s="1"/>
      <c r="PZ1540" s="1"/>
      <c r="QA1540" s="1"/>
      <c r="QB1540" s="1"/>
      <c r="QC1540" s="1"/>
      <c r="QD1540" s="1"/>
      <c r="QE1540" s="1"/>
      <c r="QF1540" s="1"/>
      <c r="QG1540" s="1"/>
      <c r="QH1540" s="1"/>
      <c r="QI1540" s="1"/>
      <c r="QJ1540" s="1"/>
      <c r="QK1540" s="1"/>
      <c r="QL1540" s="1"/>
      <c r="QM1540" s="1"/>
      <c r="QN1540" s="1"/>
      <c r="QO1540" s="1"/>
      <c r="QP1540" s="1"/>
      <c r="QQ1540" s="1"/>
      <c r="QR1540" s="1"/>
      <c r="QS1540" s="1"/>
      <c r="QT1540" s="1"/>
      <c r="QU1540" s="1"/>
      <c r="QV1540" s="1"/>
      <c r="QW1540" s="1"/>
      <c r="QX1540" s="1"/>
      <c r="QY1540" s="1"/>
      <c r="QZ1540" s="1"/>
      <c r="RA1540" s="1"/>
      <c r="RB1540" s="1"/>
      <c r="RC1540" s="1"/>
      <c r="RD1540" s="1"/>
      <c r="RE1540" s="1"/>
      <c r="RF1540" s="1"/>
      <c r="RG1540" s="1"/>
      <c r="RH1540" s="1"/>
      <c r="RI1540" s="1"/>
      <c r="RJ1540" s="1"/>
      <c r="RK1540" s="1"/>
      <c r="RL1540" s="1"/>
      <c r="RM1540" s="1"/>
      <c r="RN1540" s="1"/>
      <c r="RO1540" s="1"/>
      <c r="RP1540" s="1"/>
      <c r="RQ1540" s="1"/>
      <c r="RR1540" s="1"/>
      <c r="RS1540" s="1"/>
      <c r="RT1540" s="1"/>
      <c r="RU1540" s="1"/>
      <c r="RV1540" s="1"/>
      <c r="RW1540" s="1"/>
      <c r="RX1540" s="1"/>
      <c r="RY1540" s="1"/>
      <c r="RZ1540" s="1"/>
      <c r="SA1540" s="1"/>
      <c r="SB1540" s="1"/>
      <c r="SC1540" s="1"/>
      <c r="SD1540" s="1"/>
      <c r="SE1540" s="1"/>
      <c r="SF1540" s="1"/>
      <c r="SG1540" s="1"/>
      <c r="SH1540" s="1"/>
      <c r="SI1540" s="1"/>
      <c r="SJ1540" s="1"/>
      <c r="SK1540" s="1"/>
      <c r="SL1540" s="1"/>
      <c r="SM1540" s="1"/>
      <c r="SN1540" s="1"/>
      <c r="SO1540" s="1"/>
      <c r="SP1540" s="1"/>
      <c r="SQ1540" s="1"/>
      <c r="SR1540" s="1"/>
      <c r="SS1540" s="1"/>
      <c r="ST1540" s="1"/>
      <c r="SU1540" s="1"/>
      <c r="SV1540" s="1"/>
      <c r="SW1540" s="1"/>
      <c r="SX1540" s="1"/>
      <c r="SY1540" s="1"/>
      <c r="SZ1540" s="1"/>
      <c r="TA1540" s="1"/>
      <c r="TB1540" s="1"/>
      <c r="TC1540" s="1"/>
      <c r="TD1540" s="1"/>
      <c r="TE1540" s="1"/>
      <c r="TF1540" s="1"/>
      <c r="TG1540" s="1"/>
      <c r="TH1540" s="1"/>
      <c r="TI1540" s="1"/>
      <c r="TJ1540" s="1"/>
      <c r="TK1540" s="1"/>
      <c r="TL1540" s="1"/>
      <c r="TM1540" s="1"/>
      <c r="TN1540" s="1"/>
      <c r="TO1540" s="1"/>
      <c r="TP1540" s="1"/>
      <c r="TQ1540" s="1"/>
      <c r="TR1540" s="1"/>
      <c r="TS1540" s="1"/>
      <c r="TT1540" s="1"/>
      <c r="TU1540" s="1"/>
      <c r="TV1540" s="1"/>
      <c r="TW1540" s="1"/>
      <c r="TX1540" s="1"/>
      <c r="TY1540" s="1"/>
      <c r="TZ1540" s="1"/>
      <c r="UA1540" s="1"/>
      <c r="UB1540" s="1"/>
      <c r="UC1540" s="1"/>
      <c r="UD1540" s="1"/>
      <c r="UE1540" s="1"/>
      <c r="UF1540" s="1"/>
      <c r="UG1540" s="1"/>
      <c r="UH1540" s="1"/>
      <c r="UI1540" s="1"/>
      <c r="UJ1540" s="1"/>
      <c r="UK1540" s="1"/>
      <c r="UL1540" s="1"/>
      <c r="UM1540" s="1"/>
      <c r="UN1540" s="1"/>
      <c r="UO1540" s="1"/>
      <c r="UP1540" s="1"/>
      <c r="UQ1540" s="1"/>
      <c r="UR1540" s="1"/>
      <c r="US1540" s="1"/>
      <c r="UT1540" s="1"/>
      <c r="UU1540" s="1"/>
      <c r="UV1540" s="1"/>
      <c r="UW1540" s="1"/>
      <c r="UX1540" s="1"/>
      <c r="UY1540" s="1"/>
      <c r="UZ1540" s="1"/>
      <c r="VA1540" s="1"/>
      <c r="VB1540" s="1"/>
      <c r="VC1540" s="1"/>
      <c r="VD1540" s="1"/>
      <c r="VE1540" s="1"/>
      <c r="VF1540" s="1"/>
      <c r="VG1540" s="1"/>
      <c r="VH1540" s="1"/>
      <c r="VI1540" s="1"/>
      <c r="VJ1540" s="1"/>
      <c r="VK1540" s="1"/>
      <c r="VL1540" s="1"/>
      <c r="VM1540" s="1"/>
      <c r="VN1540" s="1"/>
      <c r="VO1540" s="1"/>
      <c r="VP1540" s="1"/>
      <c r="VQ1540" s="1"/>
      <c r="VR1540" s="1"/>
      <c r="VS1540" s="1"/>
      <c r="VT1540" s="1"/>
      <c r="VU1540" s="1"/>
      <c r="VV1540" s="1"/>
      <c r="VW1540" s="1"/>
      <c r="VX1540" s="1"/>
      <c r="VY1540" s="1"/>
      <c r="VZ1540" s="1"/>
      <c r="WA1540" s="1"/>
      <c r="WB1540" s="1"/>
      <c r="WC1540" s="1"/>
      <c r="WD1540" s="1"/>
      <c r="WE1540" s="1"/>
      <c r="WF1540" s="1"/>
      <c r="WG1540" s="1"/>
      <c r="WH1540" s="1"/>
      <c r="WI1540" s="1"/>
      <c r="WJ1540" s="1"/>
      <c r="WK1540" s="1"/>
      <c r="WL1540" s="1"/>
      <c r="WM1540" s="1"/>
      <c r="WN1540" s="1"/>
      <c r="WO1540" s="1"/>
      <c r="WP1540" s="1"/>
      <c r="WQ1540" s="1"/>
      <c r="WR1540" s="1"/>
      <c r="WS1540" s="1"/>
      <c r="WT1540" s="1"/>
      <c r="WU1540" s="1"/>
      <c r="WV1540" s="1"/>
      <c r="WW1540" s="1"/>
      <c r="WX1540" s="1"/>
      <c r="WY1540" s="1"/>
      <c r="WZ1540" s="1"/>
      <c r="XA1540" s="1"/>
      <c r="XB1540" s="1"/>
      <c r="XC1540" s="1"/>
      <c r="XD1540" s="1"/>
      <c r="XE1540" s="1"/>
      <c r="XF1540" s="1"/>
      <c r="XG1540" s="1"/>
      <c r="XH1540" s="1"/>
      <c r="XI1540" s="1"/>
      <c r="XJ1540" s="1"/>
      <c r="XK1540" s="1"/>
      <c r="XL1540" s="1"/>
      <c r="XM1540" s="1"/>
      <c r="XN1540" s="1"/>
      <c r="XO1540" s="1"/>
      <c r="XP1540" s="1"/>
      <c r="XQ1540" s="1"/>
      <c r="XR1540" s="1"/>
      <c r="XS1540" s="1"/>
      <c r="XT1540" s="1"/>
      <c r="XU1540" s="1"/>
      <c r="XV1540" s="1"/>
      <c r="XW1540" s="1"/>
      <c r="XX1540" s="1"/>
      <c r="XY1540" s="1"/>
      <c r="XZ1540" s="1"/>
      <c r="YA1540" s="1"/>
      <c r="YB1540" s="1"/>
      <c r="YC1540" s="1"/>
      <c r="YD1540" s="1"/>
      <c r="YE1540" s="1"/>
      <c r="YF1540" s="1"/>
      <c r="YG1540" s="1"/>
      <c r="YH1540" s="1"/>
      <c r="YI1540" s="1"/>
      <c r="YJ1540" s="1"/>
      <c r="YK1540" s="1"/>
      <c r="YL1540" s="1"/>
      <c r="YM1540" s="1"/>
      <c r="YN1540" s="1"/>
      <c r="YO1540" s="1"/>
      <c r="YP1540" s="1"/>
      <c r="YQ1540" s="1"/>
      <c r="YR1540" s="1"/>
      <c r="YS1540" s="1"/>
      <c r="YT1540" s="1"/>
      <c r="YU1540" s="1"/>
      <c r="YV1540" s="1"/>
      <c r="YW1540" s="1"/>
      <c r="YX1540" s="1"/>
      <c r="YY1540" s="1"/>
      <c r="YZ1540" s="1"/>
      <c r="ZA1540" s="1"/>
      <c r="ZB1540" s="1"/>
      <c r="ZC1540" s="1"/>
      <c r="ZD1540" s="1"/>
      <c r="ZE1540" s="1"/>
      <c r="ZF1540" s="1"/>
      <c r="ZG1540" s="1"/>
      <c r="ZH1540" s="1"/>
      <c r="ZI1540" s="1"/>
      <c r="ZJ1540" s="1"/>
      <c r="ZK1540" s="1"/>
      <c r="ZL1540" s="1"/>
      <c r="ZM1540" s="1"/>
      <c r="ZN1540" s="1"/>
      <c r="ZO1540" s="1"/>
      <c r="ZP1540" s="1"/>
      <c r="ZQ1540" s="1"/>
      <c r="ZR1540" s="1"/>
      <c r="ZS1540" s="1"/>
      <c r="ZT1540" s="1"/>
      <c r="ZU1540" s="1"/>
      <c r="ZV1540" s="1"/>
      <c r="ZW1540" s="1"/>
      <c r="ZX1540" s="1"/>
      <c r="ZY1540" s="1"/>
      <c r="ZZ1540" s="1"/>
      <c r="AAA1540" s="1"/>
      <c r="AAB1540" s="1"/>
      <c r="AAC1540" s="1"/>
      <c r="AAD1540" s="1"/>
      <c r="AAE1540" s="1"/>
      <c r="AAF1540" s="1"/>
      <c r="AAG1540" s="1"/>
      <c r="AAH1540" s="1"/>
      <c r="AAI1540" s="1"/>
      <c r="AAJ1540" s="1"/>
      <c r="AAK1540" s="1"/>
      <c r="AAL1540" s="1"/>
      <c r="AAM1540" s="1"/>
      <c r="AAN1540" s="1"/>
      <c r="AAO1540" s="1"/>
      <c r="AAP1540" s="1"/>
      <c r="AAQ1540" s="1"/>
      <c r="AAR1540" s="1"/>
      <c r="AAS1540" s="1"/>
      <c r="AAT1540" s="1"/>
      <c r="AAU1540" s="1"/>
      <c r="AAV1540" s="1"/>
      <c r="AAW1540" s="1"/>
      <c r="AAX1540" s="1"/>
      <c r="AAY1540" s="1"/>
      <c r="AAZ1540" s="1"/>
      <c r="ABA1540" s="1"/>
      <c r="ABB1540" s="1"/>
      <c r="ABC1540" s="1"/>
      <c r="ABD1540" s="1"/>
      <c r="ABE1540" s="1"/>
      <c r="ABF1540" s="1"/>
      <c r="ABG1540" s="1"/>
      <c r="ABH1540" s="1"/>
      <c r="ABI1540" s="1"/>
      <c r="ABJ1540" s="1"/>
      <c r="ABK1540" s="1"/>
      <c r="ABL1540" s="1"/>
      <c r="ABM1540" s="1"/>
      <c r="ABN1540" s="1"/>
      <c r="ABO1540" s="1"/>
      <c r="ABP1540" s="1"/>
      <c r="ABQ1540" s="1"/>
      <c r="ABR1540" s="1"/>
      <c r="ABS1540" s="1"/>
      <c r="ABT1540" s="1"/>
      <c r="ABU1540" s="1"/>
      <c r="ABV1540" s="1"/>
      <c r="ABW1540" s="1"/>
      <c r="ABX1540" s="1"/>
      <c r="ABY1540" s="1"/>
      <c r="ABZ1540" s="1"/>
      <c r="ACA1540" s="1"/>
      <c r="ACB1540" s="1"/>
      <c r="ACC1540" s="1"/>
      <c r="ACD1540" s="1"/>
      <c r="ACE1540" s="1"/>
      <c r="ACF1540" s="1"/>
      <c r="ACG1540" s="1"/>
      <c r="ACH1540" s="1"/>
      <c r="ACI1540" s="1"/>
      <c r="ACJ1540" s="1"/>
      <c r="ACK1540" s="1"/>
      <c r="ACL1540" s="1"/>
      <c r="ACM1540" s="1"/>
      <c r="ACN1540" s="1"/>
      <c r="ACO1540" s="1"/>
      <c r="ACP1540" s="1"/>
      <c r="ACQ1540" s="1"/>
      <c r="ACR1540" s="1"/>
      <c r="ACS1540" s="1"/>
      <c r="ACT1540" s="1"/>
      <c r="ACU1540" s="1"/>
      <c r="ACV1540" s="1"/>
      <c r="ACW1540" s="1"/>
      <c r="ACX1540" s="1"/>
      <c r="ACY1540" s="1"/>
      <c r="ACZ1540" s="1"/>
      <c r="ADA1540" s="1"/>
      <c r="ADB1540" s="1"/>
      <c r="ADC1540" s="1"/>
      <c r="ADD1540" s="1"/>
      <c r="ADE1540" s="1"/>
      <c r="ADF1540" s="1"/>
      <c r="ADG1540" s="1"/>
      <c r="ADH1540" s="1"/>
      <c r="ADI1540" s="1"/>
      <c r="ADJ1540" s="1"/>
      <c r="ADK1540" s="1"/>
      <c r="ADL1540" s="1"/>
      <c r="ADM1540" s="1"/>
      <c r="ADN1540" s="1"/>
      <c r="ADO1540" s="1"/>
      <c r="ADP1540" s="1"/>
      <c r="ADQ1540" s="1"/>
      <c r="ADR1540" s="1"/>
      <c r="ADS1540" s="1"/>
      <c r="ADT1540" s="1"/>
      <c r="ADU1540" s="1"/>
      <c r="ADV1540" s="1"/>
      <c r="ADW1540" s="1"/>
      <c r="ADX1540" s="1"/>
      <c r="ADY1540" s="1"/>
      <c r="ADZ1540" s="1"/>
      <c r="AEA1540" s="1"/>
      <c r="AEB1540" s="1"/>
      <c r="AEC1540" s="1"/>
      <c r="AED1540" s="1"/>
      <c r="AEE1540" s="1"/>
      <c r="AEF1540" s="1"/>
      <c r="AEG1540" s="1"/>
      <c r="AEH1540" s="1"/>
      <c r="AEI1540" s="1"/>
      <c r="AEJ1540" s="1"/>
      <c r="AEK1540" s="1"/>
      <c r="AEL1540" s="1"/>
      <c r="AEM1540" s="1"/>
      <c r="AEN1540" s="1"/>
      <c r="AEO1540" s="1"/>
      <c r="AEP1540" s="1"/>
      <c r="AEQ1540" s="1"/>
      <c r="AER1540" s="1"/>
      <c r="AES1540" s="1"/>
      <c r="AET1540" s="1"/>
      <c r="AEU1540" s="1"/>
      <c r="AEV1540" s="1"/>
      <c r="AEW1540" s="1"/>
      <c r="AEX1540" s="1"/>
      <c r="AEY1540" s="1"/>
      <c r="AEZ1540" s="1"/>
      <c r="AFA1540" s="1"/>
      <c r="AFB1540" s="1"/>
      <c r="AFC1540" s="1"/>
      <c r="AFD1540" s="1"/>
      <c r="AFE1540" s="1"/>
      <c r="AFF1540" s="1"/>
      <c r="AFG1540" s="1"/>
      <c r="AFH1540" s="1"/>
      <c r="AFI1540" s="1"/>
      <c r="AFJ1540" s="1"/>
      <c r="AFK1540" s="1"/>
      <c r="AFL1540" s="1"/>
      <c r="AFM1540" s="1"/>
      <c r="AFN1540" s="1"/>
      <c r="AFO1540" s="1"/>
      <c r="AFP1540" s="1"/>
      <c r="AFQ1540" s="1"/>
      <c r="AFR1540" s="1"/>
      <c r="AFS1540" s="1"/>
      <c r="AFT1540" s="1"/>
      <c r="AFU1540" s="1"/>
      <c r="AFV1540" s="1"/>
      <c r="AFW1540" s="1"/>
      <c r="AFX1540" s="1"/>
      <c r="AFY1540" s="1"/>
      <c r="AFZ1540" s="1"/>
      <c r="AGA1540" s="1"/>
      <c r="AGB1540" s="1"/>
      <c r="AGC1540" s="1"/>
      <c r="AGD1540" s="1"/>
      <c r="AGE1540" s="1"/>
      <c r="AGF1540" s="1"/>
      <c r="AGG1540" s="1"/>
      <c r="AGH1540" s="1"/>
      <c r="AGI1540" s="1"/>
      <c r="AGJ1540" s="1"/>
      <c r="AGK1540" s="1"/>
      <c r="AGL1540" s="1"/>
      <c r="AGM1540" s="1"/>
      <c r="AGN1540" s="1"/>
      <c r="AGO1540" s="1"/>
      <c r="AGP1540" s="1"/>
      <c r="AGQ1540" s="1"/>
      <c r="AGR1540" s="1"/>
      <c r="AGS1540" s="1"/>
      <c r="AGT1540" s="1"/>
      <c r="AGU1540" s="1"/>
      <c r="AGV1540" s="1"/>
      <c r="AGW1540" s="1"/>
      <c r="AGX1540" s="1"/>
      <c r="AGY1540" s="1"/>
      <c r="AGZ1540" s="1"/>
      <c r="AHA1540" s="1"/>
      <c r="AHB1540" s="1"/>
      <c r="AHC1540" s="1"/>
      <c r="AHD1540" s="1"/>
      <c r="AHE1540" s="1"/>
      <c r="AHF1540" s="1"/>
      <c r="AHG1540" s="1"/>
      <c r="AHH1540" s="1"/>
      <c r="AHI1540" s="1"/>
      <c r="AHJ1540" s="1"/>
      <c r="AHK1540" s="1"/>
      <c r="AHL1540" s="1"/>
      <c r="AHM1540" s="1"/>
      <c r="AHN1540" s="1"/>
      <c r="AHO1540" s="1"/>
      <c r="AHP1540" s="1"/>
      <c r="AHQ1540" s="1"/>
      <c r="AHR1540" s="1"/>
      <c r="AHS1540" s="1"/>
      <c r="AHT1540" s="1"/>
      <c r="AHU1540" s="1"/>
      <c r="AHV1540" s="1"/>
      <c r="AHW1540" s="1"/>
      <c r="AHX1540" s="1"/>
      <c r="AHY1540" s="1"/>
      <c r="AHZ1540" s="1"/>
      <c r="AIA1540" s="1"/>
      <c r="AIB1540" s="1"/>
      <c r="AIC1540" s="1"/>
      <c r="AID1540" s="1"/>
      <c r="AIE1540" s="1"/>
      <c r="AIF1540" s="1"/>
      <c r="AIG1540" s="1"/>
      <c r="AIH1540" s="1"/>
      <c r="AII1540" s="1"/>
      <c r="AIJ1540" s="1"/>
      <c r="AIK1540" s="1"/>
      <c r="AIL1540" s="1"/>
      <c r="AIM1540" s="1"/>
      <c r="AIN1540" s="1"/>
      <c r="AIO1540" s="1"/>
      <c r="AIP1540" s="1"/>
      <c r="AIQ1540" s="1"/>
      <c r="AIR1540" s="1"/>
      <c r="AIS1540" s="1"/>
      <c r="AIT1540" s="1"/>
      <c r="AIU1540" s="1"/>
    </row>
    <row r="1541" spans="1:931" s="5" customFormat="1" ht="37.5" x14ac:dyDescent="0.3">
      <c r="A1541" s="24">
        <f t="shared" si="312"/>
        <v>204</v>
      </c>
      <c r="B1541" s="111"/>
      <c r="C1541" s="47"/>
      <c r="D1541" s="111"/>
      <c r="E1541" s="111"/>
      <c r="F1541" s="112" t="s">
        <v>216</v>
      </c>
      <c r="G1541" s="111" t="s">
        <v>57</v>
      </c>
      <c r="H1541" s="111"/>
      <c r="I1541" s="113"/>
      <c r="J1541" s="113"/>
      <c r="K1541" s="114" t="s">
        <v>35</v>
      </c>
      <c r="L1541" s="115">
        <f>Q1541*I1539</f>
        <v>1741998.9600000002</v>
      </c>
      <c r="M1541" s="155"/>
      <c r="N1541" s="115">
        <f>I1539*R1541</f>
        <v>108425.30400000002</v>
      </c>
      <c r="O1541" s="115">
        <f t="shared" si="311"/>
        <v>1850424.2640000002</v>
      </c>
      <c r="P1541" s="155"/>
      <c r="Q1541" s="115">
        <v>339</v>
      </c>
      <c r="R1541" s="34">
        <v>21.1</v>
      </c>
      <c r="S1541" s="112" t="s">
        <v>183</v>
      </c>
      <c r="T1541" s="112" t="s">
        <v>429</v>
      </c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  <c r="GL1541" s="1"/>
      <c r="GM1541" s="1"/>
      <c r="GN1541" s="1"/>
      <c r="GO1541" s="1"/>
      <c r="GP1541" s="1"/>
      <c r="GQ1541" s="1"/>
      <c r="GR1541" s="1"/>
      <c r="GS1541" s="1"/>
      <c r="GT1541" s="1"/>
      <c r="GU1541" s="1"/>
      <c r="GV1541" s="1"/>
      <c r="GW1541" s="1"/>
      <c r="GX1541" s="1"/>
      <c r="GY1541" s="1"/>
      <c r="GZ1541" s="1"/>
      <c r="HA1541" s="1"/>
      <c r="HB1541" s="1"/>
      <c r="HC1541" s="1"/>
      <c r="HD1541" s="1"/>
      <c r="HE1541" s="1"/>
      <c r="HF1541" s="1"/>
      <c r="HG1541" s="1"/>
      <c r="HH1541" s="1"/>
      <c r="HI1541" s="1"/>
      <c r="HJ1541" s="1"/>
      <c r="HK1541" s="1"/>
      <c r="HL1541" s="1"/>
      <c r="HM1541" s="1"/>
      <c r="HN1541" s="1"/>
      <c r="HO1541" s="1"/>
      <c r="HP1541" s="1"/>
      <c r="HQ1541" s="1"/>
      <c r="HR1541" s="1"/>
      <c r="HS1541" s="1"/>
      <c r="HT1541" s="1"/>
      <c r="HU1541" s="1"/>
      <c r="HV1541" s="1"/>
      <c r="HW1541" s="1"/>
      <c r="HX1541" s="1"/>
      <c r="HY1541" s="1"/>
      <c r="HZ1541" s="1"/>
      <c r="IA1541" s="1"/>
      <c r="IB1541" s="1"/>
      <c r="IC1541" s="1"/>
      <c r="ID1541" s="1"/>
      <c r="IE1541" s="1"/>
      <c r="IF1541" s="1"/>
      <c r="IG1541" s="1"/>
      <c r="IH1541" s="1"/>
      <c r="II1541" s="1"/>
      <c r="IJ1541" s="1"/>
      <c r="IK1541" s="1"/>
      <c r="IL1541" s="1"/>
      <c r="IM1541" s="1"/>
      <c r="IN1541" s="1"/>
      <c r="IO1541" s="1"/>
      <c r="IP1541" s="1"/>
      <c r="IQ1541" s="1"/>
      <c r="IR1541" s="1"/>
      <c r="IS1541" s="1"/>
      <c r="IT1541" s="1"/>
      <c r="IU1541" s="1"/>
      <c r="IV1541" s="1"/>
      <c r="IW1541" s="1"/>
      <c r="IX1541" s="1"/>
      <c r="IY1541" s="1"/>
      <c r="IZ1541" s="1"/>
      <c r="JA1541" s="1"/>
      <c r="JB1541" s="1"/>
      <c r="JC1541" s="1"/>
      <c r="JD1541" s="1"/>
      <c r="JE1541" s="1"/>
      <c r="JF1541" s="1"/>
      <c r="JG1541" s="1"/>
      <c r="JH1541" s="1"/>
      <c r="JI1541" s="1"/>
      <c r="JJ1541" s="1"/>
      <c r="JK1541" s="1"/>
      <c r="JL1541" s="1"/>
      <c r="JM1541" s="1"/>
      <c r="JN1541" s="1"/>
      <c r="JO1541" s="1"/>
      <c r="JP1541" s="1"/>
      <c r="JQ1541" s="1"/>
      <c r="JR1541" s="1"/>
      <c r="JS1541" s="1"/>
      <c r="JT1541" s="1"/>
      <c r="JU1541" s="1"/>
      <c r="JV1541" s="1"/>
      <c r="JW1541" s="1"/>
      <c r="JX1541" s="1"/>
      <c r="JY1541" s="1"/>
      <c r="JZ1541" s="1"/>
      <c r="KA1541" s="1"/>
      <c r="KB1541" s="1"/>
      <c r="KC1541" s="1"/>
      <c r="KD1541" s="1"/>
      <c r="KE1541" s="1"/>
      <c r="KF1541" s="1"/>
      <c r="KG1541" s="1"/>
      <c r="KH1541" s="1"/>
      <c r="KI1541" s="1"/>
      <c r="KJ1541" s="1"/>
      <c r="KK1541" s="1"/>
      <c r="KL1541" s="1"/>
      <c r="KM1541" s="1"/>
      <c r="KN1541" s="1"/>
      <c r="KO1541" s="1"/>
      <c r="KP1541" s="1"/>
      <c r="KQ1541" s="1"/>
      <c r="KR1541" s="1"/>
      <c r="KS1541" s="1"/>
      <c r="KT1541" s="1"/>
      <c r="KU1541" s="1"/>
      <c r="KV1541" s="1"/>
      <c r="KW1541" s="1"/>
      <c r="KX1541" s="1"/>
      <c r="KY1541" s="1"/>
      <c r="KZ1541" s="1"/>
      <c r="LA1541" s="1"/>
      <c r="LB1541" s="1"/>
      <c r="LC1541" s="1"/>
      <c r="LD1541" s="1"/>
      <c r="LE1541" s="1"/>
      <c r="LF1541" s="1"/>
      <c r="LG1541" s="1"/>
      <c r="LH1541" s="1"/>
      <c r="LI1541" s="1"/>
      <c r="LJ1541" s="1"/>
      <c r="LK1541" s="1"/>
      <c r="LL1541" s="1"/>
      <c r="LM1541" s="1"/>
      <c r="LN1541" s="1"/>
      <c r="LO1541" s="1"/>
      <c r="LP1541" s="1"/>
      <c r="LQ1541" s="1"/>
      <c r="LR1541" s="1"/>
      <c r="LS1541" s="1"/>
      <c r="LT1541" s="1"/>
      <c r="LU1541" s="1"/>
      <c r="LV1541" s="1"/>
      <c r="LW1541" s="1"/>
      <c r="LX1541" s="1"/>
      <c r="LY1541" s="1"/>
      <c r="LZ1541" s="1"/>
      <c r="MA1541" s="1"/>
      <c r="MB1541" s="1"/>
      <c r="MC1541" s="1"/>
      <c r="MD1541" s="1"/>
      <c r="ME1541" s="1"/>
      <c r="MF1541" s="1"/>
      <c r="MG1541" s="1"/>
      <c r="MH1541" s="1"/>
      <c r="MI1541" s="1"/>
      <c r="MJ1541" s="1"/>
      <c r="MK1541" s="1"/>
      <c r="ML1541" s="1"/>
      <c r="MM1541" s="1"/>
      <c r="MN1541" s="1"/>
      <c r="MO1541" s="1"/>
      <c r="MP1541" s="1"/>
      <c r="MQ1541" s="1"/>
      <c r="MR1541" s="1"/>
      <c r="MS1541" s="1"/>
      <c r="MT1541" s="1"/>
      <c r="MU1541" s="1"/>
      <c r="MV1541" s="1"/>
      <c r="MW1541" s="1"/>
      <c r="MX1541" s="1"/>
      <c r="MY1541" s="1"/>
      <c r="MZ1541" s="1"/>
      <c r="NA1541" s="1"/>
      <c r="NB1541" s="1"/>
      <c r="NC1541" s="1"/>
      <c r="ND1541" s="1"/>
      <c r="NE1541" s="1"/>
      <c r="NF1541" s="1"/>
      <c r="NG1541" s="1"/>
      <c r="NH1541" s="1"/>
      <c r="NI1541" s="1"/>
      <c r="NJ1541" s="1"/>
      <c r="NK1541" s="1"/>
      <c r="NL1541" s="1"/>
      <c r="NM1541" s="1"/>
      <c r="NN1541" s="1"/>
      <c r="NO1541" s="1"/>
      <c r="NP1541" s="1"/>
      <c r="NQ1541" s="1"/>
      <c r="NR1541" s="1"/>
      <c r="NS1541" s="1"/>
      <c r="NT1541" s="1"/>
      <c r="NU1541" s="1"/>
      <c r="NV1541" s="1"/>
      <c r="NW1541" s="1"/>
      <c r="NX1541" s="1"/>
      <c r="NY1541" s="1"/>
      <c r="NZ1541" s="1"/>
      <c r="OA1541" s="1"/>
      <c r="OB1541" s="1"/>
      <c r="OC1541" s="1"/>
      <c r="OD1541" s="1"/>
      <c r="OE1541" s="1"/>
      <c r="OF1541" s="1"/>
      <c r="OG1541" s="1"/>
      <c r="OH1541" s="1"/>
      <c r="OI1541" s="1"/>
      <c r="OJ1541" s="1"/>
      <c r="OK1541" s="1"/>
      <c r="OL1541" s="1"/>
      <c r="OM1541" s="1"/>
      <c r="ON1541" s="1"/>
      <c r="OO1541" s="1"/>
      <c r="OP1541" s="1"/>
      <c r="OQ1541" s="1"/>
      <c r="OR1541" s="1"/>
      <c r="OS1541" s="1"/>
      <c r="OT1541" s="1"/>
      <c r="OU1541" s="1"/>
      <c r="OV1541" s="1"/>
      <c r="OW1541" s="1"/>
      <c r="OX1541" s="1"/>
      <c r="OY1541" s="1"/>
      <c r="OZ1541" s="1"/>
      <c r="PA1541" s="1"/>
      <c r="PB1541" s="1"/>
      <c r="PC1541" s="1"/>
      <c r="PD1541" s="1"/>
      <c r="PE1541" s="1"/>
      <c r="PF1541" s="1"/>
      <c r="PG1541" s="1"/>
      <c r="PH1541" s="1"/>
      <c r="PI1541" s="1"/>
      <c r="PJ1541" s="1"/>
      <c r="PK1541" s="1"/>
      <c r="PL1541" s="1"/>
      <c r="PM1541" s="1"/>
      <c r="PN1541" s="1"/>
      <c r="PO1541" s="1"/>
      <c r="PP1541" s="1"/>
      <c r="PQ1541" s="1"/>
      <c r="PR1541" s="1"/>
      <c r="PS1541" s="1"/>
      <c r="PT1541" s="1"/>
      <c r="PU1541" s="1"/>
      <c r="PV1541" s="1"/>
      <c r="PW1541" s="1"/>
      <c r="PX1541" s="1"/>
      <c r="PY1541" s="1"/>
      <c r="PZ1541" s="1"/>
      <c r="QA1541" s="1"/>
      <c r="QB1541" s="1"/>
      <c r="QC1541" s="1"/>
      <c r="QD1541" s="1"/>
      <c r="QE1541" s="1"/>
      <c r="QF1541" s="1"/>
      <c r="QG1541" s="1"/>
      <c r="QH1541" s="1"/>
      <c r="QI1541" s="1"/>
      <c r="QJ1541" s="1"/>
      <c r="QK1541" s="1"/>
      <c r="QL1541" s="1"/>
      <c r="QM1541" s="1"/>
      <c r="QN1541" s="1"/>
      <c r="QO1541" s="1"/>
      <c r="QP1541" s="1"/>
      <c r="QQ1541" s="1"/>
      <c r="QR1541" s="1"/>
      <c r="QS1541" s="1"/>
      <c r="QT1541" s="1"/>
      <c r="QU1541" s="1"/>
      <c r="QV1541" s="1"/>
      <c r="QW1541" s="1"/>
      <c r="QX1541" s="1"/>
      <c r="QY1541" s="1"/>
      <c r="QZ1541" s="1"/>
      <c r="RA1541" s="1"/>
      <c r="RB1541" s="1"/>
      <c r="RC1541" s="1"/>
      <c r="RD1541" s="1"/>
      <c r="RE1541" s="1"/>
      <c r="RF1541" s="1"/>
      <c r="RG1541" s="1"/>
      <c r="RH1541" s="1"/>
      <c r="RI1541" s="1"/>
      <c r="RJ1541" s="1"/>
      <c r="RK1541" s="1"/>
      <c r="RL1541" s="1"/>
      <c r="RM1541" s="1"/>
      <c r="RN1541" s="1"/>
      <c r="RO1541" s="1"/>
      <c r="RP1541" s="1"/>
      <c r="RQ1541" s="1"/>
      <c r="RR1541" s="1"/>
      <c r="RS1541" s="1"/>
      <c r="RT1541" s="1"/>
      <c r="RU1541" s="1"/>
      <c r="RV1541" s="1"/>
      <c r="RW1541" s="1"/>
      <c r="RX1541" s="1"/>
      <c r="RY1541" s="1"/>
      <c r="RZ1541" s="1"/>
      <c r="SA1541" s="1"/>
      <c r="SB1541" s="1"/>
      <c r="SC1541" s="1"/>
      <c r="SD1541" s="1"/>
      <c r="SE1541" s="1"/>
      <c r="SF1541" s="1"/>
      <c r="SG1541" s="1"/>
      <c r="SH1541" s="1"/>
      <c r="SI1541" s="1"/>
      <c r="SJ1541" s="1"/>
      <c r="SK1541" s="1"/>
      <c r="SL1541" s="1"/>
      <c r="SM1541" s="1"/>
      <c r="SN1541" s="1"/>
      <c r="SO1541" s="1"/>
      <c r="SP1541" s="1"/>
      <c r="SQ1541" s="1"/>
      <c r="SR1541" s="1"/>
      <c r="SS1541" s="1"/>
      <c r="ST1541" s="1"/>
      <c r="SU1541" s="1"/>
      <c r="SV1541" s="1"/>
      <c r="SW1541" s="1"/>
      <c r="SX1541" s="1"/>
      <c r="SY1541" s="1"/>
      <c r="SZ1541" s="1"/>
      <c r="TA1541" s="1"/>
      <c r="TB1541" s="1"/>
      <c r="TC1541" s="1"/>
      <c r="TD1541" s="1"/>
      <c r="TE1541" s="1"/>
      <c r="TF1541" s="1"/>
      <c r="TG1541" s="1"/>
      <c r="TH1541" s="1"/>
      <c r="TI1541" s="1"/>
      <c r="TJ1541" s="1"/>
      <c r="TK1541" s="1"/>
      <c r="TL1541" s="1"/>
      <c r="TM1541" s="1"/>
      <c r="TN1541" s="1"/>
      <c r="TO1541" s="1"/>
      <c r="TP1541" s="1"/>
      <c r="TQ1541" s="1"/>
      <c r="TR1541" s="1"/>
      <c r="TS1541" s="1"/>
      <c r="TT1541" s="1"/>
      <c r="TU1541" s="1"/>
      <c r="TV1541" s="1"/>
      <c r="TW1541" s="1"/>
      <c r="TX1541" s="1"/>
      <c r="TY1541" s="1"/>
      <c r="TZ1541" s="1"/>
      <c r="UA1541" s="1"/>
      <c r="UB1541" s="1"/>
      <c r="UC1541" s="1"/>
      <c r="UD1541" s="1"/>
      <c r="UE1541" s="1"/>
      <c r="UF1541" s="1"/>
      <c r="UG1541" s="1"/>
      <c r="UH1541" s="1"/>
      <c r="UI1541" s="1"/>
      <c r="UJ1541" s="1"/>
      <c r="UK1541" s="1"/>
      <c r="UL1541" s="1"/>
      <c r="UM1541" s="1"/>
      <c r="UN1541" s="1"/>
      <c r="UO1541" s="1"/>
      <c r="UP1541" s="1"/>
      <c r="UQ1541" s="1"/>
      <c r="UR1541" s="1"/>
      <c r="US1541" s="1"/>
      <c r="UT1541" s="1"/>
      <c r="UU1541" s="1"/>
      <c r="UV1541" s="1"/>
      <c r="UW1541" s="1"/>
      <c r="UX1541" s="1"/>
      <c r="UY1541" s="1"/>
      <c r="UZ1541" s="1"/>
      <c r="VA1541" s="1"/>
      <c r="VB1541" s="1"/>
      <c r="VC1541" s="1"/>
      <c r="VD1541" s="1"/>
      <c r="VE1541" s="1"/>
      <c r="VF1541" s="1"/>
      <c r="VG1541" s="1"/>
      <c r="VH1541" s="1"/>
      <c r="VI1541" s="1"/>
      <c r="VJ1541" s="1"/>
      <c r="VK1541" s="1"/>
      <c r="VL1541" s="1"/>
      <c r="VM1541" s="1"/>
      <c r="VN1541" s="1"/>
      <c r="VO1541" s="1"/>
      <c r="VP1541" s="1"/>
      <c r="VQ1541" s="1"/>
      <c r="VR1541" s="1"/>
      <c r="VS1541" s="1"/>
      <c r="VT1541" s="1"/>
      <c r="VU1541" s="1"/>
      <c r="VV1541" s="1"/>
      <c r="VW1541" s="1"/>
      <c r="VX1541" s="1"/>
      <c r="VY1541" s="1"/>
      <c r="VZ1541" s="1"/>
      <c r="WA1541" s="1"/>
      <c r="WB1541" s="1"/>
      <c r="WC1541" s="1"/>
      <c r="WD1541" s="1"/>
      <c r="WE1541" s="1"/>
      <c r="WF1541" s="1"/>
      <c r="WG1541" s="1"/>
      <c r="WH1541" s="1"/>
      <c r="WI1541" s="1"/>
      <c r="WJ1541" s="1"/>
      <c r="WK1541" s="1"/>
      <c r="WL1541" s="1"/>
      <c r="WM1541" s="1"/>
      <c r="WN1541" s="1"/>
      <c r="WO1541" s="1"/>
      <c r="WP1541" s="1"/>
      <c r="WQ1541" s="1"/>
      <c r="WR1541" s="1"/>
      <c r="WS1541" s="1"/>
      <c r="WT1541" s="1"/>
      <c r="WU1541" s="1"/>
      <c r="WV1541" s="1"/>
      <c r="WW1541" s="1"/>
      <c r="WX1541" s="1"/>
      <c r="WY1541" s="1"/>
      <c r="WZ1541" s="1"/>
      <c r="XA1541" s="1"/>
      <c r="XB1541" s="1"/>
      <c r="XC1541" s="1"/>
      <c r="XD1541" s="1"/>
      <c r="XE1541" s="1"/>
      <c r="XF1541" s="1"/>
      <c r="XG1541" s="1"/>
      <c r="XH1541" s="1"/>
      <c r="XI1541" s="1"/>
      <c r="XJ1541" s="1"/>
      <c r="XK1541" s="1"/>
      <c r="XL1541" s="1"/>
      <c r="XM1541" s="1"/>
      <c r="XN1541" s="1"/>
      <c r="XO1541" s="1"/>
      <c r="XP1541" s="1"/>
      <c r="XQ1541" s="1"/>
      <c r="XR1541" s="1"/>
      <c r="XS1541" s="1"/>
      <c r="XT1541" s="1"/>
      <c r="XU1541" s="1"/>
      <c r="XV1541" s="1"/>
      <c r="XW1541" s="1"/>
      <c r="XX1541" s="1"/>
      <c r="XY1541" s="1"/>
      <c r="XZ1541" s="1"/>
      <c r="YA1541" s="1"/>
      <c r="YB1541" s="1"/>
      <c r="YC1541" s="1"/>
      <c r="YD1541" s="1"/>
      <c r="YE1541" s="1"/>
      <c r="YF1541" s="1"/>
      <c r="YG1541" s="1"/>
      <c r="YH1541" s="1"/>
      <c r="YI1541" s="1"/>
      <c r="YJ1541" s="1"/>
      <c r="YK1541" s="1"/>
      <c r="YL1541" s="1"/>
      <c r="YM1541" s="1"/>
      <c r="YN1541" s="1"/>
      <c r="YO1541" s="1"/>
      <c r="YP1541" s="1"/>
      <c r="YQ1541" s="1"/>
      <c r="YR1541" s="1"/>
      <c r="YS1541" s="1"/>
      <c r="YT1541" s="1"/>
      <c r="YU1541" s="1"/>
      <c r="YV1541" s="1"/>
      <c r="YW1541" s="1"/>
      <c r="YX1541" s="1"/>
      <c r="YY1541" s="1"/>
      <c r="YZ1541" s="1"/>
      <c r="ZA1541" s="1"/>
      <c r="ZB1541" s="1"/>
      <c r="ZC1541" s="1"/>
      <c r="ZD1541" s="1"/>
      <c r="ZE1541" s="1"/>
      <c r="ZF1541" s="1"/>
      <c r="ZG1541" s="1"/>
      <c r="ZH1541" s="1"/>
      <c r="ZI1541" s="1"/>
      <c r="ZJ1541" s="1"/>
      <c r="ZK1541" s="1"/>
      <c r="ZL1541" s="1"/>
      <c r="ZM1541" s="1"/>
      <c r="ZN1541" s="1"/>
      <c r="ZO1541" s="1"/>
      <c r="ZP1541" s="1"/>
      <c r="ZQ1541" s="1"/>
      <c r="ZR1541" s="1"/>
      <c r="ZS1541" s="1"/>
      <c r="ZT1541" s="1"/>
      <c r="ZU1541" s="1"/>
      <c r="ZV1541" s="1"/>
      <c r="ZW1541" s="1"/>
      <c r="ZX1541" s="1"/>
      <c r="ZY1541" s="1"/>
      <c r="ZZ1541" s="1"/>
      <c r="AAA1541" s="1"/>
      <c r="AAB1541" s="1"/>
      <c r="AAC1541" s="1"/>
      <c r="AAD1541" s="1"/>
      <c r="AAE1541" s="1"/>
      <c r="AAF1541" s="1"/>
      <c r="AAG1541" s="1"/>
      <c r="AAH1541" s="1"/>
      <c r="AAI1541" s="1"/>
      <c r="AAJ1541" s="1"/>
      <c r="AAK1541" s="1"/>
      <c r="AAL1541" s="1"/>
      <c r="AAM1541" s="1"/>
      <c r="AAN1541" s="1"/>
      <c r="AAO1541" s="1"/>
      <c r="AAP1541" s="1"/>
      <c r="AAQ1541" s="1"/>
      <c r="AAR1541" s="1"/>
      <c r="AAS1541" s="1"/>
      <c r="AAT1541" s="1"/>
      <c r="AAU1541" s="1"/>
      <c r="AAV1541" s="1"/>
      <c r="AAW1541" s="1"/>
      <c r="AAX1541" s="1"/>
      <c r="AAY1541" s="1"/>
      <c r="AAZ1541" s="1"/>
      <c r="ABA1541" s="1"/>
      <c r="ABB1541" s="1"/>
      <c r="ABC1541" s="1"/>
      <c r="ABD1541" s="1"/>
      <c r="ABE1541" s="1"/>
      <c r="ABF1541" s="1"/>
      <c r="ABG1541" s="1"/>
      <c r="ABH1541" s="1"/>
      <c r="ABI1541" s="1"/>
      <c r="ABJ1541" s="1"/>
      <c r="ABK1541" s="1"/>
      <c r="ABL1541" s="1"/>
      <c r="ABM1541" s="1"/>
      <c r="ABN1541" s="1"/>
      <c r="ABO1541" s="1"/>
      <c r="ABP1541" s="1"/>
      <c r="ABQ1541" s="1"/>
      <c r="ABR1541" s="1"/>
      <c r="ABS1541" s="1"/>
      <c r="ABT1541" s="1"/>
      <c r="ABU1541" s="1"/>
      <c r="ABV1541" s="1"/>
      <c r="ABW1541" s="1"/>
      <c r="ABX1541" s="1"/>
      <c r="ABY1541" s="1"/>
      <c r="ABZ1541" s="1"/>
      <c r="ACA1541" s="1"/>
      <c r="ACB1541" s="1"/>
      <c r="ACC1541" s="1"/>
      <c r="ACD1541" s="1"/>
      <c r="ACE1541" s="1"/>
      <c r="ACF1541" s="1"/>
      <c r="ACG1541" s="1"/>
      <c r="ACH1541" s="1"/>
      <c r="ACI1541" s="1"/>
      <c r="ACJ1541" s="1"/>
      <c r="ACK1541" s="1"/>
      <c r="ACL1541" s="1"/>
      <c r="ACM1541" s="1"/>
      <c r="ACN1541" s="1"/>
      <c r="ACO1541" s="1"/>
      <c r="ACP1541" s="1"/>
      <c r="ACQ1541" s="1"/>
      <c r="ACR1541" s="1"/>
      <c r="ACS1541" s="1"/>
      <c r="ACT1541" s="1"/>
      <c r="ACU1541" s="1"/>
      <c r="ACV1541" s="1"/>
      <c r="ACW1541" s="1"/>
      <c r="ACX1541" s="1"/>
      <c r="ACY1541" s="1"/>
      <c r="ACZ1541" s="1"/>
      <c r="ADA1541" s="1"/>
      <c r="ADB1541" s="1"/>
      <c r="ADC1541" s="1"/>
      <c r="ADD1541" s="1"/>
      <c r="ADE1541" s="1"/>
      <c r="ADF1541" s="1"/>
      <c r="ADG1541" s="1"/>
      <c r="ADH1541" s="1"/>
      <c r="ADI1541" s="1"/>
      <c r="ADJ1541" s="1"/>
      <c r="ADK1541" s="1"/>
      <c r="ADL1541" s="1"/>
      <c r="ADM1541" s="1"/>
      <c r="ADN1541" s="1"/>
      <c r="ADO1541" s="1"/>
      <c r="ADP1541" s="1"/>
      <c r="ADQ1541" s="1"/>
      <c r="ADR1541" s="1"/>
      <c r="ADS1541" s="1"/>
      <c r="ADT1541" s="1"/>
      <c r="ADU1541" s="1"/>
      <c r="ADV1541" s="1"/>
      <c r="ADW1541" s="1"/>
      <c r="ADX1541" s="1"/>
      <c r="ADY1541" s="1"/>
      <c r="ADZ1541" s="1"/>
      <c r="AEA1541" s="1"/>
      <c r="AEB1541" s="1"/>
      <c r="AEC1541" s="1"/>
      <c r="AED1541" s="1"/>
      <c r="AEE1541" s="1"/>
      <c r="AEF1541" s="1"/>
      <c r="AEG1541" s="1"/>
      <c r="AEH1541" s="1"/>
      <c r="AEI1541" s="1"/>
      <c r="AEJ1541" s="1"/>
      <c r="AEK1541" s="1"/>
      <c r="AEL1541" s="1"/>
      <c r="AEM1541" s="1"/>
      <c r="AEN1541" s="1"/>
      <c r="AEO1541" s="1"/>
      <c r="AEP1541" s="1"/>
      <c r="AEQ1541" s="1"/>
      <c r="AER1541" s="1"/>
      <c r="AES1541" s="1"/>
      <c r="AET1541" s="1"/>
      <c r="AEU1541" s="1"/>
      <c r="AEV1541" s="1"/>
      <c r="AEW1541" s="1"/>
      <c r="AEX1541" s="1"/>
      <c r="AEY1541" s="1"/>
      <c r="AEZ1541" s="1"/>
      <c r="AFA1541" s="1"/>
      <c r="AFB1541" s="1"/>
      <c r="AFC1541" s="1"/>
      <c r="AFD1541" s="1"/>
      <c r="AFE1541" s="1"/>
      <c r="AFF1541" s="1"/>
      <c r="AFG1541" s="1"/>
      <c r="AFH1541" s="1"/>
      <c r="AFI1541" s="1"/>
      <c r="AFJ1541" s="1"/>
      <c r="AFK1541" s="1"/>
      <c r="AFL1541" s="1"/>
      <c r="AFM1541" s="1"/>
      <c r="AFN1541" s="1"/>
      <c r="AFO1541" s="1"/>
      <c r="AFP1541" s="1"/>
      <c r="AFQ1541" s="1"/>
      <c r="AFR1541" s="1"/>
      <c r="AFS1541" s="1"/>
      <c r="AFT1541" s="1"/>
      <c r="AFU1541" s="1"/>
      <c r="AFV1541" s="1"/>
      <c r="AFW1541" s="1"/>
      <c r="AFX1541" s="1"/>
      <c r="AFY1541" s="1"/>
      <c r="AFZ1541" s="1"/>
      <c r="AGA1541" s="1"/>
      <c r="AGB1541" s="1"/>
      <c r="AGC1541" s="1"/>
      <c r="AGD1541" s="1"/>
      <c r="AGE1541" s="1"/>
      <c r="AGF1541" s="1"/>
      <c r="AGG1541" s="1"/>
      <c r="AGH1541" s="1"/>
      <c r="AGI1541" s="1"/>
      <c r="AGJ1541" s="1"/>
      <c r="AGK1541" s="1"/>
      <c r="AGL1541" s="1"/>
      <c r="AGM1541" s="1"/>
      <c r="AGN1541" s="1"/>
      <c r="AGO1541" s="1"/>
      <c r="AGP1541" s="1"/>
      <c r="AGQ1541" s="1"/>
      <c r="AGR1541" s="1"/>
      <c r="AGS1541" s="1"/>
      <c r="AGT1541" s="1"/>
      <c r="AGU1541" s="1"/>
      <c r="AGV1541" s="1"/>
      <c r="AGW1541" s="1"/>
      <c r="AGX1541" s="1"/>
      <c r="AGY1541" s="1"/>
      <c r="AGZ1541" s="1"/>
      <c r="AHA1541" s="1"/>
      <c r="AHB1541" s="1"/>
      <c r="AHC1541" s="1"/>
      <c r="AHD1541" s="1"/>
      <c r="AHE1541" s="1"/>
      <c r="AHF1541" s="1"/>
      <c r="AHG1541" s="1"/>
      <c r="AHH1541" s="1"/>
      <c r="AHI1541" s="1"/>
      <c r="AHJ1541" s="1"/>
      <c r="AHK1541" s="1"/>
      <c r="AHL1541" s="1"/>
      <c r="AHM1541" s="1"/>
      <c r="AHN1541" s="1"/>
      <c r="AHO1541" s="1"/>
      <c r="AHP1541" s="1"/>
      <c r="AHQ1541" s="1"/>
      <c r="AHR1541" s="1"/>
      <c r="AHS1541" s="1"/>
      <c r="AHT1541" s="1"/>
      <c r="AHU1541" s="1"/>
      <c r="AHV1541" s="1"/>
      <c r="AHW1541" s="1"/>
      <c r="AHX1541" s="1"/>
      <c r="AHY1541" s="1"/>
      <c r="AHZ1541" s="1"/>
      <c r="AIA1541" s="1"/>
      <c r="AIB1541" s="1"/>
      <c r="AIC1541" s="1"/>
      <c r="AID1541" s="1"/>
      <c r="AIE1541" s="1"/>
      <c r="AIF1541" s="1"/>
      <c r="AIG1541" s="1"/>
      <c r="AIH1541" s="1"/>
      <c r="AII1541" s="1"/>
      <c r="AIJ1541" s="1"/>
      <c r="AIK1541" s="1"/>
      <c r="AIL1541" s="1"/>
      <c r="AIM1541" s="1"/>
      <c r="AIN1541" s="1"/>
      <c r="AIO1541" s="1"/>
      <c r="AIP1541" s="1"/>
      <c r="AIQ1541" s="1"/>
      <c r="AIR1541" s="1"/>
      <c r="AIS1541" s="1"/>
      <c r="AIT1541" s="1"/>
      <c r="AIU1541" s="1"/>
    </row>
    <row r="1542" spans="1:931" s="5" customFormat="1" ht="56.25" x14ac:dyDescent="0.3">
      <c r="A1542" s="24">
        <f t="shared" si="312"/>
        <v>205</v>
      </c>
      <c r="B1542" s="111"/>
      <c r="C1542" s="47"/>
      <c r="D1542" s="111"/>
      <c r="E1542" s="111"/>
      <c r="F1542" s="112" t="s">
        <v>216</v>
      </c>
      <c r="G1542" s="111" t="s">
        <v>57</v>
      </c>
      <c r="H1542" s="111"/>
      <c r="I1542" s="113"/>
      <c r="J1542" s="113"/>
      <c r="K1542" s="114" t="s">
        <v>58</v>
      </c>
      <c r="L1542" s="115">
        <f>Q1542*I1539</f>
        <v>719306.82719999994</v>
      </c>
      <c r="M1542" s="155"/>
      <c r="N1542" s="115">
        <f>I1539*R1542</f>
        <v>105290.73359999999</v>
      </c>
      <c r="O1542" s="115">
        <f t="shared" si="311"/>
        <v>824597.56079999998</v>
      </c>
      <c r="P1542" s="155"/>
      <c r="Q1542" s="115">
        <v>139.97999999999999</v>
      </c>
      <c r="R1542" s="34">
        <v>20.49</v>
      </c>
      <c r="S1542" s="112" t="s">
        <v>183</v>
      </c>
      <c r="T1542" s="112" t="s">
        <v>429</v>
      </c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  <c r="GL1542" s="1"/>
      <c r="GM1542" s="1"/>
      <c r="GN1542" s="1"/>
      <c r="GO1542" s="1"/>
      <c r="GP1542" s="1"/>
      <c r="GQ1542" s="1"/>
      <c r="GR1542" s="1"/>
      <c r="GS1542" s="1"/>
      <c r="GT1542" s="1"/>
      <c r="GU1542" s="1"/>
      <c r="GV1542" s="1"/>
      <c r="GW1542" s="1"/>
      <c r="GX1542" s="1"/>
      <c r="GY1542" s="1"/>
      <c r="GZ1542" s="1"/>
      <c r="HA1542" s="1"/>
      <c r="HB1542" s="1"/>
      <c r="HC1542" s="1"/>
      <c r="HD1542" s="1"/>
      <c r="HE1542" s="1"/>
      <c r="HF1542" s="1"/>
      <c r="HG1542" s="1"/>
      <c r="HH1542" s="1"/>
      <c r="HI1542" s="1"/>
      <c r="HJ1542" s="1"/>
      <c r="HK1542" s="1"/>
      <c r="HL1542" s="1"/>
      <c r="HM1542" s="1"/>
      <c r="HN1542" s="1"/>
      <c r="HO1542" s="1"/>
      <c r="HP1542" s="1"/>
      <c r="HQ1542" s="1"/>
      <c r="HR1542" s="1"/>
      <c r="HS1542" s="1"/>
      <c r="HT1542" s="1"/>
      <c r="HU1542" s="1"/>
      <c r="HV1542" s="1"/>
      <c r="HW1542" s="1"/>
      <c r="HX1542" s="1"/>
      <c r="HY1542" s="1"/>
      <c r="HZ1542" s="1"/>
      <c r="IA1542" s="1"/>
      <c r="IB1542" s="1"/>
      <c r="IC1542" s="1"/>
      <c r="ID1542" s="1"/>
      <c r="IE1542" s="1"/>
      <c r="IF1542" s="1"/>
      <c r="IG1542" s="1"/>
      <c r="IH1542" s="1"/>
      <c r="II1542" s="1"/>
      <c r="IJ1542" s="1"/>
      <c r="IK1542" s="1"/>
      <c r="IL1542" s="1"/>
      <c r="IM1542" s="1"/>
      <c r="IN1542" s="1"/>
      <c r="IO1542" s="1"/>
      <c r="IP1542" s="1"/>
      <c r="IQ1542" s="1"/>
      <c r="IR1542" s="1"/>
      <c r="IS1542" s="1"/>
      <c r="IT1542" s="1"/>
      <c r="IU1542" s="1"/>
      <c r="IV1542" s="1"/>
      <c r="IW1542" s="1"/>
      <c r="IX1542" s="1"/>
      <c r="IY1542" s="1"/>
      <c r="IZ1542" s="1"/>
      <c r="JA1542" s="1"/>
      <c r="JB1542" s="1"/>
      <c r="JC1542" s="1"/>
      <c r="JD1542" s="1"/>
      <c r="JE1542" s="1"/>
      <c r="JF1542" s="1"/>
      <c r="JG1542" s="1"/>
      <c r="JH1542" s="1"/>
      <c r="JI1542" s="1"/>
      <c r="JJ1542" s="1"/>
      <c r="JK1542" s="1"/>
      <c r="JL1542" s="1"/>
      <c r="JM1542" s="1"/>
      <c r="JN1542" s="1"/>
      <c r="JO1542" s="1"/>
      <c r="JP1542" s="1"/>
      <c r="JQ1542" s="1"/>
      <c r="JR1542" s="1"/>
      <c r="JS1542" s="1"/>
      <c r="JT1542" s="1"/>
      <c r="JU1542" s="1"/>
      <c r="JV1542" s="1"/>
      <c r="JW1542" s="1"/>
      <c r="JX1542" s="1"/>
      <c r="JY1542" s="1"/>
      <c r="JZ1542" s="1"/>
      <c r="KA1542" s="1"/>
      <c r="KB1542" s="1"/>
      <c r="KC1542" s="1"/>
      <c r="KD1542" s="1"/>
      <c r="KE1542" s="1"/>
      <c r="KF1542" s="1"/>
      <c r="KG1542" s="1"/>
      <c r="KH1542" s="1"/>
      <c r="KI1542" s="1"/>
      <c r="KJ1542" s="1"/>
      <c r="KK1542" s="1"/>
      <c r="KL1542" s="1"/>
      <c r="KM1542" s="1"/>
      <c r="KN1542" s="1"/>
      <c r="KO1542" s="1"/>
      <c r="KP1542" s="1"/>
      <c r="KQ1542" s="1"/>
      <c r="KR1542" s="1"/>
      <c r="KS1542" s="1"/>
      <c r="KT1542" s="1"/>
      <c r="KU1542" s="1"/>
      <c r="KV1542" s="1"/>
      <c r="KW1542" s="1"/>
      <c r="KX1542" s="1"/>
      <c r="KY1542" s="1"/>
      <c r="KZ1542" s="1"/>
      <c r="LA1542" s="1"/>
      <c r="LB1542" s="1"/>
      <c r="LC1542" s="1"/>
      <c r="LD1542" s="1"/>
      <c r="LE1542" s="1"/>
      <c r="LF1542" s="1"/>
      <c r="LG1542" s="1"/>
      <c r="LH1542" s="1"/>
      <c r="LI1542" s="1"/>
      <c r="LJ1542" s="1"/>
      <c r="LK1542" s="1"/>
      <c r="LL1542" s="1"/>
      <c r="LM1542" s="1"/>
      <c r="LN1542" s="1"/>
      <c r="LO1542" s="1"/>
      <c r="LP1542" s="1"/>
      <c r="LQ1542" s="1"/>
      <c r="LR1542" s="1"/>
      <c r="LS1542" s="1"/>
      <c r="LT1542" s="1"/>
      <c r="LU1542" s="1"/>
      <c r="LV1542" s="1"/>
      <c r="LW1542" s="1"/>
      <c r="LX1542" s="1"/>
      <c r="LY1542" s="1"/>
      <c r="LZ1542" s="1"/>
      <c r="MA1542" s="1"/>
      <c r="MB1542" s="1"/>
      <c r="MC1542" s="1"/>
      <c r="MD1542" s="1"/>
      <c r="ME1542" s="1"/>
      <c r="MF1542" s="1"/>
      <c r="MG1542" s="1"/>
      <c r="MH1542" s="1"/>
      <c r="MI1542" s="1"/>
      <c r="MJ1542" s="1"/>
      <c r="MK1542" s="1"/>
      <c r="ML1542" s="1"/>
      <c r="MM1542" s="1"/>
      <c r="MN1542" s="1"/>
      <c r="MO1542" s="1"/>
      <c r="MP1542" s="1"/>
      <c r="MQ1542" s="1"/>
      <c r="MR1542" s="1"/>
      <c r="MS1542" s="1"/>
      <c r="MT1542" s="1"/>
      <c r="MU1542" s="1"/>
      <c r="MV1542" s="1"/>
      <c r="MW1542" s="1"/>
      <c r="MX1542" s="1"/>
      <c r="MY1542" s="1"/>
      <c r="MZ1542" s="1"/>
      <c r="NA1542" s="1"/>
      <c r="NB1542" s="1"/>
      <c r="NC1542" s="1"/>
      <c r="ND1542" s="1"/>
      <c r="NE1542" s="1"/>
      <c r="NF1542" s="1"/>
      <c r="NG1542" s="1"/>
      <c r="NH1542" s="1"/>
      <c r="NI1542" s="1"/>
      <c r="NJ1542" s="1"/>
      <c r="NK1542" s="1"/>
      <c r="NL1542" s="1"/>
      <c r="NM1542" s="1"/>
      <c r="NN1542" s="1"/>
      <c r="NO1542" s="1"/>
      <c r="NP1542" s="1"/>
      <c r="NQ1542" s="1"/>
      <c r="NR1542" s="1"/>
      <c r="NS1542" s="1"/>
      <c r="NT1542" s="1"/>
      <c r="NU1542" s="1"/>
      <c r="NV1542" s="1"/>
      <c r="NW1542" s="1"/>
      <c r="NX1542" s="1"/>
      <c r="NY1542" s="1"/>
      <c r="NZ1542" s="1"/>
      <c r="OA1542" s="1"/>
      <c r="OB1542" s="1"/>
      <c r="OC1542" s="1"/>
      <c r="OD1542" s="1"/>
      <c r="OE1542" s="1"/>
      <c r="OF1542" s="1"/>
      <c r="OG1542" s="1"/>
      <c r="OH1542" s="1"/>
      <c r="OI1542" s="1"/>
      <c r="OJ1542" s="1"/>
      <c r="OK1542" s="1"/>
      <c r="OL1542" s="1"/>
      <c r="OM1542" s="1"/>
      <c r="ON1542" s="1"/>
      <c r="OO1542" s="1"/>
      <c r="OP1542" s="1"/>
      <c r="OQ1542" s="1"/>
      <c r="OR1542" s="1"/>
      <c r="OS1542" s="1"/>
      <c r="OT1542" s="1"/>
      <c r="OU1542" s="1"/>
      <c r="OV1542" s="1"/>
      <c r="OW1542" s="1"/>
      <c r="OX1542" s="1"/>
      <c r="OY1542" s="1"/>
      <c r="OZ1542" s="1"/>
      <c r="PA1542" s="1"/>
      <c r="PB1542" s="1"/>
      <c r="PC1542" s="1"/>
      <c r="PD1542" s="1"/>
      <c r="PE1542" s="1"/>
      <c r="PF1542" s="1"/>
      <c r="PG1542" s="1"/>
      <c r="PH1542" s="1"/>
      <c r="PI1542" s="1"/>
      <c r="PJ1542" s="1"/>
      <c r="PK1542" s="1"/>
      <c r="PL1542" s="1"/>
      <c r="PM1542" s="1"/>
      <c r="PN1542" s="1"/>
      <c r="PO1542" s="1"/>
      <c r="PP1542" s="1"/>
      <c r="PQ1542" s="1"/>
      <c r="PR1542" s="1"/>
      <c r="PS1542" s="1"/>
      <c r="PT1542" s="1"/>
      <c r="PU1542" s="1"/>
      <c r="PV1542" s="1"/>
      <c r="PW1542" s="1"/>
      <c r="PX1542" s="1"/>
      <c r="PY1542" s="1"/>
      <c r="PZ1542" s="1"/>
      <c r="QA1542" s="1"/>
      <c r="QB1542" s="1"/>
      <c r="QC1542" s="1"/>
      <c r="QD1542" s="1"/>
      <c r="QE1542" s="1"/>
      <c r="QF1542" s="1"/>
      <c r="QG1542" s="1"/>
      <c r="QH1542" s="1"/>
      <c r="QI1542" s="1"/>
      <c r="QJ1542" s="1"/>
      <c r="QK1542" s="1"/>
      <c r="QL1542" s="1"/>
      <c r="QM1542" s="1"/>
      <c r="QN1542" s="1"/>
      <c r="QO1542" s="1"/>
      <c r="QP1542" s="1"/>
      <c r="QQ1542" s="1"/>
      <c r="QR1542" s="1"/>
      <c r="QS1542" s="1"/>
      <c r="QT1542" s="1"/>
      <c r="QU1542" s="1"/>
      <c r="QV1542" s="1"/>
      <c r="QW1542" s="1"/>
      <c r="QX1542" s="1"/>
      <c r="QY1542" s="1"/>
      <c r="QZ1542" s="1"/>
      <c r="RA1542" s="1"/>
      <c r="RB1542" s="1"/>
      <c r="RC1542" s="1"/>
      <c r="RD1542" s="1"/>
      <c r="RE1542" s="1"/>
      <c r="RF1542" s="1"/>
      <c r="RG1542" s="1"/>
      <c r="RH1542" s="1"/>
      <c r="RI1542" s="1"/>
      <c r="RJ1542" s="1"/>
      <c r="RK1542" s="1"/>
      <c r="RL1542" s="1"/>
      <c r="RM1542" s="1"/>
      <c r="RN1542" s="1"/>
      <c r="RO1542" s="1"/>
      <c r="RP1542" s="1"/>
      <c r="RQ1542" s="1"/>
      <c r="RR1542" s="1"/>
      <c r="RS1542" s="1"/>
      <c r="RT1542" s="1"/>
      <c r="RU1542" s="1"/>
      <c r="RV1542" s="1"/>
      <c r="RW1542" s="1"/>
      <c r="RX1542" s="1"/>
      <c r="RY1542" s="1"/>
      <c r="RZ1542" s="1"/>
      <c r="SA1542" s="1"/>
      <c r="SB1542" s="1"/>
      <c r="SC1542" s="1"/>
      <c r="SD1542" s="1"/>
      <c r="SE1542" s="1"/>
      <c r="SF1542" s="1"/>
      <c r="SG1542" s="1"/>
      <c r="SH1542" s="1"/>
      <c r="SI1542" s="1"/>
      <c r="SJ1542" s="1"/>
      <c r="SK1542" s="1"/>
      <c r="SL1542" s="1"/>
      <c r="SM1542" s="1"/>
      <c r="SN1542" s="1"/>
      <c r="SO1542" s="1"/>
      <c r="SP1542" s="1"/>
      <c r="SQ1542" s="1"/>
      <c r="SR1542" s="1"/>
      <c r="SS1542" s="1"/>
      <c r="ST1542" s="1"/>
      <c r="SU1542" s="1"/>
      <c r="SV1542" s="1"/>
      <c r="SW1542" s="1"/>
      <c r="SX1542" s="1"/>
      <c r="SY1542" s="1"/>
      <c r="SZ1542" s="1"/>
      <c r="TA1542" s="1"/>
      <c r="TB1542" s="1"/>
      <c r="TC1542" s="1"/>
      <c r="TD1542" s="1"/>
      <c r="TE1542" s="1"/>
      <c r="TF1542" s="1"/>
      <c r="TG1542" s="1"/>
      <c r="TH1542" s="1"/>
      <c r="TI1542" s="1"/>
      <c r="TJ1542" s="1"/>
      <c r="TK1542" s="1"/>
      <c r="TL1542" s="1"/>
      <c r="TM1542" s="1"/>
      <c r="TN1542" s="1"/>
      <c r="TO1542" s="1"/>
      <c r="TP1542" s="1"/>
      <c r="TQ1542" s="1"/>
      <c r="TR1542" s="1"/>
      <c r="TS1542" s="1"/>
      <c r="TT1542" s="1"/>
      <c r="TU1542" s="1"/>
      <c r="TV1542" s="1"/>
      <c r="TW1542" s="1"/>
      <c r="TX1542" s="1"/>
      <c r="TY1542" s="1"/>
      <c r="TZ1542" s="1"/>
      <c r="UA1542" s="1"/>
      <c r="UB1542" s="1"/>
      <c r="UC1542" s="1"/>
      <c r="UD1542" s="1"/>
      <c r="UE1542" s="1"/>
      <c r="UF1542" s="1"/>
      <c r="UG1542" s="1"/>
      <c r="UH1542" s="1"/>
      <c r="UI1542" s="1"/>
      <c r="UJ1542" s="1"/>
      <c r="UK1542" s="1"/>
      <c r="UL1542" s="1"/>
      <c r="UM1542" s="1"/>
      <c r="UN1542" s="1"/>
      <c r="UO1542" s="1"/>
      <c r="UP1542" s="1"/>
      <c r="UQ1542" s="1"/>
      <c r="UR1542" s="1"/>
      <c r="US1542" s="1"/>
      <c r="UT1542" s="1"/>
      <c r="UU1542" s="1"/>
      <c r="UV1542" s="1"/>
      <c r="UW1542" s="1"/>
      <c r="UX1542" s="1"/>
      <c r="UY1542" s="1"/>
      <c r="UZ1542" s="1"/>
      <c r="VA1542" s="1"/>
      <c r="VB1542" s="1"/>
      <c r="VC1542" s="1"/>
      <c r="VD1542" s="1"/>
      <c r="VE1542" s="1"/>
      <c r="VF1542" s="1"/>
      <c r="VG1542" s="1"/>
      <c r="VH1542" s="1"/>
      <c r="VI1542" s="1"/>
      <c r="VJ1542" s="1"/>
      <c r="VK1542" s="1"/>
      <c r="VL1542" s="1"/>
      <c r="VM1542" s="1"/>
      <c r="VN1542" s="1"/>
      <c r="VO1542" s="1"/>
      <c r="VP1542" s="1"/>
      <c r="VQ1542" s="1"/>
      <c r="VR1542" s="1"/>
      <c r="VS1542" s="1"/>
      <c r="VT1542" s="1"/>
      <c r="VU1542" s="1"/>
      <c r="VV1542" s="1"/>
      <c r="VW1542" s="1"/>
      <c r="VX1542" s="1"/>
      <c r="VY1542" s="1"/>
      <c r="VZ1542" s="1"/>
      <c r="WA1542" s="1"/>
      <c r="WB1542" s="1"/>
      <c r="WC1542" s="1"/>
      <c r="WD1542" s="1"/>
      <c r="WE1542" s="1"/>
      <c r="WF1542" s="1"/>
      <c r="WG1542" s="1"/>
      <c r="WH1542" s="1"/>
      <c r="WI1542" s="1"/>
      <c r="WJ1542" s="1"/>
      <c r="WK1542" s="1"/>
      <c r="WL1542" s="1"/>
      <c r="WM1542" s="1"/>
      <c r="WN1542" s="1"/>
      <c r="WO1542" s="1"/>
      <c r="WP1542" s="1"/>
      <c r="WQ1542" s="1"/>
      <c r="WR1542" s="1"/>
      <c r="WS1542" s="1"/>
      <c r="WT1542" s="1"/>
      <c r="WU1542" s="1"/>
      <c r="WV1542" s="1"/>
      <c r="WW1542" s="1"/>
      <c r="WX1542" s="1"/>
      <c r="WY1542" s="1"/>
      <c r="WZ1542" s="1"/>
      <c r="XA1542" s="1"/>
      <c r="XB1542" s="1"/>
      <c r="XC1542" s="1"/>
      <c r="XD1542" s="1"/>
      <c r="XE1542" s="1"/>
      <c r="XF1542" s="1"/>
      <c r="XG1542" s="1"/>
      <c r="XH1542" s="1"/>
      <c r="XI1542" s="1"/>
      <c r="XJ1542" s="1"/>
      <c r="XK1542" s="1"/>
      <c r="XL1542" s="1"/>
      <c r="XM1542" s="1"/>
      <c r="XN1542" s="1"/>
      <c r="XO1542" s="1"/>
      <c r="XP1542" s="1"/>
      <c r="XQ1542" s="1"/>
      <c r="XR1542" s="1"/>
      <c r="XS1542" s="1"/>
      <c r="XT1542" s="1"/>
      <c r="XU1542" s="1"/>
      <c r="XV1542" s="1"/>
      <c r="XW1542" s="1"/>
      <c r="XX1542" s="1"/>
      <c r="XY1542" s="1"/>
      <c r="XZ1542" s="1"/>
      <c r="YA1542" s="1"/>
      <c r="YB1542" s="1"/>
      <c r="YC1542" s="1"/>
      <c r="YD1542" s="1"/>
      <c r="YE1542" s="1"/>
      <c r="YF1542" s="1"/>
      <c r="YG1542" s="1"/>
      <c r="YH1542" s="1"/>
      <c r="YI1542" s="1"/>
      <c r="YJ1542" s="1"/>
      <c r="YK1542" s="1"/>
      <c r="YL1542" s="1"/>
      <c r="YM1542" s="1"/>
      <c r="YN1542" s="1"/>
      <c r="YO1542" s="1"/>
      <c r="YP1542" s="1"/>
      <c r="YQ1542" s="1"/>
      <c r="YR1542" s="1"/>
      <c r="YS1542" s="1"/>
      <c r="YT1542" s="1"/>
      <c r="YU1542" s="1"/>
      <c r="YV1542" s="1"/>
      <c r="YW1542" s="1"/>
      <c r="YX1542" s="1"/>
      <c r="YY1542" s="1"/>
      <c r="YZ1542" s="1"/>
      <c r="ZA1542" s="1"/>
      <c r="ZB1542" s="1"/>
      <c r="ZC1542" s="1"/>
      <c r="ZD1542" s="1"/>
      <c r="ZE1542" s="1"/>
      <c r="ZF1542" s="1"/>
      <c r="ZG1542" s="1"/>
      <c r="ZH1542" s="1"/>
      <c r="ZI1542" s="1"/>
      <c r="ZJ1542" s="1"/>
      <c r="ZK1542" s="1"/>
      <c r="ZL1542" s="1"/>
      <c r="ZM1542" s="1"/>
      <c r="ZN1542" s="1"/>
      <c r="ZO1542" s="1"/>
      <c r="ZP1542" s="1"/>
      <c r="ZQ1542" s="1"/>
      <c r="ZR1542" s="1"/>
      <c r="ZS1542" s="1"/>
      <c r="ZT1542" s="1"/>
      <c r="ZU1542" s="1"/>
      <c r="ZV1542" s="1"/>
      <c r="ZW1542" s="1"/>
      <c r="ZX1542" s="1"/>
      <c r="ZY1542" s="1"/>
      <c r="ZZ1542" s="1"/>
      <c r="AAA1542" s="1"/>
      <c r="AAB1542" s="1"/>
      <c r="AAC1542" s="1"/>
      <c r="AAD1542" s="1"/>
      <c r="AAE1542" s="1"/>
      <c r="AAF1542" s="1"/>
      <c r="AAG1542" s="1"/>
      <c r="AAH1542" s="1"/>
      <c r="AAI1542" s="1"/>
      <c r="AAJ1542" s="1"/>
      <c r="AAK1542" s="1"/>
      <c r="AAL1542" s="1"/>
      <c r="AAM1542" s="1"/>
      <c r="AAN1542" s="1"/>
      <c r="AAO1542" s="1"/>
      <c r="AAP1542" s="1"/>
      <c r="AAQ1542" s="1"/>
      <c r="AAR1542" s="1"/>
      <c r="AAS1542" s="1"/>
      <c r="AAT1542" s="1"/>
      <c r="AAU1542" s="1"/>
      <c r="AAV1542" s="1"/>
      <c r="AAW1542" s="1"/>
      <c r="AAX1542" s="1"/>
      <c r="AAY1542" s="1"/>
      <c r="AAZ1542" s="1"/>
      <c r="ABA1542" s="1"/>
      <c r="ABB1542" s="1"/>
      <c r="ABC1542" s="1"/>
      <c r="ABD1542" s="1"/>
      <c r="ABE1542" s="1"/>
      <c r="ABF1542" s="1"/>
      <c r="ABG1542" s="1"/>
      <c r="ABH1542" s="1"/>
      <c r="ABI1542" s="1"/>
      <c r="ABJ1542" s="1"/>
      <c r="ABK1542" s="1"/>
      <c r="ABL1542" s="1"/>
      <c r="ABM1542" s="1"/>
      <c r="ABN1542" s="1"/>
      <c r="ABO1542" s="1"/>
      <c r="ABP1542" s="1"/>
      <c r="ABQ1542" s="1"/>
      <c r="ABR1542" s="1"/>
      <c r="ABS1542" s="1"/>
      <c r="ABT1542" s="1"/>
      <c r="ABU1542" s="1"/>
      <c r="ABV1542" s="1"/>
      <c r="ABW1542" s="1"/>
      <c r="ABX1542" s="1"/>
      <c r="ABY1542" s="1"/>
      <c r="ABZ1542" s="1"/>
      <c r="ACA1542" s="1"/>
      <c r="ACB1542" s="1"/>
      <c r="ACC1542" s="1"/>
      <c r="ACD1542" s="1"/>
      <c r="ACE1542" s="1"/>
      <c r="ACF1542" s="1"/>
      <c r="ACG1542" s="1"/>
      <c r="ACH1542" s="1"/>
      <c r="ACI1542" s="1"/>
      <c r="ACJ1542" s="1"/>
      <c r="ACK1542" s="1"/>
      <c r="ACL1542" s="1"/>
      <c r="ACM1542" s="1"/>
      <c r="ACN1542" s="1"/>
      <c r="ACO1542" s="1"/>
      <c r="ACP1542" s="1"/>
      <c r="ACQ1542" s="1"/>
      <c r="ACR1542" s="1"/>
      <c r="ACS1542" s="1"/>
      <c r="ACT1542" s="1"/>
      <c r="ACU1542" s="1"/>
      <c r="ACV1542" s="1"/>
      <c r="ACW1542" s="1"/>
      <c r="ACX1542" s="1"/>
      <c r="ACY1542" s="1"/>
      <c r="ACZ1542" s="1"/>
      <c r="ADA1542" s="1"/>
      <c r="ADB1542" s="1"/>
      <c r="ADC1542" s="1"/>
      <c r="ADD1542" s="1"/>
      <c r="ADE1542" s="1"/>
      <c r="ADF1542" s="1"/>
      <c r="ADG1542" s="1"/>
      <c r="ADH1542" s="1"/>
      <c r="ADI1542" s="1"/>
      <c r="ADJ1542" s="1"/>
      <c r="ADK1542" s="1"/>
      <c r="ADL1542" s="1"/>
      <c r="ADM1542" s="1"/>
      <c r="ADN1542" s="1"/>
      <c r="ADO1542" s="1"/>
      <c r="ADP1542" s="1"/>
      <c r="ADQ1542" s="1"/>
      <c r="ADR1542" s="1"/>
      <c r="ADS1542" s="1"/>
      <c r="ADT1542" s="1"/>
      <c r="ADU1542" s="1"/>
      <c r="ADV1542" s="1"/>
      <c r="ADW1542" s="1"/>
      <c r="ADX1542" s="1"/>
      <c r="ADY1542" s="1"/>
      <c r="ADZ1542" s="1"/>
      <c r="AEA1542" s="1"/>
      <c r="AEB1542" s="1"/>
      <c r="AEC1542" s="1"/>
      <c r="AED1542" s="1"/>
      <c r="AEE1542" s="1"/>
      <c r="AEF1542" s="1"/>
      <c r="AEG1542" s="1"/>
      <c r="AEH1542" s="1"/>
      <c r="AEI1542" s="1"/>
      <c r="AEJ1542" s="1"/>
      <c r="AEK1542" s="1"/>
      <c r="AEL1542" s="1"/>
      <c r="AEM1542" s="1"/>
      <c r="AEN1542" s="1"/>
      <c r="AEO1542" s="1"/>
      <c r="AEP1542" s="1"/>
      <c r="AEQ1542" s="1"/>
      <c r="AER1542" s="1"/>
      <c r="AES1542" s="1"/>
      <c r="AET1542" s="1"/>
      <c r="AEU1542" s="1"/>
      <c r="AEV1542" s="1"/>
      <c r="AEW1542" s="1"/>
      <c r="AEX1542" s="1"/>
      <c r="AEY1542" s="1"/>
      <c r="AEZ1542" s="1"/>
      <c r="AFA1542" s="1"/>
      <c r="AFB1542" s="1"/>
      <c r="AFC1542" s="1"/>
      <c r="AFD1542" s="1"/>
      <c r="AFE1542" s="1"/>
      <c r="AFF1542" s="1"/>
      <c r="AFG1542" s="1"/>
      <c r="AFH1542" s="1"/>
      <c r="AFI1542" s="1"/>
      <c r="AFJ1542" s="1"/>
      <c r="AFK1542" s="1"/>
      <c r="AFL1542" s="1"/>
      <c r="AFM1542" s="1"/>
      <c r="AFN1542" s="1"/>
      <c r="AFO1542" s="1"/>
      <c r="AFP1542" s="1"/>
      <c r="AFQ1542" s="1"/>
      <c r="AFR1542" s="1"/>
      <c r="AFS1542" s="1"/>
      <c r="AFT1542" s="1"/>
      <c r="AFU1542" s="1"/>
      <c r="AFV1542" s="1"/>
      <c r="AFW1542" s="1"/>
      <c r="AFX1542" s="1"/>
      <c r="AFY1542" s="1"/>
      <c r="AFZ1542" s="1"/>
      <c r="AGA1542" s="1"/>
      <c r="AGB1542" s="1"/>
      <c r="AGC1542" s="1"/>
      <c r="AGD1542" s="1"/>
      <c r="AGE1542" s="1"/>
      <c r="AGF1542" s="1"/>
      <c r="AGG1542" s="1"/>
      <c r="AGH1542" s="1"/>
      <c r="AGI1542" s="1"/>
      <c r="AGJ1542" s="1"/>
      <c r="AGK1542" s="1"/>
      <c r="AGL1542" s="1"/>
      <c r="AGM1542" s="1"/>
      <c r="AGN1542" s="1"/>
      <c r="AGO1542" s="1"/>
      <c r="AGP1542" s="1"/>
      <c r="AGQ1542" s="1"/>
      <c r="AGR1542" s="1"/>
      <c r="AGS1542" s="1"/>
      <c r="AGT1542" s="1"/>
      <c r="AGU1542" s="1"/>
      <c r="AGV1542" s="1"/>
      <c r="AGW1542" s="1"/>
      <c r="AGX1542" s="1"/>
      <c r="AGY1542" s="1"/>
      <c r="AGZ1542" s="1"/>
      <c r="AHA1542" s="1"/>
      <c r="AHB1542" s="1"/>
      <c r="AHC1542" s="1"/>
      <c r="AHD1542" s="1"/>
      <c r="AHE1542" s="1"/>
      <c r="AHF1542" s="1"/>
      <c r="AHG1542" s="1"/>
      <c r="AHH1542" s="1"/>
      <c r="AHI1542" s="1"/>
      <c r="AHJ1542" s="1"/>
      <c r="AHK1542" s="1"/>
      <c r="AHL1542" s="1"/>
      <c r="AHM1542" s="1"/>
      <c r="AHN1542" s="1"/>
      <c r="AHO1542" s="1"/>
      <c r="AHP1542" s="1"/>
      <c r="AHQ1542" s="1"/>
      <c r="AHR1542" s="1"/>
      <c r="AHS1542" s="1"/>
      <c r="AHT1542" s="1"/>
      <c r="AHU1542" s="1"/>
      <c r="AHV1542" s="1"/>
      <c r="AHW1542" s="1"/>
      <c r="AHX1542" s="1"/>
      <c r="AHY1542" s="1"/>
      <c r="AHZ1542" s="1"/>
      <c r="AIA1542" s="1"/>
      <c r="AIB1542" s="1"/>
      <c r="AIC1542" s="1"/>
      <c r="AID1542" s="1"/>
      <c r="AIE1542" s="1"/>
      <c r="AIF1542" s="1"/>
      <c r="AIG1542" s="1"/>
      <c r="AIH1542" s="1"/>
      <c r="AII1542" s="1"/>
      <c r="AIJ1542" s="1"/>
      <c r="AIK1542" s="1"/>
      <c r="AIL1542" s="1"/>
      <c r="AIM1542" s="1"/>
      <c r="AIN1542" s="1"/>
      <c r="AIO1542" s="1"/>
      <c r="AIP1542" s="1"/>
      <c r="AIQ1542" s="1"/>
      <c r="AIR1542" s="1"/>
      <c r="AIS1542" s="1"/>
      <c r="AIT1542" s="1"/>
      <c r="AIU1542" s="1"/>
    </row>
    <row r="1543" spans="1:931" s="5" customFormat="1" ht="56.25" x14ac:dyDescent="0.3">
      <c r="A1543" s="24">
        <f t="shared" si="312"/>
        <v>206</v>
      </c>
      <c r="B1543" s="111"/>
      <c r="C1543" s="47"/>
      <c r="D1543" s="111"/>
      <c r="E1543" s="111"/>
      <c r="F1543" s="112" t="s">
        <v>216</v>
      </c>
      <c r="G1543" s="111" t="s">
        <v>57</v>
      </c>
      <c r="H1543" s="111"/>
      <c r="I1543" s="113"/>
      <c r="J1543" s="113"/>
      <c r="K1543" s="114" t="s">
        <v>26</v>
      </c>
      <c r="L1543" s="115">
        <f>Q1543*I1539</f>
        <v>319160.93040000001</v>
      </c>
      <c r="M1543" s="155"/>
      <c r="N1543" s="115">
        <f>I1539*R1543</f>
        <v>72814.5288</v>
      </c>
      <c r="O1543" s="115">
        <f t="shared" si="311"/>
        <v>391975.45920000004</v>
      </c>
      <c r="P1543" s="155"/>
      <c r="Q1543" s="115">
        <v>62.11</v>
      </c>
      <c r="R1543" s="34">
        <v>14.17</v>
      </c>
      <c r="S1543" s="112" t="s">
        <v>183</v>
      </c>
      <c r="T1543" s="112" t="s">
        <v>429</v>
      </c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  <c r="GL1543" s="1"/>
      <c r="GM1543" s="1"/>
      <c r="GN1543" s="1"/>
      <c r="GO1543" s="1"/>
      <c r="GP1543" s="1"/>
      <c r="GQ1543" s="1"/>
      <c r="GR1543" s="1"/>
      <c r="GS1543" s="1"/>
      <c r="GT1543" s="1"/>
      <c r="GU1543" s="1"/>
      <c r="GV1543" s="1"/>
      <c r="GW1543" s="1"/>
      <c r="GX1543" s="1"/>
      <c r="GY1543" s="1"/>
      <c r="GZ1543" s="1"/>
      <c r="HA1543" s="1"/>
      <c r="HB1543" s="1"/>
      <c r="HC1543" s="1"/>
      <c r="HD1543" s="1"/>
      <c r="HE1543" s="1"/>
      <c r="HF1543" s="1"/>
      <c r="HG1543" s="1"/>
      <c r="HH1543" s="1"/>
      <c r="HI1543" s="1"/>
      <c r="HJ1543" s="1"/>
      <c r="HK1543" s="1"/>
      <c r="HL1543" s="1"/>
      <c r="HM1543" s="1"/>
      <c r="HN1543" s="1"/>
      <c r="HO1543" s="1"/>
      <c r="HP1543" s="1"/>
      <c r="HQ1543" s="1"/>
      <c r="HR1543" s="1"/>
      <c r="HS1543" s="1"/>
      <c r="HT1543" s="1"/>
      <c r="HU1543" s="1"/>
      <c r="HV1543" s="1"/>
      <c r="HW1543" s="1"/>
      <c r="HX1543" s="1"/>
      <c r="HY1543" s="1"/>
      <c r="HZ1543" s="1"/>
      <c r="IA1543" s="1"/>
      <c r="IB1543" s="1"/>
      <c r="IC1543" s="1"/>
      <c r="ID1543" s="1"/>
      <c r="IE1543" s="1"/>
      <c r="IF1543" s="1"/>
      <c r="IG1543" s="1"/>
      <c r="IH1543" s="1"/>
      <c r="II1543" s="1"/>
      <c r="IJ1543" s="1"/>
      <c r="IK1543" s="1"/>
      <c r="IL1543" s="1"/>
      <c r="IM1543" s="1"/>
      <c r="IN1543" s="1"/>
      <c r="IO1543" s="1"/>
      <c r="IP1543" s="1"/>
      <c r="IQ1543" s="1"/>
      <c r="IR1543" s="1"/>
      <c r="IS1543" s="1"/>
      <c r="IT1543" s="1"/>
      <c r="IU1543" s="1"/>
      <c r="IV1543" s="1"/>
      <c r="IW1543" s="1"/>
      <c r="IX1543" s="1"/>
      <c r="IY1543" s="1"/>
      <c r="IZ1543" s="1"/>
      <c r="JA1543" s="1"/>
      <c r="JB1543" s="1"/>
      <c r="JC1543" s="1"/>
      <c r="JD1543" s="1"/>
      <c r="JE1543" s="1"/>
      <c r="JF1543" s="1"/>
      <c r="JG1543" s="1"/>
      <c r="JH1543" s="1"/>
      <c r="JI1543" s="1"/>
      <c r="JJ1543" s="1"/>
      <c r="JK1543" s="1"/>
      <c r="JL1543" s="1"/>
      <c r="JM1543" s="1"/>
      <c r="JN1543" s="1"/>
      <c r="JO1543" s="1"/>
      <c r="JP1543" s="1"/>
      <c r="JQ1543" s="1"/>
      <c r="JR1543" s="1"/>
      <c r="JS1543" s="1"/>
      <c r="JT1543" s="1"/>
      <c r="JU1543" s="1"/>
      <c r="JV1543" s="1"/>
      <c r="JW1543" s="1"/>
      <c r="JX1543" s="1"/>
      <c r="JY1543" s="1"/>
      <c r="JZ1543" s="1"/>
      <c r="KA1543" s="1"/>
      <c r="KB1543" s="1"/>
      <c r="KC1543" s="1"/>
      <c r="KD1543" s="1"/>
      <c r="KE1543" s="1"/>
      <c r="KF1543" s="1"/>
      <c r="KG1543" s="1"/>
      <c r="KH1543" s="1"/>
      <c r="KI1543" s="1"/>
      <c r="KJ1543" s="1"/>
      <c r="KK1543" s="1"/>
      <c r="KL1543" s="1"/>
      <c r="KM1543" s="1"/>
      <c r="KN1543" s="1"/>
      <c r="KO1543" s="1"/>
      <c r="KP1543" s="1"/>
      <c r="KQ1543" s="1"/>
      <c r="KR1543" s="1"/>
      <c r="KS1543" s="1"/>
      <c r="KT1543" s="1"/>
      <c r="KU1543" s="1"/>
      <c r="KV1543" s="1"/>
      <c r="KW1543" s="1"/>
      <c r="KX1543" s="1"/>
      <c r="KY1543" s="1"/>
      <c r="KZ1543" s="1"/>
      <c r="LA1543" s="1"/>
      <c r="LB1543" s="1"/>
      <c r="LC1543" s="1"/>
      <c r="LD1543" s="1"/>
      <c r="LE1543" s="1"/>
      <c r="LF1543" s="1"/>
      <c r="LG1543" s="1"/>
      <c r="LH1543" s="1"/>
      <c r="LI1543" s="1"/>
      <c r="LJ1543" s="1"/>
      <c r="LK1543" s="1"/>
      <c r="LL1543" s="1"/>
      <c r="LM1543" s="1"/>
      <c r="LN1543" s="1"/>
      <c r="LO1543" s="1"/>
      <c r="LP1543" s="1"/>
      <c r="LQ1543" s="1"/>
      <c r="LR1543" s="1"/>
      <c r="LS1543" s="1"/>
      <c r="LT1543" s="1"/>
      <c r="LU1543" s="1"/>
      <c r="LV1543" s="1"/>
      <c r="LW1543" s="1"/>
      <c r="LX1543" s="1"/>
      <c r="LY1543" s="1"/>
      <c r="LZ1543" s="1"/>
      <c r="MA1543" s="1"/>
      <c r="MB1543" s="1"/>
      <c r="MC1543" s="1"/>
      <c r="MD1543" s="1"/>
      <c r="ME1543" s="1"/>
      <c r="MF1543" s="1"/>
      <c r="MG1543" s="1"/>
      <c r="MH1543" s="1"/>
      <c r="MI1543" s="1"/>
      <c r="MJ1543" s="1"/>
      <c r="MK1543" s="1"/>
      <c r="ML1543" s="1"/>
      <c r="MM1543" s="1"/>
      <c r="MN1543" s="1"/>
      <c r="MO1543" s="1"/>
      <c r="MP1543" s="1"/>
      <c r="MQ1543" s="1"/>
      <c r="MR1543" s="1"/>
      <c r="MS1543" s="1"/>
      <c r="MT1543" s="1"/>
      <c r="MU1543" s="1"/>
      <c r="MV1543" s="1"/>
      <c r="MW1543" s="1"/>
      <c r="MX1543" s="1"/>
      <c r="MY1543" s="1"/>
      <c r="MZ1543" s="1"/>
      <c r="NA1543" s="1"/>
      <c r="NB1543" s="1"/>
      <c r="NC1543" s="1"/>
      <c r="ND1543" s="1"/>
      <c r="NE1543" s="1"/>
      <c r="NF1543" s="1"/>
      <c r="NG1543" s="1"/>
      <c r="NH1543" s="1"/>
      <c r="NI1543" s="1"/>
      <c r="NJ1543" s="1"/>
      <c r="NK1543" s="1"/>
      <c r="NL1543" s="1"/>
      <c r="NM1543" s="1"/>
      <c r="NN1543" s="1"/>
      <c r="NO1543" s="1"/>
      <c r="NP1543" s="1"/>
      <c r="NQ1543" s="1"/>
      <c r="NR1543" s="1"/>
      <c r="NS1543" s="1"/>
      <c r="NT1543" s="1"/>
      <c r="NU1543" s="1"/>
      <c r="NV1543" s="1"/>
      <c r="NW1543" s="1"/>
      <c r="NX1543" s="1"/>
      <c r="NY1543" s="1"/>
      <c r="NZ1543" s="1"/>
      <c r="OA1543" s="1"/>
      <c r="OB1543" s="1"/>
      <c r="OC1543" s="1"/>
      <c r="OD1543" s="1"/>
      <c r="OE1543" s="1"/>
      <c r="OF1543" s="1"/>
      <c r="OG1543" s="1"/>
      <c r="OH1543" s="1"/>
      <c r="OI1543" s="1"/>
      <c r="OJ1543" s="1"/>
      <c r="OK1543" s="1"/>
      <c r="OL1543" s="1"/>
      <c r="OM1543" s="1"/>
      <c r="ON1543" s="1"/>
      <c r="OO1543" s="1"/>
      <c r="OP1543" s="1"/>
      <c r="OQ1543" s="1"/>
      <c r="OR1543" s="1"/>
      <c r="OS1543" s="1"/>
      <c r="OT1543" s="1"/>
      <c r="OU1543" s="1"/>
      <c r="OV1543" s="1"/>
      <c r="OW1543" s="1"/>
      <c r="OX1543" s="1"/>
      <c r="OY1543" s="1"/>
      <c r="OZ1543" s="1"/>
      <c r="PA1543" s="1"/>
      <c r="PB1543" s="1"/>
      <c r="PC1543" s="1"/>
      <c r="PD1543" s="1"/>
      <c r="PE1543" s="1"/>
      <c r="PF1543" s="1"/>
      <c r="PG1543" s="1"/>
      <c r="PH1543" s="1"/>
      <c r="PI1543" s="1"/>
      <c r="PJ1543" s="1"/>
      <c r="PK1543" s="1"/>
      <c r="PL1543" s="1"/>
      <c r="PM1543" s="1"/>
      <c r="PN1543" s="1"/>
      <c r="PO1543" s="1"/>
      <c r="PP1543" s="1"/>
      <c r="PQ1543" s="1"/>
      <c r="PR1543" s="1"/>
      <c r="PS1543" s="1"/>
      <c r="PT1543" s="1"/>
      <c r="PU1543" s="1"/>
      <c r="PV1543" s="1"/>
      <c r="PW1543" s="1"/>
      <c r="PX1543" s="1"/>
      <c r="PY1543" s="1"/>
      <c r="PZ1543" s="1"/>
      <c r="QA1543" s="1"/>
      <c r="QB1543" s="1"/>
      <c r="QC1543" s="1"/>
      <c r="QD1543" s="1"/>
      <c r="QE1543" s="1"/>
      <c r="QF1543" s="1"/>
      <c r="QG1543" s="1"/>
      <c r="QH1543" s="1"/>
      <c r="QI1543" s="1"/>
      <c r="QJ1543" s="1"/>
      <c r="QK1543" s="1"/>
      <c r="QL1543" s="1"/>
      <c r="QM1543" s="1"/>
      <c r="QN1543" s="1"/>
      <c r="QO1543" s="1"/>
      <c r="QP1543" s="1"/>
      <c r="QQ1543" s="1"/>
      <c r="QR1543" s="1"/>
      <c r="QS1543" s="1"/>
      <c r="QT1543" s="1"/>
      <c r="QU1543" s="1"/>
      <c r="QV1543" s="1"/>
      <c r="QW1543" s="1"/>
      <c r="QX1543" s="1"/>
      <c r="QY1543" s="1"/>
      <c r="QZ1543" s="1"/>
      <c r="RA1543" s="1"/>
      <c r="RB1543" s="1"/>
      <c r="RC1543" s="1"/>
      <c r="RD1543" s="1"/>
      <c r="RE1543" s="1"/>
      <c r="RF1543" s="1"/>
      <c r="RG1543" s="1"/>
      <c r="RH1543" s="1"/>
      <c r="RI1543" s="1"/>
      <c r="RJ1543" s="1"/>
      <c r="RK1543" s="1"/>
      <c r="RL1543" s="1"/>
      <c r="RM1543" s="1"/>
      <c r="RN1543" s="1"/>
      <c r="RO1543" s="1"/>
      <c r="RP1543" s="1"/>
      <c r="RQ1543" s="1"/>
      <c r="RR1543" s="1"/>
      <c r="RS1543" s="1"/>
      <c r="RT1543" s="1"/>
      <c r="RU1543" s="1"/>
      <c r="RV1543" s="1"/>
      <c r="RW1543" s="1"/>
      <c r="RX1543" s="1"/>
      <c r="RY1543" s="1"/>
      <c r="RZ1543" s="1"/>
      <c r="SA1543" s="1"/>
      <c r="SB1543" s="1"/>
      <c r="SC1543" s="1"/>
      <c r="SD1543" s="1"/>
      <c r="SE1543" s="1"/>
      <c r="SF1543" s="1"/>
      <c r="SG1543" s="1"/>
      <c r="SH1543" s="1"/>
      <c r="SI1543" s="1"/>
      <c r="SJ1543" s="1"/>
      <c r="SK1543" s="1"/>
      <c r="SL1543" s="1"/>
      <c r="SM1543" s="1"/>
      <c r="SN1543" s="1"/>
      <c r="SO1543" s="1"/>
      <c r="SP1543" s="1"/>
      <c r="SQ1543" s="1"/>
      <c r="SR1543" s="1"/>
      <c r="SS1543" s="1"/>
      <c r="ST1543" s="1"/>
      <c r="SU1543" s="1"/>
      <c r="SV1543" s="1"/>
      <c r="SW1543" s="1"/>
      <c r="SX1543" s="1"/>
      <c r="SY1543" s="1"/>
      <c r="SZ1543" s="1"/>
      <c r="TA1543" s="1"/>
      <c r="TB1543" s="1"/>
      <c r="TC1543" s="1"/>
      <c r="TD1543" s="1"/>
      <c r="TE1543" s="1"/>
      <c r="TF1543" s="1"/>
      <c r="TG1543" s="1"/>
      <c r="TH1543" s="1"/>
      <c r="TI1543" s="1"/>
      <c r="TJ1543" s="1"/>
      <c r="TK1543" s="1"/>
      <c r="TL1543" s="1"/>
      <c r="TM1543" s="1"/>
      <c r="TN1543" s="1"/>
      <c r="TO1543" s="1"/>
      <c r="TP1543" s="1"/>
      <c r="TQ1543" s="1"/>
      <c r="TR1543" s="1"/>
      <c r="TS1543" s="1"/>
      <c r="TT1543" s="1"/>
      <c r="TU1543" s="1"/>
      <c r="TV1543" s="1"/>
      <c r="TW1543" s="1"/>
      <c r="TX1543" s="1"/>
      <c r="TY1543" s="1"/>
      <c r="TZ1543" s="1"/>
      <c r="UA1543" s="1"/>
      <c r="UB1543" s="1"/>
      <c r="UC1543" s="1"/>
      <c r="UD1543" s="1"/>
      <c r="UE1543" s="1"/>
      <c r="UF1543" s="1"/>
      <c r="UG1543" s="1"/>
      <c r="UH1543" s="1"/>
      <c r="UI1543" s="1"/>
      <c r="UJ1543" s="1"/>
      <c r="UK1543" s="1"/>
      <c r="UL1543" s="1"/>
      <c r="UM1543" s="1"/>
      <c r="UN1543" s="1"/>
      <c r="UO1543" s="1"/>
      <c r="UP1543" s="1"/>
      <c r="UQ1543" s="1"/>
      <c r="UR1543" s="1"/>
      <c r="US1543" s="1"/>
      <c r="UT1543" s="1"/>
      <c r="UU1543" s="1"/>
      <c r="UV1543" s="1"/>
      <c r="UW1543" s="1"/>
      <c r="UX1543" s="1"/>
      <c r="UY1543" s="1"/>
      <c r="UZ1543" s="1"/>
      <c r="VA1543" s="1"/>
      <c r="VB1543" s="1"/>
      <c r="VC1543" s="1"/>
      <c r="VD1543" s="1"/>
      <c r="VE1543" s="1"/>
      <c r="VF1543" s="1"/>
      <c r="VG1543" s="1"/>
      <c r="VH1543" s="1"/>
      <c r="VI1543" s="1"/>
      <c r="VJ1543" s="1"/>
      <c r="VK1543" s="1"/>
      <c r="VL1543" s="1"/>
      <c r="VM1543" s="1"/>
      <c r="VN1543" s="1"/>
      <c r="VO1543" s="1"/>
      <c r="VP1543" s="1"/>
      <c r="VQ1543" s="1"/>
      <c r="VR1543" s="1"/>
      <c r="VS1543" s="1"/>
      <c r="VT1543" s="1"/>
      <c r="VU1543" s="1"/>
      <c r="VV1543" s="1"/>
      <c r="VW1543" s="1"/>
      <c r="VX1543" s="1"/>
      <c r="VY1543" s="1"/>
      <c r="VZ1543" s="1"/>
      <c r="WA1543" s="1"/>
      <c r="WB1543" s="1"/>
      <c r="WC1543" s="1"/>
      <c r="WD1543" s="1"/>
      <c r="WE1543" s="1"/>
      <c r="WF1543" s="1"/>
      <c r="WG1543" s="1"/>
      <c r="WH1543" s="1"/>
      <c r="WI1543" s="1"/>
      <c r="WJ1543" s="1"/>
      <c r="WK1543" s="1"/>
      <c r="WL1543" s="1"/>
      <c r="WM1543" s="1"/>
      <c r="WN1543" s="1"/>
      <c r="WO1543" s="1"/>
      <c r="WP1543" s="1"/>
      <c r="WQ1543" s="1"/>
      <c r="WR1543" s="1"/>
      <c r="WS1543" s="1"/>
      <c r="WT1543" s="1"/>
      <c r="WU1543" s="1"/>
      <c r="WV1543" s="1"/>
      <c r="WW1543" s="1"/>
      <c r="WX1543" s="1"/>
      <c r="WY1543" s="1"/>
      <c r="WZ1543" s="1"/>
      <c r="XA1543" s="1"/>
      <c r="XB1543" s="1"/>
      <c r="XC1543" s="1"/>
      <c r="XD1543" s="1"/>
      <c r="XE1543" s="1"/>
      <c r="XF1543" s="1"/>
      <c r="XG1543" s="1"/>
      <c r="XH1543" s="1"/>
      <c r="XI1543" s="1"/>
      <c r="XJ1543" s="1"/>
      <c r="XK1543" s="1"/>
      <c r="XL1543" s="1"/>
      <c r="XM1543" s="1"/>
      <c r="XN1543" s="1"/>
      <c r="XO1543" s="1"/>
      <c r="XP1543" s="1"/>
      <c r="XQ1543" s="1"/>
      <c r="XR1543" s="1"/>
      <c r="XS1543" s="1"/>
      <c r="XT1543" s="1"/>
      <c r="XU1543" s="1"/>
      <c r="XV1543" s="1"/>
      <c r="XW1543" s="1"/>
      <c r="XX1543" s="1"/>
      <c r="XY1543" s="1"/>
      <c r="XZ1543" s="1"/>
      <c r="YA1543" s="1"/>
      <c r="YB1543" s="1"/>
      <c r="YC1543" s="1"/>
      <c r="YD1543" s="1"/>
      <c r="YE1543" s="1"/>
      <c r="YF1543" s="1"/>
      <c r="YG1543" s="1"/>
      <c r="YH1543" s="1"/>
      <c r="YI1543" s="1"/>
      <c r="YJ1543" s="1"/>
      <c r="YK1543" s="1"/>
      <c r="YL1543" s="1"/>
      <c r="YM1543" s="1"/>
      <c r="YN1543" s="1"/>
      <c r="YO1543" s="1"/>
      <c r="YP1543" s="1"/>
      <c r="YQ1543" s="1"/>
      <c r="YR1543" s="1"/>
      <c r="YS1543" s="1"/>
      <c r="YT1543" s="1"/>
      <c r="YU1543" s="1"/>
      <c r="YV1543" s="1"/>
      <c r="YW1543" s="1"/>
      <c r="YX1543" s="1"/>
      <c r="YY1543" s="1"/>
      <c r="YZ1543" s="1"/>
      <c r="ZA1543" s="1"/>
      <c r="ZB1543" s="1"/>
      <c r="ZC1543" s="1"/>
      <c r="ZD1543" s="1"/>
      <c r="ZE1543" s="1"/>
      <c r="ZF1543" s="1"/>
      <c r="ZG1543" s="1"/>
      <c r="ZH1543" s="1"/>
      <c r="ZI1543" s="1"/>
      <c r="ZJ1543" s="1"/>
      <c r="ZK1543" s="1"/>
      <c r="ZL1543" s="1"/>
      <c r="ZM1543" s="1"/>
      <c r="ZN1543" s="1"/>
      <c r="ZO1543" s="1"/>
      <c r="ZP1543" s="1"/>
      <c r="ZQ1543" s="1"/>
      <c r="ZR1543" s="1"/>
      <c r="ZS1543" s="1"/>
      <c r="ZT1543" s="1"/>
      <c r="ZU1543" s="1"/>
      <c r="ZV1543" s="1"/>
      <c r="ZW1543" s="1"/>
      <c r="ZX1543" s="1"/>
      <c r="ZY1543" s="1"/>
      <c r="ZZ1543" s="1"/>
      <c r="AAA1543" s="1"/>
      <c r="AAB1543" s="1"/>
      <c r="AAC1543" s="1"/>
      <c r="AAD1543" s="1"/>
      <c r="AAE1543" s="1"/>
      <c r="AAF1543" s="1"/>
      <c r="AAG1543" s="1"/>
      <c r="AAH1543" s="1"/>
      <c r="AAI1543" s="1"/>
      <c r="AAJ1543" s="1"/>
      <c r="AAK1543" s="1"/>
      <c r="AAL1543" s="1"/>
      <c r="AAM1543" s="1"/>
      <c r="AAN1543" s="1"/>
      <c r="AAO1543" s="1"/>
      <c r="AAP1543" s="1"/>
      <c r="AAQ1543" s="1"/>
      <c r="AAR1543" s="1"/>
      <c r="AAS1543" s="1"/>
      <c r="AAT1543" s="1"/>
      <c r="AAU1543" s="1"/>
      <c r="AAV1543" s="1"/>
      <c r="AAW1543" s="1"/>
      <c r="AAX1543" s="1"/>
      <c r="AAY1543" s="1"/>
      <c r="AAZ1543" s="1"/>
      <c r="ABA1543" s="1"/>
      <c r="ABB1543" s="1"/>
      <c r="ABC1543" s="1"/>
      <c r="ABD1543" s="1"/>
      <c r="ABE1543" s="1"/>
      <c r="ABF1543" s="1"/>
      <c r="ABG1543" s="1"/>
      <c r="ABH1543" s="1"/>
      <c r="ABI1543" s="1"/>
      <c r="ABJ1543" s="1"/>
      <c r="ABK1543" s="1"/>
      <c r="ABL1543" s="1"/>
      <c r="ABM1543" s="1"/>
      <c r="ABN1543" s="1"/>
      <c r="ABO1543" s="1"/>
      <c r="ABP1543" s="1"/>
      <c r="ABQ1543" s="1"/>
      <c r="ABR1543" s="1"/>
      <c r="ABS1543" s="1"/>
      <c r="ABT1543" s="1"/>
      <c r="ABU1543" s="1"/>
      <c r="ABV1543" s="1"/>
      <c r="ABW1543" s="1"/>
      <c r="ABX1543" s="1"/>
      <c r="ABY1543" s="1"/>
      <c r="ABZ1543" s="1"/>
      <c r="ACA1543" s="1"/>
      <c r="ACB1543" s="1"/>
      <c r="ACC1543" s="1"/>
      <c r="ACD1543" s="1"/>
      <c r="ACE1543" s="1"/>
      <c r="ACF1543" s="1"/>
      <c r="ACG1543" s="1"/>
      <c r="ACH1543" s="1"/>
      <c r="ACI1543" s="1"/>
      <c r="ACJ1543" s="1"/>
      <c r="ACK1543" s="1"/>
      <c r="ACL1543" s="1"/>
      <c r="ACM1543" s="1"/>
      <c r="ACN1543" s="1"/>
      <c r="ACO1543" s="1"/>
      <c r="ACP1543" s="1"/>
      <c r="ACQ1543" s="1"/>
      <c r="ACR1543" s="1"/>
      <c r="ACS1543" s="1"/>
      <c r="ACT1543" s="1"/>
      <c r="ACU1543" s="1"/>
      <c r="ACV1543" s="1"/>
      <c r="ACW1543" s="1"/>
      <c r="ACX1543" s="1"/>
      <c r="ACY1543" s="1"/>
      <c r="ACZ1543" s="1"/>
      <c r="ADA1543" s="1"/>
      <c r="ADB1543" s="1"/>
      <c r="ADC1543" s="1"/>
      <c r="ADD1543" s="1"/>
      <c r="ADE1543" s="1"/>
      <c r="ADF1543" s="1"/>
      <c r="ADG1543" s="1"/>
      <c r="ADH1543" s="1"/>
      <c r="ADI1543" s="1"/>
      <c r="ADJ1543" s="1"/>
      <c r="ADK1543" s="1"/>
      <c r="ADL1543" s="1"/>
      <c r="ADM1543" s="1"/>
      <c r="ADN1543" s="1"/>
      <c r="ADO1543" s="1"/>
      <c r="ADP1543" s="1"/>
      <c r="ADQ1543" s="1"/>
      <c r="ADR1543" s="1"/>
      <c r="ADS1543" s="1"/>
      <c r="ADT1543" s="1"/>
      <c r="ADU1543" s="1"/>
      <c r="ADV1543" s="1"/>
      <c r="ADW1543" s="1"/>
      <c r="ADX1543" s="1"/>
      <c r="ADY1543" s="1"/>
      <c r="ADZ1543" s="1"/>
      <c r="AEA1543" s="1"/>
      <c r="AEB1543" s="1"/>
      <c r="AEC1543" s="1"/>
      <c r="AED1543" s="1"/>
      <c r="AEE1543" s="1"/>
      <c r="AEF1543" s="1"/>
      <c r="AEG1543" s="1"/>
      <c r="AEH1543" s="1"/>
      <c r="AEI1543" s="1"/>
      <c r="AEJ1543" s="1"/>
      <c r="AEK1543" s="1"/>
      <c r="AEL1543" s="1"/>
      <c r="AEM1543" s="1"/>
      <c r="AEN1543" s="1"/>
      <c r="AEO1543" s="1"/>
      <c r="AEP1543" s="1"/>
      <c r="AEQ1543" s="1"/>
      <c r="AER1543" s="1"/>
      <c r="AES1543" s="1"/>
      <c r="AET1543" s="1"/>
      <c r="AEU1543" s="1"/>
      <c r="AEV1543" s="1"/>
      <c r="AEW1543" s="1"/>
      <c r="AEX1543" s="1"/>
      <c r="AEY1543" s="1"/>
      <c r="AEZ1543" s="1"/>
      <c r="AFA1543" s="1"/>
      <c r="AFB1543" s="1"/>
      <c r="AFC1543" s="1"/>
      <c r="AFD1543" s="1"/>
      <c r="AFE1543" s="1"/>
      <c r="AFF1543" s="1"/>
      <c r="AFG1543" s="1"/>
      <c r="AFH1543" s="1"/>
      <c r="AFI1543" s="1"/>
      <c r="AFJ1543" s="1"/>
      <c r="AFK1543" s="1"/>
      <c r="AFL1543" s="1"/>
      <c r="AFM1543" s="1"/>
      <c r="AFN1543" s="1"/>
      <c r="AFO1543" s="1"/>
      <c r="AFP1543" s="1"/>
      <c r="AFQ1543" s="1"/>
      <c r="AFR1543" s="1"/>
      <c r="AFS1543" s="1"/>
      <c r="AFT1543" s="1"/>
      <c r="AFU1543" s="1"/>
      <c r="AFV1543" s="1"/>
      <c r="AFW1543" s="1"/>
      <c r="AFX1543" s="1"/>
      <c r="AFY1543" s="1"/>
      <c r="AFZ1543" s="1"/>
      <c r="AGA1543" s="1"/>
      <c r="AGB1543" s="1"/>
      <c r="AGC1543" s="1"/>
      <c r="AGD1543" s="1"/>
      <c r="AGE1543" s="1"/>
      <c r="AGF1543" s="1"/>
      <c r="AGG1543" s="1"/>
      <c r="AGH1543" s="1"/>
      <c r="AGI1543" s="1"/>
      <c r="AGJ1543" s="1"/>
      <c r="AGK1543" s="1"/>
      <c r="AGL1543" s="1"/>
      <c r="AGM1543" s="1"/>
      <c r="AGN1543" s="1"/>
      <c r="AGO1543" s="1"/>
      <c r="AGP1543" s="1"/>
      <c r="AGQ1543" s="1"/>
      <c r="AGR1543" s="1"/>
      <c r="AGS1543" s="1"/>
      <c r="AGT1543" s="1"/>
      <c r="AGU1543" s="1"/>
      <c r="AGV1543" s="1"/>
      <c r="AGW1543" s="1"/>
      <c r="AGX1543" s="1"/>
      <c r="AGY1543" s="1"/>
      <c r="AGZ1543" s="1"/>
      <c r="AHA1543" s="1"/>
      <c r="AHB1543" s="1"/>
      <c r="AHC1543" s="1"/>
      <c r="AHD1543" s="1"/>
      <c r="AHE1543" s="1"/>
      <c r="AHF1543" s="1"/>
      <c r="AHG1543" s="1"/>
      <c r="AHH1543" s="1"/>
      <c r="AHI1543" s="1"/>
      <c r="AHJ1543" s="1"/>
      <c r="AHK1543" s="1"/>
      <c r="AHL1543" s="1"/>
      <c r="AHM1543" s="1"/>
      <c r="AHN1543" s="1"/>
      <c r="AHO1543" s="1"/>
      <c r="AHP1543" s="1"/>
      <c r="AHQ1543" s="1"/>
      <c r="AHR1543" s="1"/>
      <c r="AHS1543" s="1"/>
      <c r="AHT1543" s="1"/>
      <c r="AHU1543" s="1"/>
      <c r="AHV1543" s="1"/>
      <c r="AHW1543" s="1"/>
      <c r="AHX1543" s="1"/>
      <c r="AHY1543" s="1"/>
      <c r="AHZ1543" s="1"/>
      <c r="AIA1543" s="1"/>
      <c r="AIB1543" s="1"/>
      <c r="AIC1543" s="1"/>
      <c r="AID1543" s="1"/>
      <c r="AIE1543" s="1"/>
      <c r="AIF1543" s="1"/>
      <c r="AIG1543" s="1"/>
      <c r="AIH1543" s="1"/>
      <c r="AII1543" s="1"/>
      <c r="AIJ1543" s="1"/>
      <c r="AIK1543" s="1"/>
      <c r="AIL1543" s="1"/>
      <c r="AIM1543" s="1"/>
      <c r="AIN1543" s="1"/>
      <c r="AIO1543" s="1"/>
      <c r="AIP1543" s="1"/>
      <c r="AIQ1543" s="1"/>
      <c r="AIR1543" s="1"/>
      <c r="AIS1543" s="1"/>
      <c r="AIT1543" s="1"/>
      <c r="AIU1543" s="1"/>
    </row>
    <row r="1544" spans="1:931" s="5" customFormat="1" ht="56.25" x14ac:dyDescent="0.3">
      <c r="A1544" s="24">
        <f t="shared" si="312"/>
        <v>207</v>
      </c>
      <c r="B1544" s="111"/>
      <c r="C1544" s="47"/>
      <c r="D1544" s="111"/>
      <c r="E1544" s="111"/>
      <c r="F1544" s="112" t="s">
        <v>216</v>
      </c>
      <c r="G1544" s="111" t="s">
        <v>57</v>
      </c>
      <c r="H1544" s="111"/>
      <c r="I1544" s="113"/>
      <c r="J1544" s="113"/>
      <c r="K1544" s="114" t="s">
        <v>29</v>
      </c>
      <c r="L1544" s="115">
        <f>Q1544*I1539</f>
        <v>209605.1256</v>
      </c>
      <c r="M1544" s="146"/>
      <c r="N1544" s="115">
        <f>I1539*R1544</f>
        <v>58580.496000000006</v>
      </c>
      <c r="O1544" s="115">
        <f t="shared" si="311"/>
        <v>268185.62160000001</v>
      </c>
      <c r="P1544" s="146"/>
      <c r="Q1544" s="115">
        <v>40.79</v>
      </c>
      <c r="R1544" s="34">
        <v>11.4</v>
      </c>
      <c r="S1544" s="112" t="s">
        <v>183</v>
      </c>
      <c r="T1544" s="112" t="s">
        <v>429</v>
      </c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  <c r="GL1544" s="1"/>
      <c r="GM1544" s="1"/>
      <c r="GN1544" s="1"/>
      <c r="GO1544" s="1"/>
      <c r="GP1544" s="1"/>
      <c r="GQ1544" s="1"/>
      <c r="GR1544" s="1"/>
      <c r="GS1544" s="1"/>
      <c r="GT1544" s="1"/>
      <c r="GU1544" s="1"/>
      <c r="GV1544" s="1"/>
      <c r="GW1544" s="1"/>
      <c r="GX1544" s="1"/>
      <c r="GY1544" s="1"/>
      <c r="GZ1544" s="1"/>
      <c r="HA1544" s="1"/>
      <c r="HB1544" s="1"/>
      <c r="HC1544" s="1"/>
      <c r="HD1544" s="1"/>
      <c r="HE1544" s="1"/>
      <c r="HF1544" s="1"/>
      <c r="HG1544" s="1"/>
      <c r="HH1544" s="1"/>
      <c r="HI1544" s="1"/>
      <c r="HJ1544" s="1"/>
      <c r="HK1544" s="1"/>
      <c r="HL1544" s="1"/>
      <c r="HM1544" s="1"/>
      <c r="HN1544" s="1"/>
      <c r="HO1544" s="1"/>
      <c r="HP1544" s="1"/>
      <c r="HQ1544" s="1"/>
      <c r="HR1544" s="1"/>
      <c r="HS1544" s="1"/>
      <c r="HT1544" s="1"/>
      <c r="HU1544" s="1"/>
      <c r="HV1544" s="1"/>
      <c r="HW1544" s="1"/>
      <c r="HX1544" s="1"/>
      <c r="HY1544" s="1"/>
      <c r="HZ1544" s="1"/>
      <c r="IA1544" s="1"/>
      <c r="IB1544" s="1"/>
      <c r="IC1544" s="1"/>
      <c r="ID1544" s="1"/>
      <c r="IE1544" s="1"/>
      <c r="IF1544" s="1"/>
      <c r="IG1544" s="1"/>
      <c r="IH1544" s="1"/>
      <c r="II1544" s="1"/>
      <c r="IJ1544" s="1"/>
      <c r="IK1544" s="1"/>
      <c r="IL1544" s="1"/>
      <c r="IM1544" s="1"/>
      <c r="IN1544" s="1"/>
      <c r="IO1544" s="1"/>
      <c r="IP1544" s="1"/>
      <c r="IQ1544" s="1"/>
      <c r="IR1544" s="1"/>
      <c r="IS1544" s="1"/>
      <c r="IT1544" s="1"/>
      <c r="IU1544" s="1"/>
      <c r="IV1544" s="1"/>
      <c r="IW1544" s="1"/>
      <c r="IX1544" s="1"/>
      <c r="IY1544" s="1"/>
      <c r="IZ1544" s="1"/>
      <c r="JA1544" s="1"/>
      <c r="JB1544" s="1"/>
      <c r="JC1544" s="1"/>
      <c r="JD1544" s="1"/>
      <c r="JE1544" s="1"/>
      <c r="JF1544" s="1"/>
      <c r="JG1544" s="1"/>
      <c r="JH1544" s="1"/>
      <c r="JI1544" s="1"/>
      <c r="JJ1544" s="1"/>
      <c r="JK1544" s="1"/>
      <c r="JL1544" s="1"/>
      <c r="JM1544" s="1"/>
      <c r="JN1544" s="1"/>
      <c r="JO1544" s="1"/>
      <c r="JP1544" s="1"/>
      <c r="JQ1544" s="1"/>
      <c r="JR1544" s="1"/>
      <c r="JS1544" s="1"/>
      <c r="JT1544" s="1"/>
      <c r="JU1544" s="1"/>
      <c r="JV1544" s="1"/>
      <c r="JW1544" s="1"/>
      <c r="JX1544" s="1"/>
      <c r="JY1544" s="1"/>
      <c r="JZ1544" s="1"/>
      <c r="KA1544" s="1"/>
      <c r="KB1544" s="1"/>
      <c r="KC1544" s="1"/>
      <c r="KD1544" s="1"/>
      <c r="KE1544" s="1"/>
      <c r="KF1544" s="1"/>
      <c r="KG1544" s="1"/>
      <c r="KH1544" s="1"/>
      <c r="KI1544" s="1"/>
      <c r="KJ1544" s="1"/>
      <c r="KK1544" s="1"/>
      <c r="KL1544" s="1"/>
      <c r="KM1544" s="1"/>
      <c r="KN1544" s="1"/>
      <c r="KO1544" s="1"/>
      <c r="KP1544" s="1"/>
      <c r="KQ1544" s="1"/>
      <c r="KR1544" s="1"/>
      <c r="KS1544" s="1"/>
      <c r="KT1544" s="1"/>
      <c r="KU1544" s="1"/>
      <c r="KV1544" s="1"/>
      <c r="KW1544" s="1"/>
      <c r="KX1544" s="1"/>
      <c r="KY1544" s="1"/>
      <c r="KZ1544" s="1"/>
      <c r="LA1544" s="1"/>
      <c r="LB1544" s="1"/>
      <c r="LC1544" s="1"/>
      <c r="LD1544" s="1"/>
      <c r="LE1544" s="1"/>
      <c r="LF1544" s="1"/>
      <c r="LG1544" s="1"/>
      <c r="LH1544" s="1"/>
      <c r="LI1544" s="1"/>
      <c r="LJ1544" s="1"/>
      <c r="LK1544" s="1"/>
      <c r="LL1544" s="1"/>
      <c r="LM1544" s="1"/>
      <c r="LN1544" s="1"/>
      <c r="LO1544" s="1"/>
      <c r="LP1544" s="1"/>
      <c r="LQ1544" s="1"/>
      <c r="LR1544" s="1"/>
      <c r="LS1544" s="1"/>
      <c r="LT1544" s="1"/>
      <c r="LU1544" s="1"/>
      <c r="LV1544" s="1"/>
      <c r="LW1544" s="1"/>
      <c r="LX1544" s="1"/>
      <c r="LY1544" s="1"/>
      <c r="LZ1544" s="1"/>
      <c r="MA1544" s="1"/>
      <c r="MB1544" s="1"/>
      <c r="MC1544" s="1"/>
      <c r="MD1544" s="1"/>
      <c r="ME1544" s="1"/>
      <c r="MF1544" s="1"/>
      <c r="MG1544" s="1"/>
      <c r="MH1544" s="1"/>
      <c r="MI1544" s="1"/>
      <c r="MJ1544" s="1"/>
      <c r="MK1544" s="1"/>
      <c r="ML1544" s="1"/>
      <c r="MM1544" s="1"/>
      <c r="MN1544" s="1"/>
      <c r="MO1544" s="1"/>
      <c r="MP1544" s="1"/>
      <c r="MQ1544" s="1"/>
      <c r="MR1544" s="1"/>
      <c r="MS1544" s="1"/>
      <c r="MT1544" s="1"/>
      <c r="MU1544" s="1"/>
      <c r="MV1544" s="1"/>
      <c r="MW1544" s="1"/>
      <c r="MX1544" s="1"/>
      <c r="MY1544" s="1"/>
      <c r="MZ1544" s="1"/>
      <c r="NA1544" s="1"/>
      <c r="NB1544" s="1"/>
      <c r="NC1544" s="1"/>
      <c r="ND1544" s="1"/>
      <c r="NE1544" s="1"/>
      <c r="NF1544" s="1"/>
      <c r="NG1544" s="1"/>
      <c r="NH1544" s="1"/>
      <c r="NI1544" s="1"/>
      <c r="NJ1544" s="1"/>
      <c r="NK1544" s="1"/>
      <c r="NL1544" s="1"/>
      <c r="NM1544" s="1"/>
      <c r="NN1544" s="1"/>
      <c r="NO1544" s="1"/>
      <c r="NP1544" s="1"/>
      <c r="NQ1544" s="1"/>
      <c r="NR1544" s="1"/>
      <c r="NS1544" s="1"/>
      <c r="NT1544" s="1"/>
      <c r="NU1544" s="1"/>
      <c r="NV1544" s="1"/>
      <c r="NW1544" s="1"/>
      <c r="NX1544" s="1"/>
      <c r="NY1544" s="1"/>
      <c r="NZ1544" s="1"/>
      <c r="OA1544" s="1"/>
      <c r="OB1544" s="1"/>
      <c r="OC1544" s="1"/>
      <c r="OD1544" s="1"/>
      <c r="OE1544" s="1"/>
      <c r="OF1544" s="1"/>
      <c r="OG1544" s="1"/>
      <c r="OH1544" s="1"/>
      <c r="OI1544" s="1"/>
      <c r="OJ1544" s="1"/>
      <c r="OK1544" s="1"/>
      <c r="OL1544" s="1"/>
      <c r="OM1544" s="1"/>
      <c r="ON1544" s="1"/>
      <c r="OO1544" s="1"/>
      <c r="OP1544" s="1"/>
      <c r="OQ1544" s="1"/>
      <c r="OR1544" s="1"/>
      <c r="OS1544" s="1"/>
      <c r="OT1544" s="1"/>
      <c r="OU1544" s="1"/>
      <c r="OV1544" s="1"/>
      <c r="OW1544" s="1"/>
      <c r="OX1544" s="1"/>
      <c r="OY1544" s="1"/>
      <c r="OZ1544" s="1"/>
      <c r="PA1544" s="1"/>
      <c r="PB1544" s="1"/>
      <c r="PC1544" s="1"/>
      <c r="PD1544" s="1"/>
      <c r="PE1544" s="1"/>
      <c r="PF1544" s="1"/>
      <c r="PG1544" s="1"/>
      <c r="PH1544" s="1"/>
      <c r="PI1544" s="1"/>
      <c r="PJ1544" s="1"/>
      <c r="PK1544" s="1"/>
      <c r="PL1544" s="1"/>
      <c r="PM1544" s="1"/>
      <c r="PN1544" s="1"/>
      <c r="PO1544" s="1"/>
      <c r="PP1544" s="1"/>
      <c r="PQ1544" s="1"/>
      <c r="PR1544" s="1"/>
      <c r="PS1544" s="1"/>
      <c r="PT1544" s="1"/>
      <c r="PU1544" s="1"/>
      <c r="PV1544" s="1"/>
      <c r="PW1544" s="1"/>
      <c r="PX1544" s="1"/>
      <c r="PY1544" s="1"/>
      <c r="PZ1544" s="1"/>
      <c r="QA1544" s="1"/>
      <c r="QB1544" s="1"/>
      <c r="QC1544" s="1"/>
      <c r="QD1544" s="1"/>
      <c r="QE1544" s="1"/>
      <c r="QF1544" s="1"/>
      <c r="QG1544" s="1"/>
      <c r="QH1544" s="1"/>
      <c r="QI1544" s="1"/>
      <c r="QJ1544" s="1"/>
      <c r="QK1544" s="1"/>
      <c r="QL1544" s="1"/>
      <c r="QM1544" s="1"/>
      <c r="QN1544" s="1"/>
      <c r="QO1544" s="1"/>
      <c r="QP1544" s="1"/>
      <c r="QQ1544" s="1"/>
      <c r="QR1544" s="1"/>
      <c r="QS1544" s="1"/>
      <c r="QT1544" s="1"/>
      <c r="QU1544" s="1"/>
      <c r="QV1544" s="1"/>
      <c r="QW1544" s="1"/>
      <c r="QX1544" s="1"/>
      <c r="QY1544" s="1"/>
      <c r="QZ1544" s="1"/>
      <c r="RA1544" s="1"/>
      <c r="RB1544" s="1"/>
      <c r="RC1544" s="1"/>
      <c r="RD1544" s="1"/>
      <c r="RE1544" s="1"/>
      <c r="RF1544" s="1"/>
      <c r="RG1544" s="1"/>
      <c r="RH1544" s="1"/>
      <c r="RI1544" s="1"/>
      <c r="RJ1544" s="1"/>
      <c r="RK1544" s="1"/>
      <c r="RL1544" s="1"/>
      <c r="RM1544" s="1"/>
      <c r="RN1544" s="1"/>
      <c r="RO1544" s="1"/>
      <c r="RP1544" s="1"/>
      <c r="RQ1544" s="1"/>
      <c r="RR1544" s="1"/>
      <c r="RS1544" s="1"/>
      <c r="RT1544" s="1"/>
      <c r="RU1544" s="1"/>
      <c r="RV1544" s="1"/>
      <c r="RW1544" s="1"/>
      <c r="RX1544" s="1"/>
      <c r="RY1544" s="1"/>
      <c r="RZ1544" s="1"/>
      <c r="SA1544" s="1"/>
      <c r="SB1544" s="1"/>
      <c r="SC1544" s="1"/>
      <c r="SD1544" s="1"/>
      <c r="SE1544" s="1"/>
      <c r="SF1544" s="1"/>
      <c r="SG1544" s="1"/>
      <c r="SH1544" s="1"/>
      <c r="SI1544" s="1"/>
      <c r="SJ1544" s="1"/>
      <c r="SK1544" s="1"/>
      <c r="SL1544" s="1"/>
      <c r="SM1544" s="1"/>
      <c r="SN1544" s="1"/>
      <c r="SO1544" s="1"/>
      <c r="SP1544" s="1"/>
      <c r="SQ1544" s="1"/>
      <c r="SR1544" s="1"/>
      <c r="SS1544" s="1"/>
      <c r="ST1544" s="1"/>
      <c r="SU1544" s="1"/>
      <c r="SV1544" s="1"/>
      <c r="SW1544" s="1"/>
      <c r="SX1544" s="1"/>
      <c r="SY1544" s="1"/>
      <c r="SZ1544" s="1"/>
      <c r="TA1544" s="1"/>
      <c r="TB1544" s="1"/>
      <c r="TC1544" s="1"/>
      <c r="TD1544" s="1"/>
      <c r="TE1544" s="1"/>
      <c r="TF1544" s="1"/>
      <c r="TG1544" s="1"/>
      <c r="TH1544" s="1"/>
      <c r="TI1544" s="1"/>
      <c r="TJ1544" s="1"/>
      <c r="TK1544" s="1"/>
      <c r="TL1544" s="1"/>
      <c r="TM1544" s="1"/>
      <c r="TN1544" s="1"/>
      <c r="TO1544" s="1"/>
      <c r="TP1544" s="1"/>
      <c r="TQ1544" s="1"/>
      <c r="TR1544" s="1"/>
      <c r="TS1544" s="1"/>
      <c r="TT1544" s="1"/>
      <c r="TU1544" s="1"/>
      <c r="TV1544" s="1"/>
      <c r="TW1544" s="1"/>
      <c r="TX1544" s="1"/>
      <c r="TY1544" s="1"/>
      <c r="TZ1544" s="1"/>
      <c r="UA1544" s="1"/>
      <c r="UB1544" s="1"/>
      <c r="UC1544" s="1"/>
      <c r="UD1544" s="1"/>
      <c r="UE1544" s="1"/>
      <c r="UF1544" s="1"/>
      <c r="UG1544" s="1"/>
      <c r="UH1544" s="1"/>
      <c r="UI1544" s="1"/>
      <c r="UJ1544" s="1"/>
      <c r="UK1544" s="1"/>
      <c r="UL1544" s="1"/>
      <c r="UM1544" s="1"/>
      <c r="UN1544" s="1"/>
      <c r="UO1544" s="1"/>
      <c r="UP1544" s="1"/>
      <c r="UQ1544" s="1"/>
      <c r="UR1544" s="1"/>
      <c r="US1544" s="1"/>
      <c r="UT1544" s="1"/>
      <c r="UU1544" s="1"/>
      <c r="UV1544" s="1"/>
      <c r="UW1544" s="1"/>
      <c r="UX1544" s="1"/>
      <c r="UY1544" s="1"/>
      <c r="UZ1544" s="1"/>
      <c r="VA1544" s="1"/>
      <c r="VB1544" s="1"/>
      <c r="VC1544" s="1"/>
      <c r="VD1544" s="1"/>
      <c r="VE1544" s="1"/>
      <c r="VF1544" s="1"/>
      <c r="VG1544" s="1"/>
      <c r="VH1544" s="1"/>
      <c r="VI1544" s="1"/>
      <c r="VJ1544" s="1"/>
      <c r="VK1544" s="1"/>
      <c r="VL1544" s="1"/>
      <c r="VM1544" s="1"/>
      <c r="VN1544" s="1"/>
      <c r="VO1544" s="1"/>
      <c r="VP1544" s="1"/>
      <c r="VQ1544" s="1"/>
      <c r="VR1544" s="1"/>
      <c r="VS1544" s="1"/>
      <c r="VT1544" s="1"/>
      <c r="VU1544" s="1"/>
      <c r="VV1544" s="1"/>
      <c r="VW1544" s="1"/>
      <c r="VX1544" s="1"/>
      <c r="VY1544" s="1"/>
      <c r="VZ1544" s="1"/>
      <c r="WA1544" s="1"/>
      <c r="WB1544" s="1"/>
      <c r="WC1544" s="1"/>
      <c r="WD1544" s="1"/>
      <c r="WE1544" s="1"/>
      <c r="WF1544" s="1"/>
      <c r="WG1544" s="1"/>
      <c r="WH1544" s="1"/>
      <c r="WI1544" s="1"/>
      <c r="WJ1544" s="1"/>
      <c r="WK1544" s="1"/>
      <c r="WL1544" s="1"/>
      <c r="WM1544" s="1"/>
      <c r="WN1544" s="1"/>
      <c r="WO1544" s="1"/>
      <c r="WP1544" s="1"/>
      <c r="WQ1544" s="1"/>
      <c r="WR1544" s="1"/>
      <c r="WS1544" s="1"/>
      <c r="WT1544" s="1"/>
      <c r="WU1544" s="1"/>
      <c r="WV1544" s="1"/>
      <c r="WW1544" s="1"/>
      <c r="WX1544" s="1"/>
      <c r="WY1544" s="1"/>
      <c r="WZ1544" s="1"/>
      <c r="XA1544" s="1"/>
      <c r="XB1544" s="1"/>
      <c r="XC1544" s="1"/>
      <c r="XD1544" s="1"/>
      <c r="XE1544" s="1"/>
      <c r="XF1544" s="1"/>
      <c r="XG1544" s="1"/>
      <c r="XH1544" s="1"/>
      <c r="XI1544" s="1"/>
      <c r="XJ1544" s="1"/>
      <c r="XK1544" s="1"/>
      <c r="XL1544" s="1"/>
      <c r="XM1544" s="1"/>
      <c r="XN1544" s="1"/>
      <c r="XO1544" s="1"/>
      <c r="XP1544" s="1"/>
      <c r="XQ1544" s="1"/>
      <c r="XR1544" s="1"/>
      <c r="XS1544" s="1"/>
      <c r="XT1544" s="1"/>
      <c r="XU1544" s="1"/>
      <c r="XV1544" s="1"/>
      <c r="XW1544" s="1"/>
      <c r="XX1544" s="1"/>
      <c r="XY1544" s="1"/>
      <c r="XZ1544" s="1"/>
      <c r="YA1544" s="1"/>
      <c r="YB1544" s="1"/>
      <c r="YC1544" s="1"/>
      <c r="YD1544" s="1"/>
      <c r="YE1544" s="1"/>
      <c r="YF1544" s="1"/>
      <c r="YG1544" s="1"/>
      <c r="YH1544" s="1"/>
      <c r="YI1544" s="1"/>
      <c r="YJ1544" s="1"/>
      <c r="YK1544" s="1"/>
      <c r="YL1544" s="1"/>
      <c r="YM1544" s="1"/>
      <c r="YN1544" s="1"/>
      <c r="YO1544" s="1"/>
      <c r="YP1544" s="1"/>
      <c r="YQ1544" s="1"/>
      <c r="YR1544" s="1"/>
      <c r="YS1544" s="1"/>
      <c r="YT1544" s="1"/>
      <c r="YU1544" s="1"/>
      <c r="YV1544" s="1"/>
      <c r="YW1544" s="1"/>
      <c r="YX1544" s="1"/>
      <c r="YY1544" s="1"/>
      <c r="YZ1544" s="1"/>
      <c r="ZA1544" s="1"/>
      <c r="ZB1544" s="1"/>
      <c r="ZC1544" s="1"/>
      <c r="ZD1544" s="1"/>
      <c r="ZE1544" s="1"/>
      <c r="ZF1544" s="1"/>
      <c r="ZG1544" s="1"/>
      <c r="ZH1544" s="1"/>
      <c r="ZI1544" s="1"/>
      <c r="ZJ1544" s="1"/>
      <c r="ZK1544" s="1"/>
      <c r="ZL1544" s="1"/>
      <c r="ZM1544" s="1"/>
      <c r="ZN1544" s="1"/>
      <c r="ZO1544" s="1"/>
      <c r="ZP1544" s="1"/>
      <c r="ZQ1544" s="1"/>
      <c r="ZR1544" s="1"/>
      <c r="ZS1544" s="1"/>
      <c r="ZT1544" s="1"/>
      <c r="ZU1544" s="1"/>
      <c r="ZV1544" s="1"/>
      <c r="ZW1544" s="1"/>
      <c r="ZX1544" s="1"/>
      <c r="ZY1544" s="1"/>
      <c r="ZZ1544" s="1"/>
      <c r="AAA1544" s="1"/>
      <c r="AAB1544" s="1"/>
      <c r="AAC1544" s="1"/>
      <c r="AAD1544" s="1"/>
      <c r="AAE1544" s="1"/>
      <c r="AAF1544" s="1"/>
      <c r="AAG1544" s="1"/>
      <c r="AAH1544" s="1"/>
      <c r="AAI1544" s="1"/>
      <c r="AAJ1544" s="1"/>
      <c r="AAK1544" s="1"/>
      <c r="AAL1544" s="1"/>
      <c r="AAM1544" s="1"/>
      <c r="AAN1544" s="1"/>
      <c r="AAO1544" s="1"/>
      <c r="AAP1544" s="1"/>
      <c r="AAQ1544" s="1"/>
      <c r="AAR1544" s="1"/>
      <c r="AAS1544" s="1"/>
      <c r="AAT1544" s="1"/>
      <c r="AAU1544" s="1"/>
      <c r="AAV1544" s="1"/>
      <c r="AAW1544" s="1"/>
      <c r="AAX1544" s="1"/>
      <c r="AAY1544" s="1"/>
      <c r="AAZ1544" s="1"/>
      <c r="ABA1544" s="1"/>
      <c r="ABB1544" s="1"/>
      <c r="ABC1544" s="1"/>
      <c r="ABD1544" s="1"/>
      <c r="ABE1544" s="1"/>
      <c r="ABF1544" s="1"/>
      <c r="ABG1544" s="1"/>
      <c r="ABH1544" s="1"/>
      <c r="ABI1544" s="1"/>
      <c r="ABJ1544" s="1"/>
      <c r="ABK1544" s="1"/>
      <c r="ABL1544" s="1"/>
      <c r="ABM1544" s="1"/>
      <c r="ABN1544" s="1"/>
      <c r="ABO1544" s="1"/>
      <c r="ABP1544" s="1"/>
      <c r="ABQ1544" s="1"/>
      <c r="ABR1544" s="1"/>
      <c r="ABS1544" s="1"/>
      <c r="ABT1544" s="1"/>
      <c r="ABU1544" s="1"/>
      <c r="ABV1544" s="1"/>
      <c r="ABW1544" s="1"/>
      <c r="ABX1544" s="1"/>
      <c r="ABY1544" s="1"/>
      <c r="ABZ1544" s="1"/>
      <c r="ACA1544" s="1"/>
      <c r="ACB1544" s="1"/>
      <c r="ACC1544" s="1"/>
      <c r="ACD1544" s="1"/>
      <c r="ACE1544" s="1"/>
      <c r="ACF1544" s="1"/>
      <c r="ACG1544" s="1"/>
      <c r="ACH1544" s="1"/>
      <c r="ACI1544" s="1"/>
      <c r="ACJ1544" s="1"/>
      <c r="ACK1544" s="1"/>
      <c r="ACL1544" s="1"/>
      <c r="ACM1544" s="1"/>
      <c r="ACN1544" s="1"/>
      <c r="ACO1544" s="1"/>
      <c r="ACP1544" s="1"/>
      <c r="ACQ1544" s="1"/>
      <c r="ACR1544" s="1"/>
      <c r="ACS1544" s="1"/>
      <c r="ACT1544" s="1"/>
      <c r="ACU1544" s="1"/>
      <c r="ACV1544" s="1"/>
      <c r="ACW1544" s="1"/>
      <c r="ACX1544" s="1"/>
      <c r="ACY1544" s="1"/>
      <c r="ACZ1544" s="1"/>
      <c r="ADA1544" s="1"/>
      <c r="ADB1544" s="1"/>
      <c r="ADC1544" s="1"/>
      <c r="ADD1544" s="1"/>
      <c r="ADE1544" s="1"/>
      <c r="ADF1544" s="1"/>
      <c r="ADG1544" s="1"/>
      <c r="ADH1544" s="1"/>
      <c r="ADI1544" s="1"/>
      <c r="ADJ1544" s="1"/>
      <c r="ADK1544" s="1"/>
      <c r="ADL1544" s="1"/>
      <c r="ADM1544" s="1"/>
      <c r="ADN1544" s="1"/>
      <c r="ADO1544" s="1"/>
      <c r="ADP1544" s="1"/>
      <c r="ADQ1544" s="1"/>
      <c r="ADR1544" s="1"/>
      <c r="ADS1544" s="1"/>
      <c r="ADT1544" s="1"/>
      <c r="ADU1544" s="1"/>
      <c r="ADV1544" s="1"/>
      <c r="ADW1544" s="1"/>
      <c r="ADX1544" s="1"/>
      <c r="ADY1544" s="1"/>
      <c r="ADZ1544" s="1"/>
      <c r="AEA1544" s="1"/>
      <c r="AEB1544" s="1"/>
      <c r="AEC1544" s="1"/>
      <c r="AED1544" s="1"/>
      <c r="AEE1544" s="1"/>
      <c r="AEF1544" s="1"/>
      <c r="AEG1544" s="1"/>
      <c r="AEH1544" s="1"/>
      <c r="AEI1544" s="1"/>
      <c r="AEJ1544" s="1"/>
      <c r="AEK1544" s="1"/>
      <c r="AEL1544" s="1"/>
      <c r="AEM1544" s="1"/>
      <c r="AEN1544" s="1"/>
      <c r="AEO1544" s="1"/>
      <c r="AEP1544" s="1"/>
      <c r="AEQ1544" s="1"/>
      <c r="AER1544" s="1"/>
      <c r="AES1544" s="1"/>
      <c r="AET1544" s="1"/>
      <c r="AEU1544" s="1"/>
      <c r="AEV1544" s="1"/>
      <c r="AEW1544" s="1"/>
      <c r="AEX1544" s="1"/>
      <c r="AEY1544" s="1"/>
      <c r="AEZ1544" s="1"/>
      <c r="AFA1544" s="1"/>
      <c r="AFB1544" s="1"/>
      <c r="AFC1544" s="1"/>
      <c r="AFD1544" s="1"/>
      <c r="AFE1544" s="1"/>
      <c r="AFF1544" s="1"/>
      <c r="AFG1544" s="1"/>
      <c r="AFH1544" s="1"/>
      <c r="AFI1544" s="1"/>
      <c r="AFJ1544" s="1"/>
      <c r="AFK1544" s="1"/>
      <c r="AFL1544" s="1"/>
      <c r="AFM1544" s="1"/>
      <c r="AFN1544" s="1"/>
      <c r="AFO1544" s="1"/>
      <c r="AFP1544" s="1"/>
      <c r="AFQ1544" s="1"/>
      <c r="AFR1544" s="1"/>
      <c r="AFS1544" s="1"/>
      <c r="AFT1544" s="1"/>
      <c r="AFU1544" s="1"/>
      <c r="AFV1544" s="1"/>
      <c r="AFW1544" s="1"/>
      <c r="AFX1544" s="1"/>
      <c r="AFY1544" s="1"/>
      <c r="AFZ1544" s="1"/>
      <c r="AGA1544" s="1"/>
      <c r="AGB1544" s="1"/>
      <c r="AGC1544" s="1"/>
      <c r="AGD1544" s="1"/>
      <c r="AGE1544" s="1"/>
      <c r="AGF1544" s="1"/>
      <c r="AGG1544" s="1"/>
      <c r="AGH1544" s="1"/>
      <c r="AGI1544" s="1"/>
      <c r="AGJ1544" s="1"/>
      <c r="AGK1544" s="1"/>
      <c r="AGL1544" s="1"/>
      <c r="AGM1544" s="1"/>
      <c r="AGN1544" s="1"/>
      <c r="AGO1544" s="1"/>
      <c r="AGP1544" s="1"/>
      <c r="AGQ1544" s="1"/>
      <c r="AGR1544" s="1"/>
      <c r="AGS1544" s="1"/>
      <c r="AGT1544" s="1"/>
      <c r="AGU1544" s="1"/>
      <c r="AGV1544" s="1"/>
      <c r="AGW1544" s="1"/>
      <c r="AGX1544" s="1"/>
      <c r="AGY1544" s="1"/>
      <c r="AGZ1544" s="1"/>
      <c r="AHA1544" s="1"/>
      <c r="AHB1544" s="1"/>
      <c r="AHC1544" s="1"/>
      <c r="AHD1544" s="1"/>
      <c r="AHE1544" s="1"/>
      <c r="AHF1544" s="1"/>
      <c r="AHG1544" s="1"/>
      <c r="AHH1544" s="1"/>
      <c r="AHI1544" s="1"/>
      <c r="AHJ1544" s="1"/>
      <c r="AHK1544" s="1"/>
      <c r="AHL1544" s="1"/>
      <c r="AHM1544" s="1"/>
      <c r="AHN1544" s="1"/>
      <c r="AHO1544" s="1"/>
      <c r="AHP1544" s="1"/>
      <c r="AHQ1544" s="1"/>
      <c r="AHR1544" s="1"/>
      <c r="AHS1544" s="1"/>
      <c r="AHT1544" s="1"/>
      <c r="AHU1544" s="1"/>
      <c r="AHV1544" s="1"/>
      <c r="AHW1544" s="1"/>
      <c r="AHX1544" s="1"/>
      <c r="AHY1544" s="1"/>
      <c r="AHZ1544" s="1"/>
      <c r="AIA1544" s="1"/>
      <c r="AIB1544" s="1"/>
      <c r="AIC1544" s="1"/>
      <c r="AID1544" s="1"/>
      <c r="AIE1544" s="1"/>
      <c r="AIF1544" s="1"/>
      <c r="AIG1544" s="1"/>
      <c r="AIH1544" s="1"/>
      <c r="AII1544" s="1"/>
      <c r="AIJ1544" s="1"/>
      <c r="AIK1544" s="1"/>
      <c r="AIL1544" s="1"/>
      <c r="AIM1544" s="1"/>
      <c r="AIN1544" s="1"/>
      <c r="AIO1544" s="1"/>
      <c r="AIP1544" s="1"/>
      <c r="AIQ1544" s="1"/>
      <c r="AIR1544" s="1"/>
      <c r="AIS1544" s="1"/>
      <c r="AIT1544" s="1"/>
      <c r="AIU1544" s="1"/>
    </row>
    <row r="1545" spans="1:931" s="5" customFormat="1" ht="37.5" x14ac:dyDescent="0.3">
      <c r="A1545" s="24">
        <f t="shared" si="312"/>
        <v>208</v>
      </c>
      <c r="B1545" s="111">
        <v>93</v>
      </c>
      <c r="C1545" s="47" t="s">
        <v>668</v>
      </c>
      <c r="D1545" s="111">
        <v>1961</v>
      </c>
      <c r="E1545" s="111" t="s">
        <v>24</v>
      </c>
      <c r="F1545" s="112" t="s">
        <v>229</v>
      </c>
      <c r="G1545" s="111" t="s">
        <v>42</v>
      </c>
      <c r="H1545" s="111">
        <v>2</v>
      </c>
      <c r="I1545" s="113">
        <f>J1545*1.8</f>
        <v>549</v>
      </c>
      <c r="J1545" s="113">
        <v>305</v>
      </c>
      <c r="K1545" s="33" t="s">
        <v>32</v>
      </c>
      <c r="L1545" s="115">
        <f>Q1545*I1545</f>
        <v>150480.90000000002</v>
      </c>
      <c r="M1545" s="115">
        <f>L1545</f>
        <v>150480.90000000002</v>
      </c>
      <c r="N1545" s="115">
        <f>I1545*R1545</f>
        <v>20763.18</v>
      </c>
      <c r="O1545" s="115">
        <f t="shared" si="311"/>
        <v>171244.08000000002</v>
      </c>
      <c r="P1545" s="115">
        <f t="shared" ref="P1545:P1554" si="313">O1545</f>
        <v>171244.08000000002</v>
      </c>
      <c r="Q1545" s="115">
        <v>274.10000000000002</v>
      </c>
      <c r="R1545" s="34">
        <v>37.82</v>
      </c>
      <c r="S1545" s="112" t="s">
        <v>183</v>
      </c>
      <c r="T1545" s="112" t="s">
        <v>429</v>
      </c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  <c r="GL1545" s="1"/>
      <c r="GM1545" s="1"/>
      <c r="GN1545" s="1"/>
      <c r="GO1545" s="1"/>
      <c r="GP1545" s="1"/>
      <c r="GQ1545" s="1"/>
      <c r="GR1545" s="1"/>
      <c r="GS1545" s="1"/>
      <c r="GT1545" s="1"/>
      <c r="GU1545" s="1"/>
      <c r="GV1545" s="1"/>
      <c r="GW1545" s="1"/>
      <c r="GX1545" s="1"/>
      <c r="GY1545" s="1"/>
      <c r="GZ1545" s="1"/>
      <c r="HA1545" s="1"/>
      <c r="HB1545" s="1"/>
      <c r="HC1545" s="1"/>
      <c r="HD1545" s="1"/>
      <c r="HE1545" s="1"/>
      <c r="HF1545" s="1"/>
      <c r="HG1545" s="1"/>
      <c r="HH1545" s="1"/>
      <c r="HI1545" s="1"/>
      <c r="HJ1545" s="1"/>
      <c r="HK1545" s="1"/>
      <c r="HL1545" s="1"/>
      <c r="HM1545" s="1"/>
      <c r="HN1545" s="1"/>
      <c r="HO1545" s="1"/>
      <c r="HP1545" s="1"/>
      <c r="HQ1545" s="1"/>
      <c r="HR1545" s="1"/>
      <c r="HS1545" s="1"/>
      <c r="HT1545" s="1"/>
      <c r="HU1545" s="1"/>
      <c r="HV1545" s="1"/>
      <c r="HW1545" s="1"/>
      <c r="HX1545" s="1"/>
      <c r="HY1545" s="1"/>
      <c r="HZ1545" s="1"/>
      <c r="IA1545" s="1"/>
      <c r="IB1545" s="1"/>
      <c r="IC1545" s="1"/>
      <c r="ID1545" s="1"/>
      <c r="IE1545" s="1"/>
      <c r="IF1545" s="1"/>
      <c r="IG1545" s="1"/>
      <c r="IH1545" s="1"/>
      <c r="II1545" s="1"/>
      <c r="IJ1545" s="1"/>
      <c r="IK1545" s="1"/>
      <c r="IL1545" s="1"/>
      <c r="IM1545" s="1"/>
      <c r="IN1545" s="1"/>
      <c r="IO1545" s="1"/>
      <c r="IP1545" s="1"/>
      <c r="IQ1545" s="1"/>
      <c r="IR1545" s="1"/>
      <c r="IS1545" s="1"/>
      <c r="IT1545" s="1"/>
      <c r="IU1545" s="1"/>
      <c r="IV1545" s="1"/>
      <c r="IW1545" s="1"/>
      <c r="IX1545" s="1"/>
      <c r="IY1545" s="1"/>
      <c r="IZ1545" s="1"/>
      <c r="JA1545" s="1"/>
      <c r="JB1545" s="1"/>
      <c r="JC1545" s="1"/>
      <c r="JD1545" s="1"/>
      <c r="JE1545" s="1"/>
      <c r="JF1545" s="1"/>
      <c r="JG1545" s="1"/>
      <c r="JH1545" s="1"/>
      <c r="JI1545" s="1"/>
      <c r="JJ1545" s="1"/>
      <c r="JK1545" s="1"/>
      <c r="JL1545" s="1"/>
      <c r="JM1545" s="1"/>
      <c r="JN1545" s="1"/>
      <c r="JO1545" s="1"/>
      <c r="JP1545" s="1"/>
      <c r="JQ1545" s="1"/>
      <c r="JR1545" s="1"/>
      <c r="JS1545" s="1"/>
      <c r="JT1545" s="1"/>
      <c r="JU1545" s="1"/>
      <c r="JV1545" s="1"/>
      <c r="JW1545" s="1"/>
      <c r="JX1545" s="1"/>
      <c r="JY1545" s="1"/>
      <c r="JZ1545" s="1"/>
      <c r="KA1545" s="1"/>
      <c r="KB1545" s="1"/>
      <c r="KC1545" s="1"/>
      <c r="KD1545" s="1"/>
      <c r="KE1545" s="1"/>
      <c r="KF1545" s="1"/>
      <c r="KG1545" s="1"/>
      <c r="KH1545" s="1"/>
      <c r="KI1545" s="1"/>
      <c r="KJ1545" s="1"/>
      <c r="KK1545" s="1"/>
      <c r="KL1545" s="1"/>
      <c r="KM1545" s="1"/>
      <c r="KN1545" s="1"/>
      <c r="KO1545" s="1"/>
      <c r="KP1545" s="1"/>
      <c r="KQ1545" s="1"/>
      <c r="KR1545" s="1"/>
      <c r="KS1545" s="1"/>
      <c r="KT1545" s="1"/>
      <c r="KU1545" s="1"/>
      <c r="KV1545" s="1"/>
      <c r="KW1545" s="1"/>
      <c r="KX1545" s="1"/>
      <c r="KY1545" s="1"/>
      <c r="KZ1545" s="1"/>
      <c r="LA1545" s="1"/>
      <c r="LB1545" s="1"/>
      <c r="LC1545" s="1"/>
      <c r="LD1545" s="1"/>
      <c r="LE1545" s="1"/>
      <c r="LF1545" s="1"/>
      <c r="LG1545" s="1"/>
      <c r="LH1545" s="1"/>
      <c r="LI1545" s="1"/>
      <c r="LJ1545" s="1"/>
      <c r="LK1545" s="1"/>
      <c r="LL1545" s="1"/>
      <c r="LM1545" s="1"/>
      <c r="LN1545" s="1"/>
      <c r="LO1545" s="1"/>
      <c r="LP1545" s="1"/>
      <c r="LQ1545" s="1"/>
      <c r="LR1545" s="1"/>
      <c r="LS1545" s="1"/>
      <c r="LT1545" s="1"/>
      <c r="LU1545" s="1"/>
      <c r="LV1545" s="1"/>
      <c r="LW1545" s="1"/>
      <c r="LX1545" s="1"/>
      <c r="LY1545" s="1"/>
      <c r="LZ1545" s="1"/>
      <c r="MA1545" s="1"/>
      <c r="MB1545" s="1"/>
      <c r="MC1545" s="1"/>
      <c r="MD1545" s="1"/>
      <c r="ME1545" s="1"/>
      <c r="MF1545" s="1"/>
      <c r="MG1545" s="1"/>
      <c r="MH1545" s="1"/>
      <c r="MI1545" s="1"/>
      <c r="MJ1545" s="1"/>
      <c r="MK1545" s="1"/>
      <c r="ML1545" s="1"/>
      <c r="MM1545" s="1"/>
      <c r="MN1545" s="1"/>
      <c r="MO1545" s="1"/>
      <c r="MP1545" s="1"/>
      <c r="MQ1545" s="1"/>
      <c r="MR1545" s="1"/>
      <c r="MS1545" s="1"/>
      <c r="MT1545" s="1"/>
      <c r="MU1545" s="1"/>
      <c r="MV1545" s="1"/>
      <c r="MW1545" s="1"/>
      <c r="MX1545" s="1"/>
      <c r="MY1545" s="1"/>
      <c r="MZ1545" s="1"/>
      <c r="NA1545" s="1"/>
      <c r="NB1545" s="1"/>
      <c r="NC1545" s="1"/>
      <c r="ND1545" s="1"/>
      <c r="NE1545" s="1"/>
      <c r="NF1545" s="1"/>
      <c r="NG1545" s="1"/>
      <c r="NH1545" s="1"/>
      <c r="NI1545" s="1"/>
      <c r="NJ1545" s="1"/>
      <c r="NK1545" s="1"/>
      <c r="NL1545" s="1"/>
      <c r="NM1545" s="1"/>
      <c r="NN1545" s="1"/>
      <c r="NO1545" s="1"/>
      <c r="NP1545" s="1"/>
      <c r="NQ1545" s="1"/>
      <c r="NR1545" s="1"/>
      <c r="NS1545" s="1"/>
      <c r="NT1545" s="1"/>
      <c r="NU1545" s="1"/>
      <c r="NV1545" s="1"/>
      <c r="NW1545" s="1"/>
      <c r="NX1545" s="1"/>
      <c r="NY1545" s="1"/>
      <c r="NZ1545" s="1"/>
      <c r="OA1545" s="1"/>
      <c r="OB1545" s="1"/>
      <c r="OC1545" s="1"/>
      <c r="OD1545" s="1"/>
      <c r="OE1545" s="1"/>
      <c r="OF1545" s="1"/>
      <c r="OG1545" s="1"/>
      <c r="OH1545" s="1"/>
      <c r="OI1545" s="1"/>
      <c r="OJ1545" s="1"/>
      <c r="OK1545" s="1"/>
      <c r="OL1545" s="1"/>
      <c r="OM1545" s="1"/>
      <c r="ON1545" s="1"/>
      <c r="OO1545" s="1"/>
      <c r="OP1545" s="1"/>
      <c r="OQ1545" s="1"/>
      <c r="OR1545" s="1"/>
      <c r="OS1545" s="1"/>
      <c r="OT1545" s="1"/>
      <c r="OU1545" s="1"/>
      <c r="OV1545" s="1"/>
      <c r="OW1545" s="1"/>
      <c r="OX1545" s="1"/>
      <c r="OY1545" s="1"/>
      <c r="OZ1545" s="1"/>
      <c r="PA1545" s="1"/>
      <c r="PB1545" s="1"/>
      <c r="PC1545" s="1"/>
      <c r="PD1545" s="1"/>
      <c r="PE1545" s="1"/>
      <c r="PF1545" s="1"/>
      <c r="PG1545" s="1"/>
      <c r="PH1545" s="1"/>
      <c r="PI1545" s="1"/>
      <c r="PJ1545" s="1"/>
      <c r="PK1545" s="1"/>
      <c r="PL1545" s="1"/>
      <c r="PM1545" s="1"/>
      <c r="PN1545" s="1"/>
      <c r="PO1545" s="1"/>
      <c r="PP1545" s="1"/>
      <c r="PQ1545" s="1"/>
      <c r="PR1545" s="1"/>
      <c r="PS1545" s="1"/>
      <c r="PT1545" s="1"/>
      <c r="PU1545" s="1"/>
      <c r="PV1545" s="1"/>
      <c r="PW1545" s="1"/>
      <c r="PX1545" s="1"/>
      <c r="PY1545" s="1"/>
      <c r="PZ1545" s="1"/>
      <c r="QA1545" s="1"/>
      <c r="QB1545" s="1"/>
      <c r="QC1545" s="1"/>
      <c r="QD1545" s="1"/>
      <c r="QE1545" s="1"/>
      <c r="QF1545" s="1"/>
      <c r="QG1545" s="1"/>
      <c r="QH1545" s="1"/>
      <c r="QI1545" s="1"/>
      <c r="QJ1545" s="1"/>
      <c r="QK1545" s="1"/>
      <c r="QL1545" s="1"/>
      <c r="QM1545" s="1"/>
      <c r="QN1545" s="1"/>
      <c r="QO1545" s="1"/>
      <c r="QP1545" s="1"/>
      <c r="QQ1545" s="1"/>
      <c r="QR1545" s="1"/>
      <c r="QS1545" s="1"/>
      <c r="QT1545" s="1"/>
      <c r="QU1545" s="1"/>
      <c r="QV1545" s="1"/>
      <c r="QW1545" s="1"/>
      <c r="QX1545" s="1"/>
      <c r="QY1545" s="1"/>
      <c r="QZ1545" s="1"/>
      <c r="RA1545" s="1"/>
      <c r="RB1545" s="1"/>
      <c r="RC1545" s="1"/>
      <c r="RD1545" s="1"/>
      <c r="RE1545" s="1"/>
      <c r="RF1545" s="1"/>
      <c r="RG1545" s="1"/>
      <c r="RH1545" s="1"/>
      <c r="RI1545" s="1"/>
      <c r="RJ1545" s="1"/>
      <c r="RK1545" s="1"/>
      <c r="RL1545" s="1"/>
      <c r="RM1545" s="1"/>
      <c r="RN1545" s="1"/>
      <c r="RO1545" s="1"/>
      <c r="RP1545" s="1"/>
      <c r="RQ1545" s="1"/>
      <c r="RR1545" s="1"/>
      <c r="RS1545" s="1"/>
      <c r="RT1545" s="1"/>
      <c r="RU1545" s="1"/>
      <c r="RV1545" s="1"/>
      <c r="RW1545" s="1"/>
      <c r="RX1545" s="1"/>
      <c r="RY1545" s="1"/>
      <c r="RZ1545" s="1"/>
      <c r="SA1545" s="1"/>
      <c r="SB1545" s="1"/>
      <c r="SC1545" s="1"/>
      <c r="SD1545" s="1"/>
      <c r="SE1545" s="1"/>
      <c r="SF1545" s="1"/>
      <c r="SG1545" s="1"/>
      <c r="SH1545" s="1"/>
      <c r="SI1545" s="1"/>
      <c r="SJ1545" s="1"/>
      <c r="SK1545" s="1"/>
      <c r="SL1545" s="1"/>
      <c r="SM1545" s="1"/>
      <c r="SN1545" s="1"/>
      <c r="SO1545" s="1"/>
      <c r="SP1545" s="1"/>
      <c r="SQ1545" s="1"/>
      <c r="SR1545" s="1"/>
      <c r="SS1545" s="1"/>
      <c r="ST1545" s="1"/>
      <c r="SU1545" s="1"/>
      <c r="SV1545" s="1"/>
      <c r="SW1545" s="1"/>
      <c r="SX1545" s="1"/>
      <c r="SY1545" s="1"/>
      <c r="SZ1545" s="1"/>
      <c r="TA1545" s="1"/>
      <c r="TB1545" s="1"/>
      <c r="TC1545" s="1"/>
      <c r="TD1545" s="1"/>
      <c r="TE1545" s="1"/>
      <c r="TF1545" s="1"/>
      <c r="TG1545" s="1"/>
      <c r="TH1545" s="1"/>
      <c r="TI1545" s="1"/>
      <c r="TJ1545" s="1"/>
      <c r="TK1545" s="1"/>
      <c r="TL1545" s="1"/>
      <c r="TM1545" s="1"/>
      <c r="TN1545" s="1"/>
      <c r="TO1545" s="1"/>
      <c r="TP1545" s="1"/>
      <c r="TQ1545" s="1"/>
      <c r="TR1545" s="1"/>
      <c r="TS1545" s="1"/>
      <c r="TT1545" s="1"/>
      <c r="TU1545" s="1"/>
      <c r="TV1545" s="1"/>
      <c r="TW1545" s="1"/>
      <c r="TX1545" s="1"/>
      <c r="TY1545" s="1"/>
      <c r="TZ1545" s="1"/>
      <c r="UA1545" s="1"/>
      <c r="UB1545" s="1"/>
      <c r="UC1545" s="1"/>
      <c r="UD1545" s="1"/>
      <c r="UE1545" s="1"/>
      <c r="UF1545" s="1"/>
      <c r="UG1545" s="1"/>
      <c r="UH1545" s="1"/>
      <c r="UI1545" s="1"/>
      <c r="UJ1545" s="1"/>
      <c r="UK1545" s="1"/>
      <c r="UL1545" s="1"/>
      <c r="UM1545" s="1"/>
      <c r="UN1545" s="1"/>
      <c r="UO1545" s="1"/>
      <c r="UP1545" s="1"/>
      <c r="UQ1545" s="1"/>
      <c r="UR1545" s="1"/>
      <c r="US1545" s="1"/>
      <c r="UT1545" s="1"/>
      <c r="UU1545" s="1"/>
      <c r="UV1545" s="1"/>
      <c r="UW1545" s="1"/>
      <c r="UX1545" s="1"/>
      <c r="UY1545" s="1"/>
      <c r="UZ1545" s="1"/>
      <c r="VA1545" s="1"/>
      <c r="VB1545" s="1"/>
      <c r="VC1545" s="1"/>
      <c r="VD1545" s="1"/>
      <c r="VE1545" s="1"/>
      <c r="VF1545" s="1"/>
      <c r="VG1545" s="1"/>
      <c r="VH1545" s="1"/>
      <c r="VI1545" s="1"/>
      <c r="VJ1545" s="1"/>
      <c r="VK1545" s="1"/>
      <c r="VL1545" s="1"/>
      <c r="VM1545" s="1"/>
      <c r="VN1545" s="1"/>
      <c r="VO1545" s="1"/>
      <c r="VP1545" s="1"/>
      <c r="VQ1545" s="1"/>
      <c r="VR1545" s="1"/>
      <c r="VS1545" s="1"/>
      <c r="VT1545" s="1"/>
      <c r="VU1545" s="1"/>
      <c r="VV1545" s="1"/>
      <c r="VW1545" s="1"/>
      <c r="VX1545" s="1"/>
      <c r="VY1545" s="1"/>
      <c r="VZ1545" s="1"/>
      <c r="WA1545" s="1"/>
      <c r="WB1545" s="1"/>
      <c r="WC1545" s="1"/>
      <c r="WD1545" s="1"/>
      <c r="WE1545" s="1"/>
      <c r="WF1545" s="1"/>
      <c r="WG1545" s="1"/>
      <c r="WH1545" s="1"/>
      <c r="WI1545" s="1"/>
      <c r="WJ1545" s="1"/>
      <c r="WK1545" s="1"/>
      <c r="WL1545" s="1"/>
      <c r="WM1545" s="1"/>
      <c r="WN1545" s="1"/>
      <c r="WO1545" s="1"/>
      <c r="WP1545" s="1"/>
      <c r="WQ1545" s="1"/>
      <c r="WR1545" s="1"/>
      <c r="WS1545" s="1"/>
      <c r="WT1545" s="1"/>
      <c r="WU1545" s="1"/>
      <c r="WV1545" s="1"/>
      <c r="WW1545" s="1"/>
      <c r="WX1545" s="1"/>
      <c r="WY1545" s="1"/>
      <c r="WZ1545" s="1"/>
      <c r="XA1545" s="1"/>
      <c r="XB1545" s="1"/>
      <c r="XC1545" s="1"/>
      <c r="XD1545" s="1"/>
      <c r="XE1545" s="1"/>
      <c r="XF1545" s="1"/>
      <c r="XG1545" s="1"/>
      <c r="XH1545" s="1"/>
      <c r="XI1545" s="1"/>
      <c r="XJ1545" s="1"/>
      <c r="XK1545" s="1"/>
      <c r="XL1545" s="1"/>
      <c r="XM1545" s="1"/>
      <c r="XN1545" s="1"/>
      <c r="XO1545" s="1"/>
      <c r="XP1545" s="1"/>
      <c r="XQ1545" s="1"/>
      <c r="XR1545" s="1"/>
      <c r="XS1545" s="1"/>
      <c r="XT1545" s="1"/>
      <c r="XU1545" s="1"/>
      <c r="XV1545" s="1"/>
      <c r="XW1545" s="1"/>
      <c r="XX1545" s="1"/>
      <c r="XY1545" s="1"/>
      <c r="XZ1545" s="1"/>
      <c r="YA1545" s="1"/>
      <c r="YB1545" s="1"/>
      <c r="YC1545" s="1"/>
      <c r="YD1545" s="1"/>
      <c r="YE1545" s="1"/>
      <c r="YF1545" s="1"/>
      <c r="YG1545" s="1"/>
      <c r="YH1545" s="1"/>
      <c r="YI1545" s="1"/>
      <c r="YJ1545" s="1"/>
      <c r="YK1545" s="1"/>
      <c r="YL1545" s="1"/>
      <c r="YM1545" s="1"/>
      <c r="YN1545" s="1"/>
      <c r="YO1545" s="1"/>
      <c r="YP1545" s="1"/>
      <c r="YQ1545" s="1"/>
      <c r="YR1545" s="1"/>
      <c r="YS1545" s="1"/>
      <c r="YT1545" s="1"/>
      <c r="YU1545" s="1"/>
      <c r="YV1545" s="1"/>
      <c r="YW1545" s="1"/>
      <c r="YX1545" s="1"/>
      <c r="YY1545" s="1"/>
      <c r="YZ1545" s="1"/>
      <c r="ZA1545" s="1"/>
      <c r="ZB1545" s="1"/>
      <c r="ZC1545" s="1"/>
      <c r="ZD1545" s="1"/>
      <c r="ZE1545" s="1"/>
      <c r="ZF1545" s="1"/>
      <c r="ZG1545" s="1"/>
      <c r="ZH1545" s="1"/>
      <c r="ZI1545" s="1"/>
      <c r="ZJ1545" s="1"/>
      <c r="ZK1545" s="1"/>
      <c r="ZL1545" s="1"/>
      <c r="ZM1545" s="1"/>
      <c r="ZN1545" s="1"/>
      <c r="ZO1545" s="1"/>
      <c r="ZP1545" s="1"/>
      <c r="ZQ1545" s="1"/>
      <c r="ZR1545" s="1"/>
      <c r="ZS1545" s="1"/>
      <c r="ZT1545" s="1"/>
      <c r="ZU1545" s="1"/>
      <c r="ZV1545" s="1"/>
      <c r="ZW1545" s="1"/>
      <c r="ZX1545" s="1"/>
      <c r="ZY1545" s="1"/>
      <c r="ZZ1545" s="1"/>
      <c r="AAA1545" s="1"/>
      <c r="AAB1545" s="1"/>
      <c r="AAC1545" s="1"/>
      <c r="AAD1545" s="1"/>
      <c r="AAE1545" s="1"/>
      <c r="AAF1545" s="1"/>
      <c r="AAG1545" s="1"/>
      <c r="AAH1545" s="1"/>
      <c r="AAI1545" s="1"/>
      <c r="AAJ1545" s="1"/>
      <c r="AAK1545" s="1"/>
      <c r="AAL1545" s="1"/>
      <c r="AAM1545" s="1"/>
      <c r="AAN1545" s="1"/>
      <c r="AAO1545" s="1"/>
      <c r="AAP1545" s="1"/>
      <c r="AAQ1545" s="1"/>
      <c r="AAR1545" s="1"/>
      <c r="AAS1545" s="1"/>
      <c r="AAT1545" s="1"/>
      <c r="AAU1545" s="1"/>
      <c r="AAV1545" s="1"/>
      <c r="AAW1545" s="1"/>
      <c r="AAX1545" s="1"/>
      <c r="AAY1545" s="1"/>
      <c r="AAZ1545" s="1"/>
      <c r="ABA1545" s="1"/>
      <c r="ABB1545" s="1"/>
      <c r="ABC1545" s="1"/>
      <c r="ABD1545" s="1"/>
      <c r="ABE1545" s="1"/>
      <c r="ABF1545" s="1"/>
      <c r="ABG1545" s="1"/>
      <c r="ABH1545" s="1"/>
      <c r="ABI1545" s="1"/>
      <c r="ABJ1545" s="1"/>
      <c r="ABK1545" s="1"/>
      <c r="ABL1545" s="1"/>
      <c r="ABM1545" s="1"/>
      <c r="ABN1545" s="1"/>
      <c r="ABO1545" s="1"/>
      <c r="ABP1545" s="1"/>
      <c r="ABQ1545" s="1"/>
      <c r="ABR1545" s="1"/>
      <c r="ABS1545" s="1"/>
      <c r="ABT1545" s="1"/>
      <c r="ABU1545" s="1"/>
      <c r="ABV1545" s="1"/>
      <c r="ABW1545" s="1"/>
      <c r="ABX1545" s="1"/>
      <c r="ABY1545" s="1"/>
      <c r="ABZ1545" s="1"/>
      <c r="ACA1545" s="1"/>
      <c r="ACB1545" s="1"/>
      <c r="ACC1545" s="1"/>
      <c r="ACD1545" s="1"/>
      <c r="ACE1545" s="1"/>
      <c r="ACF1545" s="1"/>
      <c r="ACG1545" s="1"/>
      <c r="ACH1545" s="1"/>
      <c r="ACI1545" s="1"/>
      <c r="ACJ1545" s="1"/>
      <c r="ACK1545" s="1"/>
      <c r="ACL1545" s="1"/>
      <c r="ACM1545" s="1"/>
      <c r="ACN1545" s="1"/>
      <c r="ACO1545" s="1"/>
      <c r="ACP1545" s="1"/>
      <c r="ACQ1545" s="1"/>
      <c r="ACR1545" s="1"/>
      <c r="ACS1545" s="1"/>
      <c r="ACT1545" s="1"/>
      <c r="ACU1545" s="1"/>
      <c r="ACV1545" s="1"/>
      <c r="ACW1545" s="1"/>
      <c r="ACX1545" s="1"/>
      <c r="ACY1545" s="1"/>
      <c r="ACZ1545" s="1"/>
      <c r="ADA1545" s="1"/>
      <c r="ADB1545" s="1"/>
      <c r="ADC1545" s="1"/>
      <c r="ADD1545" s="1"/>
      <c r="ADE1545" s="1"/>
      <c r="ADF1545" s="1"/>
      <c r="ADG1545" s="1"/>
      <c r="ADH1545" s="1"/>
      <c r="ADI1545" s="1"/>
      <c r="ADJ1545" s="1"/>
      <c r="ADK1545" s="1"/>
      <c r="ADL1545" s="1"/>
      <c r="ADM1545" s="1"/>
      <c r="ADN1545" s="1"/>
      <c r="ADO1545" s="1"/>
      <c r="ADP1545" s="1"/>
      <c r="ADQ1545" s="1"/>
      <c r="ADR1545" s="1"/>
      <c r="ADS1545" s="1"/>
      <c r="ADT1545" s="1"/>
      <c r="ADU1545" s="1"/>
      <c r="ADV1545" s="1"/>
      <c r="ADW1545" s="1"/>
      <c r="ADX1545" s="1"/>
      <c r="ADY1545" s="1"/>
      <c r="ADZ1545" s="1"/>
      <c r="AEA1545" s="1"/>
      <c r="AEB1545" s="1"/>
      <c r="AEC1545" s="1"/>
      <c r="AED1545" s="1"/>
      <c r="AEE1545" s="1"/>
      <c r="AEF1545" s="1"/>
      <c r="AEG1545" s="1"/>
      <c r="AEH1545" s="1"/>
      <c r="AEI1545" s="1"/>
      <c r="AEJ1545" s="1"/>
      <c r="AEK1545" s="1"/>
      <c r="AEL1545" s="1"/>
      <c r="AEM1545" s="1"/>
      <c r="AEN1545" s="1"/>
      <c r="AEO1545" s="1"/>
      <c r="AEP1545" s="1"/>
      <c r="AEQ1545" s="1"/>
      <c r="AER1545" s="1"/>
      <c r="AES1545" s="1"/>
      <c r="AET1545" s="1"/>
      <c r="AEU1545" s="1"/>
      <c r="AEV1545" s="1"/>
      <c r="AEW1545" s="1"/>
      <c r="AEX1545" s="1"/>
      <c r="AEY1545" s="1"/>
      <c r="AEZ1545" s="1"/>
      <c r="AFA1545" s="1"/>
      <c r="AFB1545" s="1"/>
      <c r="AFC1545" s="1"/>
      <c r="AFD1545" s="1"/>
      <c r="AFE1545" s="1"/>
      <c r="AFF1545" s="1"/>
      <c r="AFG1545" s="1"/>
      <c r="AFH1545" s="1"/>
      <c r="AFI1545" s="1"/>
      <c r="AFJ1545" s="1"/>
      <c r="AFK1545" s="1"/>
      <c r="AFL1545" s="1"/>
      <c r="AFM1545" s="1"/>
      <c r="AFN1545" s="1"/>
      <c r="AFO1545" s="1"/>
      <c r="AFP1545" s="1"/>
      <c r="AFQ1545" s="1"/>
      <c r="AFR1545" s="1"/>
      <c r="AFS1545" s="1"/>
      <c r="AFT1545" s="1"/>
      <c r="AFU1545" s="1"/>
      <c r="AFV1545" s="1"/>
      <c r="AFW1545" s="1"/>
      <c r="AFX1545" s="1"/>
      <c r="AFY1545" s="1"/>
      <c r="AFZ1545" s="1"/>
      <c r="AGA1545" s="1"/>
      <c r="AGB1545" s="1"/>
      <c r="AGC1545" s="1"/>
      <c r="AGD1545" s="1"/>
      <c r="AGE1545" s="1"/>
      <c r="AGF1545" s="1"/>
      <c r="AGG1545" s="1"/>
      <c r="AGH1545" s="1"/>
      <c r="AGI1545" s="1"/>
      <c r="AGJ1545" s="1"/>
      <c r="AGK1545" s="1"/>
      <c r="AGL1545" s="1"/>
      <c r="AGM1545" s="1"/>
      <c r="AGN1545" s="1"/>
      <c r="AGO1545" s="1"/>
      <c r="AGP1545" s="1"/>
      <c r="AGQ1545" s="1"/>
      <c r="AGR1545" s="1"/>
      <c r="AGS1545" s="1"/>
      <c r="AGT1545" s="1"/>
      <c r="AGU1545" s="1"/>
      <c r="AGV1545" s="1"/>
      <c r="AGW1545" s="1"/>
      <c r="AGX1545" s="1"/>
      <c r="AGY1545" s="1"/>
      <c r="AGZ1545" s="1"/>
      <c r="AHA1545" s="1"/>
      <c r="AHB1545" s="1"/>
      <c r="AHC1545" s="1"/>
      <c r="AHD1545" s="1"/>
      <c r="AHE1545" s="1"/>
      <c r="AHF1545" s="1"/>
      <c r="AHG1545" s="1"/>
      <c r="AHH1545" s="1"/>
      <c r="AHI1545" s="1"/>
      <c r="AHJ1545" s="1"/>
      <c r="AHK1545" s="1"/>
      <c r="AHL1545" s="1"/>
      <c r="AHM1545" s="1"/>
      <c r="AHN1545" s="1"/>
      <c r="AHO1545" s="1"/>
      <c r="AHP1545" s="1"/>
      <c r="AHQ1545" s="1"/>
      <c r="AHR1545" s="1"/>
      <c r="AHS1545" s="1"/>
      <c r="AHT1545" s="1"/>
      <c r="AHU1545" s="1"/>
      <c r="AHV1545" s="1"/>
      <c r="AHW1545" s="1"/>
      <c r="AHX1545" s="1"/>
      <c r="AHY1545" s="1"/>
      <c r="AHZ1545" s="1"/>
      <c r="AIA1545" s="1"/>
      <c r="AIB1545" s="1"/>
      <c r="AIC1545" s="1"/>
      <c r="AID1545" s="1"/>
      <c r="AIE1545" s="1"/>
      <c r="AIF1545" s="1"/>
      <c r="AIG1545" s="1"/>
      <c r="AIH1545" s="1"/>
      <c r="AII1545" s="1"/>
      <c r="AIJ1545" s="1"/>
      <c r="AIK1545" s="1"/>
      <c r="AIL1545" s="1"/>
      <c r="AIM1545" s="1"/>
      <c r="AIN1545" s="1"/>
      <c r="AIO1545" s="1"/>
      <c r="AIP1545" s="1"/>
      <c r="AIQ1545" s="1"/>
      <c r="AIR1545" s="1"/>
      <c r="AIS1545" s="1"/>
      <c r="AIT1545" s="1"/>
      <c r="AIU1545" s="1"/>
    </row>
    <row r="1546" spans="1:931" s="5" customFormat="1" ht="37.5" x14ac:dyDescent="0.3">
      <c r="A1546" s="24">
        <f t="shared" si="312"/>
        <v>209</v>
      </c>
      <c r="B1546" s="111">
        <v>94</v>
      </c>
      <c r="C1546" s="47" t="s">
        <v>669</v>
      </c>
      <c r="D1546" s="111" t="s">
        <v>24</v>
      </c>
      <c r="E1546" s="111" t="s">
        <v>24</v>
      </c>
      <c r="F1546" s="112" t="s">
        <v>199</v>
      </c>
      <c r="G1546" s="111" t="s">
        <v>42</v>
      </c>
      <c r="H1546" s="111">
        <v>2</v>
      </c>
      <c r="I1546" s="113">
        <f>J1546*1.8</f>
        <v>435.6</v>
      </c>
      <c r="J1546" s="113">
        <v>242</v>
      </c>
      <c r="K1546" s="114" t="s">
        <v>154</v>
      </c>
      <c r="L1546" s="115">
        <f>Q1546*I1546</f>
        <v>653400</v>
      </c>
      <c r="M1546" s="115">
        <f>L1546</f>
        <v>653400</v>
      </c>
      <c r="N1546" s="115">
        <f>I1546*R1546</f>
        <v>41164.200000000004</v>
      </c>
      <c r="O1546" s="115">
        <f t="shared" si="311"/>
        <v>694564.2</v>
      </c>
      <c r="P1546" s="115">
        <f t="shared" si="313"/>
        <v>694564.2</v>
      </c>
      <c r="Q1546" s="115">
        <v>1500</v>
      </c>
      <c r="R1546" s="34">
        <v>94.5</v>
      </c>
      <c r="S1546" s="112" t="s">
        <v>183</v>
      </c>
      <c r="T1546" s="112" t="s">
        <v>429</v>
      </c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  <c r="GL1546" s="1"/>
      <c r="GM1546" s="1"/>
      <c r="GN1546" s="1"/>
      <c r="GO1546" s="1"/>
      <c r="GP1546" s="1"/>
      <c r="GQ1546" s="1"/>
      <c r="GR1546" s="1"/>
      <c r="GS1546" s="1"/>
      <c r="GT1546" s="1"/>
      <c r="GU1546" s="1"/>
      <c r="GV1546" s="1"/>
      <c r="GW1546" s="1"/>
      <c r="GX1546" s="1"/>
      <c r="GY1546" s="1"/>
      <c r="GZ1546" s="1"/>
      <c r="HA1546" s="1"/>
      <c r="HB1546" s="1"/>
      <c r="HC1546" s="1"/>
      <c r="HD1546" s="1"/>
      <c r="HE1546" s="1"/>
      <c r="HF1546" s="1"/>
      <c r="HG1546" s="1"/>
      <c r="HH1546" s="1"/>
      <c r="HI1546" s="1"/>
      <c r="HJ1546" s="1"/>
      <c r="HK1546" s="1"/>
      <c r="HL1546" s="1"/>
      <c r="HM1546" s="1"/>
      <c r="HN1546" s="1"/>
      <c r="HO1546" s="1"/>
      <c r="HP1546" s="1"/>
      <c r="HQ1546" s="1"/>
      <c r="HR1546" s="1"/>
      <c r="HS1546" s="1"/>
      <c r="HT1546" s="1"/>
      <c r="HU1546" s="1"/>
      <c r="HV1546" s="1"/>
      <c r="HW1546" s="1"/>
      <c r="HX1546" s="1"/>
      <c r="HY1546" s="1"/>
      <c r="HZ1546" s="1"/>
      <c r="IA1546" s="1"/>
      <c r="IB1546" s="1"/>
      <c r="IC1546" s="1"/>
      <c r="ID1546" s="1"/>
      <c r="IE1546" s="1"/>
      <c r="IF1546" s="1"/>
      <c r="IG1546" s="1"/>
      <c r="IH1546" s="1"/>
      <c r="II1546" s="1"/>
      <c r="IJ1546" s="1"/>
      <c r="IK1546" s="1"/>
      <c r="IL1546" s="1"/>
      <c r="IM1546" s="1"/>
      <c r="IN1546" s="1"/>
      <c r="IO1546" s="1"/>
      <c r="IP1546" s="1"/>
      <c r="IQ1546" s="1"/>
      <c r="IR1546" s="1"/>
      <c r="IS1546" s="1"/>
      <c r="IT1546" s="1"/>
      <c r="IU1546" s="1"/>
      <c r="IV1546" s="1"/>
      <c r="IW1546" s="1"/>
      <c r="IX1546" s="1"/>
      <c r="IY1546" s="1"/>
      <c r="IZ1546" s="1"/>
      <c r="JA1546" s="1"/>
      <c r="JB1546" s="1"/>
      <c r="JC1546" s="1"/>
      <c r="JD1546" s="1"/>
      <c r="JE1546" s="1"/>
      <c r="JF1546" s="1"/>
      <c r="JG1546" s="1"/>
      <c r="JH1546" s="1"/>
      <c r="JI1546" s="1"/>
      <c r="JJ1546" s="1"/>
      <c r="JK1546" s="1"/>
      <c r="JL1546" s="1"/>
      <c r="JM1546" s="1"/>
      <c r="JN1546" s="1"/>
      <c r="JO1546" s="1"/>
      <c r="JP1546" s="1"/>
      <c r="JQ1546" s="1"/>
      <c r="JR1546" s="1"/>
      <c r="JS1546" s="1"/>
      <c r="JT1546" s="1"/>
      <c r="JU1546" s="1"/>
      <c r="JV1546" s="1"/>
      <c r="JW1546" s="1"/>
      <c r="JX1546" s="1"/>
      <c r="JY1546" s="1"/>
      <c r="JZ1546" s="1"/>
      <c r="KA1546" s="1"/>
      <c r="KB1546" s="1"/>
      <c r="KC1546" s="1"/>
      <c r="KD1546" s="1"/>
      <c r="KE1546" s="1"/>
      <c r="KF1546" s="1"/>
      <c r="KG1546" s="1"/>
      <c r="KH1546" s="1"/>
      <c r="KI1546" s="1"/>
      <c r="KJ1546" s="1"/>
      <c r="KK1546" s="1"/>
      <c r="KL1546" s="1"/>
      <c r="KM1546" s="1"/>
      <c r="KN1546" s="1"/>
      <c r="KO1546" s="1"/>
      <c r="KP1546" s="1"/>
      <c r="KQ1546" s="1"/>
      <c r="KR1546" s="1"/>
      <c r="KS1546" s="1"/>
      <c r="KT1546" s="1"/>
      <c r="KU1546" s="1"/>
      <c r="KV1546" s="1"/>
      <c r="KW1546" s="1"/>
      <c r="KX1546" s="1"/>
      <c r="KY1546" s="1"/>
      <c r="KZ1546" s="1"/>
      <c r="LA1546" s="1"/>
      <c r="LB1546" s="1"/>
      <c r="LC1546" s="1"/>
      <c r="LD1546" s="1"/>
      <c r="LE1546" s="1"/>
      <c r="LF1546" s="1"/>
      <c r="LG1546" s="1"/>
      <c r="LH1546" s="1"/>
      <c r="LI1546" s="1"/>
      <c r="LJ1546" s="1"/>
      <c r="LK1546" s="1"/>
      <c r="LL1546" s="1"/>
      <c r="LM1546" s="1"/>
      <c r="LN1546" s="1"/>
      <c r="LO1546" s="1"/>
      <c r="LP1546" s="1"/>
      <c r="LQ1546" s="1"/>
      <c r="LR1546" s="1"/>
      <c r="LS1546" s="1"/>
      <c r="LT1546" s="1"/>
      <c r="LU1546" s="1"/>
      <c r="LV1546" s="1"/>
      <c r="LW1546" s="1"/>
      <c r="LX1546" s="1"/>
      <c r="LY1546" s="1"/>
      <c r="LZ1546" s="1"/>
      <c r="MA1546" s="1"/>
      <c r="MB1546" s="1"/>
      <c r="MC1546" s="1"/>
      <c r="MD1546" s="1"/>
      <c r="ME1546" s="1"/>
      <c r="MF1546" s="1"/>
      <c r="MG1546" s="1"/>
      <c r="MH1546" s="1"/>
      <c r="MI1546" s="1"/>
      <c r="MJ1546" s="1"/>
      <c r="MK1546" s="1"/>
      <c r="ML1546" s="1"/>
      <c r="MM1546" s="1"/>
      <c r="MN1546" s="1"/>
      <c r="MO1546" s="1"/>
      <c r="MP1546" s="1"/>
      <c r="MQ1546" s="1"/>
      <c r="MR1546" s="1"/>
      <c r="MS1546" s="1"/>
      <c r="MT1546" s="1"/>
      <c r="MU1546" s="1"/>
      <c r="MV1546" s="1"/>
      <c r="MW1546" s="1"/>
      <c r="MX1546" s="1"/>
      <c r="MY1546" s="1"/>
      <c r="MZ1546" s="1"/>
      <c r="NA1546" s="1"/>
      <c r="NB1546" s="1"/>
      <c r="NC1546" s="1"/>
      <c r="ND1546" s="1"/>
      <c r="NE1546" s="1"/>
      <c r="NF1546" s="1"/>
      <c r="NG1546" s="1"/>
      <c r="NH1546" s="1"/>
      <c r="NI1546" s="1"/>
      <c r="NJ1546" s="1"/>
      <c r="NK1546" s="1"/>
      <c r="NL1546" s="1"/>
      <c r="NM1546" s="1"/>
      <c r="NN1546" s="1"/>
      <c r="NO1546" s="1"/>
      <c r="NP1546" s="1"/>
      <c r="NQ1546" s="1"/>
      <c r="NR1546" s="1"/>
      <c r="NS1546" s="1"/>
      <c r="NT1546" s="1"/>
      <c r="NU1546" s="1"/>
      <c r="NV1546" s="1"/>
      <c r="NW1546" s="1"/>
      <c r="NX1546" s="1"/>
      <c r="NY1546" s="1"/>
      <c r="NZ1546" s="1"/>
      <c r="OA1546" s="1"/>
      <c r="OB1546" s="1"/>
      <c r="OC1546" s="1"/>
      <c r="OD1546" s="1"/>
      <c r="OE1546" s="1"/>
      <c r="OF1546" s="1"/>
      <c r="OG1546" s="1"/>
      <c r="OH1546" s="1"/>
      <c r="OI1546" s="1"/>
      <c r="OJ1546" s="1"/>
      <c r="OK1546" s="1"/>
      <c r="OL1546" s="1"/>
      <c r="OM1546" s="1"/>
      <c r="ON1546" s="1"/>
      <c r="OO1546" s="1"/>
      <c r="OP1546" s="1"/>
      <c r="OQ1546" s="1"/>
      <c r="OR1546" s="1"/>
      <c r="OS1546" s="1"/>
      <c r="OT1546" s="1"/>
      <c r="OU1546" s="1"/>
      <c r="OV1546" s="1"/>
      <c r="OW1546" s="1"/>
      <c r="OX1546" s="1"/>
      <c r="OY1546" s="1"/>
      <c r="OZ1546" s="1"/>
      <c r="PA1546" s="1"/>
      <c r="PB1546" s="1"/>
      <c r="PC1546" s="1"/>
      <c r="PD1546" s="1"/>
      <c r="PE1546" s="1"/>
      <c r="PF1546" s="1"/>
      <c r="PG1546" s="1"/>
      <c r="PH1546" s="1"/>
      <c r="PI1546" s="1"/>
      <c r="PJ1546" s="1"/>
      <c r="PK1546" s="1"/>
      <c r="PL1546" s="1"/>
      <c r="PM1546" s="1"/>
      <c r="PN1546" s="1"/>
      <c r="PO1546" s="1"/>
      <c r="PP1546" s="1"/>
      <c r="PQ1546" s="1"/>
      <c r="PR1546" s="1"/>
      <c r="PS1546" s="1"/>
      <c r="PT1546" s="1"/>
      <c r="PU1546" s="1"/>
      <c r="PV1546" s="1"/>
      <c r="PW1546" s="1"/>
      <c r="PX1546" s="1"/>
      <c r="PY1546" s="1"/>
      <c r="PZ1546" s="1"/>
      <c r="QA1546" s="1"/>
      <c r="QB1546" s="1"/>
      <c r="QC1546" s="1"/>
      <c r="QD1546" s="1"/>
      <c r="QE1546" s="1"/>
      <c r="QF1546" s="1"/>
      <c r="QG1546" s="1"/>
      <c r="QH1546" s="1"/>
      <c r="QI1546" s="1"/>
      <c r="QJ1546" s="1"/>
      <c r="QK1546" s="1"/>
      <c r="QL1546" s="1"/>
      <c r="QM1546" s="1"/>
      <c r="QN1546" s="1"/>
      <c r="QO1546" s="1"/>
      <c r="QP1546" s="1"/>
      <c r="QQ1546" s="1"/>
      <c r="QR1546" s="1"/>
      <c r="QS1546" s="1"/>
      <c r="QT1546" s="1"/>
      <c r="QU1546" s="1"/>
      <c r="QV1546" s="1"/>
      <c r="QW1546" s="1"/>
      <c r="QX1546" s="1"/>
      <c r="QY1546" s="1"/>
      <c r="QZ1546" s="1"/>
      <c r="RA1546" s="1"/>
      <c r="RB1546" s="1"/>
      <c r="RC1546" s="1"/>
      <c r="RD1546" s="1"/>
      <c r="RE1546" s="1"/>
      <c r="RF1546" s="1"/>
      <c r="RG1546" s="1"/>
      <c r="RH1546" s="1"/>
      <c r="RI1546" s="1"/>
      <c r="RJ1546" s="1"/>
      <c r="RK1546" s="1"/>
      <c r="RL1546" s="1"/>
      <c r="RM1546" s="1"/>
      <c r="RN1546" s="1"/>
      <c r="RO1546" s="1"/>
      <c r="RP1546" s="1"/>
      <c r="RQ1546" s="1"/>
      <c r="RR1546" s="1"/>
      <c r="RS1546" s="1"/>
      <c r="RT1546" s="1"/>
      <c r="RU1546" s="1"/>
      <c r="RV1546" s="1"/>
      <c r="RW1546" s="1"/>
      <c r="RX1546" s="1"/>
      <c r="RY1546" s="1"/>
      <c r="RZ1546" s="1"/>
      <c r="SA1546" s="1"/>
      <c r="SB1546" s="1"/>
      <c r="SC1546" s="1"/>
      <c r="SD1546" s="1"/>
      <c r="SE1546" s="1"/>
      <c r="SF1546" s="1"/>
      <c r="SG1546" s="1"/>
      <c r="SH1546" s="1"/>
      <c r="SI1546" s="1"/>
      <c r="SJ1546" s="1"/>
      <c r="SK1546" s="1"/>
      <c r="SL1546" s="1"/>
      <c r="SM1546" s="1"/>
      <c r="SN1546" s="1"/>
      <c r="SO1546" s="1"/>
      <c r="SP1546" s="1"/>
      <c r="SQ1546" s="1"/>
      <c r="SR1546" s="1"/>
      <c r="SS1546" s="1"/>
      <c r="ST1546" s="1"/>
      <c r="SU1546" s="1"/>
      <c r="SV1546" s="1"/>
      <c r="SW1546" s="1"/>
      <c r="SX1546" s="1"/>
      <c r="SY1546" s="1"/>
      <c r="SZ1546" s="1"/>
      <c r="TA1546" s="1"/>
      <c r="TB1546" s="1"/>
      <c r="TC1546" s="1"/>
      <c r="TD1546" s="1"/>
      <c r="TE1546" s="1"/>
      <c r="TF1546" s="1"/>
      <c r="TG1546" s="1"/>
      <c r="TH1546" s="1"/>
      <c r="TI1546" s="1"/>
      <c r="TJ1546" s="1"/>
      <c r="TK1546" s="1"/>
      <c r="TL1546" s="1"/>
      <c r="TM1546" s="1"/>
      <c r="TN1546" s="1"/>
      <c r="TO1546" s="1"/>
      <c r="TP1546" s="1"/>
      <c r="TQ1546" s="1"/>
      <c r="TR1546" s="1"/>
      <c r="TS1546" s="1"/>
      <c r="TT1546" s="1"/>
      <c r="TU1546" s="1"/>
      <c r="TV1546" s="1"/>
      <c r="TW1546" s="1"/>
      <c r="TX1546" s="1"/>
      <c r="TY1546" s="1"/>
      <c r="TZ1546" s="1"/>
      <c r="UA1546" s="1"/>
      <c r="UB1546" s="1"/>
      <c r="UC1546" s="1"/>
      <c r="UD1546" s="1"/>
      <c r="UE1546" s="1"/>
      <c r="UF1546" s="1"/>
      <c r="UG1546" s="1"/>
      <c r="UH1546" s="1"/>
      <c r="UI1546" s="1"/>
      <c r="UJ1546" s="1"/>
      <c r="UK1546" s="1"/>
      <c r="UL1546" s="1"/>
      <c r="UM1546" s="1"/>
      <c r="UN1546" s="1"/>
      <c r="UO1546" s="1"/>
      <c r="UP1546" s="1"/>
      <c r="UQ1546" s="1"/>
      <c r="UR1546" s="1"/>
      <c r="US1546" s="1"/>
      <c r="UT1546" s="1"/>
      <c r="UU1546" s="1"/>
      <c r="UV1546" s="1"/>
      <c r="UW1546" s="1"/>
      <c r="UX1546" s="1"/>
      <c r="UY1546" s="1"/>
      <c r="UZ1546" s="1"/>
      <c r="VA1546" s="1"/>
      <c r="VB1546" s="1"/>
      <c r="VC1546" s="1"/>
      <c r="VD1546" s="1"/>
      <c r="VE1546" s="1"/>
      <c r="VF1546" s="1"/>
      <c r="VG1546" s="1"/>
      <c r="VH1546" s="1"/>
      <c r="VI1546" s="1"/>
      <c r="VJ1546" s="1"/>
      <c r="VK1546" s="1"/>
      <c r="VL1546" s="1"/>
      <c r="VM1546" s="1"/>
      <c r="VN1546" s="1"/>
      <c r="VO1546" s="1"/>
      <c r="VP1546" s="1"/>
      <c r="VQ1546" s="1"/>
      <c r="VR1546" s="1"/>
      <c r="VS1546" s="1"/>
      <c r="VT1546" s="1"/>
      <c r="VU1546" s="1"/>
      <c r="VV1546" s="1"/>
      <c r="VW1546" s="1"/>
      <c r="VX1546" s="1"/>
      <c r="VY1546" s="1"/>
      <c r="VZ1546" s="1"/>
      <c r="WA1546" s="1"/>
      <c r="WB1546" s="1"/>
      <c r="WC1546" s="1"/>
      <c r="WD1546" s="1"/>
      <c r="WE1546" s="1"/>
      <c r="WF1546" s="1"/>
      <c r="WG1546" s="1"/>
      <c r="WH1546" s="1"/>
      <c r="WI1546" s="1"/>
      <c r="WJ1546" s="1"/>
      <c r="WK1546" s="1"/>
      <c r="WL1546" s="1"/>
      <c r="WM1546" s="1"/>
      <c r="WN1546" s="1"/>
      <c r="WO1546" s="1"/>
      <c r="WP1546" s="1"/>
      <c r="WQ1546" s="1"/>
      <c r="WR1546" s="1"/>
      <c r="WS1546" s="1"/>
      <c r="WT1546" s="1"/>
      <c r="WU1546" s="1"/>
      <c r="WV1546" s="1"/>
      <c r="WW1546" s="1"/>
      <c r="WX1546" s="1"/>
      <c r="WY1546" s="1"/>
      <c r="WZ1546" s="1"/>
      <c r="XA1546" s="1"/>
      <c r="XB1546" s="1"/>
      <c r="XC1546" s="1"/>
      <c r="XD1546" s="1"/>
      <c r="XE1546" s="1"/>
      <c r="XF1546" s="1"/>
      <c r="XG1546" s="1"/>
      <c r="XH1546" s="1"/>
      <c r="XI1546" s="1"/>
      <c r="XJ1546" s="1"/>
      <c r="XK1546" s="1"/>
      <c r="XL1546" s="1"/>
      <c r="XM1546" s="1"/>
      <c r="XN1546" s="1"/>
      <c r="XO1546" s="1"/>
      <c r="XP1546" s="1"/>
      <c r="XQ1546" s="1"/>
      <c r="XR1546" s="1"/>
      <c r="XS1546" s="1"/>
      <c r="XT1546" s="1"/>
      <c r="XU1546" s="1"/>
      <c r="XV1546" s="1"/>
      <c r="XW1546" s="1"/>
      <c r="XX1546" s="1"/>
      <c r="XY1546" s="1"/>
      <c r="XZ1546" s="1"/>
      <c r="YA1546" s="1"/>
      <c r="YB1546" s="1"/>
      <c r="YC1546" s="1"/>
      <c r="YD1546" s="1"/>
      <c r="YE1546" s="1"/>
      <c r="YF1546" s="1"/>
      <c r="YG1546" s="1"/>
      <c r="YH1546" s="1"/>
      <c r="YI1546" s="1"/>
      <c r="YJ1546" s="1"/>
      <c r="YK1546" s="1"/>
      <c r="YL1546" s="1"/>
      <c r="YM1546" s="1"/>
      <c r="YN1546" s="1"/>
      <c r="YO1546" s="1"/>
      <c r="YP1546" s="1"/>
      <c r="YQ1546" s="1"/>
      <c r="YR1546" s="1"/>
      <c r="YS1546" s="1"/>
      <c r="YT1546" s="1"/>
      <c r="YU1546" s="1"/>
      <c r="YV1546" s="1"/>
      <c r="YW1546" s="1"/>
      <c r="YX1546" s="1"/>
      <c r="YY1546" s="1"/>
      <c r="YZ1546" s="1"/>
      <c r="ZA1546" s="1"/>
      <c r="ZB1546" s="1"/>
      <c r="ZC1546" s="1"/>
      <c r="ZD1546" s="1"/>
      <c r="ZE1546" s="1"/>
      <c r="ZF1546" s="1"/>
      <c r="ZG1546" s="1"/>
      <c r="ZH1546" s="1"/>
      <c r="ZI1546" s="1"/>
      <c r="ZJ1546" s="1"/>
      <c r="ZK1546" s="1"/>
      <c r="ZL1546" s="1"/>
      <c r="ZM1546" s="1"/>
      <c r="ZN1546" s="1"/>
      <c r="ZO1546" s="1"/>
      <c r="ZP1546" s="1"/>
      <c r="ZQ1546" s="1"/>
      <c r="ZR1546" s="1"/>
      <c r="ZS1546" s="1"/>
      <c r="ZT1546" s="1"/>
      <c r="ZU1546" s="1"/>
      <c r="ZV1546" s="1"/>
      <c r="ZW1546" s="1"/>
      <c r="ZX1546" s="1"/>
      <c r="ZY1546" s="1"/>
      <c r="ZZ1546" s="1"/>
      <c r="AAA1546" s="1"/>
      <c r="AAB1546" s="1"/>
      <c r="AAC1546" s="1"/>
      <c r="AAD1546" s="1"/>
      <c r="AAE1546" s="1"/>
      <c r="AAF1546" s="1"/>
      <c r="AAG1546" s="1"/>
      <c r="AAH1546" s="1"/>
      <c r="AAI1546" s="1"/>
      <c r="AAJ1546" s="1"/>
      <c r="AAK1546" s="1"/>
      <c r="AAL1546" s="1"/>
      <c r="AAM1546" s="1"/>
      <c r="AAN1546" s="1"/>
      <c r="AAO1546" s="1"/>
      <c r="AAP1546" s="1"/>
      <c r="AAQ1546" s="1"/>
      <c r="AAR1546" s="1"/>
      <c r="AAS1546" s="1"/>
      <c r="AAT1546" s="1"/>
      <c r="AAU1546" s="1"/>
      <c r="AAV1546" s="1"/>
      <c r="AAW1546" s="1"/>
      <c r="AAX1546" s="1"/>
      <c r="AAY1546" s="1"/>
      <c r="AAZ1546" s="1"/>
      <c r="ABA1546" s="1"/>
      <c r="ABB1546" s="1"/>
      <c r="ABC1546" s="1"/>
      <c r="ABD1546" s="1"/>
      <c r="ABE1546" s="1"/>
      <c r="ABF1546" s="1"/>
      <c r="ABG1546" s="1"/>
      <c r="ABH1546" s="1"/>
      <c r="ABI1546" s="1"/>
      <c r="ABJ1546" s="1"/>
      <c r="ABK1546" s="1"/>
      <c r="ABL1546" s="1"/>
      <c r="ABM1546" s="1"/>
      <c r="ABN1546" s="1"/>
      <c r="ABO1546" s="1"/>
      <c r="ABP1546" s="1"/>
      <c r="ABQ1546" s="1"/>
      <c r="ABR1546" s="1"/>
      <c r="ABS1546" s="1"/>
      <c r="ABT1546" s="1"/>
      <c r="ABU1546" s="1"/>
      <c r="ABV1546" s="1"/>
      <c r="ABW1546" s="1"/>
      <c r="ABX1546" s="1"/>
      <c r="ABY1546" s="1"/>
      <c r="ABZ1546" s="1"/>
      <c r="ACA1546" s="1"/>
      <c r="ACB1546" s="1"/>
      <c r="ACC1546" s="1"/>
      <c r="ACD1546" s="1"/>
      <c r="ACE1546" s="1"/>
      <c r="ACF1546" s="1"/>
      <c r="ACG1546" s="1"/>
      <c r="ACH1546" s="1"/>
      <c r="ACI1546" s="1"/>
      <c r="ACJ1546" s="1"/>
      <c r="ACK1546" s="1"/>
      <c r="ACL1546" s="1"/>
      <c r="ACM1546" s="1"/>
      <c r="ACN1546" s="1"/>
      <c r="ACO1546" s="1"/>
      <c r="ACP1546" s="1"/>
      <c r="ACQ1546" s="1"/>
      <c r="ACR1546" s="1"/>
      <c r="ACS1546" s="1"/>
      <c r="ACT1546" s="1"/>
      <c r="ACU1546" s="1"/>
      <c r="ACV1546" s="1"/>
      <c r="ACW1546" s="1"/>
      <c r="ACX1546" s="1"/>
      <c r="ACY1546" s="1"/>
      <c r="ACZ1546" s="1"/>
      <c r="ADA1546" s="1"/>
      <c r="ADB1546" s="1"/>
      <c r="ADC1546" s="1"/>
      <c r="ADD1546" s="1"/>
      <c r="ADE1546" s="1"/>
      <c r="ADF1546" s="1"/>
      <c r="ADG1546" s="1"/>
      <c r="ADH1546" s="1"/>
      <c r="ADI1546" s="1"/>
      <c r="ADJ1546" s="1"/>
      <c r="ADK1546" s="1"/>
      <c r="ADL1546" s="1"/>
      <c r="ADM1546" s="1"/>
      <c r="ADN1546" s="1"/>
      <c r="ADO1546" s="1"/>
      <c r="ADP1546" s="1"/>
      <c r="ADQ1546" s="1"/>
      <c r="ADR1546" s="1"/>
      <c r="ADS1546" s="1"/>
      <c r="ADT1546" s="1"/>
      <c r="ADU1546" s="1"/>
      <c r="ADV1546" s="1"/>
      <c r="ADW1546" s="1"/>
      <c r="ADX1546" s="1"/>
      <c r="ADY1546" s="1"/>
      <c r="ADZ1546" s="1"/>
      <c r="AEA1546" s="1"/>
      <c r="AEB1546" s="1"/>
      <c r="AEC1546" s="1"/>
      <c r="AED1546" s="1"/>
      <c r="AEE1546" s="1"/>
      <c r="AEF1546" s="1"/>
      <c r="AEG1546" s="1"/>
      <c r="AEH1546" s="1"/>
      <c r="AEI1546" s="1"/>
      <c r="AEJ1546" s="1"/>
      <c r="AEK1546" s="1"/>
      <c r="AEL1546" s="1"/>
      <c r="AEM1546" s="1"/>
      <c r="AEN1546" s="1"/>
      <c r="AEO1546" s="1"/>
      <c r="AEP1546" s="1"/>
      <c r="AEQ1546" s="1"/>
      <c r="AER1546" s="1"/>
      <c r="AES1546" s="1"/>
      <c r="AET1546" s="1"/>
      <c r="AEU1546" s="1"/>
      <c r="AEV1546" s="1"/>
      <c r="AEW1546" s="1"/>
      <c r="AEX1546" s="1"/>
      <c r="AEY1546" s="1"/>
      <c r="AEZ1546" s="1"/>
      <c r="AFA1546" s="1"/>
      <c r="AFB1546" s="1"/>
      <c r="AFC1546" s="1"/>
      <c r="AFD1546" s="1"/>
      <c r="AFE1546" s="1"/>
      <c r="AFF1546" s="1"/>
      <c r="AFG1546" s="1"/>
      <c r="AFH1546" s="1"/>
      <c r="AFI1546" s="1"/>
      <c r="AFJ1546" s="1"/>
      <c r="AFK1546" s="1"/>
      <c r="AFL1546" s="1"/>
      <c r="AFM1546" s="1"/>
      <c r="AFN1546" s="1"/>
      <c r="AFO1546" s="1"/>
      <c r="AFP1546" s="1"/>
      <c r="AFQ1546" s="1"/>
      <c r="AFR1546" s="1"/>
      <c r="AFS1546" s="1"/>
      <c r="AFT1546" s="1"/>
      <c r="AFU1546" s="1"/>
      <c r="AFV1546" s="1"/>
      <c r="AFW1546" s="1"/>
      <c r="AFX1546" s="1"/>
      <c r="AFY1546" s="1"/>
      <c r="AFZ1546" s="1"/>
      <c r="AGA1546" s="1"/>
      <c r="AGB1546" s="1"/>
      <c r="AGC1546" s="1"/>
      <c r="AGD1546" s="1"/>
      <c r="AGE1546" s="1"/>
      <c r="AGF1546" s="1"/>
      <c r="AGG1546" s="1"/>
      <c r="AGH1546" s="1"/>
      <c r="AGI1546" s="1"/>
      <c r="AGJ1546" s="1"/>
      <c r="AGK1546" s="1"/>
      <c r="AGL1546" s="1"/>
      <c r="AGM1546" s="1"/>
      <c r="AGN1546" s="1"/>
      <c r="AGO1546" s="1"/>
      <c r="AGP1546" s="1"/>
      <c r="AGQ1546" s="1"/>
      <c r="AGR1546" s="1"/>
      <c r="AGS1546" s="1"/>
      <c r="AGT1546" s="1"/>
      <c r="AGU1546" s="1"/>
      <c r="AGV1546" s="1"/>
      <c r="AGW1546" s="1"/>
      <c r="AGX1546" s="1"/>
      <c r="AGY1546" s="1"/>
      <c r="AGZ1546" s="1"/>
      <c r="AHA1546" s="1"/>
      <c r="AHB1546" s="1"/>
      <c r="AHC1546" s="1"/>
      <c r="AHD1546" s="1"/>
      <c r="AHE1546" s="1"/>
      <c r="AHF1546" s="1"/>
      <c r="AHG1546" s="1"/>
      <c r="AHH1546" s="1"/>
      <c r="AHI1546" s="1"/>
      <c r="AHJ1546" s="1"/>
      <c r="AHK1546" s="1"/>
      <c r="AHL1546" s="1"/>
      <c r="AHM1546" s="1"/>
      <c r="AHN1546" s="1"/>
      <c r="AHO1546" s="1"/>
      <c r="AHP1546" s="1"/>
      <c r="AHQ1546" s="1"/>
      <c r="AHR1546" s="1"/>
      <c r="AHS1546" s="1"/>
      <c r="AHT1546" s="1"/>
      <c r="AHU1546" s="1"/>
      <c r="AHV1546" s="1"/>
      <c r="AHW1546" s="1"/>
      <c r="AHX1546" s="1"/>
      <c r="AHY1546" s="1"/>
      <c r="AHZ1546" s="1"/>
      <c r="AIA1546" s="1"/>
      <c r="AIB1546" s="1"/>
      <c r="AIC1546" s="1"/>
      <c r="AID1546" s="1"/>
      <c r="AIE1546" s="1"/>
      <c r="AIF1546" s="1"/>
      <c r="AIG1546" s="1"/>
      <c r="AIH1546" s="1"/>
      <c r="AII1546" s="1"/>
      <c r="AIJ1546" s="1"/>
      <c r="AIK1546" s="1"/>
      <c r="AIL1546" s="1"/>
      <c r="AIM1546" s="1"/>
      <c r="AIN1546" s="1"/>
      <c r="AIO1546" s="1"/>
      <c r="AIP1546" s="1"/>
      <c r="AIQ1546" s="1"/>
      <c r="AIR1546" s="1"/>
      <c r="AIS1546" s="1"/>
      <c r="AIT1546" s="1"/>
      <c r="AIU1546" s="1"/>
    </row>
    <row r="1547" spans="1:931" s="5" customFormat="1" ht="37.5" x14ac:dyDescent="0.3">
      <c r="A1547" s="24">
        <f t="shared" si="312"/>
        <v>210</v>
      </c>
      <c r="B1547" s="111">
        <v>95</v>
      </c>
      <c r="C1547" s="47" t="s">
        <v>739</v>
      </c>
      <c r="D1547" s="111">
        <v>1962</v>
      </c>
      <c r="E1547" s="111" t="s">
        <v>24</v>
      </c>
      <c r="F1547" s="112" t="s">
        <v>216</v>
      </c>
      <c r="G1547" s="111" t="s">
        <v>329</v>
      </c>
      <c r="H1547" s="111">
        <v>5</v>
      </c>
      <c r="I1547" s="113">
        <v>3760.6</v>
      </c>
      <c r="J1547" s="113">
        <v>2587.8000000000002</v>
      </c>
      <c r="K1547" s="114" t="s">
        <v>63</v>
      </c>
      <c r="L1547" s="115">
        <f>Q1547*I1547</f>
        <v>2471353.5019999999</v>
      </c>
      <c r="M1547" s="115">
        <f>L1547</f>
        <v>2471353.5019999999</v>
      </c>
      <c r="N1547" s="115">
        <f>I1547*R1547</f>
        <v>91006.51999999999</v>
      </c>
      <c r="O1547" s="115">
        <f t="shared" si="311"/>
        <v>2562360.0219999999</v>
      </c>
      <c r="P1547" s="115">
        <f t="shared" si="313"/>
        <v>2562360.0219999999</v>
      </c>
      <c r="Q1547" s="115">
        <v>657.17</v>
      </c>
      <c r="R1547" s="115">
        <v>24.2</v>
      </c>
      <c r="S1547" s="112" t="s">
        <v>183</v>
      </c>
      <c r="T1547" s="112" t="s">
        <v>429</v>
      </c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  <c r="GL1547" s="1"/>
      <c r="GM1547" s="1"/>
      <c r="GN1547" s="1"/>
      <c r="GO1547" s="1"/>
      <c r="GP1547" s="1"/>
      <c r="GQ1547" s="1"/>
      <c r="GR1547" s="1"/>
      <c r="GS1547" s="1"/>
      <c r="GT1547" s="1"/>
      <c r="GU1547" s="1"/>
      <c r="GV1547" s="1"/>
      <c r="GW1547" s="1"/>
      <c r="GX1547" s="1"/>
      <c r="GY1547" s="1"/>
      <c r="GZ1547" s="1"/>
      <c r="HA1547" s="1"/>
      <c r="HB1547" s="1"/>
      <c r="HC1547" s="1"/>
      <c r="HD1547" s="1"/>
      <c r="HE1547" s="1"/>
      <c r="HF1547" s="1"/>
      <c r="HG1547" s="1"/>
      <c r="HH1547" s="1"/>
      <c r="HI1547" s="1"/>
      <c r="HJ1547" s="1"/>
      <c r="HK1547" s="1"/>
      <c r="HL1547" s="1"/>
      <c r="HM1547" s="1"/>
      <c r="HN1547" s="1"/>
      <c r="HO1547" s="1"/>
      <c r="HP1547" s="1"/>
      <c r="HQ1547" s="1"/>
      <c r="HR1547" s="1"/>
      <c r="HS1547" s="1"/>
      <c r="HT1547" s="1"/>
      <c r="HU1547" s="1"/>
      <c r="HV1547" s="1"/>
      <c r="HW1547" s="1"/>
      <c r="HX1547" s="1"/>
      <c r="HY1547" s="1"/>
      <c r="HZ1547" s="1"/>
      <c r="IA1547" s="1"/>
      <c r="IB1547" s="1"/>
      <c r="IC1547" s="1"/>
      <c r="ID1547" s="1"/>
      <c r="IE1547" s="1"/>
      <c r="IF1547" s="1"/>
      <c r="IG1547" s="1"/>
      <c r="IH1547" s="1"/>
      <c r="II1547" s="1"/>
      <c r="IJ1547" s="1"/>
      <c r="IK1547" s="1"/>
      <c r="IL1547" s="1"/>
      <c r="IM1547" s="1"/>
      <c r="IN1547" s="1"/>
      <c r="IO1547" s="1"/>
      <c r="IP1547" s="1"/>
      <c r="IQ1547" s="1"/>
      <c r="IR1547" s="1"/>
      <c r="IS1547" s="1"/>
      <c r="IT1547" s="1"/>
      <c r="IU1547" s="1"/>
      <c r="IV1547" s="1"/>
      <c r="IW1547" s="1"/>
      <c r="IX1547" s="1"/>
      <c r="IY1547" s="1"/>
      <c r="IZ1547" s="1"/>
      <c r="JA1547" s="1"/>
      <c r="JB1547" s="1"/>
      <c r="JC1547" s="1"/>
      <c r="JD1547" s="1"/>
      <c r="JE1547" s="1"/>
      <c r="JF1547" s="1"/>
      <c r="JG1547" s="1"/>
      <c r="JH1547" s="1"/>
      <c r="JI1547" s="1"/>
      <c r="JJ1547" s="1"/>
      <c r="JK1547" s="1"/>
      <c r="JL1547" s="1"/>
      <c r="JM1547" s="1"/>
      <c r="JN1547" s="1"/>
      <c r="JO1547" s="1"/>
      <c r="JP1547" s="1"/>
      <c r="JQ1547" s="1"/>
      <c r="JR1547" s="1"/>
      <c r="JS1547" s="1"/>
      <c r="JT1547" s="1"/>
      <c r="JU1547" s="1"/>
      <c r="JV1547" s="1"/>
      <c r="JW1547" s="1"/>
      <c r="JX1547" s="1"/>
      <c r="JY1547" s="1"/>
      <c r="JZ1547" s="1"/>
      <c r="KA1547" s="1"/>
      <c r="KB1547" s="1"/>
      <c r="KC1547" s="1"/>
      <c r="KD1547" s="1"/>
      <c r="KE1547" s="1"/>
      <c r="KF1547" s="1"/>
      <c r="KG1547" s="1"/>
      <c r="KH1547" s="1"/>
      <c r="KI1547" s="1"/>
      <c r="KJ1547" s="1"/>
      <c r="KK1547" s="1"/>
      <c r="KL1547" s="1"/>
      <c r="KM1547" s="1"/>
      <c r="KN1547" s="1"/>
      <c r="KO1547" s="1"/>
      <c r="KP1547" s="1"/>
      <c r="KQ1547" s="1"/>
      <c r="KR1547" s="1"/>
      <c r="KS1547" s="1"/>
      <c r="KT1547" s="1"/>
      <c r="KU1547" s="1"/>
      <c r="KV1547" s="1"/>
      <c r="KW1547" s="1"/>
      <c r="KX1547" s="1"/>
      <c r="KY1547" s="1"/>
      <c r="KZ1547" s="1"/>
      <c r="LA1547" s="1"/>
      <c r="LB1547" s="1"/>
      <c r="LC1547" s="1"/>
      <c r="LD1547" s="1"/>
      <c r="LE1547" s="1"/>
      <c r="LF1547" s="1"/>
      <c r="LG1547" s="1"/>
      <c r="LH1547" s="1"/>
      <c r="LI1547" s="1"/>
      <c r="LJ1547" s="1"/>
      <c r="LK1547" s="1"/>
      <c r="LL1547" s="1"/>
      <c r="LM1547" s="1"/>
      <c r="LN1547" s="1"/>
      <c r="LO1547" s="1"/>
      <c r="LP1547" s="1"/>
      <c r="LQ1547" s="1"/>
      <c r="LR1547" s="1"/>
      <c r="LS1547" s="1"/>
      <c r="LT1547" s="1"/>
      <c r="LU1547" s="1"/>
      <c r="LV1547" s="1"/>
      <c r="LW1547" s="1"/>
      <c r="LX1547" s="1"/>
      <c r="LY1547" s="1"/>
      <c r="LZ1547" s="1"/>
      <c r="MA1547" s="1"/>
      <c r="MB1547" s="1"/>
      <c r="MC1547" s="1"/>
      <c r="MD1547" s="1"/>
      <c r="ME1547" s="1"/>
      <c r="MF1547" s="1"/>
      <c r="MG1547" s="1"/>
      <c r="MH1547" s="1"/>
      <c r="MI1547" s="1"/>
      <c r="MJ1547" s="1"/>
      <c r="MK1547" s="1"/>
      <c r="ML1547" s="1"/>
      <c r="MM1547" s="1"/>
      <c r="MN1547" s="1"/>
      <c r="MO1547" s="1"/>
      <c r="MP1547" s="1"/>
      <c r="MQ1547" s="1"/>
      <c r="MR1547" s="1"/>
      <c r="MS1547" s="1"/>
      <c r="MT1547" s="1"/>
      <c r="MU1547" s="1"/>
      <c r="MV1547" s="1"/>
      <c r="MW1547" s="1"/>
      <c r="MX1547" s="1"/>
      <c r="MY1547" s="1"/>
      <c r="MZ1547" s="1"/>
      <c r="NA1547" s="1"/>
      <c r="NB1547" s="1"/>
      <c r="NC1547" s="1"/>
      <c r="ND1547" s="1"/>
      <c r="NE1547" s="1"/>
      <c r="NF1547" s="1"/>
      <c r="NG1547" s="1"/>
      <c r="NH1547" s="1"/>
      <c r="NI1547" s="1"/>
      <c r="NJ1547" s="1"/>
      <c r="NK1547" s="1"/>
      <c r="NL1547" s="1"/>
      <c r="NM1547" s="1"/>
      <c r="NN1547" s="1"/>
      <c r="NO1547" s="1"/>
      <c r="NP1547" s="1"/>
      <c r="NQ1547" s="1"/>
      <c r="NR1547" s="1"/>
      <c r="NS1547" s="1"/>
      <c r="NT1547" s="1"/>
      <c r="NU1547" s="1"/>
      <c r="NV1547" s="1"/>
      <c r="NW1547" s="1"/>
      <c r="NX1547" s="1"/>
      <c r="NY1547" s="1"/>
      <c r="NZ1547" s="1"/>
      <c r="OA1547" s="1"/>
      <c r="OB1547" s="1"/>
      <c r="OC1547" s="1"/>
      <c r="OD1547" s="1"/>
      <c r="OE1547" s="1"/>
      <c r="OF1547" s="1"/>
      <c r="OG1547" s="1"/>
      <c r="OH1547" s="1"/>
      <c r="OI1547" s="1"/>
      <c r="OJ1547" s="1"/>
      <c r="OK1547" s="1"/>
      <c r="OL1547" s="1"/>
      <c r="OM1547" s="1"/>
      <c r="ON1547" s="1"/>
      <c r="OO1547" s="1"/>
      <c r="OP1547" s="1"/>
      <c r="OQ1547" s="1"/>
      <c r="OR1547" s="1"/>
      <c r="OS1547" s="1"/>
      <c r="OT1547" s="1"/>
      <c r="OU1547" s="1"/>
      <c r="OV1547" s="1"/>
      <c r="OW1547" s="1"/>
      <c r="OX1547" s="1"/>
      <c r="OY1547" s="1"/>
      <c r="OZ1547" s="1"/>
      <c r="PA1547" s="1"/>
      <c r="PB1547" s="1"/>
      <c r="PC1547" s="1"/>
      <c r="PD1547" s="1"/>
      <c r="PE1547" s="1"/>
      <c r="PF1547" s="1"/>
      <c r="PG1547" s="1"/>
      <c r="PH1547" s="1"/>
      <c r="PI1547" s="1"/>
      <c r="PJ1547" s="1"/>
      <c r="PK1547" s="1"/>
      <c r="PL1547" s="1"/>
      <c r="PM1547" s="1"/>
      <c r="PN1547" s="1"/>
      <c r="PO1547" s="1"/>
      <c r="PP1547" s="1"/>
      <c r="PQ1547" s="1"/>
      <c r="PR1547" s="1"/>
      <c r="PS1547" s="1"/>
      <c r="PT1547" s="1"/>
      <c r="PU1547" s="1"/>
      <c r="PV1547" s="1"/>
      <c r="PW1547" s="1"/>
      <c r="PX1547" s="1"/>
      <c r="PY1547" s="1"/>
      <c r="PZ1547" s="1"/>
      <c r="QA1547" s="1"/>
      <c r="QB1547" s="1"/>
      <c r="QC1547" s="1"/>
      <c r="QD1547" s="1"/>
      <c r="QE1547" s="1"/>
      <c r="QF1547" s="1"/>
      <c r="QG1547" s="1"/>
      <c r="QH1547" s="1"/>
      <c r="QI1547" s="1"/>
      <c r="QJ1547" s="1"/>
      <c r="QK1547" s="1"/>
      <c r="QL1547" s="1"/>
      <c r="QM1547" s="1"/>
      <c r="QN1547" s="1"/>
      <c r="QO1547" s="1"/>
      <c r="QP1547" s="1"/>
      <c r="QQ1547" s="1"/>
      <c r="QR1547" s="1"/>
      <c r="QS1547" s="1"/>
      <c r="QT1547" s="1"/>
      <c r="QU1547" s="1"/>
      <c r="QV1547" s="1"/>
      <c r="QW1547" s="1"/>
      <c r="QX1547" s="1"/>
      <c r="QY1547" s="1"/>
      <c r="QZ1547" s="1"/>
      <c r="RA1547" s="1"/>
      <c r="RB1547" s="1"/>
      <c r="RC1547" s="1"/>
      <c r="RD1547" s="1"/>
      <c r="RE1547" s="1"/>
      <c r="RF1547" s="1"/>
      <c r="RG1547" s="1"/>
      <c r="RH1547" s="1"/>
      <c r="RI1547" s="1"/>
      <c r="RJ1547" s="1"/>
      <c r="RK1547" s="1"/>
      <c r="RL1547" s="1"/>
      <c r="RM1547" s="1"/>
      <c r="RN1547" s="1"/>
      <c r="RO1547" s="1"/>
      <c r="RP1547" s="1"/>
      <c r="RQ1547" s="1"/>
      <c r="RR1547" s="1"/>
      <c r="RS1547" s="1"/>
      <c r="RT1547" s="1"/>
      <c r="RU1547" s="1"/>
      <c r="RV1547" s="1"/>
      <c r="RW1547" s="1"/>
      <c r="RX1547" s="1"/>
      <c r="RY1547" s="1"/>
      <c r="RZ1547" s="1"/>
      <c r="SA1547" s="1"/>
      <c r="SB1547" s="1"/>
      <c r="SC1547" s="1"/>
      <c r="SD1547" s="1"/>
      <c r="SE1547" s="1"/>
      <c r="SF1547" s="1"/>
      <c r="SG1547" s="1"/>
      <c r="SH1547" s="1"/>
      <c r="SI1547" s="1"/>
      <c r="SJ1547" s="1"/>
      <c r="SK1547" s="1"/>
      <c r="SL1547" s="1"/>
      <c r="SM1547" s="1"/>
      <c r="SN1547" s="1"/>
      <c r="SO1547" s="1"/>
      <c r="SP1547" s="1"/>
      <c r="SQ1547" s="1"/>
      <c r="SR1547" s="1"/>
      <c r="SS1547" s="1"/>
      <c r="ST1547" s="1"/>
      <c r="SU1547" s="1"/>
      <c r="SV1547" s="1"/>
      <c r="SW1547" s="1"/>
      <c r="SX1547" s="1"/>
      <c r="SY1547" s="1"/>
      <c r="SZ1547" s="1"/>
      <c r="TA1547" s="1"/>
      <c r="TB1547" s="1"/>
      <c r="TC1547" s="1"/>
      <c r="TD1547" s="1"/>
      <c r="TE1547" s="1"/>
      <c r="TF1547" s="1"/>
      <c r="TG1547" s="1"/>
      <c r="TH1547" s="1"/>
      <c r="TI1547" s="1"/>
      <c r="TJ1547" s="1"/>
      <c r="TK1547" s="1"/>
      <c r="TL1547" s="1"/>
      <c r="TM1547" s="1"/>
      <c r="TN1547" s="1"/>
      <c r="TO1547" s="1"/>
      <c r="TP1547" s="1"/>
      <c r="TQ1547" s="1"/>
      <c r="TR1547" s="1"/>
      <c r="TS1547" s="1"/>
      <c r="TT1547" s="1"/>
      <c r="TU1547" s="1"/>
      <c r="TV1547" s="1"/>
      <c r="TW1547" s="1"/>
      <c r="TX1547" s="1"/>
      <c r="TY1547" s="1"/>
      <c r="TZ1547" s="1"/>
      <c r="UA1547" s="1"/>
      <c r="UB1547" s="1"/>
      <c r="UC1547" s="1"/>
      <c r="UD1547" s="1"/>
      <c r="UE1547" s="1"/>
      <c r="UF1547" s="1"/>
      <c r="UG1547" s="1"/>
      <c r="UH1547" s="1"/>
      <c r="UI1547" s="1"/>
      <c r="UJ1547" s="1"/>
      <c r="UK1547" s="1"/>
      <c r="UL1547" s="1"/>
      <c r="UM1547" s="1"/>
      <c r="UN1547" s="1"/>
      <c r="UO1547" s="1"/>
      <c r="UP1547" s="1"/>
      <c r="UQ1547" s="1"/>
      <c r="UR1547" s="1"/>
      <c r="US1547" s="1"/>
      <c r="UT1547" s="1"/>
      <c r="UU1547" s="1"/>
      <c r="UV1547" s="1"/>
      <c r="UW1547" s="1"/>
      <c r="UX1547" s="1"/>
      <c r="UY1547" s="1"/>
      <c r="UZ1547" s="1"/>
      <c r="VA1547" s="1"/>
      <c r="VB1547" s="1"/>
      <c r="VC1547" s="1"/>
      <c r="VD1547" s="1"/>
      <c r="VE1547" s="1"/>
      <c r="VF1547" s="1"/>
      <c r="VG1547" s="1"/>
      <c r="VH1547" s="1"/>
      <c r="VI1547" s="1"/>
      <c r="VJ1547" s="1"/>
      <c r="VK1547" s="1"/>
      <c r="VL1547" s="1"/>
      <c r="VM1547" s="1"/>
      <c r="VN1547" s="1"/>
      <c r="VO1547" s="1"/>
      <c r="VP1547" s="1"/>
      <c r="VQ1547" s="1"/>
      <c r="VR1547" s="1"/>
      <c r="VS1547" s="1"/>
      <c r="VT1547" s="1"/>
      <c r="VU1547" s="1"/>
      <c r="VV1547" s="1"/>
      <c r="VW1547" s="1"/>
      <c r="VX1547" s="1"/>
      <c r="VY1547" s="1"/>
      <c r="VZ1547" s="1"/>
      <c r="WA1547" s="1"/>
      <c r="WB1547" s="1"/>
      <c r="WC1547" s="1"/>
      <c r="WD1547" s="1"/>
      <c r="WE1547" s="1"/>
      <c r="WF1547" s="1"/>
      <c r="WG1547" s="1"/>
      <c r="WH1547" s="1"/>
      <c r="WI1547" s="1"/>
      <c r="WJ1547" s="1"/>
      <c r="WK1547" s="1"/>
      <c r="WL1547" s="1"/>
      <c r="WM1547" s="1"/>
      <c r="WN1547" s="1"/>
      <c r="WO1547" s="1"/>
      <c r="WP1547" s="1"/>
      <c r="WQ1547" s="1"/>
      <c r="WR1547" s="1"/>
      <c r="WS1547" s="1"/>
      <c r="WT1547" s="1"/>
      <c r="WU1547" s="1"/>
      <c r="WV1547" s="1"/>
      <c r="WW1547" s="1"/>
      <c r="WX1547" s="1"/>
      <c r="WY1547" s="1"/>
      <c r="WZ1547" s="1"/>
      <c r="XA1547" s="1"/>
      <c r="XB1547" s="1"/>
      <c r="XC1547" s="1"/>
      <c r="XD1547" s="1"/>
      <c r="XE1547" s="1"/>
      <c r="XF1547" s="1"/>
      <c r="XG1547" s="1"/>
      <c r="XH1547" s="1"/>
      <c r="XI1547" s="1"/>
      <c r="XJ1547" s="1"/>
      <c r="XK1547" s="1"/>
      <c r="XL1547" s="1"/>
      <c r="XM1547" s="1"/>
      <c r="XN1547" s="1"/>
      <c r="XO1547" s="1"/>
      <c r="XP1547" s="1"/>
      <c r="XQ1547" s="1"/>
      <c r="XR1547" s="1"/>
      <c r="XS1547" s="1"/>
      <c r="XT1547" s="1"/>
      <c r="XU1547" s="1"/>
      <c r="XV1547" s="1"/>
      <c r="XW1547" s="1"/>
      <c r="XX1547" s="1"/>
      <c r="XY1547" s="1"/>
      <c r="XZ1547" s="1"/>
      <c r="YA1547" s="1"/>
      <c r="YB1547" s="1"/>
      <c r="YC1547" s="1"/>
      <c r="YD1547" s="1"/>
      <c r="YE1547" s="1"/>
      <c r="YF1547" s="1"/>
      <c r="YG1547" s="1"/>
      <c r="YH1547" s="1"/>
      <c r="YI1547" s="1"/>
      <c r="YJ1547" s="1"/>
      <c r="YK1547" s="1"/>
      <c r="YL1547" s="1"/>
      <c r="YM1547" s="1"/>
      <c r="YN1547" s="1"/>
      <c r="YO1547" s="1"/>
      <c r="YP1547" s="1"/>
      <c r="YQ1547" s="1"/>
      <c r="YR1547" s="1"/>
      <c r="YS1547" s="1"/>
      <c r="YT1547" s="1"/>
      <c r="YU1547" s="1"/>
      <c r="YV1547" s="1"/>
      <c r="YW1547" s="1"/>
      <c r="YX1547" s="1"/>
      <c r="YY1547" s="1"/>
      <c r="YZ1547" s="1"/>
      <c r="ZA1547" s="1"/>
      <c r="ZB1547" s="1"/>
      <c r="ZC1547" s="1"/>
      <c r="ZD1547" s="1"/>
      <c r="ZE1547" s="1"/>
      <c r="ZF1547" s="1"/>
      <c r="ZG1547" s="1"/>
      <c r="ZH1547" s="1"/>
      <c r="ZI1547" s="1"/>
      <c r="ZJ1547" s="1"/>
      <c r="ZK1547" s="1"/>
      <c r="ZL1547" s="1"/>
      <c r="ZM1547" s="1"/>
      <c r="ZN1547" s="1"/>
      <c r="ZO1547" s="1"/>
      <c r="ZP1547" s="1"/>
      <c r="ZQ1547" s="1"/>
      <c r="ZR1547" s="1"/>
      <c r="ZS1547" s="1"/>
      <c r="ZT1547" s="1"/>
      <c r="ZU1547" s="1"/>
      <c r="ZV1547" s="1"/>
      <c r="ZW1547" s="1"/>
      <c r="ZX1547" s="1"/>
      <c r="ZY1547" s="1"/>
      <c r="ZZ1547" s="1"/>
      <c r="AAA1547" s="1"/>
      <c r="AAB1547" s="1"/>
      <c r="AAC1547" s="1"/>
      <c r="AAD1547" s="1"/>
      <c r="AAE1547" s="1"/>
      <c r="AAF1547" s="1"/>
      <c r="AAG1547" s="1"/>
      <c r="AAH1547" s="1"/>
      <c r="AAI1547" s="1"/>
      <c r="AAJ1547" s="1"/>
      <c r="AAK1547" s="1"/>
      <c r="AAL1547" s="1"/>
      <c r="AAM1547" s="1"/>
      <c r="AAN1547" s="1"/>
      <c r="AAO1547" s="1"/>
      <c r="AAP1547" s="1"/>
      <c r="AAQ1547" s="1"/>
      <c r="AAR1547" s="1"/>
      <c r="AAS1547" s="1"/>
      <c r="AAT1547" s="1"/>
      <c r="AAU1547" s="1"/>
      <c r="AAV1547" s="1"/>
      <c r="AAW1547" s="1"/>
      <c r="AAX1547" s="1"/>
      <c r="AAY1547" s="1"/>
      <c r="AAZ1547" s="1"/>
      <c r="ABA1547" s="1"/>
      <c r="ABB1547" s="1"/>
      <c r="ABC1547" s="1"/>
      <c r="ABD1547" s="1"/>
      <c r="ABE1547" s="1"/>
      <c r="ABF1547" s="1"/>
      <c r="ABG1547" s="1"/>
      <c r="ABH1547" s="1"/>
      <c r="ABI1547" s="1"/>
      <c r="ABJ1547" s="1"/>
      <c r="ABK1547" s="1"/>
      <c r="ABL1547" s="1"/>
      <c r="ABM1547" s="1"/>
      <c r="ABN1547" s="1"/>
      <c r="ABO1547" s="1"/>
      <c r="ABP1547" s="1"/>
      <c r="ABQ1547" s="1"/>
      <c r="ABR1547" s="1"/>
      <c r="ABS1547" s="1"/>
      <c r="ABT1547" s="1"/>
      <c r="ABU1547" s="1"/>
      <c r="ABV1547" s="1"/>
      <c r="ABW1547" s="1"/>
      <c r="ABX1547" s="1"/>
      <c r="ABY1547" s="1"/>
      <c r="ABZ1547" s="1"/>
      <c r="ACA1547" s="1"/>
      <c r="ACB1547" s="1"/>
      <c r="ACC1547" s="1"/>
      <c r="ACD1547" s="1"/>
      <c r="ACE1547" s="1"/>
      <c r="ACF1547" s="1"/>
      <c r="ACG1547" s="1"/>
      <c r="ACH1547" s="1"/>
      <c r="ACI1547" s="1"/>
      <c r="ACJ1547" s="1"/>
      <c r="ACK1547" s="1"/>
      <c r="ACL1547" s="1"/>
      <c r="ACM1547" s="1"/>
      <c r="ACN1547" s="1"/>
      <c r="ACO1547" s="1"/>
      <c r="ACP1547" s="1"/>
      <c r="ACQ1547" s="1"/>
      <c r="ACR1547" s="1"/>
      <c r="ACS1547" s="1"/>
      <c r="ACT1547" s="1"/>
      <c r="ACU1547" s="1"/>
      <c r="ACV1547" s="1"/>
      <c r="ACW1547" s="1"/>
      <c r="ACX1547" s="1"/>
      <c r="ACY1547" s="1"/>
      <c r="ACZ1547" s="1"/>
      <c r="ADA1547" s="1"/>
      <c r="ADB1547" s="1"/>
      <c r="ADC1547" s="1"/>
      <c r="ADD1547" s="1"/>
      <c r="ADE1547" s="1"/>
      <c r="ADF1547" s="1"/>
      <c r="ADG1547" s="1"/>
      <c r="ADH1547" s="1"/>
      <c r="ADI1547" s="1"/>
      <c r="ADJ1547" s="1"/>
      <c r="ADK1547" s="1"/>
      <c r="ADL1547" s="1"/>
      <c r="ADM1547" s="1"/>
      <c r="ADN1547" s="1"/>
      <c r="ADO1547" s="1"/>
      <c r="ADP1547" s="1"/>
      <c r="ADQ1547" s="1"/>
      <c r="ADR1547" s="1"/>
      <c r="ADS1547" s="1"/>
      <c r="ADT1547" s="1"/>
      <c r="ADU1547" s="1"/>
      <c r="ADV1547" s="1"/>
      <c r="ADW1547" s="1"/>
      <c r="ADX1547" s="1"/>
      <c r="ADY1547" s="1"/>
      <c r="ADZ1547" s="1"/>
      <c r="AEA1547" s="1"/>
      <c r="AEB1547" s="1"/>
      <c r="AEC1547" s="1"/>
      <c r="AED1547" s="1"/>
      <c r="AEE1547" s="1"/>
      <c r="AEF1547" s="1"/>
      <c r="AEG1547" s="1"/>
      <c r="AEH1547" s="1"/>
      <c r="AEI1547" s="1"/>
      <c r="AEJ1547" s="1"/>
      <c r="AEK1547" s="1"/>
      <c r="AEL1547" s="1"/>
      <c r="AEM1547" s="1"/>
      <c r="AEN1547" s="1"/>
      <c r="AEO1547" s="1"/>
      <c r="AEP1547" s="1"/>
      <c r="AEQ1547" s="1"/>
      <c r="AER1547" s="1"/>
      <c r="AES1547" s="1"/>
      <c r="AET1547" s="1"/>
      <c r="AEU1547" s="1"/>
      <c r="AEV1547" s="1"/>
      <c r="AEW1547" s="1"/>
      <c r="AEX1547" s="1"/>
      <c r="AEY1547" s="1"/>
      <c r="AEZ1547" s="1"/>
      <c r="AFA1547" s="1"/>
      <c r="AFB1547" s="1"/>
      <c r="AFC1547" s="1"/>
      <c r="AFD1547" s="1"/>
      <c r="AFE1547" s="1"/>
      <c r="AFF1547" s="1"/>
      <c r="AFG1547" s="1"/>
      <c r="AFH1547" s="1"/>
      <c r="AFI1547" s="1"/>
      <c r="AFJ1547" s="1"/>
      <c r="AFK1547" s="1"/>
      <c r="AFL1547" s="1"/>
      <c r="AFM1547" s="1"/>
      <c r="AFN1547" s="1"/>
      <c r="AFO1547" s="1"/>
      <c r="AFP1547" s="1"/>
      <c r="AFQ1547" s="1"/>
      <c r="AFR1547" s="1"/>
      <c r="AFS1547" s="1"/>
      <c r="AFT1547" s="1"/>
      <c r="AFU1547" s="1"/>
      <c r="AFV1547" s="1"/>
      <c r="AFW1547" s="1"/>
      <c r="AFX1547" s="1"/>
      <c r="AFY1547" s="1"/>
      <c r="AFZ1547" s="1"/>
      <c r="AGA1547" s="1"/>
      <c r="AGB1547" s="1"/>
      <c r="AGC1547" s="1"/>
      <c r="AGD1547" s="1"/>
      <c r="AGE1547" s="1"/>
      <c r="AGF1547" s="1"/>
      <c r="AGG1547" s="1"/>
      <c r="AGH1547" s="1"/>
      <c r="AGI1547" s="1"/>
      <c r="AGJ1547" s="1"/>
      <c r="AGK1547" s="1"/>
      <c r="AGL1547" s="1"/>
      <c r="AGM1547" s="1"/>
      <c r="AGN1547" s="1"/>
      <c r="AGO1547" s="1"/>
      <c r="AGP1547" s="1"/>
      <c r="AGQ1547" s="1"/>
      <c r="AGR1547" s="1"/>
      <c r="AGS1547" s="1"/>
      <c r="AGT1547" s="1"/>
      <c r="AGU1547" s="1"/>
      <c r="AGV1547" s="1"/>
      <c r="AGW1547" s="1"/>
      <c r="AGX1547" s="1"/>
      <c r="AGY1547" s="1"/>
      <c r="AGZ1547" s="1"/>
      <c r="AHA1547" s="1"/>
      <c r="AHB1547" s="1"/>
      <c r="AHC1547" s="1"/>
      <c r="AHD1547" s="1"/>
      <c r="AHE1547" s="1"/>
      <c r="AHF1547" s="1"/>
      <c r="AHG1547" s="1"/>
      <c r="AHH1547" s="1"/>
      <c r="AHI1547" s="1"/>
      <c r="AHJ1547" s="1"/>
      <c r="AHK1547" s="1"/>
      <c r="AHL1547" s="1"/>
      <c r="AHM1547" s="1"/>
      <c r="AHN1547" s="1"/>
      <c r="AHO1547" s="1"/>
      <c r="AHP1547" s="1"/>
      <c r="AHQ1547" s="1"/>
      <c r="AHR1547" s="1"/>
      <c r="AHS1547" s="1"/>
      <c r="AHT1547" s="1"/>
      <c r="AHU1547" s="1"/>
      <c r="AHV1547" s="1"/>
      <c r="AHW1547" s="1"/>
      <c r="AHX1547" s="1"/>
      <c r="AHY1547" s="1"/>
      <c r="AHZ1547" s="1"/>
      <c r="AIA1547" s="1"/>
      <c r="AIB1547" s="1"/>
      <c r="AIC1547" s="1"/>
      <c r="AID1547" s="1"/>
      <c r="AIE1547" s="1"/>
      <c r="AIF1547" s="1"/>
      <c r="AIG1547" s="1"/>
      <c r="AIH1547" s="1"/>
      <c r="AII1547" s="1"/>
      <c r="AIJ1547" s="1"/>
      <c r="AIK1547" s="1"/>
      <c r="AIL1547" s="1"/>
      <c r="AIM1547" s="1"/>
      <c r="AIN1547" s="1"/>
      <c r="AIO1547" s="1"/>
      <c r="AIP1547" s="1"/>
      <c r="AIQ1547" s="1"/>
      <c r="AIR1547" s="1"/>
      <c r="AIS1547" s="1"/>
      <c r="AIT1547" s="1"/>
      <c r="AIU1547" s="1"/>
    </row>
    <row r="1548" spans="1:931" s="5" customFormat="1" ht="37.5" x14ac:dyDescent="0.3">
      <c r="A1548" s="24">
        <f t="shared" si="312"/>
        <v>211</v>
      </c>
      <c r="B1548" s="111">
        <v>96</v>
      </c>
      <c r="C1548" s="47" t="s">
        <v>746</v>
      </c>
      <c r="D1548" s="111">
        <v>1941</v>
      </c>
      <c r="E1548" s="111" t="s">
        <v>24</v>
      </c>
      <c r="F1548" s="112" t="s">
        <v>216</v>
      </c>
      <c r="G1548" s="111" t="s">
        <v>329</v>
      </c>
      <c r="H1548" s="66">
        <v>5</v>
      </c>
      <c r="I1548" s="113">
        <v>18887.3</v>
      </c>
      <c r="J1548" s="113">
        <v>9259.7000000000007</v>
      </c>
      <c r="K1548" s="90" t="s">
        <v>32</v>
      </c>
      <c r="L1548" s="115">
        <f>Q1548*I1548</f>
        <v>4017328.7099999995</v>
      </c>
      <c r="M1548" s="145">
        <f>L1548+L1549+L1550+L1551+L1552+L1553</f>
        <v>48876932.685999997</v>
      </c>
      <c r="N1548" s="115">
        <f>I1548*R1548</f>
        <v>390589.364</v>
      </c>
      <c r="O1548" s="115">
        <f t="shared" ref="O1548:O1579" si="314">L1548+N1548</f>
        <v>4407918.0739999991</v>
      </c>
      <c r="P1548" s="145">
        <f>O1548+O1549+O1550+O1551+O1552+O1553</f>
        <v>51397631.744000003</v>
      </c>
      <c r="Q1548" s="115">
        <v>212.7</v>
      </c>
      <c r="R1548" s="34">
        <v>20.68</v>
      </c>
      <c r="S1548" s="112" t="s">
        <v>183</v>
      </c>
      <c r="T1548" s="112" t="s">
        <v>429</v>
      </c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  <c r="GL1548" s="1"/>
      <c r="GM1548" s="1"/>
      <c r="GN1548" s="1"/>
      <c r="GO1548" s="1"/>
      <c r="GP1548" s="1"/>
      <c r="GQ1548" s="1"/>
      <c r="GR1548" s="1"/>
      <c r="GS1548" s="1"/>
      <c r="GT1548" s="1"/>
      <c r="GU1548" s="1"/>
      <c r="GV1548" s="1"/>
      <c r="GW1548" s="1"/>
      <c r="GX1548" s="1"/>
      <c r="GY1548" s="1"/>
      <c r="GZ1548" s="1"/>
      <c r="HA1548" s="1"/>
      <c r="HB1548" s="1"/>
      <c r="HC1548" s="1"/>
      <c r="HD1548" s="1"/>
      <c r="HE1548" s="1"/>
      <c r="HF1548" s="1"/>
      <c r="HG1548" s="1"/>
      <c r="HH1548" s="1"/>
      <c r="HI1548" s="1"/>
      <c r="HJ1548" s="1"/>
      <c r="HK1548" s="1"/>
      <c r="HL1548" s="1"/>
      <c r="HM1548" s="1"/>
      <c r="HN1548" s="1"/>
      <c r="HO1548" s="1"/>
      <c r="HP1548" s="1"/>
      <c r="HQ1548" s="1"/>
      <c r="HR1548" s="1"/>
      <c r="HS1548" s="1"/>
      <c r="HT1548" s="1"/>
      <c r="HU1548" s="1"/>
      <c r="HV1548" s="1"/>
      <c r="HW1548" s="1"/>
      <c r="HX1548" s="1"/>
      <c r="HY1548" s="1"/>
      <c r="HZ1548" s="1"/>
      <c r="IA1548" s="1"/>
      <c r="IB1548" s="1"/>
      <c r="IC1548" s="1"/>
      <c r="ID1548" s="1"/>
      <c r="IE1548" s="1"/>
      <c r="IF1548" s="1"/>
      <c r="IG1548" s="1"/>
      <c r="IH1548" s="1"/>
      <c r="II1548" s="1"/>
      <c r="IJ1548" s="1"/>
      <c r="IK1548" s="1"/>
      <c r="IL1548" s="1"/>
      <c r="IM1548" s="1"/>
      <c r="IN1548" s="1"/>
      <c r="IO1548" s="1"/>
      <c r="IP1548" s="1"/>
      <c r="IQ1548" s="1"/>
      <c r="IR1548" s="1"/>
      <c r="IS1548" s="1"/>
      <c r="IT1548" s="1"/>
      <c r="IU1548" s="1"/>
      <c r="IV1548" s="1"/>
      <c r="IW1548" s="1"/>
      <c r="IX1548" s="1"/>
      <c r="IY1548" s="1"/>
      <c r="IZ1548" s="1"/>
      <c r="JA1548" s="1"/>
      <c r="JB1548" s="1"/>
      <c r="JC1548" s="1"/>
      <c r="JD1548" s="1"/>
      <c r="JE1548" s="1"/>
      <c r="JF1548" s="1"/>
      <c r="JG1548" s="1"/>
      <c r="JH1548" s="1"/>
      <c r="JI1548" s="1"/>
      <c r="JJ1548" s="1"/>
      <c r="JK1548" s="1"/>
      <c r="JL1548" s="1"/>
      <c r="JM1548" s="1"/>
      <c r="JN1548" s="1"/>
      <c r="JO1548" s="1"/>
      <c r="JP1548" s="1"/>
      <c r="JQ1548" s="1"/>
      <c r="JR1548" s="1"/>
      <c r="JS1548" s="1"/>
      <c r="JT1548" s="1"/>
      <c r="JU1548" s="1"/>
      <c r="JV1548" s="1"/>
      <c r="JW1548" s="1"/>
      <c r="JX1548" s="1"/>
      <c r="JY1548" s="1"/>
      <c r="JZ1548" s="1"/>
      <c r="KA1548" s="1"/>
      <c r="KB1548" s="1"/>
      <c r="KC1548" s="1"/>
      <c r="KD1548" s="1"/>
      <c r="KE1548" s="1"/>
      <c r="KF1548" s="1"/>
      <c r="KG1548" s="1"/>
      <c r="KH1548" s="1"/>
      <c r="KI1548" s="1"/>
      <c r="KJ1548" s="1"/>
      <c r="KK1548" s="1"/>
      <c r="KL1548" s="1"/>
      <c r="KM1548" s="1"/>
      <c r="KN1548" s="1"/>
      <c r="KO1548" s="1"/>
      <c r="KP1548" s="1"/>
      <c r="KQ1548" s="1"/>
      <c r="KR1548" s="1"/>
      <c r="KS1548" s="1"/>
      <c r="KT1548" s="1"/>
      <c r="KU1548" s="1"/>
      <c r="KV1548" s="1"/>
      <c r="KW1548" s="1"/>
      <c r="KX1548" s="1"/>
      <c r="KY1548" s="1"/>
      <c r="KZ1548" s="1"/>
      <c r="LA1548" s="1"/>
      <c r="LB1548" s="1"/>
      <c r="LC1548" s="1"/>
      <c r="LD1548" s="1"/>
      <c r="LE1548" s="1"/>
      <c r="LF1548" s="1"/>
      <c r="LG1548" s="1"/>
      <c r="LH1548" s="1"/>
      <c r="LI1548" s="1"/>
      <c r="LJ1548" s="1"/>
      <c r="LK1548" s="1"/>
      <c r="LL1548" s="1"/>
      <c r="LM1548" s="1"/>
      <c r="LN1548" s="1"/>
      <c r="LO1548" s="1"/>
      <c r="LP1548" s="1"/>
      <c r="LQ1548" s="1"/>
      <c r="LR1548" s="1"/>
      <c r="LS1548" s="1"/>
      <c r="LT1548" s="1"/>
      <c r="LU1548" s="1"/>
      <c r="LV1548" s="1"/>
      <c r="LW1548" s="1"/>
      <c r="LX1548" s="1"/>
      <c r="LY1548" s="1"/>
      <c r="LZ1548" s="1"/>
      <c r="MA1548" s="1"/>
      <c r="MB1548" s="1"/>
      <c r="MC1548" s="1"/>
      <c r="MD1548" s="1"/>
      <c r="ME1548" s="1"/>
      <c r="MF1548" s="1"/>
      <c r="MG1548" s="1"/>
      <c r="MH1548" s="1"/>
      <c r="MI1548" s="1"/>
      <c r="MJ1548" s="1"/>
      <c r="MK1548" s="1"/>
      <c r="ML1548" s="1"/>
      <c r="MM1548" s="1"/>
      <c r="MN1548" s="1"/>
      <c r="MO1548" s="1"/>
      <c r="MP1548" s="1"/>
      <c r="MQ1548" s="1"/>
      <c r="MR1548" s="1"/>
      <c r="MS1548" s="1"/>
      <c r="MT1548" s="1"/>
      <c r="MU1548" s="1"/>
      <c r="MV1548" s="1"/>
      <c r="MW1548" s="1"/>
      <c r="MX1548" s="1"/>
      <c r="MY1548" s="1"/>
      <c r="MZ1548" s="1"/>
      <c r="NA1548" s="1"/>
      <c r="NB1548" s="1"/>
      <c r="NC1548" s="1"/>
      <c r="ND1548" s="1"/>
      <c r="NE1548" s="1"/>
      <c r="NF1548" s="1"/>
      <c r="NG1548" s="1"/>
      <c r="NH1548" s="1"/>
      <c r="NI1548" s="1"/>
      <c r="NJ1548" s="1"/>
      <c r="NK1548" s="1"/>
      <c r="NL1548" s="1"/>
      <c r="NM1548" s="1"/>
      <c r="NN1548" s="1"/>
      <c r="NO1548" s="1"/>
      <c r="NP1548" s="1"/>
      <c r="NQ1548" s="1"/>
      <c r="NR1548" s="1"/>
      <c r="NS1548" s="1"/>
      <c r="NT1548" s="1"/>
      <c r="NU1548" s="1"/>
      <c r="NV1548" s="1"/>
      <c r="NW1548" s="1"/>
      <c r="NX1548" s="1"/>
      <c r="NY1548" s="1"/>
      <c r="NZ1548" s="1"/>
      <c r="OA1548" s="1"/>
      <c r="OB1548" s="1"/>
      <c r="OC1548" s="1"/>
      <c r="OD1548" s="1"/>
      <c r="OE1548" s="1"/>
      <c r="OF1548" s="1"/>
      <c r="OG1548" s="1"/>
      <c r="OH1548" s="1"/>
      <c r="OI1548" s="1"/>
      <c r="OJ1548" s="1"/>
      <c r="OK1548" s="1"/>
      <c r="OL1548" s="1"/>
      <c r="OM1548" s="1"/>
      <c r="ON1548" s="1"/>
      <c r="OO1548" s="1"/>
      <c r="OP1548" s="1"/>
      <c r="OQ1548" s="1"/>
      <c r="OR1548" s="1"/>
      <c r="OS1548" s="1"/>
      <c r="OT1548" s="1"/>
      <c r="OU1548" s="1"/>
      <c r="OV1548" s="1"/>
      <c r="OW1548" s="1"/>
      <c r="OX1548" s="1"/>
      <c r="OY1548" s="1"/>
      <c r="OZ1548" s="1"/>
      <c r="PA1548" s="1"/>
      <c r="PB1548" s="1"/>
      <c r="PC1548" s="1"/>
      <c r="PD1548" s="1"/>
      <c r="PE1548" s="1"/>
      <c r="PF1548" s="1"/>
      <c r="PG1548" s="1"/>
      <c r="PH1548" s="1"/>
      <c r="PI1548" s="1"/>
      <c r="PJ1548" s="1"/>
      <c r="PK1548" s="1"/>
      <c r="PL1548" s="1"/>
      <c r="PM1548" s="1"/>
      <c r="PN1548" s="1"/>
      <c r="PO1548" s="1"/>
      <c r="PP1548" s="1"/>
      <c r="PQ1548" s="1"/>
      <c r="PR1548" s="1"/>
      <c r="PS1548" s="1"/>
      <c r="PT1548" s="1"/>
      <c r="PU1548" s="1"/>
      <c r="PV1548" s="1"/>
      <c r="PW1548" s="1"/>
      <c r="PX1548" s="1"/>
      <c r="PY1548" s="1"/>
      <c r="PZ1548" s="1"/>
      <c r="QA1548" s="1"/>
      <c r="QB1548" s="1"/>
      <c r="QC1548" s="1"/>
      <c r="QD1548" s="1"/>
      <c r="QE1548" s="1"/>
      <c r="QF1548" s="1"/>
      <c r="QG1548" s="1"/>
      <c r="QH1548" s="1"/>
      <c r="QI1548" s="1"/>
      <c r="QJ1548" s="1"/>
      <c r="QK1548" s="1"/>
      <c r="QL1548" s="1"/>
      <c r="QM1548" s="1"/>
      <c r="QN1548" s="1"/>
      <c r="QO1548" s="1"/>
      <c r="QP1548" s="1"/>
      <c r="QQ1548" s="1"/>
      <c r="QR1548" s="1"/>
      <c r="QS1548" s="1"/>
      <c r="QT1548" s="1"/>
      <c r="QU1548" s="1"/>
      <c r="QV1548" s="1"/>
      <c r="QW1548" s="1"/>
      <c r="QX1548" s="1"/>
      <c r="QY1548" s="1"/>
      <c r="QZ1548" s="1"/>
      <c r="RA1548" s="1"/>
      <c r="RB1548" s="1"/>
      <c r="RC1548" s="1"/>
      <c r="RD1548" s="1"/>
      <c r="RE1548" s="1"/>
      <c r="RF1548" s="1"/>
      <c r="RG1548" s="1"/>
      <c r="RH1548" s="1"/>
      <c r="RI1548" s="1"/>
      <c r="RJ1548" s="1"/>
      <c r="RK1548" s="1"/>
      <c r="RL1548" s="1"/>
      <c r="RM1548" s="1"/>
      <c r="RN1548" s="1"/>
      <c r="RO1548" s="1"/>
      <c r="RP1548" s="1"/>
      <c r="RQ1548" s="1"/>
      <c r="RR1548" s="1"/>
      <c r="RS1548" s="1"/>
      <c r="RT1548" s="1"/>
      <c r="RU1548" s="1"/>
      <c r="RV1548" s="1"/>
      <c r="RW1548" s="1"/>
      <c r="RX1548" s="1"/>
      <c r="RY1548" s="1"/>
      <c r="RZ1548" s="1"/>
      <c r="SA1548" s="1"/>
      <c r="SB1548" s="1"/>
      <c r="SC1548" s="1"/>
      <c r="SD1548" s="1"/>
      <c r="SE1548" s="1"/>
      <c r="SF1548" s="1"/>
      <c r="SG1548" s="1"/>
      <c r="SH1548" s="1"/>
      <c r="SI1548" s="1"/>
      <c r="SJ1548" s="1"/>
      <c r="SK1548" s="1"/>
      <c r="SL1548" s="1"/>
      <c r="SM1548" s="1"/>
      <c r="SN1548" s="1"/>
      <c r="SO1548" s="1"/>
      <c r="SP1548" s="1"/>
      <c r="SQ1548" s="1"/>
      <c r="SR1548" s="1"/>
      <c r="SS1548" s="1"/>
      <c r="ST1548" s="1"/>
      <c r="SU1548" s="1"/>
      <c r="SV1548" s="1"/>
      <c r="SW1548" s="1"/>
      <c r="SX1548" s="1"/>
      <c r="SY1548" s="1"/>
      <c r="SZ1548" s="1"/>
      <c r="TA1548" s="1"/>
      <c r="TB1548" s="1"/>
      <c r="TC1548" s="1"/>
      <c r="TD1548" s="1"/>
      <c r="TE1548" s="1"/>
      <c r="TF1548" s="1"/>
      <c r="TG1548" s="1"/>
      <c r="TH1548" s="1"/>
      <c r="TI1548" s="1"/>
      <c r="TJ1548" s="1"/>
      <c r="TK1548" s="1"/>
      <c r="TL1548" s="1"/>
      <c r="TM1548" s="1"/>
      <c r="TN1548" s="1"/>
      <c r="TO1548" s="1"/>
      <c r="TP1548" s="1"/>
      <c r="TQ1548" s="1"/>
      <c r="TR1548" s="1"/>
      <c r="TS1548" s="1"/>
      <c r="TT1548" s="1"/>
      <c r="TU1548" s="1"/>
      <c r="TV1548" s="1"/>
      <c r="TW1548" s="1"/>
      <c r="TX1548" s="1"/>
      <c r="TY1548" s="1"/>
      <c r="TZ1548" s="1"/>
      <c r="UA1548" s="1"/>
      <c r="UB1548" s="1"/>
      <c r="UC1548" s="1"/>
      <c r="UD1548" s="1"/>
      <c r="UE1548" s="1"/>
      <c r="UF1548" s="1"/>
      <c r="UG1548" s="1"/>
      <c r="UH1548" s="1"/>
      <c r="UI1548" s="1"/>
      <c r="UJ1548" s="1"/>
      <c r="UK1548" s="1"/>
      <c r="UL1548" s="1"/>
      <c r="UM1548" s="1"/>
      <c r="UN1548" s="1"/>
      <c r="UO1548" s="1"/>
      <c r="UP1548" s="1"/>
      <c r="UQ1548" s="1"/>
      <c r="UR1548" s="1"/>
      <c r="US1548" s="1"/>
      <c r="UT1548" s="1"/>
      <c r="UU1548" s="1"/>
      <c r="UV1548" s="1"/>
      <c r="UW1548" s="1"/>
      <c r="UX1548" s="1"/>
      <c r="UY1548" s="1"/>
      <c r="UZ1548" s="1"/>
      <c r="VA1548" s="1"/>
      <c r="VB1548" s="1"/>
      <c r="VC1548" s="1"/>
      <c r="VD1548" s="1"/>
      <c r="VE1548" s="1"/>
      <c r="VF1548" s="1"/>
      <c r="VG1548" s="1"/>
      <c r="VH1548" s="1"/>
      <c r="VI1548" s="1"/>
      <c r="VJ1548" s="1"/>
      <c r="VK1548" s="1"/>
      <c r="VL1548" s="1"/>
      <c r="VM1548" s="1"/>
      <c r="VN1548" s="1"/>
      <c r="VO1548" s="1"/>
      <c r="VP1548" s="1"/>
      <c r="VQ1548" s="1"/>
      <c r="VR1548" s="1"/>
      <c r="VS1548" s="1"/>
      <c r="VT1548" s="1"/>
      <c r="VU1548" s="1"/>
      <c r="VV1548" s="1"/>
      <c r="VW1548" s="1"/>
      <c r="VX1548" s="1"/>
      <c r="VY1548" s="1"/>
      <c r="VZ1548" s="1"/>
      <c r="WA1548" s="1"/>
      <c r="WB1548" s="1"/>
      <c r="WC1548" s="1"/>
      <c r="WD1548" s="1"/>
      <c r="WE1548" s="1"/>
      <c r="WF1548" s="1"/>
      <c r="WG1548" s="1"/>
      <c r="WH1548" s="1"/>
      <c r="WI1548" s="1"/>
      <c r="WJ1548" s="1"/>
      <c r="WK1548" s="1"/>
      <c r="WL1548" s="1"/>
      <c r="WM1548" s="1"/>
      <c r="WN1548" s="1"/>
      <c r="WO1548" s="1"/>
      <c r="WP1548" s="1"/>
      <c r="WQ1548" s="1"/>
      <c r="WR1548" s="1"/>
      <c r="WS1548" s="1"/>
      <c r="WT1548" s="1"/>
      <c r="WU1548" s="1"/>
      <c r="WV1548" s="1"/>
      <c r="WW1548" s="1"/>
      <c r="WX1548" s="1"/>
      <c r="WY1548" s="1"/>
      <c r="WZ1548" s="1"/>
      <c r="XA1548" s="1"/>
      <c r="XB1548" s="1"/>
      <c r="XC1548" s="1"/>
      <c r="XD1548" s="1"/>
      <c r="XE1548" s="1"/>
      <c r="XF1548" s="1"/>
      <c r="XG1548" s="1"/>
      <c r="XH1548" s="1"/>
      <c r="XI1548" s="1"/>
      <c r="XJ1548" s="1"/>
      <c r="XK1548" s="1"/>
      <c r="XL1548" s="1"/>
      <c r="XM1548" s="1"/>
      <c r="XN1548" s="1"/>
      <c r="XO1548" s="1"/>
      <c r="XP1548" s="1"/>
      <c r="XQ1548" s="1"/>
      <c r="XR1548" s="1"/>
      <c r="XS1548" s="1"/>
      <c r="XT1548" s="1"/>
      <c r="XU1548" s="1"/>
      <c r="XV1548" s="1"/>
      <c r="XW1548" s="1"/>
      <c r="XX1548" s="1"/>
      <c r="XY1548" s="1"/>
      <c r="XZ1548" s="1"/>
      <c r="YA1548" s="1"/>
      <c r="YB1548" s="1"/>
      <c r="YC1548" s="1"/>
      <c r="YD1548" s="1"/>
      <c r="YE1548" s="1"/>
      <c r="YF1548" s="1"/>
      <c r="YG1548" s="1"/>
      <c r="YH1548" s="1"/>
      <c r="YI1548" s="1"/>
      <c r="YJ1548" s="1"/>
      <c r="YK1548" s="1"/>
      <c r="YL1548" s="1"/>
      <c r="YM1548" s="1"/>
      <c r="YN1548" s="1"/>
      <c r="YO1548" s="1"/>
      <c r="YP1548" s="1"/>
      <c r="YQ1548" s="1"/>
      <c r="YR1548" s="1"/>
      <c r="YS1548" s="1"/>
      <c r="YT1548" s="1"/>
      <c r="YU1548" s="1"/>
      <c r="YV1548" s="1"/>
      <c r="YW1548" s="1"/>
      <c r="YX1548" s="1"/>
      <c r="YY1548" s="1"/>
      <c r="YZ1548" s="1"/>
      <c r="ZA1548" s="1"/>
      <c r="ZB1548" s="1"/>
      <c r="ZC1548" s="1"/>
      <c r="ZD1548" s="1"/>
      <c r="ZE1548" s="1"/>
      <c r="ZF1548" s="1"/>
      <c r="ZG1548" s="1"/>
      <c r="ZH1548" s="1"/>
      <c r="ZI1548" s="1"/>
      <c r="ZJ1548" s="1"/>
      <c r="ZK1548" s="1"/>
      <c r="ZL1548" s="1"/>
      <c r="ZM1548" s="1"/>
      <c r="ZN1548" s="1"/>
      <c r="ZO1548" s="1"/>
      <c r="ZP1548" s="1"/>
      <c r="ZQ1548" s="1"/>
      <c r="ZR1548" s="1"/>
      <c r="ZS1548" s="1"/>
      <c r="ZT1548" s="1"/>
      <c r="ZU1548" s="1"/>
      <c r="ZV1548" s="1"/>
      <c r="ZW1548" s="1"/>
      <c r="ZX1548" s="1"/>
      <c r="ZY1548" s="1"/>
      <c r="ZZ1548" s="1"/>
      <c r="AAA1548" s="1"/>
      <c r="AAB1548" s="1"/>
      <c r="AAC1548" s="1"/>
      <c r="AAD1548" s="1"/>
      <c r="AAE1548" s="1"/>
      <c r="AAF1548" s="1"/>
      <c r="AAG1548" s="1"/>
      <c r="AAH1548" s="1"/>
      <c r="AAI1548" s="1"/>
      <c r="AAJ1548" s="1"/>
      <c r="AAK1548" s="1"/>
      <c r="AAL1548" s="1"/>
      <c r="AAM1548" s="1"/>
      <c r="AAN1548" s="1"/>
      <c r="AAO1548" s="1"/>
      <c r="AAP1548" s="1"/>
      <c r="AAQ1548" s="1"/>
      <c r="AAR1548" s="1"/>
      <c r="AAS1548" s="1"/>
      <c r="AAT1548" s="1"/>
      <c r="AAU1548" s="1"/>
      <c r="AAV1548" s="1"/>
      <c r="AAW1548" s="1"/>
      <c r="AAX1548" s="1"/>
      <c r="AAY1548" s="1"/>
      <c r="AAZ1548" s="1"/>
      <c r="ABA1548" s="1"/>
      <c r="ABB1548" s="1"/>
      <c r="ABC1548" s="1"/>
      <c r="ABD1548" s="1"/>
      <c r="ABE1548" s="1"/>
      <c r="ABF1548" s="1"/>
      <c r="ABG1548" s="1"/>
      <c r="ABH1548" s="1"/>
      <c r="ABI1548" s="1"/>
      <c r="ABJ1548" s="1"/>
      <c r="ABK1548" s="1"/>
      <c r="ABL1548" s="1"/>
      <c r="ABM1548" s="1"/>
      <c r="ABN1548" s="1"/>
      <c r="ABO1548" s="1"/>
      <c r="ABP1548" s="1"/>
      <c r="ABQ1548" s="1"/>
      <c r="ABR1548" s="1"/>
      <c r="ABS1548" s="1"/>
      <c r="ABT1548" s="1"/>
      <c r="ABU1548" s="1"/>
      <c r="ABV1548" s="1"/>
      <c r="ABW1548" s="1"/>
      <c r="ABX1548" s="1"/>
      <c r="ABY1548" s="1"/>
      <c r="ABZ1548" s="1"/>
      <c r="ACA1548" s="1"/>
      <c r="ACB1548" s="1"/>
      <c r="ACC1548" s="1"/>
      <c r="ACD1548" s="1"/>
      <c r="ACE1548" s="1"/>
      <c r="ACF1548" s="1"/>
      <c r="ACG1548" s="1"/>
      <c r="ACH1548" s="1"/>
      <c r="ACI1548" s="1"/>
      <c r="ACJ1548" s="1"/>
      <c r="ACK1548" s="1"/>
      <c r="ACL1548" s="1"/>
      <c r="ACM1548" s="1"/>
      <c r="ACN1548" s="1"/>
      <c r="ACO1548" s="1"/>
      <c r="ACP1548" s="1"/>
      <c r="ACQ1548" s="1"/>
      <c r="ACR1548" s="1"/>
      <c r="ACS1548" s="1"/>
      <c r="ACT1548" s="1"/>
      <c r="ACU1548" s="1"/>
      <c r="ACV1548" s="1"/>
      <c r="ACW1548" s="1"/>
      <c r="ACX1548" s="1"/>
      <c r="ACY1548" s="1"/>
      <c r="ACZ1548" s="1"/>
      <c r="ADA1548" s="1"/>
      <c r="ADB1548" s="1"/>
      <c r="ADC1548" s="1"/>
      <c r="ADD1548" s="1"/>
      <c r="ADE1548" s="1"/>
      <c r="ADF1548" s="1"/>
      <c r="ADG1548" s="1"/>
      <c r="ADH1548" s="1"/>
      <c r="ADI1548" s="1"/>
      <c r="ADJ1548" s="1"/>
      <c r="ADK1548" s="1"/>
      <c r="ADL1548" s="1"/>
      <c r="ADM1548" s="1"/>
      <c r="ADN1548" s="1"/>
      <c r="ADO1548" s="1"/>
      <c r="ADP1548" s="1"/>
      <c r="ADQ1548" s="1"/>
      <c r="ADR1548" s="1"/>
      <c r="ADS1548" s="1"/>
      <c r="ADT1548" s="1"/>
      <c r="ADU1548" s="1"/>
      <c r="ADV1548" s="1"/>
      <c r="ADW1548" s="1"/>
      <c r="ADX1548" s="1"/>
      <c r="ADY1548" s="1"/>
      <c r="ADZ1548" s="1"/>
      <c r="AEA1548" s="1"/>
      <c r="AEB1548" s="1"/>
      <c r="AEC1548" s="1"/>
      <c r="AED1548" s="1"/>
      <c r="AEE1548" s="1"/>
      <c r="AEF1548" s="1"/>
      <c r="AEG1548" s="1"/>
      <c r="AEH1548" s="1"/>
      <c r="AEI1548" s="1"/>
      <c r="AEJ1548" s="1"/>
      <c r="AEK1548" s="1"/>
      <c r="AEL1548" s="1"/>
      <c r="AEM1548" s="1"/>
      <c r="AEN1548" s="1"/>
      <c r="AEO1548" s="1"/>
      <c r="AEP1548" s="1"/>
      <c r="AEQ1548" s="1"/>
      <c r="AER1548" s="1"/>
      <c r="AES1548" s="1"/>
      <c r="AET1548" s="1"/>
      <c r="AEU1548" s="1"/>
      <c r="AEV1548" s="1"/>
      <c r="AEW1548" s="1"/>
      <c r="AEX1548" s="1"/>
      <c r="AEY1548" s="1"/>
      <c r="AEZ1548" s="1"/>
      <c r="AFA1548" s="1"/>
      <c r="AFB1548" s="1"/>
      <c r="AFC1548" s="1"/>
      <c r="AFD1548" s="1"/>
      <c r="AFE1548" s="1"/>
      <c r="AFF1548" s="1"/>
      <c r="AFG1548" s="1"/>
      <c r="AFH1548" s="1"/>
      <c r="AFI1548" s="1"/>
      <c r="AFJ1548" s="1"/>
      <c r="AFK1548" s="1"/>
      <c r="AFL1548" s="1"/>
      <c r="AFM1548" s="1"/>
      <c r="AFN1548" s="1"/>
      <c r="AFO1548" s="1"/>
      <c r="AFP1548" s="1"/>
      <c r="AFQ1548" s="1"/>
      <c r="AFR1548" s="1"/>
      <c r="AFS1548" s="1"/>
      <c r="AFT1548" s="1"/>
      <c r="AFU1548" s="1"/>
      <c r="AFV1548" s="1"/>
      <c r="AFW1548" s="1"/>
      <c r="AFX1548" s="1"/>
      <c r="AFY1548" s="1"/>
      <c r="AFZ1548" s="1"/>
      <c r="AGA1548" s="1"/>
      <c r="AGB1548" s="1"/>
      <c r="AGC1548" s="1"/>
      <c r="AGD1548" s="1"/>
      <c r="AGE1548" s="1"/>
      <c r="AGF1548" s="1"/>
      <c r="AGG1548" s="1"/>
      <c r="AGH1548" s="1"/>
      <c r="AGI1548" s="1"/>
      <c r="AGJ1548" s="1"/>
      <c r="AGK1548" s="1"/>
      <c r="AGL1548" s="1"/>
      <c r="AGM1548" s="1"/>
      <c r="AGN1548" s="1"/>
      <c r="AGO1548" s="1"/>
      <c r="AGP1548" s="1"/>
      <c r="AGQ1548" s="1"/>
      <c r="AGR1548" s="1"/>
      <c r="AGS1548" s="1"/>
      <c r="AGT1548" s="1"/>
      <c r="AGU1548" s="1"/>
      <c r="AGV1548" s="1"/>
      <c r="AGW1548" s="1"/>
      <c r="AGX1548" s="1"/>
      <c r="AGY1548" s="1"/>
      <c r="AGZ1548" s="1"/>
      <c r="AHA1548" s="1"/>
      <c r="AHB1548" s="1"/>
      <c r="AHC1548" s="1"/>
      <c r="AHD1548" s="1"/>
      <c r="AHE1548" s="1"/>
      <c r="AHF1548" s="1"/>
      <c r="AHG1548" s="1"/>
      <c r="AHH1548" s="1"/>
      <c r="AHI1548" s="1"/>
      <c r="AHJ1548" s="1"/>
      <c r="AHK1548" s="1"/>
      <c r="AHL1548" s="1"/>
      <c r="AHM1548" s="1"/>
      <c r="AHN1548" s="1"/>
      <c r="AHO1548" s="1"/>
      <c r="AHP1548" s="1"/>
      <c r="AHQ1548" s="1"/>
      <c r="AHR1548" s="1"/>
      <c r="AHS1548" s="1"/>
      <c r="AHT1548" s="1"/>
      <c r="AHU1548" s="1"/>
      <c r="AHV1548" s="1"/>
      <c r="AHW1548" s="1"/>
      <c r="AHX1548" s="1"/>
      <c r="AHY1548" s="1"/>
      <c r="AHZ1548" s="1"/>
      <c r="AIA1548" s="1"/>
      <c r="AIB1548" s="1"/>
      <c r="AIC1548" s="1"/>
      <c r="AID1548" s="1"/>
      <c r="AIE1548" s="1"/>
      <c r="AIF1548" s="1"/>
      <c r="AIG1548" s="1"/>
      <c r="AIH1548" s="1"/>
      <c r="AII1548" s="1"/>
      <c r="AIJ1548" s="1"/>
      <c r="AIK1548" s="1"/>
      <c r="AIL1548" s="1"/>
      <c r="AIM1548" s="1"/>
      <c r="AIN1548" s="1"/>
      <c r="AIO1548" s="1"/>
      <c r="AIP1548" s="1"/>
      <c r="AIQ1548" s="1"/>
      <c r="AIR1548" s="1"/>
      <c r="AIS1548" s="1"/>
      <c r="AIT1548" s="1"/>
      <c r="AIU1548" s="1"/>
    </row>
    <row r="1549" spans="1:931" s="5" customFormat="1" ht="37.5" x14ac:dyDescent="0.3">
      <c r="A1549" s="24">
        <f t="shared" si="312"/>
        <v>212</v>
      </c>
      <c r="B1549" s="111"/>
      <c r="C1549" s="47"/>
      <c r="D1549" s="111"/>
      <c r="E1549" s="111"/>
      <c r="F1549" s="112" t="s">
        <v>216</v>
      </c>
      <c r="G1549" s="111" t="s">
        <v>329</v>
      </c>
      <c r="H1549" s="111"/>
      <c r="I1549" s="79"/>
      <c r="J1549" s="113"/>
      <c r="K1549" s="114" t="s">
        <v>35</v>
      </c>
      <c r="L1549" s="115">
        <f>Q1549*I1548</f>
        <v>6674771.8199999994</v>
      </c>
      <c r="M1549" s="155"/>
      <c r="N1549" s="115">
        <f>I1548*R1549</f>
        <v>398522.03</v>
      </c>
      <c r="O1549" s="115">
        <f t="shared" si="314"/>
        <v>7073293.8499999996</v>
      </c>
      <c r="P1549" s="155"/>
      <c r="Q1549" s="115">
        <v>353.4</v>
      </c>
      <c r="R1549" s="34">
        <v>21.1</v>
      </c>
      <c r="S1549" s="112"/>
      <c r="T1549" s="112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Q1549" s="1"/>
      <c r="DR1549" s="1"/>
      <c r="DS1549" s="1"/>
      <c r="DT1549" s="1"/>
      <c r="DU1549" s="1"/>
      <c r="DV1549" s="1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  <c r="EK1549" s="1"/>
      <c r="EL1549" s="1"/>
      <c r="EM1549" s="1"/>
      <c r="EN1549" s="1"/>
      <c r="EO1549" s="1"/>
      <c r="EP1549" s="1"/>
      <c r="EQ1549" s="1"/>
      <c r="ER1549" s="1"/>
      <c r="ES1549" s="1"/>
      <c r="ET1549" s="1"/>
      <c r="EU1549" s="1"/>
      <c r="EV1549" s="1"/>
      <c r="EW1549" s="1"/>
      <c r="EX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  <c r="GE1549" s="1"/>
      <c r="GF1549" s="1"/>
      <c r="GG1549" s="1"/>
      <c r="GH1549" s="1"/>
      <c r="GI1549" s="1"/>
      <c r="GJ1549" s="1"/>
      <c r="GK1549" s="1"/>
      <c r="GL1549" s="1"/>
      <c r="GM1549" s="1"/>
      <c r="GN1549" s="1"/>
      <c r="GO1549" s="1"/>
      <c r="GP1549" s="1"/>
      <c r="GQ1549" s="1"/>
      <c r="GR1549" s="1"/>
      <c r="GS1549" s="1"/>
      <c r="GT1549" s="1"/>
      <c r="GU1549" s="1"/>
      <c r="GV1549" s="1"/>
      <c r="GW1549" s="1"/>
      <c r="GX1549" s="1"/>
      <c r="GY1549" s="1"/>
      <c r="GZ1549" s="1"/>
      <c r="HA1549" s="1"/>
      <c r="HB1549" s="1"/>
      <c r="HC1549" s="1"/>
      <c r="HD1549" s="1"/>
      <c r="HE1549" s="1"/>
      <c r="HF1549" s="1"/>
      <c r="HG1549" s="1"/>
      <c r="HH1549" s="1"/>
      <c r="HI1549" s="1"/>
      <c r="HJ1549" s="1"/>
      <c r="HK1549" s="1"/>
      <c r="HL1549" s="1"/>
      <c r="HM1549" s="1"/>
      <c r="HN1549" s="1"/>
      <c r="HO1549" s="1"/>
      <c r="HP1549" s="1"/>
      <c r="HQ1549" s="1"/>
      <c r="HR1549" s="1"/>
      <c r="HS1549" s="1"/>
      <c r="HT1549" s="1"/>
      <c r="HU1549" s="1"/>
      <c r="HV1549" s="1"/>
      <c r="HW1549" s="1"/>
      <c r="HX1549" s="1"/>
      <c r="HY1549" s="1"/>
      <c r="HZ1549" s="1"/>
      <c r="IA1549" s="1"/>
      <c r="IB1549" s="1"/>
      <c r="IC1549" s="1"/>
      <c r="ID1549" s="1"/>
      <c r="IE1549" s="1"/>
      <c r="IF1549" s="1"/>
      <c r="IG1549" s="1"/>
      <c r="IH1549" s="1"/>
      <c r="II1549" s="1"/>
      <c r="IJ1549" s="1"/>
      <c r="IK1549" s="1"/>
      <c r="IL1549" s="1"/>
      <c r="IM1549" s="1"/>
      <c r="IN1549" s="1"/>
      <c r="IO1549" s="1"/>
      <c r="IP1549" s="1"/>
      <c r="IQ1549" s="1"/>
      <c r="IR1549" s="1"/>
      <c r="IS1549" s="1"/>
      <c r="IT1549" s="1"/>
      <c r="IU1549" s="1"/>
      <c r="IV1549" s="1"/>
      <c r="IW1549" s="1"/>
      <c r="IX1549" s="1"/>
      <c r="IY1549" s="1"/>
      <c r="IZ1549" s="1"/>
      <c r="JA1549" s="1"/>
      <c r="JB1549" s="1"/>
      <c r="JC1549" s="1"/>
      <c r="JD1549" s="1"/>
      <c r="JE1549" s="1"/>
      <c r="JF1549" s="1"/>
      <c r="JG1549" s="1"/>
      <c r="JH1549" s="1"/>
      <c r="JI1549" s="1"/>
      <c r="JJ1549" s="1"/>
      <c r="JK1549" s="1"/>
      <c r="JL1549" s="1"/>
      <c r="JM1549" s="1"/>
      <c r="JN1549" s="1"/>
      <c r="JO1549" s="1"/>
      <c r="JP1549" s="1"/>
      <c r="JQ1549" s="1"/>
      <c r="JR1549" s="1"/>
      <c r="JS1549" s="1"/>
      <c r="JT1549" s="1"/>
      <c r="JU1549" s="1"/>
      <c r="JV1549" s="1"/>
      <c r="JW1549" s="1"/>
      <c r="JX1549" s="1"/>
      <c r="JY1549" s="1"/>
      <c r="JZ1549" s="1"/>
      <c r="KA1549" s="1"/>
      <c r="KB1549" s="1"/>
      <c r="KC1549" s="1"/>
      <c r="KD1549" s="1"/>
      <c r="KE1549" s="1"/>
      <c r="KF1549" s="1"/>
      <c r="KG1549" s="1"/>
      <c r="KH1549" s="1"/>
      <c r="KI1549" s="1"/>
      <c r="KJ1549" s="1"/>
      <c r="KK1549" s="1"/>
      <c r="KL1549" s="1"/>
      <c r="KM1549" s="1"/>
      <c r="KN1549" s="1"/>
      <c r="KO1549" s="1"/>
      <c r="KP1549" s="1"/>
      <c r="KQ1549" s="1"/>
      <c r="KR1549" s="1"/>
      <c r="KS1549" s="1"/>
      <c r="KT1549" s="1"/>
      <c r="KU1549" s="1"/>
      <c r="KV1549" s="1"/>
      <c r="KW1549" s="1"/>
      <c r="KX1549" s="1"/>
      <c r="KY1549" s="1"/>
      <c r="KZ1549" s="1"/>
      <c r="LA1549" s="1"/>
      <c r="LB1549" s="1"/>
      <c r="LC1549" s="1"/>
      <c r="LD1549" s="1"/>
      <c r="LE1549" s="1"/>
      <c r="LF1549" s="1"/>
      <c r="LG1549" s="1"/>
      <c r="LH1549" s="1"/>
      <c r="LI1549" s="1"/>
      <c r="LJ1549" s="1"/>
      <c r="LK1549" s="1"/>
      <c r="LL1549" s="1"/>
      <c r="LM1549" s="1"/>
      <c r="LN1549" s="1"/>
      <c r="LO1549" s="1"/>
      <c r="LP1549" s="1"/>
      <c r="LQ1549" s="1"/>
      <c r="LR1549" s="1"/>
      <c r="LS1549" s="1"/>
      <c r="LT1549" s="1"/>
      <c r="LU1549" s="1"/>
      <c r="LV1549" s="1"/>
      <c r="LW1549" s="1"/>
      <c r="LX1549" s="1"/>
      <c r="LY1549" s="1"/>
      <c r="LZ1549" s="1"/>
      <c r="MA1549" s="1"/>
      <c r="MB1549" s="1"/>
      <c r="MC1549" s="1"/>
      <c r="MD1549" s="1"/>
      <c r="ME1549" s="1"/>
      <c r="MF1549" s="1"/>
      <c r="MG1549" s="1"/>
      <c r="MH1549" s="1"/>
      <c r="MI1549" s="1"/>
      <c r="MJ1549" s="1"/>
      <c r="MK1549" s="1"/>
      <c r="ML1549" s="1"/>
      <c r="MM1549" s="1"/>
      <c r="MN1549" s="1"/>
      <c r="MO1549" s="1"/>
      <c r="MP1549" s="1"/>
      <c r="MQ1549" s="1"/>
      <c r="MR1549" s="1"/>
      <c r="MS1549" s="1"/>
      <c r="MT1549" s="1"/>
      <c r="MU1549" s="1"/>
      <c r="MV1549" s="1"/>
      <c r="MW1549" s="1"/>
      <c r="MX1549" s="1"/>
      <c r="MY1549" s="1"/>
      <c r="MZ1549" s="1"/>
      <c r="NA1549" s="1"/>
      <c r="NB1549" s="1"/>
      <c r="NC1549" s="1"/>
      <c r="ND1549" s="1"/>
      <c r="NE1549" s="1"/>
      <c r="NF1549" s="1"/>
      <c r="NG1549" s="1"/>
      <c r="NH1549" s="1"/>
      <c r="NI1549" s="1"/>
      <c r="NJ1549" s="1"/>
      <c r="NK1549" s="1"/>
      <c r="NL1549" s="1"/>
      <c r="NM1549" s="1"/>
      <c r="NN1549" s="1"/>
      <c r="NO1549" s="1"/>
      <c r="NP1549" s="1"/>
      <c r="NQ1549" s="1"/>
      <c r="NR1549" s="1"/>
      <c r="NS1549" s="1"/>
      <c r="NT1549" s="1"/>
      <c r="NU1549" s="1"/>
      <c r="NV1549" s="1"/>
      <c r="NW1549" s="1"/>
      <c r="NX1549" s="1"/>
      <c r="NY1549" s="1"/>
      <c r="NZ1549" s="1"/>
      <c r="OA1549" s="1"/>
      <c r="OB1549" s="1"/>
      <c r="OC1549" s="1"/>
      <c r="OD1549" s="1"/>
      <c r="OE1549" s="1"/>
      <c r="OF1549" s="1"/>
      <c r="OG1549" s="1"/>
      <c r="OH1549" s="1"/>
      <c r="OI1549" s="1"/>
      <c r="OJ1549" s="1"/>
      <c r="OK1549" s="1"/>
      <c r="OL1549" s="1"/>
      <c r="OM1549" s="1"/>
      <c r="ON1549" s="1"/>
      <c r="OO1549" s="1"/>
      <c r="OP1549" s="1"/>
      <c r="OQ1549" s="1"/>
      <c r="OR1549" s="1"/>
      <c r="OS1549" s="1"/>
      <c r="OT1549" s="1"/>
      <c r="OU1549" s="1"/>
      <c r="OV1549" s="1"/>
      <c r="OW1549" s="1"/>
      <c r="OX1549" s="1"/>
      <c r="OY1549" s="1"/>
      <c r="OZ1549" s="1"/>
      <c r="PA1549" s="1"/>
      <c r="PB1549" s="1"/>
      <c r="PC1549" s="1"/>
      <c r="PD1549" s="1"/>
      <c r="PE1549" s="1"/>
      <c r="PF1549" s="1"/>
      <c r="PG1549" s="1"/>
      <c r="PH1549" s="1"/>
      <c r="PI1549" s="1"/>
      <c r="PJ1549" s="1"/>
      <c r="PK1549" s="1"/>
      <c r="PL1549" s="1"/>
      <c r="PM1549" s="1"/>
      <c r="PN1549" s="1"/>
      <c r="PO1549" s="1"/>
      <c r="PP1549" s="1"/>
      <c r="PQ1549" s="1"/>
      <c r="PR1549" s="1"/>
      <c r="PS1549" s="1"/>
      <c r="PT1549" s="1"/>
      <c r="PU1549" s="1"/>
      <c r="PV1549" s="1"/>
      <c r="PW1549" s="1"/>
      <c r="PX1549" s="1"/>
      <c r="PY1549" s="1"/>
      <c r="PZ1549" s="1"/>
      <c r="QA1549" s="1"/>
      <c r="QB1549" s="1"/>
      <c r="QC1549" s="1"/>
      <c r="QD1549" s="1"/>
      <c r="QE1549" s="1"/>
      <c r="QF1549" s="1"/>
      <c r="QG1549" s="1"/>
      <c r="QH1549" s="1"/>
      <c r="QI1549" s="1"/>
      <c r="QJ1549" s="1"/>
      <c r="QK1549" s="1"/>
      <c r="QL1549" s="1"/>
      <c r="QM1549" s="1"/>
      <c r="QN1549" s="1"/>
      <c r="QO1549" s="1"/>
      <c r="QP1549" s="1"/>
      <c r="QQ1549" s="1"/>
      <c r="QR1549" s="1"/>
      <c r="QS1549" s="1"/>
      <c r="QT1549" s="1"/>
      <c r="QU1549" s="1"/>
      <c r="QV1549" s="1"/>
      <c r="QW1549" s="1"/>
      <c r="QX1549" s="1"/>
      <c r="QY1549" s="1"/>
      <c r="QZ1549" s="1"/>
      <c r="RA1549" s="1"/>
      <c r="RB1549" s="1"/>
      <c r="RC1549" s="1"/>
      <c r="RD1549" s="1"/>
      <c r="RE1549" s="1"/>
      <c r="RF1549" s="1"/>
      <c r="RG1549" s="1"/>
      <c r="RH1549" s="1"/>
      <c r="RI1549" s="1"/>
      <c r="RJ1549" s="1"/>
      <c r="RK1549" s="1"/>
      <c r="RL1549" s="1"/>
      <c r="RM1549" s="1"/>
      <c r="RN1549" s="1"/>
      <c r="RO1549" s="1"/>
      <c r="RP1549" s="1"/>
      <c r="RQ1549" s="1"/>
      <c r="RR1549" s="1"/>
      <c r="RS1549" s="1"/>
      <c r="RT1549" s="1"/>
      <c r="RU1549" s="1"/>
      <c r="RV1549" s="1"/>
      <c r="RW1549" s="1"/>
      <c r="RX1549" s="1"/>
      <c r="RY1549" s="1"/>
      <c r="RZ1549" s="1"/>
      <c r="SA1549" s="1"/>
      <c r="SB1549" s="1"/>
      <c r="SC1549" s="1"/>
      <c r="SD1549" s="1"/>
      <c r="SE1549" s="1"/>
      <c r="SF1549" s="1"/>
      <c r="SG1549" s="1"/>
      <c r="SH1549" s="1"/>
      <c r="SI1549" s="1"/>
      <c r="SJ1549" s="1"/>
      <c r="SK1549" s="1"/>
      <c r="SL1549" s="1"/>
      <c r="SM1549" s="1"/>
      <c r="SN1549" s="1"/>
      <c r="SO1549" s="1"/>
      <c r="SP1549" s="1"/>
      <c r="SQ1549" s="1"/>
      <c r="SR1549" s="1"/>
      <c r="SS1549" s="1"/>
      <c r="ST1549" s="1"/>
      <c r="SU1549" s="1"/>
      <c r="SV1549" s="1"/>
      <c r="SW1549" s="1"/>
      <c r="SX1549" s="1"/>
      <c r="SY1549" s="1"/>
      <c r="SZ1549" s="1"/>
      <c r="TA1549" s="1"/>
      <c r="TB1549" s="1"/>
      <c r="TC1549" s="1"/>
      <c r="TD1549" s="1"/>
      <c r="TE1549" s="1"/>
      <c r="TF1549" s="1"/>
      <c r="TG1549" s="1"/>
      <c r="TH1549" s="1"/>
      <c r="TI1549" s="1"/>
      <c r="TJ1549" s="1"/>
      <c r="TK1549" s="1"/>
      <c r="TL1549" s="1"/>
      <c r="TM1549" s="1"/>
      <c r="TN1549" s="1"/>
      <c r="TO1549" s="1"/>
      <c r="TP1549" s="1"/>
      <c r="TQ1549" s="1"/>
      <c r="TR1549" s="1"/>
      <c r="TS1549" s="1"/>
      <c r="TT1549" s="1"/>
      <c r="TU1549" s="1"/>
      <c r="TV1549" s="1"/>
      <c r="TW1549" s="1"/>
      <c r="TX1549" s="1"/>
      <c r="TY1549" s="1"/>
      <c r="TZ1549" s="1"/>
      <c r="UA1549" s="1"/>
      <c r="UB1549" s="1"/>
      <c r="UC1549" s="1"/>
      <c r="UD1549" s="1"/>
      <c r="UE1549" s="1"/>
      <c r="UF1549" s="1"/>
      <c r="UG1549" s="1"/>
      <c r="UH1549" s="1"/>
      <c r="UI1549" s="1"/>
      <c r="UJ1549" s="1"/>
      <c r="UK1549" s="1"/>
      <c r="UL1549" s="1"/>
      <c r="UM1549" s="1"/>
      <c r="UN1549" s="1"/>
      <c r="UO1549" s="1"/>
      <c r="UP1549" s="1"/>
      <c r="UQ1549" s="1"/>
      <c r="UR1549" s="1"/>
      <c r="US1549" s="1"/>
      <c r="UT1549" s="1"/>
      <c r="UU1549" s="1"/>
      <c r="UV1549" s="1"/>
      <c r="UW1549" s="1"/>
      <c r="UX1549" s="1"/>
      <c r="UY1549" s="1"/>
      <c r="UZ1549" s="1"/>
      <c r="VA1549" s="1"/>
      <c r="VB1549" s="1"/>
      <c r="VC1549" s="1"/>
      <c r="VD1549" s="1"/>
      <c r="VE1549" s="1"/>
      <c r="VF1549" s="1"/>
      <c r="VG1549" s="1"/>
      <c r="VH1549" s="1"/>
      <c r="VI1549" s="1"/>
      <c r="VJ1549" s="1"/>
      <c r="VK1549" s="1"/>
      <c r="VL1549" s="1"/>
      <c r="VM1549" s="1"/>
      <c r="VN1549" s="1"/>
      <c r="VO1549" s="1"/>
      <c r="VP1549" s="1"/>
      <c r="VQ1549" s="1"/>
      <c r="VR1549" s="1"/>
      <c r="VS1549" s="1"/>
      <c r="VT1549" s="1"/>
      <c r="VU1549" s="1"/>
      <c r="VV1549" s="1"/>
      <c r="VW1549" s="1"/>
      <c r="VX1549" s="1"/>
      <c r="VY1549" s="1"/>
      <c r="VZ1549" s="1"/>
      <c r="WA1549" s="1"/>
      <c r="WB1549" s="1"/>
      <c r="WC1549" s="1"/>
      <c r="WD1549" s="1"/>
      <c r="WE1549" s="1"/>
      <c r="WF1549" s="1"/>
      <c r="WG1549" s="1"/>
      <c r="WH1549" s="1"/>
      <c r="WI1549" s="1"/>
      <c r="WJ1549" s="1"/>
      <c r="WK1549" s="1"/>
      <c r="WL1549" s="1"/>
      <c r="WM1549" s="1"/>
      <c r="WN1549" s="1"/>
      <c r="WO1549" s="1"/>
      <c r="WP1549" s="1"/>
      <c r="WQ1549" s="1"/>
      <c r="WR1549" s="1"/>
      <c r="WS1549" s="1"/>
      <c r="WT1549" s="1"/>
      <c r="WU1549" s="1"/>
      <c r="WV1549" s="1"/>
      <c r="WW1549" s="1"/>
      <c r="WX1549" s="1"/>
      <c r="WY1549" s="1"/>
      <c r="WZ1549" s="1"/>
      <c r="XA1549" s="1"/>
      <c r="XB1549" s="1"/>
      <c r="XC1549" s="1"/>
      <c r="XD1549" s="1"/>
      <c r="XE1549" s="1"/>
      <c r="XF1549" s="1"/>
      <c r="XG1549" s="1"/>
      <c r="XH1549" s="1"/>
      <c r="XI1549" s="1"/>
      <c r="XJ1549" s="1"/>
      <c r="XK1549" s="1"/>
      <c r="XL1549" s="1"/>
      <c r="XM1549" s="1"/>
      <c r="XN1549" s="1"/>
      <c r="XO1549" s="1"/>
      <c r="XP1549" s="1"/>
      <c r="XQ1549" s="1"/>
      <c r="XR1549" s="1"/>
      <c r="XS1549" s="1"/>
      <c r="XT1549" s="1"/>
      <c r="XU1549" s="1"/>
      <c r="XV1549" s="1"/>
      <c r="XW1549" s="1"/>
      <c r="XX1549" s="1"/>
      <c r="XY1549" s="1"/>
      <c r="XZ1549" s="1"/>
      <c r="YA1549" s="1"/>
      <c r="YB1549" s="1"/>
      <c r="YC1549" s="1"/>
      <c r="YD1549" s="1"/>
      <c r="YE1549" s="1"/>
      <c r="YF1549" s="1"/>
      <c r="YG1549" s="1"/>
      <c r="YH1549" s="1"/>
      <c r="YI1549" s="1"/>
      <c r="YJ1549" s="1"/>
      <c r="YK1549" s="1"/>
      <c r="YL1549" s="1"/>
      <c r="YM1549" s="1"/>
      <c r="YN1549" s="1"/>
      <c r="YO1549" s="1"/>
      <c r="YP1549" s="1"/>
      <c r="YQ1549" s="1"/>
      <c r="YR1549" s="1"/>
      <c r="YS1549" s="1"/>
      <c r="YT1549" s="1"/>
      <c r="YU1549" s="1"/>
      <c r="YV1549" s="1"/>
      <c r="YW1549" s="1"/>
      <c r="YX1549" s="1"/>
      <c r="YY1549" s="1"/>
      <c r="YZ1549" s="1"/>
      <c r="ZA1549" s="1"/>
      <c r="ZB1549" s="1"/>
      <c r="ZC1549" s="1"/>
      <c r="ZD1549" s="1"/>
      <c r="ZE1549" s="1"/>
      <c r="ZF1549" s="1"/>
      <c r="ZG1549" s="1"/>
      <c r="ZH1549" s="1"/>
      <c r="ZI1549" s="1"/>
      <c r="ZJ1549" s="1"/>
      <c r="ZK1549" s="1"/>
      <c r="ZL1549" s="1"/>
      <c r="ZM1549" s="1"/>
      <c r="ZN1549" s="1"/>
      <c r="ZO1549" s="1"/>
      <c r="ZP1549" s="1"/>
      <c r="ZQ1549" s="1"/>
      <c r="ZR1549" s="1"/>
      <c r="ZS1549" s="1"/>
      <c r="ZT1549" s="1"/>
      <c r="ZU1549" s="1"/>
      <c r="ZV1549" s="1"/>
      <c r="ZW1549" s="1"/>
      <c r="ZX1549" s="1"/>
      <c r="ZY1549" s="1"/>
      <c r="ZZ1549" s="1"/>
      <c r="AAA1549" s="1"/>
      <c r="AAB1549" s="1"/>
      <c r="AAC1549" s="1"/>
      <c r="AAD1549" s="1"/>
      <c r="AAE1549" s="1"/>
      <c r="AAF1549" s="1"/>
      <c r="AAG1549" s="1"/>
      <c r="AAH1549" s="1"/>
      <c r="AAI1549" s="1"/>
      <c r="AAJ1549" s="1"/>
      <c r="AAK1549" s="1"/>
      <c r="AAL1549" s="1"/>
      <c r="AAM1549" s="1"/>
      <c r="AAN1549" s="1"/>
      <c r="AAO1549" s="1"/>
      <c r="AAP1549" s="1"/>
      <c r="AAQ1549" s="1"/>
      <c r="AAR1549" s="1"/>
      <c r="AAS1549" s="1"/>
      <c r="AAT1549" s="1"/>
      <c r="AAU1549" s="1"/>
      <c r="AAV1549" s="1"/>
      <c r="AAW1549" s="1"/>
      <c r="AAX1549" s="1"/>
      <c r="AAY1549" s="1"/>
      <c r="AAZ1549" s="1"/>
      <c r="ABA1549" s="1"/>
      <c r="ABB1549" s="1"/>
      <c r="ABC1549" s="1"/>
      <c r="ABD1549" s="1"/>
      <c r="ABE1549" s="1"/>
      <c r="ABF1549" s="1"/>
      <c r="ABG1549" s="1"/>
      <c r="ABH1549" s="1"/>
      <c r="ABI1549" s="1"/>
      <c r="ABJ1549" s="1"/>
      <c r="ABK1549" s="1"/>
      <c r="ABL1549" s="1"/>
      <c r="ABM1549" s="1"/>
      <c r="ABN1549" s="1"/>
      <c r="ABO1549" s="1"/>
      <c r="ABP1549" s="1"/>
      <c r="ABQ1549" s="1"/>
      <c r="ABR1549" s="1"/>
      <c r="ABS1549" s="1"/>
      <c r="ABT1549" s="1"/>
      <c r="ABU1549" s="1"/>
      <c r="ABV1549" s="1"/>
      <c r="ABW1549" s="1"/>
      <c r="ABX1549" s="1"/>
      <c r="ABY1549" s="1"/>
      <c r="ABZ1549" s="1"/>
      <c r="ACA1549" s="1"/>
      <c r="ACB1549" s="1"/>
      <c r="ACC1549" s="1"/>
      <c r="ACD1549" s="1"/>
      <c r="ACE1549" s="1"/>
      <c r="ACF1549" s="1"/>
      <c r="ACG1549" s="1"/>
      <c r="ACH1549" s="1"/>
      <c r="ACI1549" s="1"/>
      <c r="ACJ1549" s="1"/>
      <c r="ACK1549" s="1"/>
      <c r="ACL1549" s="1"/>
      <c r="ACM1549" s="1"/>
      <c r="ACN1549" s="1"/>
      <c r="ACO1549" s="1"/>
      <c r="ACP1549" s="1"/>
      <c r="ACQ1549" s="1"/>
      <c r="ACR1549" s="1"/>
      <c r="ACS1549" s="1"/>
      <c r="ACT1549" s="1"/>
      <c r="ACU1549" s="1"/>
      <c r="ACV1549" s="1"/>
      <c r="ACW1549" s="1"/>
      <c r="ACX1549" s="1"/>
      <c r="ACY1549" s="1"/>
      <c r="ACZ1549" s="1"/>
      <c r="ADA1549" s="1"/>
      <c r="ADB1549" s="1"/>
      <c r="ADC1549" s="1"/>
      <c r="ADD1549" s="1"/>
      <c r="ADE1549" s="1"/>
      <c r="ADF1549" s="1"/>
      <c r="ADG1549" s="1"/>
      <c r="ADH1549" s="1"/>
      <c r="ADI1549" s="1"/>
      <c r="ADJ1549" s="1"/>
      <c r="ADK1549" s="1"/>
      <c r="ADL1549" s="1"/>
      <c r="ADM1549" s="1"/>
      <c r="ADN1549" s="1"/>
      <c r="ADO1549" s="1"/>
      <c r="ADP1549" s="1"/>
      <c r="ADQ1549" s="1"/>
      <c r="ADR1549" s="1"/>
      <c r="ADS1549" s="1"/>
      <c r="ADT1549" s="1"/>
      <c r="ADU1549" s="1"/>
      <c r="ADV1549" s="1"/>
      <c r="ADW1549" s="1"/>
      <c r="ADX1549" s="1"/>
      <c r="ADY1549" s="1"/>
      <c r="ADZ1549" s="1"/>
      <c r="AEA1549" s="1"/>
      <c r="AEB1549" s="1"/>
      <c r="AEC1549" s="1"/>
      <c r="AED1549" s="1"/>
      <c r="AEE1549" s="1"/>
      <c r="AEF1549" s="1"/>
      <c r="AEG1549" s="1"/>
      <c r="AEH1549" s="1"/>
      <c r="AEI1549" s="1"/>
      <c r="AEJ1549" s="1"/>
      <c r="AEK1549" s="1"/>
      <c r="AEL1549" s="1"/>
      <c r="AEM1549" s="1"/>
      <c r="AEN1549" s="1"/>
      <c r="AEO1549" s="1"/>
      <c r="AEP1549" s="1"/>
      <c r="AEQ1549" s="1"/>
      <c r="AER1549" s="1"/>
      <c r="AES1549" s="1"/>
      <c r="AET1549" s="1"/>
      <c r="AEU1549" s="1"/>
      <c r="AEV1549" s="1"/>
      <c r="AEW1549" s="1"/>
      <c r="AEX1549" s="1"/>
      <c r="AEY1549" s="1"/>
      <c r="AEZ1549" s="1"/>
      <c r="AFA1549" s="1"/>
      <c r="AFB1549" s="1"/>
      <c r="AFC1549" s="1"/>
      <c r="AFD1549" s="1"/>
      <c r="AFE1549" s="1"/>
      <c r="AFF1549" s="1"/>
      <c r="AFG1549" s="1"/>
      <c r="AFH1549" s="1"/>
      <c r="AFI1549" s="1"/>
      <c r="AFJ1549" s="1"/>
      <c r="AFK1549" s="1"/>
      <c r="AFL1549" s="1"/>
      <c r="AFM1549" s="1"/>
      <c r="AFN1549" s="1"/>
      <c r="AFO1549" s="1"/>
      <c r="AFP1549" s="1"/>
      <c r="AFQ1549" s="1"/>
      <c r="AFR1549" s="1"/>
      <c r="AFS1549" s="1"/>
      <c r="AFT1549" s="1"/>
      <c r="AFU1549" s="1"/>
      <c r="AFV1549" s="1"/>
      <c r="AFW1549" s="1"/>
      <c r="AFX1549" s="1"/>
      <c r="AFY1549" s="1"/>
      <c r="AFZ1549" s="1"/>
      <c r="AGA1549" s="1"/>
      <c r="AGB1549" s="1"/>
      <c r="AGC1549" s="1"/>
      <c r="AGD1549" s="1"/>
      <c r="AGE1549" s="1"/>
      <c r="AGF1549" s="1"/>
      <c r="AGG1549" s="1"/>
      <c r="AGH1549" s="1"/>
      <c r="AGI1549" s="1"/>
      <c r="AGJ1549" s="1"/>
      <c r="AGK1549" s="1"/>
      <c r="AGL1549" s="1"/>
      <c r="AGM1549" s="1"/>
      <c r="AGN1549" s="1"/>
      <c r="AGO1549" s="1"/>
      <c r="AGP1549" s="1"/>
      <c r="AGQ1549" s="1"/>
      <c r="AGR1549" s="1"/>
      <c r="AGS1549" s="1"/>
      <c r="AGT1549" s="1"/>
      <c r="AGU1549" s="1"/>
      <c r="AGV1549" s="1"/>
      <c r="AGW1549" s="1"/>
      <c r="AGX1549" s="1"/>
      <c r="AGY1549" s="1"/>
      <c r="AGZ1549" s="1"/>
      <c r="AHA1549" s="1"/>
      <c r="AHB1549" s="1"/>
      <c r="AHC1549" s="1"/>
      <c r="AHD1549" s="1"/>
      <c r="AHE1549" s="1"/>
      <c r="AHF1549" s="1"/>
      <c r="AHG1549" s="1"/>
      <c r="AHH1549" s="1"/>
      <c r="AHI1549" s="1"/>
      <c r="AHJ1549" s="1"/>
      <c r="AHK1549" s="1"/>
      <c r="AHL1549" s="1"/>
      <c r="AHM1549" s="1"/>
      <c r="AHN1549" s="1"/>
      <c r="AHO1549" s="1"/>
      <c r="AHP1549" s="1"/>
      <c r="AHQ1549" s="1"/>
      <c r="AHR1549" s="1"/>
      <c r="AHS1549" s="1"/>
      <c r="AHT1549" s="1"/>
      <c r="AHU1549" s="1"/>
      <c r="AHV1549" s="1"/>
      <c r="AHW1549" s="1"/>
      <c r="AHX1549" s="1"/>
      <c r="AHY1549" s="1"/>
      <c r="AHZ1549" s="1"/>
      <c r="AIA1549" s="1"/>
      <c r="AIB1549" s="1"/>
      <c r="AIC1549" s="1"/>
      <c r="AID1549" s="1"/>
      <c r="AIE1549" s="1"/>
      <c r="AIF1549" s="1"/>
      <c r="AIG1549" s="1"/>
      <c r="AIH1549" s="1"/>
      <c r="AII1549" s="1"/>
      <c r="AIJ1549" s="1"/>
      <c r="AIK1549" s="1"/>
      <c r="AIL1549" s="1"/>
      <c r="AIM1549" s="1"/>
      <c r="AIN1549" s="1"/>
      <c r="AIO1549" s="1"/>
      <c r="AIP1549" s="1"/>
      <c r="AIQ1549" s="1"/>
      <c r="AIR1549" s="1"/>
      <c r="AIS1549" s="1"/>
      <c r="AIT1549" s="1"/>
      <c r="AIU1549" s="1"/>
    </row>
    <row r="1550" spans="1:931" s="5" customFormat="1" ht="56.25" x14ac:dyDescent="0.3">
      <c r="A1550" s="24">
        <f t="shared" si="312"/>
        <v>213</v>
      </c>
      <c r="B1550" s="111"/>
      <c r="C1550" s="47"/>
      <c r="D1550" s="111"/>
      <c r="E1550" s="111"/>
      <c r="F1550" s="112" t="s">
        <v>216</v>
      </c>
      <c r="G1550" s="111" t="s">
        <v>329</v>
      </c>
      <c r="H1550" s="111"/>
      <c r="I1550" s="113"/>
      <c r="J1550" s="113"/>
      <c r="K1550" s="114" t="s">
        <v>58</v>
      </c>
      <c r="L1550" s="115">
        <f>Q1550*I1548</f>
        <v>2722793.1680000001</v>
      </c>
      <c r="M1550" s="155"/>
      <c r="N1550" s="115">
        <f>I1548*R1550</f>
        <v>387000.77699999994</v>
      </c>
      <c r="O1550" s="115">
        <f t="shared" si="314"/>
        <v>3109793.9449999998</v>
      </c>
      <c r="P1550" s="155"/>
      <c r="Q1550" s="115">
        <v>144.16</v>
      </c>
      <c r="R1550" s="34">
        <v>20.49</v>
      </c>
      <c r="S1550" s="112" t="s">
        <v>183</v>
      </c>
      <c r="T1550" s="112" t="s">
        <v>429</v>
      </c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Q1550" s="1"/>
      <c r="DR1550" s="1"/>
      <c r="DS1550" s="1"/>
      <c r="DT1550" s="1"/>
      <c r="DU1550" s="1"/>
      <c r="DV1550" s="1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  <c r="EK1550" s="1"/>
      <c r="EL1550" s="1"/>
      <c r="EM1550" s="1"/>
      <c r="EN1550" s="1"/>
      <c r="EO1550" s="1"/>
      <c r="EP1550" s="1"/>
      <c r="EQ1550" s="1"/>
      <c r="ER1550" s="1"/>
      <c r="ES1550" s="1"/>
      <c r="ET1550" s="1"/>
      <c r="EU1550" s="1"/>
      <c r="EV1550" s="1"/>
      <c r="EW1550" s="1"/>
      <c r="EX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  <c r="GE1550" s="1"/>
      <c r="GF1550" s="1"/>
      <c r="GG1550" s="1"/>
      <c r="GH1550" s="1"/>
      <c r="GI1550" s="1"/>
      <c r="GJ1550" s="1"/>
      <c r="GK1550" s="1"/>
      <c r="GL1550" s="1"/>
      <c r="GM1550" s="1"/>
      <c r="GN1550" s="1"/>
      <c r="GO1550" s="1"/>
      <c r="GP1550" s="1"/>
      <c r="GQ1550" s="1"/>
      <c r="GR1550" s="1"/>
      <c r="GS1550" s="1"/>
      <c r="GT1550" s="1"/>
      <c r="GU1550" s="1"/>
      <c r="GV1550" s="1"/>
      <c r="GW1550" s="1"/>
      <c r="GX1550" s="1"/>
      <c r="GY1550" s="1"/>
      <c r="GZ1550" s="1"/>
      <c r="HA1550" s="1"/>
      <c r="HB1550" s="1"/>
      <c r="HC1550" s="1"/>
      <c r="HD1550" s="1"/>
      <c r="HE1550" s="1"/>
      <c r="HF1550" s="1"/>
      <c r="HG1550" s="1"/>
      <c r="HH1550" s="1"/>
      <c r="HI1550" s="1"/>
      <c r="HJ1550" s="1"/>
      <c r="HK1550" s="1"/>
      <c r="HL1550" s="1"/>
      <c r="HM1550" s="1"/>
      <c r="HN1550" s="1"/>
      <c r="HO1550" s="1"/>
      <c r="HP1550" s="1"/>
      <c r="HQ1550" s="1"/>
      <c r="HR1550" s="1"/>
      <c r="HS1550" s="1"/>
      <c r="HT1550" s="1"/>
      <c r="HU1550" s="1"/>
      <c r="HV1550" s="1"/>
      <c r="HW1550" s="1"/>
      <c r="HX1550" s="1"/>
      <c r="HY1550" s="1"/>
      <c r="HZ1550" s="1"/>
      <c r="IA1550" s="1"/>
      <c r="IB1550" s="1"/>
      <c r="IC1550" s="1"/>
      <c r="ID1550" s="1"/>
      <c r="IE1550" s="1"/>
      <c r="IF1550" s="1"/>
      <c r="IG1550" s="1"/>
      <c r="IH1550" s="1"/>
      <c r="II1550" s="1"/>
      <c r="IJ1550" s="1"/>
      <c r="IK1550" s="1"/>
      <c r="IL1550" s="1"/>
      <c r="IM1550" s="1"/>
      <c r="IN1550" s="1"/>
      <c r="IO1550" s="1"/>
      <c r="IP1550" s="1"/>
      <c r="IQ1550" s="1"/>
      <c r="IR1550" s="1"/>
      <c r="IS1550" s="1"/>
      <c r="IT1550" s="1"/>
      <c r="IU1550" s="1"/>
      <c r="IV1550" s="1"/>
      <c r="IW1550" s="1"/>
      <c r="IX1550" s="1"/>
      <c r="IY1550" s="1"/>
      <c r="IZ1550" s="1"/>
      <c r="JA1550" s="1"/>
      <c r="JB1550" s="1"/>
      <c r="JC1550" s="1"/>
      <c r="JD1550" s="1"/>
      <c r="JE1550" s="1"/>
      <c r="JF1550" s="1"/>
      <c r="JG1550" s="1"/>
      <c r="JH1550" s="1"/>
      <c r="JI1550" s="1"/>
      <c r="JJ1550" s="1"/>
      <c r="JK1550" s="1"/>
      <c r="JL1550" s="1"/>
      <c r="JM1550" s="1"/>
      <c r="JN1550" s="1"/>
      <c r="JO1550" s="1"/>
      <c r="JP1550" s="1"/>
      <c r="JQ1550" s="1"/>
      <c r="JR1550" s="1"/>
      <c r="JS1550" s="1"/>
      <c r="JT1550" s="1"/>
      <c r="JU1550" s="1"/>
      <c r="JV1550" s="1"/>
      <c r="JW1550" s="1"/>
      <c r="JX1550" s="1"/>
      <c r="JY1550" s="1"/>
      <c r="JZ1550" s="1"/>
      <c r="KA1550" s="1"/>
      <c r="KB1550" s="1"/>
      <c r="KC1550" s="1"/>
      <c r="KD1550" s="1"/>
      <c r="KE1550" s="1"/>
      <c r="KF1550" s="1"/>
      <c r="KG1550" s="1"/>
      <c r="KH1550" s="1"/>
      <c r="KI1550" s="1"/>
      <c r="KJ1550" s="1"/>
      <c r="KK1550" s="1"/>
      <c r="KL1550" s="1"/>
      <c r="KM1550" s="1"/>
      <c r="KN1550" s="1"/>
      <c r="KO1550" s="1"/>
      <c r="KP1550" s="1"/>
      <c r="KQ1550" s="1"/>
      <c r="KR1550" s="1"/>
      <c r="KS1550" s="1"/>
      <c r="KT1550" s="1"/>
      <c r="KU1550" s="1"/>
      <c r="KV1550" s="1"/>
      <c r="KW1550" s="1"/>
      <c r="KX1550" s="1"/>
      <c r="KY1550" s="1"/>
      <c r="KZ1550" s="1"/>
      <c r="LA1550" s="1"/>
      <c r="LB1550" s="1"/>
      <c r="LC1550" s="1"/>
      <c r="LD1550" s="1"/>
      <c r="LE1550" s="1"/>
      <c r="LF1550" s="1"/>
      <c r="LG1550" s="1"/>
      <c r="LH1550" s="1"/>
      <c r="LI1550" s="1"/>
      <c r="LJ1550" s="1"/>
      <c r="LK1550" s="1"/>
      <c r="LL1550" s="1"/>
      <c r="LM1550" s="1"/>
      <c r="LN1550" s="1"/>
      <c r="LO1550" s="1"/>
      <c r="LP1550" s="1"/>
      <c r="LQ1550" s="1"/>
      <c r="LR1550" s="1"/>
      <c r="LS1550" s="1"/>
      <c r="LT1550" s="1"/>
      <c r="LU1550" s="1"/>
      <c r="LV1550" s="1"/>
      <c r="LW1550" s="1"/>
      <c r="LX1550" s="1"/>
      <c r="LY1550" s="1"/>
      <c r="LZ1550" s="1"/>
      <c r="MA1550" s="1"/>
      <c r="MB1550" s="1"/>
      <c r="MC1550" s="1"/>
      <c r="MD1550" s="1"/>
      <c r="ME1550" s="1"/>
      <c r="MF1550" s="1"/>
      <c r="MG1550" s="1"/>
      <c r="MH1550" s="1"/>
      <c r="MI1550" s="1"/>
      <c r="MJ1550" s="1"/>
      <c r="MK1550" s="1"/>
      <c r="ML1550" s="1"/>
      <c r="MM1550" s="1"/>
      <c r="MN1550" s="1"/>
      <c r="MO1550" s="1"/>
      <c r="MP1550" s="1"/>
      <c r="MQ1550" s="1"/>
      <c r="MR1550" s="1"/>
      <c r="MS1550" s="1"/>
      <c r="MT1550" s="1"/>
      <c r="MU1550" s="1"/>
      <c r="MV1550" s="1"/>
      <c r="MW1550" s="1"/>
      <c r="MX1550" s="1"/>
      <c r="MY1550" s="1"/>
      <c r="MZ1550" s="1"/>
      <c r="NA1550" s="1"/>
      <c r="NB1550" s="1"/>
      <c r="NC1550" s="1"/>
      <c r="ND1550" s="1"/>
      <c r="NE1550" s="1"/>
      <c r="NF1550" s="1"/>
      <c r="NG1550" s="1"/>
      <c r="NH1550" s="1"/>
      <c r="NI1550" s="1"/>
      <c r="NJ1550" s="1"/>
      <c r="NK1550" s="1"/>
      <c r="NL1550" s="1"/>
      <c r="NM1550" s="1"/>
      <c r="NN1550" s="1"/>
      <c r="NO1550" s="1"/>
      <c r="NP1550" s="1"/>
      <c r="NQ1550" s="1"/>
      <c r="NR1550" s="1"/>
      <c r="NS1550" s="1"/>
      <c r="NT1550" s="1"/>
      <c r="NU1550" s="1"/>
      <c r="NV1550" s="1"/>
      <c r="NW1550" s="1"/>
      <c r="NX1550" s="1"/>
      <c r="NY1550" s="1"/>
      <c r="NZ1550" s="1"/>
      <c r="OA1550" s="1"/>
      <c r="OB1550" s="1"/>
      <c r="OC1550" s="1"/>
      <c r="OD1550" s="1"/>
      <c r="OE1550" s="1"/>
      <c r="OF1550" s="1"/>
      <c r="OG1550" s="1"/>
      <c r="OH1550" s="1"/>
      <c r="OI1550" s="1"/>
      <c r="OJ1550" s="1"/>
      <c r="OK1550" s="1"/>
      <c r="OL1550" s="1"/>
      <c r="OM1550" s="1"/>
      <c r="ON1550" s="1"/>
      <c r="OO1550" s="1"/>
      <c r="OP1550" s="1"/>
      <c r="OQ1550" s="1"/>
      <c r="OR1550" s="1"/>
      <c r="OS1550" s="1"/>
      <c r="OT1550" s="1"/>
      <c r="OU1550" s="1"/>
      <c r="OV1550" s="1"/>
      <c r="OW1550" s="1"/>
      <c r="OX1550" s="1"/>
      <c r="OY1550" s="1"/>
      <c r="OZ1550" s="1"/>
      <c r="PA1550" s="1"/>
      <c r="PB1550" s="1"/>
      <c r="PC1550" s="1"/>
      <c r="PD1550" s="1"/>
      <c r="PE1550" s="1"/>
      <c r="PF1550" s="1"/>
      <c r="PG1550" s="1"/>
      <c r="PH1550" s="1"/>
      <c r="PI1550" s="1"/>
      <c r="PJ1550" s="1"/>
      <c r="PK1550" s="1"/>
      <c r="PL1550" s="1"/>
      <c r="PM1550" s="1"/>
      <c r="PN1550" s="1"/>
      <c r="PO1550" s="1"/>
      <c r="PP1550" s="1"/>
      <c r="PQ1550" s="1"/>
      <c r="PR1550" s="1"/>
      <c r="PS1550" s="1"/>
      <c r="PT1550" s="1"/>
      <c r="PU1550" s="1"/>
      <c r="PV1550" s="1"/>
      <c r="PW1550" s="1"/>
      <c r="PX1550" s="1"/>
      <c r="PY1550" s="1"/>
      <c r="PZ1550" s="1"/>
      <c r="QA1550" s="1"/>
      <c r="QB1550" s="1"/>
      <c r="QC1550" s="1"/>
      <c r="QD1550" s="1"/>
      <c r="QE1550" s="1"/>
      <c r="QF1550" s="1"/>
      <c r="QG1550" s="1"/>
      <c r="QH1550" s="1"/>
      <c r="QI1550" s="1"/>
      <c r="QJ1550" s="1"/>
      <c r="QK1550" s="1"/>
      <c r="QL1550" s="1"/>
      <c r="QM1550" s="1"/>
      <c r="QN1550" s="1"/>
      <c r="QO1550" s="1"/>
      <c r="QP1550" s="1"/>
      <c r="QQ1550" s="1"/>
      <c r="QR1550" s="1"/>
      <c r="QS1550" s="1"/>
      <c r="QT1550" s="1"/>
      <c r="QU1550" s="1"/>
      <c r="QV1550" s="1"/>
      <c r="QW1550" s="1"/>
      <c r="QX1550" s="1"/>
      <c r="QY1550" s="1"/>
      <c r="QZ1550" s="1"/>
      <c r="RA1550" s="1"/>
      <c r="RB1550" s="1"/>
      <c r="RC1550" s="1"/>
      <c r="RD1550" s="1"/>
      <c r="RE1550" s="1"/>
      <c r="RF1550" s="1"/>
      <c r="RG1550" s="1"/>
      <c r="RH1550" s="1"/>
      <c r="RI1550" s="1"/>
      <c r="RJ1550" s="1"/>
      <c r="RK1550" s="1"/>
      <c r="RL1550" s="1"/>
      <c r="RM1550" s="1"/>
      <c r="RN1550" s="1"/>
      <c r="RO1550" s="1"/>
      <c r="RP1550" s="1"/>
      <c r="RQ1550" s="1"/>
      <c r="RR1550" s="1"/>
      <c r="RS1550" s="1"/>
      <c r="RT1550" s="1"/>
      <c r="RU1550" s="1"/>
      <c r="RV1550" s="1"/>
      <c r="RW1550" s="1"/>
      <c r="RX1550" s="1"/>
      <c r="RY1550" s="1"/>
      <c r="RZ1550" s="1"/>
      <c r="SA1550" s="1"/>
      <c r="SB1550" s="1"/>
      <c r="SC1550" s="1"/>
      <c r="SD1550" s="1"/>
      <c r="SE1550" s="1"/>
      <c r="SF1550" s="1"/>
      <c r="SG1550" s="1"/>
      <c r="SH1550" s="1"/>
      <c r="SI1550" s="1"/>
      <c r="SJ1550" s="1"/>
      <c r="SK1550" s="1"/>
      <c r="SL1550" s="1"/>
      <c r="SM1550" s="1"/>
      <c r="SN1550" s="1"/>
      <c r="SO1550" s="1"/>
      <c r="SP1550" s="1"/>
      <c r="SQ1550" s="1"/>
      <c r="SR1550" s="1"/>
      <c r="SS1550" s="1"/>
      <c r="ST1550" s="1"/>
      <c r="SU1550" s="1"/>
      <c r="SV1550" s="1"/>
      <c r="SW1550" s="1"/>
      <c r="SX1550" s="1"/>
      <c r="SY1550" s="1"/>
      <c r="SZ1550" s="1"/>
      <c r="TA1550" s="1"/>
      <c r="TB1550" s="1"/>
      <c r="TC1550" s="1"/>
      <c r="TD1550" s="1"/>
      <c r="TE1550" s="1"/>
      <c r="TF1550" s="1"/>
      <c r="TG1550" s="1"/>
      <c r="TH1550" s="1"/>
      <c r="TI1550" s="1"/>
      <c r="TJ1550" s="1"/>
      <c r="TK1550" s="1"/>
      <c r="TL1550" s="1"/>
      <c r="TM1550" s="1"/>
      <c r="TN1550" s="1"/>
      <c r="TO1550" s="1"/>
      <c r="TP1550" s="1"/>
      <c r="TQ1550" s="1"/>
      <c r="TR1550" s="1"/>
      <c r="TS1550" s="1"/>
      <c r="TT1550" s="1"/>
      <c r="TU1550" s="1"/>
      <c r="TV1550" s="1"/>
      <c r="TW1550" s="1"/>
      <c r="TX1550" s="1"/>
      <c r="TY1550" s="1"/>
      <c r="TZ1550" s="1"/>
      <c r="UA1550" s="1"/>
      <c r="UB1550" s="1"/>
      <c r="UC1550" s="1"/>
      <c r="UD1550" s="1"/>
      <c r="UE1550" s="1"/>
      <c r="UF1550" s="1"/>
      <c r="UG1550" s="1"/>
      <c r="UH1550" s="1"/>
      <c r="UI1550" s="1"/>
      <c r="UJ1550" s="1"/>
      <c r="UK1550" s="1"/>
      <c r="UL1550" s="1"/>
      <c r="UM1550" s="1"/>
      <c r="UN1550" s="1"/>
      <c r="UO1550" s="1"/>
      <c r="UP1550" s="1"/>
      <c r="UQ1550" s="1"/>
      <c r="UR1550" s="1"/>
      <c r="US1550" s="1"/>
      <c r="UT1550" s="1"/>
      <c r="UU1550" s="1"/>
      <c r="UV1550" s="1"/>
      <c r="UW1550" s="1"/>
      <c r="UX1550" s="1"/>
      <c r="UY1550" s="1"/>
      <c r="UZ1550" s="1"/>
      <c r="VA1550" s="1"/>
      <c r="VB1550" s="1"/>
      <c r="VC1550" s="1"/>
      <c r="VD1550" s="1"/>
      <c r="VE1550" s="1"/>
      <c r="VF1550" s="1"/>
      <c r="VG1550" s="1"/>
      <c r="VH1550" s="1"/>
      <c r="VI1550" s="1"/>
      <c r="VJ1550" s="1"/>
      <c r="VK1550" s="1"/>
      <c r="VL1550" s="1"/>
      <c r="VM1550" s="1"/>
      <c r="VN1550" s="1"/>
      <c r="VO1550" s="1"/>
      <c r="VP1550" s="1"/>
      <c r="VQ1550" s="1"/>
      <c r="VR1550" s="1"/>
      <c r="VS1550" s="1"/>
      <c r="VT1550" s="1"/>
      <c r="VU1550" s="1"/>
      <c r="VV1550" s="1"/>
      <c r="VW1550" s="1"/>
      <c r="VX1550" s="1"/>
      <c r="VY1550" s="1"/>
      <c r="VZ1550" s="1"/>
      <c r="WA1550" s="1"/>
      <c r="WB1550" s="1"/>
      <c r="WC1550" s="1"/>
      <c r="WD1550" s="1"/>
      <c r="WE1550" s="1"/>
      <c r="WF1550" s="1"/>
      <c r="WG1550" s="1"/>
      <c r="WH1550" s="1"/>
      <c r="WI1550" s="1"/>
      <c r="WJ1550" s="1"/>
      <c r="WK1550" s="1"/>
      <c r="WL1550" s="1"/>
      <c r="WM1550" s="1"/>
      <c r="WN1550" s="1"/>
      <c r="WO1550" s="1"/>
      <c r="WP1550" s="1"/>
      <c r="WQ1550" s="1"/>
      <c r="WR1550" s="1"/>
      <c r="WS1550" s="1"/>
      <c r="WT1550" s="1"/>
      <c r="WU1550" s="1"/>
      <c r="WV1550" s="1"/>
      <c r="WW1550" s="1"/>
      <c r="WX1550" s="1"/>
      <c r="WY1550" s="1"/>
      <c r="WZ1550" s="1"/>
      <c r="XA1550" s="1"/>
      <c r="XB1550" s="1"/>
      <c r="XC1550" s="1"/>
      <c r="XD1550" s="1"/>
      <c r="XE1550" s="1"/>
      <c r="XF1550" s="1"/>
      <c r="XG1550" s="1"/>
      <c r="XH1550" s="1"/>
      <c r="XI1550" s="1"/>
      <c r="XJ1550" s="1"/>
      <c r="XK1550" s="1"/>
      <c r="XL1550" s="1"/>
      <c r="XM1550" s="1"/>
      <c r="XN1550" s="1"/>
      <c r="XO1550" s="1"/>
      <c r="XP1550" s="1"/>
      <c r="XQ1550" s="1"/>
      <c r="XR1550" s="1"/>
      <c r="XS1550" s="1"/>
      <c r="XT1550" s="1"/>
      <c r="XU1550" s="1"/>
      <c r="XV1550" s="1"/>
      <c r="XW1550" s="1"/>
      <c r="XX1550" s="1"/>
      <c r="XY1550" s="1"/>
      <c r="XZ1550" s="1"/>
      <c r="YA1550" s="1"/>
      <c r="YB1550" s="1"/>
      <c r="YC1550" s="1"/>
      <c r="YD1550" s="1"/>
      <c r="YE1550" s="1"/>
      <c r="YF1550" s="1"/>
      <c r="YG1550" s="1"/>
      <c r="YH1550" s="1"/>
      <c r="YI1550" s="1"/>
      <c r="YJ1550" s="1"/>
      <c r="YK1550" s="1"/>
      <c r="YL1550" s="1"/>
      <c r="YM1550" s="1"/>
      <c r="YN1550" s="1"/>
      <c r="YO1550" s="1"/>
      <c r="YP1550" s="1"/>
      <c r="YQ1550" s="1"/>
      <c r="YR1550" s="1"/>
      <c r="YS1550" s="1"/>
      <c r="YT1550" s="1"/>
      <c r="YU1550" s="1"/>
      <c r="YV1550" s="1"/>
      <c r="YW1550" s="1"/>
      <c r="YX1550" s="1"/>
      <c r="YY1550" s="1"/>
      <c r="YZ1550" s="1"/>
      <c r="ZA1550" s="1"/>
      <c r="ZB1550" s="1"/>
      <c r="ZC1550" s="1"/>
      <c r="ZD1550" s="1"/>
      <c r="ZE1550" s="1"/>
      <c r="ZF1550" s="1"/>
      <c r="ZG1550" s="1"/>
      <c r="ZH1550" s="1"/>
      <c r="ZI1550" s="1"/>
      <c r="ZJ1550" s="1"/>
      <c r="ZK1550" s="1"/>
      <c r="ZL1550" s="1"/>
      <c r="ZM1550" s="1"/>
      <c r="ZN1550" s="1"/>
      <c r="ZO1550" s="1"/>
      <c r="ZP1550" s="1"/>
      <c r="ZQ1550" s="1"/>
      <c r="ZR1550" s="1"/>
      <c r="ZS1550" s="1"/>
      <c r="ZT1550" s="1"/>
      <c r="ZU1550" s="1"/>
      <c r="ZV1550" s="1"/>
      <c r="ZW1550" s="1"/>
      <c r="ZX1550" s="1"/>
      <c r="ZY1550" s="1"/>
      <c r="ZZ1550" s="1"/>
      <c r="AAA1550" s="1"/>
      <c r="AAB1550" s="1"/>
      <c r="AAC1550" s="1"/>
      <c r="AAD1550" s="1"/>
      <c r="AAE1550" s="1"/>
      <c r="AAF1550" s="1"/>
      <c r="AAG1550" s="1"/>
      <c r="AAH1550" s="1"/>
      <c r="AAI1550" s="1"/>
      <c r="AAJ1550" s="1"/>
      <c r="AAK1550" s="1"/>
      <c r="AAL1550" s="1"/>
      <c r="AAM1550" s="1"/>
      <c r="AAN1550" s="1"/>
      <c r="AAO1550" s="1"/>
      <c r="AAP1550" s="1"/>
      <c r="AAQ1550" s="1"/>
      <c r="AAR1550" s="1"/>
      <c r="AAS1550" s="1"/>
      <c r="AAT1550" s="1"/>
      <c r="AAU1550" s="1"/>
      <c r="AAV1550" s="1"/>
      <c r="AAW1550" s="1"/>
      <c r="AAX1550" s="1"/>
      <c r="AAY1550" s="1"/>
      <c r="AAZ1550" s="1"/>
      <c r="ABA1550" s="1"/>
      <c r="ABB1550" s="1"/>
      <c r="ABC1550" s="1"/>
      <c r="ABD1550" s="1"/>
      <c r="ABE1550" s="1"/>
      <c r="ABF1550" s="1"/>
      <c r="ABG1550" s="1"/>
      <c r="ABH1550" s="1"/>
      <c r="ABI1550" s="1"/>
      <c r="ABJ1550" s="1"/>
      <c r="ABK1550" s="1"/>
      <c r="ABL1550" s="1"/>
      <c r="ABM1550" s="1"/>
      <c r="ABN1550" s="1"/>
      <c r="ABO1550" s="1"/>
      <c r="ABP1550" s="1"/>
      <c r="ABQ1550" s="1"/>
      <c r="ABR1550" s="1"/>
      <c r="ABS1550" s="1"/>
      <c r="ABT1550" s="1"/>
      <c r="ABU1550" s="1"/>
      <c r="ABV1550" s="1"/>
      <c r="ABW1550" s="1"/>
      <c r="ABX1550" s="1"/>
      <c r="ABY1550" s="1"/>
      <c r="ABZ1550" s="1"/>
      <c r="ACA1550" s="1"/>
      <c r="ACB1550" s="1"/>
      <c r="ACC1550" s="1"/>
      <c r="ACD1550" s="1"/>
      <c r="ACE1550" s="1"/>
      <c r="ACF1550" s="1"/>
      <c r="ACG1550" s="1"/>
      <c r="ACH1550" s="1"/>
      <c r="ACI1550" s="1"/>
      <c r="ACJ1550" s="1"/>
      <c r="ACK1550" s="1"/>
      <c r="ACL1550" s="1"/>
      <c r="ACM1550" s="1"/>
      <c r="ACN1550" s="1"/>
      <c r="ACO1550" s="1"/>
      <c r="ACP1550" s="1"/>
      <c r="ACQ1550" s="1"/>
      <c r="ACR1550" s="1"/>
      <c r="ACS1550" s="1"/>
      <c r="ACT1550" s="1"/>
      <c r="ACU1550" s="1"/>
      <c r="ACV1550" s="1"/>
      <c r="ACW1550" s="1"/>
      <c r="ACX1550" s="1"/>
      <c r="ACY1550" s="1"/>
      <c r="ACZ1550" s="1"/>
      <c r="ADA1550" s="1"/>
      <c r="ADB1550" s="1"/>
      <c r="ADC1550" s="1"/>
      <c r="ADD1550" s="1"/>
      <c r="ADE1550" s="1"/>
      <c r="ADF1550" s="1"/>
      <c r="ADG1550" s="1"/>
      <c r="ADH1550" s="1"/>
      <c r="ADI1550" s="1"/>
      <c r="ADJ1550" s="1"/>
      <c r="ADK1550" s="1"/>
      <c r="ADL1550" s="1"/>
      <c r="ADM1550" s="1"/>
      <c r="ADN1550" s="1"/>
      <c r="ADO1550" s="1"/>
      <c r="ADP1550" s="1"/>
      <c r="ADQ1550" s="1"/>
      <c r="ADR1550" s="1"/>
      <c r="ADS1550" s="1"/>
      <c r="ADT1550" s="1"/>
      <c r="ADU1550" s="1"/>
      <c r="ADV1550" s="1"/>
      <c r="ADW1550" s="1"/>
      <c r="ADX1550" s="1"/>
      <c r="ADY1550" s="1"/>
      <c r="ADZ1550" s="1"/>
      <c r="AEA1550" s="1"/>
      <c r="AEB1550" s="1"/>
      <c r="AEC1550" s="1"/>
      <c r="AED1550" s="1"/>
      <c r="AEE1550" s="1"/>
      <c r="AEF1550" s="1"/>
      <c r="AEG1550" s="1"/>
      <c r="AEH1550" s="1"/>
      <c r="AEI1550" s="1"/>
      <c r="AEJ1550" s="1"/>
      <c r="AEK1550" s="1"/>
      <c r="AEL1550" s="1"/>
      <c r="AEM1550" s="1"/>
      <c r="AEN1550" s="1"/>
      <c r="AEO1550" s="1"/>
      <c r="AEP1550" s="1"/>
      <c r="AEQ1550" s="1"/>
      <c r="AER1550" s="1"/>
      <c r="AES1550" s="1"/>
      <c r="AET1550" s="1"/>
      <c r="AEU1550" s="1"/>
      <c r="AEV1550" s="1"/>
      <c r="AEW1550" s="1"/>
      <c r="AEX1550" s="1"/>
      <c r="AEY1550" s="1"/>
      <c r="AEZ1550" s="1"/>
      <c r="AFA1550" s="1"/>
      <c r="AFB1550" s="1"/>
      <c r="AFC1550" s="1"/>
      <c r="AFD1550" s="1"/>
      <c r="AFE1550" s="1"/>
      <c r="AFF1550" s="1"/>
      <c r="AFG1550" s="1"/>
      <c r="AFH1550" s="1"/>
      <c r="AFI1550" s="1"/>
      <c r="AFJ1550" s="1"/>
      <c r="AFK1550" s="1"/>
      <c r="AFL1550" s="1"/>
      <c r="AFM1550" s="1"/>
      <c r="AFN1550" s="1"/>
      <c r="AFO1550" s="1"/>
      <c r="AFP1550" s="1"/>
      <c r="AFQ1550" s="1"/>
      <c r="AFR1550" s="1"/>
      <c r="AFS1550" s="1"/>
      <c r="AFT1550" s="1"/>
      <c r="AFU1550" s="1"/>
      <c r="AFV1550" s="1"/>
      <c r="AFW1550" s="1"/>
      <c r="AFX1550" s="1"/>
      <c r="AFY1550" s="1"/>
      <c r="AFZ1550" s="1"/>
      <c r="AGA1550" s="1"/>
      <c r="AGB1550" s="1"/>
      <c r="AGC1550" s="1"/>
      <c r="AGD1550" s="1"/>
      <c r="AGE1550" s="1"/>
      <c r="AGF1550" s="1"/>
      <c r="AGG1550" s="1"/>
      <c r="AGH1550" s="1"/>
      <c r="AGI1550" s="1"/>
      <c r="AGJ1550" s="1"/>
      <c r="AGK1550" s="1"/>
      <c r="AGL1550" s="1"/>
      <c r="AGM1550" s="1"/>
      <c r="AGN1550" s="1"/>
      <c r="AGO1550" s="1"/>
      <c r="AGP1550" s="1"/>
      <c r="AGQ1550" s="1"/>
      <c r="AGR1550" s="1"/>
      <c r="AGS1550" s="1"/>
      <c r="AGT1550" s="1"/>
      <c r="AGU1550" s="1"/>
      <c r="AGV1550" s="1"/>
      <c r="AGW1550" s="1"/>
      <c r="AGX1550" s="1"/>
      <c r="AGY1550" s="1"/>
      <c r="AGZ1550" s="1"/>
      <c r="AHA1550" s="1"/>
      <c r="AHB1550" s="1"/>
      <c r="AHC1550" s="1"/>
      <c r="AHD1550" s="1"/>
      <c r="AHE1550" s="1"/>
      <c r="AHF1550" s="1"/>
      <c r="AHG1550" s="1"/>
      <c r="AHH1550" s="1"/>
      <c r="AHI1550" s="1"/>
      <c r="AHJ1550" s="1"/>
      <c r="AHK1550" s="1"/>
      <c r="AHL1550" s="1"/>
      <c r="AHM1550" s="1"/>
      <c r="AHN1550" s="1"/>
      <c r="AHO1550" s="1"/>
      <c r="AHP1550" s="1"/>
      <c r="AHQ1550" s="1"/>
      <c r="AHR1550" s="1"/>
      <c r="AHS1550" s="1"/>
      <c r="AHT1550" s="1"/>
      <c r="AHU1550" s="1"/>
      <c r="AHV1550" s="1"/>
      <c r="AHW1550" s="1"/>
      <c r="AHX1550" s="1"/>
      <c r="AHY1550" s="1"/>
      <c r="AHZ1550" s="1"/>
      <c r="AIA1550" s="1"/>
      <c r="AIB1550" s="1"/>
      <c r="AIC1550" s="1"/>
      <c r="AID1550" s="1"/>
      <c r="AIE1550" s="1"/>
      <c r="AIF1550" s="1"/>
      <c r="AIG1550" s="1"/>
      <c r="AIH1550" s="1"/>
      <c r="AII1550" s="1"/>
      <c r="AIJ1550" s="1"/>
      <c r="AIK1550" s="1"/>
      <c r="AIL1550" s="1"/>
      <c r="AIM1550" s="1"/>
      <c r="AIN1550" s="1"/>
      <c r="AIO1550" s="1"/>
      <c r="AIP1550" s="1"/>
      <c r="AIQ1550" s="1"/>
      <c r="AIR1550" s="1"/>
      <c r="AIS1550" s="1"/>
      <c r="AIT1550" s="1"/>
      <c r="AIU1550" s="1"/>
    </row>
    <row r="1551" spans="1:931" s="5" customFormat="1" ht="56.25" x14ac:dyDescent="0.3">
      <c r="A1551" s="24">
        <f t="shared" si="312"/>
        <v>214</v>
      </c>
      <c r="B1551" s="111"/>
      <c r="C1551" s="47"/>
      <c r="D1551" s="111"/>
      <c r="E1551" s="111"/>
      <c r="F1551" s="112" t="s">
        <v>216</v>
      </c>
      <c r="G1551" s="111" t="s">
        <v>329</v>
      </c>
      <c r="H1551" s="111"/>
      <c r="I1551" s="113"/>
      <c r="J1551" s="113"/>
      <c r="K1551" s="114" t="s">
        <v>26</v>
      </c>
      <c r="L1551" s="115">
        <f>Q1551*I1548</f>
        <v>1419569.4679999999</v>
      </c>
      <c r="M1551" s="155"/>
      <c r="N1551" s="115">
        <f>I1548*R1551</f>
        <v>267633.04099999997</v>
      </c>
      <c r="O1551" s="115">
        <f t="shared" si="314"/>
        <v>1687202.5089999998</v>
      </c>
      <c r="P1551" s="155"/>
      <c r="Q1551" s="115">
        <v>75.16</v>
      </c>
      <c r="R1551" s="34">
        <v>14.17</v>
      </c>
      <c r="S1551" s="112" t="s">
        <v>183</v>
      </c>
      <c r="T1551" s="112" t="s">
        <v>429</v>
      </c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Q1551" s="1"/>
      <c r="DR1551" s="1"/>
      <c r="DS1551" s="1"/>
      <c r="DT1551" s="1"/>
      <c r="DU1551" s="1"/>
      <c r="DV1551" s="1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  <c r="EK1551" s="1"/>
      <c r="EL1551" s="1"/>
      <c r="EM1551" s="1"/>
      <c r="EN1551" s="1"/>
      <c r="EO1551" s="1"/>
      <c r="EP1551" s="1"/>
      <c r="EQ1551" s="1"/>
      <c r="ER1551" s="1"/>
      <c r="ES1551" s="1"/>
      <c r="ET1551" s="1"/>
      <c r="EU1551" s="1"/>
      <c r="EV1551" s="1"/>
      <c r="EW1551" s="1"/>
      <c r="EX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  <c r="GE1551" s="1"/>
      <c r="GF1551" s="1"/>
      <c r="GG1551" s="1"/>
      <c r="GH1551" s="1"/>
      <c r="GI1551" s="1"/>
      <c r="GJ1551" s="1"/>
      <c r="GK1551" s="1"/>
      <c r="GL1551" s="1"/>
      <c r="GM1551" s="1"/>
      <c r="GN1551" s="1"/>
      <c r="GO1551" s="1"/>
      <c r="GP1551" s="1"/>
      <c r="GQ1551" s="1"/>
      <c r="GR1551" s="1"/>
      <c r="GS1551" s="1"/>
      <c r="GT1551" s="1"/>
      <c r="GU1551" s="1"/>
      <c r="GV1551" s="1"/>
      <c r="GW1551" s="1"/>
      <c r="GX1551" s="1"/>
      <c r="GY1551" s="1"/>
      <c r="GZ1551" s="1"/>
      <c r="HA1551" s="1"/>
      <c r="HB1551" s="1"/>
      <c r="HC1551" s="1"/>
      <c r="HD1551" s="1"/>
      <c r="HE1551" s="1"/>
      <c r="HF1551" s="1"/>
      <c r="HG1551" s="1"/>
      <c r="HH1551" s="1"/>
      <c r="HI1551" s="1"/>
      <c r="HJ1551" s="1"/>
      <c r="HK1551" s="1"/>
      <c r="HL1551" s="1"/>
      <c r="HM1551" s="1"/>
      <c r="HN1551" s="1"/>
      <c r="HO1551" s="1"/>
      <c r="HP1551" s="1"/>
      <c r="HQ1551" s="1"/>
      <c r="HR1551" s="1"/>
      <c r="HS1551" s="1"/>
      <c r="HT1551" s="1"/>
      <c r="HU1551" s="1"/>
      <c r="HV1551" s="1"/>
      <c r="HW1551" s="1"/>
      <c r="HX1551" s="1"/>
      <c r="HY1551" s="1"/>
      <c r="HZ1551" s="1"/>
      <c r="IA1551" s="1"/>
      <c r="IB1551" s="1"/>
      <c r="IC1551" s="1"/>
      <c r="ID1551" s="1"/>
      <c r="IE1551" s="1"/>
      <c r="IF1551" s="1"/>
      <c r="IG1551" s="1"/>
      <c r="IH1551" s="1"/>
      <c r="II1551" s="1"/>
      <c r="IJ1551" s="1"/>
      <c r="IK1551" s="1"/>
      <c r="IL1551" s="1"/>
      <c r="IM1551" s="1"/>
      <c r="IN1551" s="1"/>
      <c r="IO1551" s="1"/>
      <c r="IP1551" s="1"/>
      <c r="IQ1551" s="1"/>
      <c r="IR1551" s="1"/>
      <c r="IS1551" s="1"/>
      <c r="IT1551" s="1"/>
      <c r="IU1551" s="1"/>
      <c r="IV1551" s="1"/>
      <c r="IW1551" s="1"/>
      <c r="IX1551" s="1"/>
      <c r="IY1551" s="1"/>
      <c r="IZ1551" s="1"/>
      <c r="JA1551" s="1"/>
      <c r="JB1551" s="1"/>
      <c r="JC1551" s="1"/>
      <c r="JD1551" s="1"/>
      <c r="JE1551" s="1"/>
      <c r="JF1551" s="1"/>
      <c r="JG1551" s="1"/>
      <c r="JH1551" s="1"/>
      <c r="JI1551" s="1"/>
      <c r="JJ1551" s="1"/>
      <c r="JK1551" s="1"/>
      <c r="JL1551" s="1"/>
      <c r="JM1551" s="1"/>
      <c r="JN1551" s="1"/>
      <c r="JO1551" s="1"/>
      <c r="JP1551" s="1"/>
      <c r="JQ1551" s="1"/>
      <c r="JR1551" s="1"/>
      <c r="JS1551" s="1"/>
      <c r="JT1551" s="1"/>
      <c r="JU1551" s="1"/>
      <c r="JV1551" s="1"/>
      <c r="JW1551" s="1"/>
      <c r="JX1551" s="1"/>
      <c r="JY1551" s="1"/>
      <c r="JZ1551" s="1"/>
      <c r="KA1551" s="1"/>
      <c r="KB1551" s="1"/>
      <c r="KC1551" s="1"/>
      <c r="KD1551" s="1"/>
      <c r="KE1551" s="1"/>
      <c r="KF1551" s="1"/>
      <c r="KG1551" s="1"/>
      <c r="KH1551" s="1"/>
      <c r="KI1551" s="1"/>
      <c r="KJ1551" s="1"/>
      <c r="KK1551" s="1"/>
      <c r="KL1551" s="1"/>
      <c r="KM1551" s="1"/>
      <c r="KN1551" s="1"/>
      <c r="KO1551" s="1"/>
      <c r="KP1551" s="1"/>
      <c r="KQ1551" s="1"/>
      <c r="KR1551" s="1"/>
      <c r="KS1551" s="1"/>
      <c r="KT1551" s="1"/>
      <c r="KU1551" s="1"/>
      <c r="KV1551" s="1"/>
      <c r="KW1551" s="1"/>
      <c r="KX1551" s="1"/>
      <c r="KY1551" s="1"/>
      <c r="KZ1551" s="1"/>
      <c r="LA1551" s="1"/>
      <c r="LB1551" s="1"/>
      <c r="LC1551" s="1"/>
      <c r="LD1551" s="1"/>
      <c r="LE1551" s="1"/>
      <c r="LF1551" s="1"/>
      <c r="LG1551" s="1"/>
      <c r="LH1551" s="1"/>
      <c r="LI1551" s="1"/>
      <c r="LJ1551" s="1"/>
      <c r="LK1551" s="1"/>
      <c r="LL1551" s="1"/>
      <c r="LM1551" s="1"/>
      <c r="LN1551" s="1"/>
      <c r="LO1551" s="1"/>
      <c r="LP1551" s="1"/>
      <c r="LQ1551" s="1"/>
      <c r="LR1551" s="1"/>
      <c r="LS1551" s="1"/>
      <c r="LT1551" s="1"/>
      <c r="LU1551" s="1"/>
      <c r="LV1551" s="1"/>
      <c r="LW1551" s="1"/>
      <c r="LX1551" s="1"/>
      <c r="LY1551" s="1"/>
      <c r="LZ1551" s="1"/>
      <c r="MA1551" s="1"/>
      <c r="MB1551" s="1"/>
      <c r="MC1551" s="1"/>
      <c r="MD1551" s="1"/>
      <c r="ME1551" s="1"/>
      <c r="MF1551" s="1"/>
      <c r="MG1551" s="1"/>
      <c r="MH1551" s="1"/>
      <c r="MI1551" s="1"/>
      <c r="MJ1551" s="1"/>
      <c r="MK1551" s="1"/>
      <c r="ML1551" s="1"/>
      <c r="MM1551" s="1"/>
      <c r="MN1551" s="1"/>
      <c r="MO1551" s="1"/>
      <c r="MP1551" s="1"/>
      <c r="MQ1551" s="1"/>
      <c r="MR1551" s="1"/>
      <c r="MS1551" s="1"/>
      <c r="MT1551" s="1"/>
      <c r="MU1551" s="1"/>
      <c r="MV1551" s="1"/>
      <c r="MW1551" s="1"/>
      <c r="MX1551" s="1"/>
      <c r="MY1551" s="1"/>
      <c r="MZ1551" s="1"/>
      <c r="NA1551" s="1"/>
      <c r="NB1551" s="1"/>
      <c r="NC1551" s="1"/>
      <c r="ND1551" s="1"/>
      <c r="NE1551" s="1"/>
      <c r="NF1551" s="1"/>
      <c r="NG1551" s="1"/>
      <c r="NH1551" s="1"/>
      <c r="NI1551" s="1"/>
      <c r="NJ1551" s="1"/>
      <c r="NK1551" s="1"/>
      <c r="NL1551" s="1"/>
      <c r="NM1551" s="1"/>
      <c r="NN1551" s="1"/>
      <c r="NO1551" s="1"/>
      <c r="NP1551" s="1"/>
      <c r="NQ1551" s="1"/>
      <c r="NR1551" s="1"/>
      <c r="NS1551" s="1"/>
      <c r="NT1551" s="1"/>
      <c r="NU1551" s="1"/>
      <c r="NV1551" s="1"/>
      <c r="NW1551" s="1"/>
      <c r="NX1551" s="1"/>
      <c r="NY1551" s="1"/>
      <c r="NZ1551" s="1"/>
      <c r="OA1551" s="1"/>
      <c r="OB1551" s="1"/>
      <c r="OC1551" s="1"/>
      <c r="OD1551" s="1"/>
      <c r="OE1551" s="1"/>
      <c r="OF1551" s="1"/>
      <c r="OG1551" s="1"/>
      <c r="OH1551" s="1"/>
      <c r="OI1551" s="1"/>
      <c r="OJ1551" s="1"/>
      <c r="OK1551" s="1"/>
      <c r="OL1551" s="1"/>
      <c r="OM1551" s="1"/>
      <c r="ON1551" s="1"/>
      <c r="OO1551" s="1"/>
      <c r="OP1551" s="1"/>
      <c r="OQ1551" s="1"/>
      <c r="OR1551" s="1"/>
      <c r="OS1551" s="1"/>
      <c r="OT1551" s="1"/>
      <c r="OU1551" s="1"/>
      <c r="OV1551" s="1"/>
      <c r="OW1551" s="1"/>
      <c r="OX1551" s="1"/>
      <c r="OY1551" s="1"/>
      <c r="OZ1551" s="1"/>
      <c r="PA1551" s="1"/>
      <c r="PB1551" s="1"/>
      <c r="PC1551" s="1"/>
      <c r="PD1551" s="1"/>
      <c r="PE1551" s="1"/>
      <c r="PF1551" s="1"/>
      <c r="PG1551" s="1"/>
      <c r="PH1551" s="1"/>
      <c r="PI1551" s="1"/>
      <c r="PJ1551" s="1"/>
      <c r="PK1551" s="1"/>
      <c r="PL1551" s="1"/>
      <c r="PM1551" s="1"/>
      <c r="PN1551" s="1"/>
      <c r="PO1551" s="1"/>
      <c r="PP1551" s="1"/>
      <c r="PQ1551" s="1"/>
      <c r="PR1551" s="1"/>
      <c r="PS1551" s="1"/>
      <c r="PT1551" s="1"/>
      <c r="PU1551" s="1"/>
      <c r="PV1551" s="1"/>
      <c r="PW1551" s="1"/>
      <c r="PX1551" s="1"/>
      <c r="PY1551" s="1"/>
      <c r="PZ1551" s="1"/>
      <c r="QA1551" s="1"/>
      <c r="QB1551" s="1"/>
      <c r="QC1551" s="1"/>
      <c r="QD1551" s="1"/>
      <c r="QE1551" s="1"/>
      <c r="QF1551" s="1"/>
      <c r="QG1551" s="1"/>
      <c r="QH1551" s="1"/>
      <c r="QI1551" s="1"/>
      <c r="QJ1551" s="1"/>
      <c r="QK1551" s="1"/>
      <c r="QL1551" s="1"/>
      <c r="QM1551" s="1"/>
      <c r="QN1551" s="1"/>
      <c r="QO1551" s="1"/>
      <c r="QP1551" s="1"/>
      <c r="QQ1551" s="1"/>
      <c r="QR1551" s="1"/>
      <c r="QS1551" s="1"/>
      <c r="QT1551" s="1"/>
      <c r="QU1551" s="1"/>
      <c r="QV1551" s="1"/>
      <c r="QW1551" s="1"/>
      <c r="QX1551" s="1"/>
      <c r="QY1551" s="1"/>
      <c r="QZ1551" s="1"/>
      <c r="RA1551" s="1"/>
      <c r="RB1551" s="1"/>
      <c r="RC1551" s="1"/>
      <c r="RD1551" s="1"/>
      <c r="RE1551" s="1"/>
      <c r="RF1551" s="1"/>
      <c r="RG1551" s="1"/>
      <c r="RH1551" s="1"/>
      <c r="RI1551" s="1"/>
      <c r="RJ1551" s="1"/>
      <c r="RK1551" s="1"/>
      <c r="RL1551" s="1"/>
      <c r="RM1551" s="1"/>
      <c r="RN1551" s="1"/>
      <c r="RO1551" s="1"/>
      <c r="RP1551" s="1"/>
      <c r="RQ1551" s="1"/>
      <c r="RR1551" s="1"/>
      <c r="RS1551" s="1"/>
      <c r="RT1551" s="1"/>
      <c r="RU1551" s="1"/>
      <c r="RV1551" s="1"/>
      <c r="RW1551" s="1"/>
      <c r="RX1551" s="1"/>
      <c r="RY1551" s="1"/>
      <c r="RZ1551" s="1"/>
      <c r="SA1551" s="1"/>
      <c r="SB1551" s="1"/>
      <c r="SC1551" s="1"/>
      <c r="SD1551" s="1"/>
      <c r="SE1551" s="1"/>
      <c r="SF1551" s="1"/>
      <c r="SG1551" s="1"/>
      <c r="SH1551" s="1"/>
      <c r="SI1551" s="1"/>
      <c r="SJ1551" s="1"/>
      <c r="SK1551" s="1"/>
      <c r="SL1551" s="1"/>
      <c r="SM1551" s="1"/>
      <c r="SN1551" s="1"/>
      <c r="SO1551" s="1"/>
      <c r="SP1551" s="1"/>
      <c r="SQ1551" s="1"/>
      <c r="SR1551" s="1"/>
      <c r="SS1551" s="1"/>
      <c r="ST1551" s="1"/>
      <c r="SU1551" s="1"/>
      <c r="SV1551" s="1"/>
      <c r="SW1551" s="1"/>
      <c r="SX1551" s="1"/>
      <c r="SY1551" s="1"/>
      <c r="SZ1551" s="1"/>
      <c r="TA1551" s="1"/>
      <c r="TB1551" s="1"/>
      <c r="TC1551" s="1"/>
      <c r="TD1551" s="1"/>
      <c r="TE1551" s="1"/>
      <c r="TF1551" s="1"/>
      <c r="TG1551" s="1"/>
      <c r="TH1551" s="1"/>
      <c r="TI1551" s="1"/>
      <c r="TJ1551" s="1"/>
      <c r="TK1551" s="1"/>
      <c r="TL1551" s="1"/>
      <c r="TM1551" s="1"/>
      <c r="TN1551" s="1"/>
      <c r="TO1551" s="1"/>
      <c r="TP1551" s="1"/>
      <c r="TQ1551" s="1"/>
      <c r="TR1551" s="1"/>
      <c r="TS1551" s="1"/>
      <c r="TT1551" s="1"/>
      <c r="TU1551" s="1"/>
      <c r="TV1551" s="1"/>
      <c r="TW1551" s="1"/>
      <c r="TX1551" s="1"/>
      <c r="TY1551" s="1"/>
      <c r="TZ1551" s="1"/>
      <c r="UA1551" s="1"/>
      <c r="UB1551" s="1"/>
      <c r="UC1551" s="1"/>
      <c r="UD1551" s="1"/>
      <c r="UE1551" s="1"/>
      <c r="UF1551" s="1"/>
      <c r="UG1551" s="1"/>
      <c r="UH1551" s="1"/>
      <c r="UI1551" s="1"/>
      <c r="UJ1551" s="1"/>
      <c r="UK1551" s="1"/>
      <c r="UL1551" s="1"/>
      <c r="UM1551" s="1"/>
      <c r="UN1551" s="1"/>
      <c r="UO1551" s="1"/>
      <c r="UP1551" s="1"/>
      <c r="UQ1551" s="1"/>
      <c r="UR1551" s="1"/>
      <c r="US1551" s="1"/>
      <c r="UT1551" s="1"/>
      <c r="UU1551" s="1"/>
      <c r="UV1551" s="1"/>
      <c r="UW1551" s="1"/>
      <c r="UX1551" s="1"/>
      <c r="UY1551" s="1"/>
      <c r="UZ1551" s="1"/>
      <c r="VA1551" s="1"/>
      <c r="VB1551" s="1"/>
      <c r="VC1551" s="1"/>
      <c r="VD1551" s="1"/>
      <c r="VE1551" s="1"/>
      <c r="VF1551" s="1"/>
      <c r="VG1551" s="1"/>
      <c r="VH1551" s="1"/>
      <c r="VI1551" s="1"/>
      <c r="VJ1551" s="1"/>
      <c r="VK1551" s="1"/>
      <c r="VL1551" s="1"/>
      <c r="VM1551" s="1"/>
      <c r="VN1551" s="1"/>
      <c r="VO1551" s="1"/>
      <c r="VP1551" s="1"/>
      <c r="VQ1551" s="1"/>
      <c r="VR1551" s="1"/>
      <c r="VS1551" s="1"/>
      <c r="VT1551" s="1"/>
      <c r="VU1551" s="1"/>
      <c r="VV1551" s="1"/>
      <c r="VW1551" s="1"/>
      <c r="VX1551" s="1"/>
      <c r="VY1551" s="1"/>
      <c r="VZ1551" s="1"/>
      <c r="WA1551" s="1"/>
      <c r="WB1551" s="1"/>
      <c r="WC1551" s="1"/>
      <c r="WD1551" s="1"/>
      <c r="WE1551" s="1"/>
      <c r="WF1551" s="1"/>
      <c r="WG1551" s="1"/>
      <c r="WH1551" s="1"/>
      <c r="WI1551" s="1"/>
      <c r="WJ1551" s="1"/>
      <c r="WK1551" s="1"/>
      <c r="WL1551" s="1"/>
      <c r="WM1551" s="1"/>
      <c r="WN1551" s="1"/>
      <c r="WO1551" s="1"/>
      <c r="WP1551" s="1"/>
      <c r="WQ1551" s="1"/>
      <c r="WR1551" s="1"/>
      <c r="WS1551" s="1"/>
      <c r="WT1551" s="1"/>
      <c r="WU1551" s="1"/>
      <c r="WV1551" s="1"/>
      <c r="WW1551" s="1"/>
      <c r="WX1551" s="1"/>
      <c r="WY1551" s="1"/>
      <c r="WZ1551" s="1"/>
      <c r="XA1551" s="1"/>
      <c r="XB1551" s="1"/>
      <c r="XC1551" s="1"/>
      <c r="XD1551" s="1"/>
      <c r="XE1551" s="1"/>
      <c r="XF1551" s="1"/>
      <c r="XG1551" s="1"/>
      <c r="XH1551" s="1"/>
      <c r="XI1551" s="1"/>
      <c r="XJ1551" s="1"/>
      <c r="XK1551" s="1"/>
      <c r="XL1551" s="1"/>
      <c r="XM1551" s="1"/>
      <c r="XN1551" s="1"/>
      <c r="XO1551" s="1"/>
      <c r="XP1551" s="1"/>
      <c r="XQ1551" s="1"/>
      <c r="XR1551" s="1"/>
      <c r="XS1551" s="1"/>
      <c r="XT1551" s="1"/>
      <c r="XU1551" s="1"/>
      <c r="XV1551" s="1"/>
      <c r="XW1551" s="1"/>
      <c r="XX1551" s="1"/>
      <c r="XY1551" s="1"/>
      <c r="XZ1551" s="1"/>
      <c r="YA1551" s="1"/>
      <c r="YB1551" s="1"/>
      <c r="YC1551" s="1"/>
      <c r="YD1551" s="1"/>
      <c r="YE1551" s="1"/>
      <c r="YF1551" s="1"/>
      <c r="YG1551" s="1"/>
      <c r="YH1551" s="1"/>
      <c r="YI1551" s="1"/>
      <c r="YJ1551" s="1"/>
      <c r="YK1551" s="1"/>
      <c r="YL1551" s="1"/>
      <c r="YM1551" s="1"/>
      <c r="YN1551" s="1"/>
      <c r="YO1551" s="1"/>
      <c r="YP1551" s="1"/>
      <c r="YQ1551" s="1"/>
      <c r="YR1551" s="1"/>
      <c r="YS1551" s="1"/>
      <c r="YT1551" s="1"/>
      <c r="YU1551" s="1"/>
      <c r="YV1551" s="1"/>
      <c r="YW1551" s="1"/>
      <c r="YX1551" s="1"/>
      <c r="YY1551" s="1"/>
      <c r="YZ1551" s="1"/>
      <c r="ZA1551" s="1"/>
      <c r="ZB1551" s="1"/>
      <c r="ZC1551" s="1"/>
      <c r="ZD1551" s="1"/>
      <c r="ZE1551" s="1"/>
      <c r="ZF1551" s="1"/>
      <c r="ZG1551" s="1"/>
      <c r="ZH1551" s="1"/>
      <c r="ZI1551" s="1"/>
      <c r="ZJ1551" s="1"/>
      <c r="ZK1551" s="1"/>
      <c r="ZL1551" s="1"/>
      <c r="ZM1551" s="1"/>
      <c r="ZN1551" s="1"/>
      <c r="ZO1551" s="1"/>
      <c r="ZP1551" s="1"/>
      <c r="ZQ1551" s="1"/>
      <c r="ZR1551" s="1"/>
      <c r="ZS1551" s="1"/>
      <c r="ZT1551" s="1"/>
      <c r="ZU1551" s="1"/>
      <c r="ZV1551" s="1"/>
      <c r="ZW1551" s="1"/>
      <c r="ZX1551" s="1"/>
      <c r="ZY1551" s="1"/>
      <c r="ZZ1551" s="1"/>
      <c r="AAA1551" s="1"/>
      <c r="AAB1551" s="1"/>
      <c r="AAC1551" s="1"/>
      <c r="AAD1551" s="1"/>
      <c r="AAE1551" s="1"/>
      <c r="AAF1551" s="1"/>
      <c r="AAG1551" s="1"/>
      <c r="AAH1551" s="1"/>
      <c r="AAI1551" s="1"/>
      <c r="AAJ1551" s="1"/>
      <c r="AAK1551" s="1"/>
      <c r="AAL1551" s="1"/>
      <c r="AAM1551" s="1"/>
      <c r="AAN1551" s="1"/>
      <c r="AAO1551" s="1"/>
      <c r="AAP1551" s="1"/>
      <c r="AAQ1551" s="1"/>
      <c r="AAR1551" s="1"/>
      <c r="AAS1551" s="1"/>
      <c r="AAT1551" s="1"/>
      <c r="AAU1551" s="1"/>
      <c r="AAV1551" s="1"/>
      <c r="AAW1551" s="1"/>
      <c r="AAX1551" s="1"/>
      <c r="AAY1551" s="1"/>
      <c r="AAZ1551" s="1"/>
      <c r="ABA1551" s="1"/>
      <c r="ABB1551" s="1"/>
      <c r="ABC1551" s="1"/>
      <c r="ABD1551" s="1"/>
      <c r="ABE1551" s="1"/>
      <c r="ABF1551" s="1"/>
      <c r="ABG1551" s="1"/>
      <c r="ABH1551" s="1"/>
      <c r="ABI1551" s="1"/>
      <c r="ABJ1551" s="1"/>
      <c r="ABK1551" s="1"/>
      <c r="ABL1551" s="1"/>
      <c r="ABM1551" s="1"/>
      <c r="ABN1551" s="1"/>
      <c r="ABO1551" s="1"/>
      <c r="ABP1551" s="1"/>
      <c r="ABQ1551" s="1"/>
      <c r="ABR1551" s="1"/>
      <c r="ABS1551" s="1"/>
      <c r="ABT1551" s="1"/>
      <c r="ABU1551" s="1"/>
      <c r="ABV1551" s="1"/>
      <c r="ABW1551" s="1"/>
      <c r="ABX1551" s="1"/>
      <c r="ABY1551" s="1"/>
      <c r="ABZ1551" s="1"/>
      <c r="ACA1551" s="1"/>
      <c r="ACB1551" s="1"/>
      <c r="ACC1551" s="1"/>
      <c r="ACD1551" s="1"/>
      <c r="ACE1551" s="1"/>
      <c r="ACF1551" s="1"/>
      <c r="ACG1551" s="1"/>
      <c r="ACH1551" s="1"/>
      <c r="ACI1551" s="1"/>
      <c r="ACJ1551" s="1"/>
      <c r="ACK1551" s="1"/>
      <c r="ACL1551" s="1"/>
      <c r="ACM1551" s="1"/>
      <c r="ACN1551" s="1"/>
      <c r="ACO1551" s="1"/>
      <c r="ACP1551" s="1"/>
      <c r="ACQ1551" s="1"/>
      <c r="ACR1551" s="1"/>
      <c r="ACS1551" s="1"/>
      <c r="ACT1551" s="1"/>
      <c r="ACU1551" s="1"/>
      <c r="ACV1551" s="1"/>
      <c r="ACW1551" s="1"/>
      <c r="ACX1551" s="1"/>
      <c r="ACY1551" s="1"/>
      <c r="ACZ1551" s="1"/>
      <c r="ADA1551" s="1"/>
      <c r="ADB1551" s="1"/>
      <c r="ADC1551" s="1"/>
      <c r="ADD1551" s="1"/>
      <c r="ADE1551" s="1"/>
      <c r="ADF1551" s="1"/>
      <c r="ADG1551" s="1"/>
      <c r="ADH1551" s="1"/>
      <c r="ADI1551" s="1"/>
      <c r="ADJ1551" s="1"/>
      <c r="ADK1551" s="1"/>
      <c r="ADL1551" s="1"/>
      <c r="ADM1551" s="1"/>
      <c r="ADN1551" s="1"/>
      <c r="ADO1551" s="1"/>
      <c r="ADP1551" s="1"/>
      <c r="ADQ1551" s="1"/>
      <c r="ADR1551" s="1"/>
      <c r="ADS1551" s="1"/>
      <c r="ADT1551" s="1"/>
      <c r="ADU1551" s="1"/>
      <c r="ADV1551" s="1"/>
      <c r="ADW1551" s="1"/>
      <c r="ADX1551" s="1"/>
      <c r="ADY1551" s="1"/>
      <c r="ADZ1551" s="1"/>
      <c r="AEA1551" s="1"/>
      <c r="AEB1551" s="1"/>
      <c r="AEC1551" s="1"/>
      <c r="AED1551" s="1"/>
      <c r="AEE1551" s="1"/>
      <c r="AEF1551" s="1"/>
      <c r="AEG1551" s="1"/>
      <c r="AEH1551" s="1"/>
      <c r="AEI1551" s="1"/>
      <c r="AEJ1551" s="1"/>
      <c r="AEK1551" s="1"/>
      <c r="AEL1551" s="1"/>
      <c r="AEM1551" s="1"/>
      <c r="AEN1551" s="1"/>
      <c r="AEO1551" s="1"/>
      <c r="AEP1551" s="1"/>
      <c r="AEQ1551" s="1"/>
      <c r="AER1551" s="1"/>
      <c r="AES1551" s="1"/>
      <c r="AET1551" s="1"/>
      <c r="AEU1551" s="1"/>
      <c r="AEV1551" s="1"/>
      <c r="AEW1551" s="1"/>
      <c r="AEX1551" s="1"/>
      <c r="AEY1551" s="1"/>
      <c r="AEZ1551" s="1"/>
      <c r="AFA1551" s="1"/>
      <c r="AFB1551" s="1"/>
      <c r="AFC1551" s="1"/>
      <c r="AFD1551" s="1"/>
      <c r="AFE1551" s="1"/>
      <c r="AFF1551" s="1"/>
      <c r="AFG1551" s="1"/>
      <c r="AFH1551" s="1"/>
      <c r="AFI1551" s="1"/>
      <c r="AFJ1551" s="1"/>
      <c r="AFK1551" s="1"/>
      <c r="AFL1551" s="1"/>
      <c r="AFM1551" s="1"/>
      <c r="AFN1551" s="1"/>
      <c r="AFO1551" s="1"/>
      <c r="AFP1551" s="1"/>
      <c r="AFQ1551" s="1"/>
      <c r="AFR1551" s="1"/>
      <c r="AFS1551" s="1"/>
      <c r="AFT1551" s="1"/>
      <c r="AFU1551" s="1"/>
      <c r="AFV1551" s="1"/>
      <c r="AFW1551" s="1"/>
      <c r="AFX1551" s="1"/>
      <c r="AFY1551" s="1"/>
      <c r="AFZ1551" s="1"/>
      <c r="AGA1551" s="1"/>
      <c r="AGB1551" s="1"/>
      <c r="AGC1551" s="1"/>
      <c r="AGD1551" s="1"/>
      <c r="AGE1551" s="1"/>
      <c r="AGF1551" s="1"/>
      <c r="AGG1551" s="1"/>
      <c r="AGH1551" s="1"/>
      <c r="AGI1551" s="1"/>
      <c r="AGJ1551" s="1"/>
      <c r="AGK1551" s="1"/>
      <c r="AGL1551" s="1"/>
      <c r="AGM1551" s="1"/>
      <c r="AGN1551" s="1"/>
      <c r="AGO1551" s="1"/>
      <c r="AGP1551" s="1"/>
      <c r="AGQ1551" s="1"/>
      <c r="AGR1551" s="1"/>
      <c r="AGS1551" s="1"/>
      <c r="AGT1551" s="1"/>
      <c r="AGU1551" s="1"/>
      <c r="AGV1551" s="1"/>
      <c r="AGW1551" s="1"/>
      <c r="AGX1551" s="1"/>
      <c r="AGY1551" s="1"/>
      <c r="AGZ1551" s="1"/>
      <c r="AHA1551" s="1"/>
      <c r="AHB1551" s="1"/>
      <c r="AHC1551" s="1"/>
      <c r="AHD1551" s="1"/>
      <c r="AHE1551" s="1"/>
      <c r="AHF1551" s="1"/>
      <c r="AHG1551" s="1"/>
      <c r="AHH1551" s="1"/>
      <c r="AHI1551" s="1"/>
      <c r="AHJ1551" s="1"/>
      <c r="AHK1551" s="1"/>
      <c r="AHL1551" s="1"/>
      <c r="AHM1551" s="1"/>
      <c r="AHN1551" s="1"/>
      <c r="AHO1551" s="1"/>
      <c r="AHP1551" s="1"/>
      <c r="AHQ1551" s="1"/>
      <c r="AHR1551" s="1"/>
      <c r="AHS1551" s="1"/>
      <c r="AHT1551" s="1"/>
      <c r="AHU1551" s="1"/>
      <c r="AHV1551" s="1"/>
      <c r="AHW1551" s="1"/>
      <c r="AHX1551" s="1"/>
      <c r="AHY1551" s="1"/>
      <c r="AHZ1551" s="1"/>
      <c r="AIA1551" s="1"/>
      <c r="AIB1551" s="1"/>
      <c r="AIC1551" s="1"/>
      <c r="AID1551" s="1"/>
      <c r="AIE1551" s="1"/>
      <c r="AIF1551" s="1"/>
      <c r="AIG1551" s="1"/>
      <c r="AIH1551" s="1"/>
      <c r="AII1551" s="1"/>
      <c r="AIJ1551" s="1"/>
      <c r="AIK1551" s="1"/>
      <c r="AIL1551" s="1"/>
      <c r="AIM1551" s="1"/>
      <c r="AIN1551" s="1"/>
      <c r="AIO1551" s="1"/>
      <c r="AIP1551" s="1"/>
      <c r="AIQ1551" s="1"/>
      <c r="AIR1551" s="1"/>
      <c r="AIS1551" s="1"/>
      <c r="AIT1551" s="1"/>
      <c r="AIU1551" s="1"/>
    </row>
    <row r="1552" spans="1:931" s="5" customFormat="1" x14ac:dyDescent="0.3">
      <c r="A1552" s="24">
        <f t="shared" si="312"/>
        <v>215</v>
      </c>
      <c r="B1552" s="111"/>
      <c r="C1552" s="47"/>
      <c r="D1552" s="111"/>
      <c r="E1552" s="111"/>
      <c r="F1552" s="112" t="s">
        <v>216</v>
      </c>
      <c r="G1552" s="111" t="s">
        <v>329</v>
      </c>
      <c r="H1552" s="111"/>
      <c r="I1552" s="113"/>
      <c r="J1552" s="113"/>
      <c r="K1552" s="79" t="s">
        <v>63</v>
      </c>
      <c r="L1552" s="115">
        <f>Q1552*I1548</f>
        <v>12926468.119999999</v>
      </c>
      <c r="M1552" s="155"/>
      <c r="N1552" s="115">
        <f>I1548*R1552</f>
        <v>457072.66</v>
      </c>
      <c r="O1552" s="115">
        <f t="shared" si="314"/>
        <v>13383540.779999999</v>
      </c>
      <c r="P1552" s="155"/>
      <c r="Q1552" s="115">
        <v>684.4</v>
      </c>
      <c r="R1552" s="34">
        <v>24.2</v>
      </c>
      <c r="S1552" s="112" t="s">
        <v>183</v>
      </c>
      <c r="T1552" s="112" t="s">
        <v>429</v>
      </c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Q1552" s="1"/>
      <c r="DR1552" s="1"/>
      <c r="DS1552" s="1"/>
      <c r="DT1552" s="1"/>
      <c r="DU1552" s="1"/>
      <c r="DV1552" s="1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  <c r="EK1552" s="1"/>
      <c r="EL1552" s="1"/>
      <c r="EM1552" s="1"/>
      <c r="EN1552" s="1"/>
      <c r="EO1552" s="1"/>
      <c r="EP1552" s="1"/>
      <c r="EQ1552" s="1"/>
      <c r="ER1552" s="1"/>
      <c r="ES1552" s="1"/>
      <c r="ET1552" s="1"/>
      <c r="EU1552" s="1"/>
      <c r="EV1552" s="1"/>
      <c r="EW1552" s="1"/>
      <c r="EX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  <c r="GE1552" s="1"/>
      <c r="GF1552" s="1"/>
      <c r="GG1552" s="1"/>
      <c r="GH1552" s="1"/>
      <c r="GI1552" s="1"/>
      <c r="GJ1552" s="1"/>
      <c r="GK1552" s="1"/>
      <c r="GL1552" s="1"/>
      <c r="GM1552" s="1"/>
      <c r="GN1552" s="1"/>
      <c r="GO1552" s="1"/>
      <c r="GP1552" s="1"/>
      <c r="GQ1552" s="1"/>
      <c r="GR1552" s="1"/>
      <c r="GS1552" s="1"/>
      <c r="GT1552" s="1"/>
      <c r="GU1552" s="1"/>
      <c r="GV1552" s="1"/>
      <c r="GW1552" s="1"/>
      <c r="GX1552" s="1"/>
      <c r="GY1552" s="1"/>
      <c r="GZ1552" s="1"/>
      <c r="HA1552" s="1"/>
      <c r="HB1552" s="1"/>
      <c r="HC1552" s="1"/>
      <c r="HD1552" s="1"/>
      <c r="HE1552" s="1"/>
      <c r="HF1552" s="1"/>
      <c r="HG1552" s="1"/>
      <c r="HH1552" s="1"/>
      <c r="HI1552" s="1"/>
      <c r="HJ1552" s="1"/>
      <c r="HK1552" s="1"/>
      <c r="HL1552" s="1"/>
      <c r="HM1552" s="1"/>
      <c r="HN1552" s="1"/>
      <c r="HO1552" s="1"/>
      <c r="HP1552" s="1"/>
      <c r="HQ1552" s="1"/>
      <c r="HR1552" s="1"/>
      <c r="HS1552" s="1"/>
      <c r="HT1552" s="1"/>
      <c r="HU1552" s="1"/>
      <c r="HV1552" s="1"/>
      <c r="HW1552" s="1"/>
      <c r="HX1552" s="1"/>
      <c r="HY1552" s="1"/>
      <c r="HZ1552" s="1"/>
      <c r="IA1552" s="1"/>
      <c r="IB1552" s="1"/>
      <c r="IC1552" s="1"/>
      <c r="ID1552" s="1"/>
      <c r="IE1552" s="1"/>
      <c r="IF1552" s="1"/>
      <c r="IG1552" s="1"/>
      <c r="IH1552" s="1"/>
      <c r="II1552" s="1"/>
      <c r="IJ1552" s="1"/>
      <c r="IK1552" s="1"/>
      <c r="IL1552" s="1"/>
      <c r="IM1552" s="1"/>
      <c r="IN1552" s="1"/>
      <c r="IO1552" s="1"/>
      <c r="IP1552" s="1"/>
      <c r="IQ1552" s="1"/>
      <c r="IR1552" s="1"/>
      <c r="IS1552" s="1"/>
      <c r="IT1552" s="1"/>
      <c r="IU1552" s="1"/>
      <c r="IV1552" s="1"/>
      <c r="IW1552" s="1"/>
      <c r="IX1552" s="1"/>
      <c r="IY1552" s="1"/>
      <c r="IZ1552" s="1"/>
      <c r="JA1552" s="1"/>
      <c r="JB1552" s="1"/>
      <c r="JC1552" s="1"/>
      <c r="JD1552" s="1"/>
      <c r="JE1552" s="1"/>
      <c r="JF1552" s="1"/>
      <c r="JG1552" s="1"/>
      <c r="JH1552" s="1"/>
      <c r="JI1552" s="1"/>
      <c r="JJ1552" s="1"/>
      <c r="JK1552" s="1"/>
      <c r="JL1552" s="1"/>
      <c r="JM1552" s="1"/>
      <c r="JN1552" s="1"/>
      <c r="JO1552" s="1"/>
      <c r="JP1552" s="1"/>
      <c r="JQ1552" s="1"/>
      <c r="JR1552" s="1"/>
      <c r="JS1552" s="1"/>
      <c r="JT1552" s="1"/>
      <c r="JU1552" s="1"/>
      <c r="JV1552" s="1"/>
      <c r="JW1552" s="1"/>
      <c r="JX1552" s="1"/>
      <c r="JY1552" s="1"/>
      <c r="JZ1552" s="1"/>
      <c r="KA1552" s="1"/>
      <c r="KB1552" s="1"/>
      <c r="KC1552" s="1"/>
      <c r="KD1552" s="1"/>
      <c r="KE1552" s="1"/>
      <c r="KF1552" s="1"/>
      <c r="KG1552" s="1"/>
      <c r="KH1552" s="1"/>
      <c r="KI1552" s="1"/>
      <c r="KJ1552" s="1"/>
      <c r="KK1552" s="1"/>
      <c r="KL1552" s="1"/>
      <c r="KM1552" s="1"/>
      <c r="KN1552" s="1"/>
      <c r="KO1552" s="1"/>
      <c r="KP1552" s="1"/>
      <c r="KQ1552" s="1"/>
      <c r="KR1552" s="1"/>
      <c r="KS1552" s="1"/>
      <c r="KT1552" s="1"/>
      <c r="KU1552" s="1"/>
      <c r="KV1552" s="1"/>
      <c r="KW1552" s="1"/>
      <c r="KX1552" s="1"/>
      <c r="KY1552" s="1"/>
      <c r="KZ1552" s="1"/>
      <c r="LA1552" s="1"/>
      <c r="LB1552" s="1"/>
      <c r="LC1552" s="1"/>
      <c r="LD1552" s="1"/>
      <c r="LE1552" s="1"/>
      <c r="LF1552" s="1"/>
      <c r="LG1552" s="1"/>
      <c r="LH1552" s="1"/>
      <c r="LI1552" s="1"/>
      <c r="LJ1552" s="1"/>
      <c r="LK1552" s="1"/>
      <c r="LL1552" s="1"/>
      <c r="LM1552" s="1"/>
      <c r="LN1552" s="1"/>
      <c r="LO1552" s="1"/>
      <c r="LP1552" s="1"/>
      <c r="LQ1552" s="1"/>
      <c r="LR1552" s="1"/>
      <c r="LS1552" s="1"/>
      <c r="LT1552" s="1"/>
      <c r="LU1552" s="1"/>
      <c r="LV1552" s="1"/>
      <c r="LW1552" s="1"/>
      <c r="LX1552" s="1"/>
      <c r="LY1552" s="1"/>
      <c r="LZ1552" s="1"/>
      <c r="MA1552" s="1"/>
      <c r="MB1552" s="1"/>
      <c r="MC1552" s="1"/>
      <c r="MD1552" s="1"/>
      <c r="ME1552" s="1"/>
      <c r="MF1552" s="1"/>
      <c r="MG1552" s="1"/>
      <c r="MH1552" s="1"/>
      <c r="MI1552" s="1"/>
      <c r="MJ1552" s="1"/>
      <c r="MK1552" s="1"/>
      <c r="ML1552" s="1"/>
      <c r="MM1552" s="1"/>
      <c r="MN1552" s="1"/>
      <c r="MO1552" s="1"/>
      <c r="MP1552" s="1"/>
      <c r="MQ1552" s="1"/>
      <c r="MR1552" s="1"/>
      <c r="MS1552" s="1"/>
      <c r="MT1552" s="1"/>
      <c r="MU1552" s="1"/>
      <c r="MV1552" s="1"/>
      <c r="MW1552" s="1"/>
      <c r="MX1552" s="1"/>
      <c r="MY1552" s="1"/>
      <c r="MZ1552" s="1"/>
      <c r="NA1552" s="1"/>
      <c r="NB1552" s="1"/>
      <c r="NC1552" s="1"/>
      <c r="ND1552" s="1"/>
      <c r="NE1552" s="1"/>
      <c r="NF1552" s="1"/>
      <c r="NG1552" s="1"/>
      <c r="NH1552" s="1"/>
      <c r="NI1552" s="1"/>
      <c r="NJ1552" s="1"/>
      <c r="NK1552" s="1"/>
      <c r="NL1552" s="1"/>
      <c r="NM1552" s="1"/>
      <c r="NN1552" s="1"/>
      <c r="NO1552" s="1"/>
      <c r="NP1552" s="1"/>
      <c r="NQ1552" s="1"/>
      <c r="NR1552" s="1"/>
      <c r="NS1552" s="1"/>
      <c r="NT1552" s="1"/>
      <c r="NU1552" s="1"/>
      <c r="NV1552" s="1"/>
      <c r="NW1552" s="1"/>
      <c r="NX1552" s="1"/>
      <c r="NY1552" s="1"/>
      <c r="NZ1552" s="1"/>
      <c r="OA1552" s="1"/>
      <c r="OB1552" s="1"/>
      <c r="OC1552" s="1"/>
      <c r="OD1552" s="1"/>
      <c r="OE1552" s="1"/>
      <c r="OF1552" s="1"/>
      <c r="OG1552" s="1"/>
      <c r="OH1552" s="1"/>
      <c r="OI1552" s="1"/>
      <c r="OJ1552" s="1"/>
      <c r="OK1552" s="1"/>
      <c r="OL1552" s="1"/>
      <c r="OM1552" s="1"/>
      <c r="ON1552" s="1"/>
      <c r="OO1552" s="1"/>
      <c r="OP1552" s="1"/>
      <c r="OQ1552" s="1"/>
      <c r="OR1552" s="1"/>
      <c r="OS1552" s="1"/>
      <c r="OT1552" s="1"/>
      <c r="OU1552" s="1"/>
      <c r="OV1552" s="1"/>
      <c r="OW1552" s="1"/>
      <c r="OX1552" s="1"/>
      <c r="OY1552" s="1"/>
      <c r="OZ1552" s="1"/>
      <c r="PA1552" s="1"/>
      <c r="PB1552" s="1"/>
      <c r="PC1552" s="1"/>
      <c r="PD1552" s="1"/>
      <c r="PE1552" s="1"/>
      <c r="PF1552" s="1"/>
      <c r="PG1552" s="1"/>
      <c r="PH1552" s="1"/>
      <c r="PI1552" s="1"/>
      <c r="PJ1552" s="1"/>
      <c r="PK1552" s="1"/>
      <c r="PL1552" s="1"/>
      <c r="PM1552" s="1"/>
      <c r="PN1552" s="1"/>
      <c r="PO1552" s="1"/>
      <c r="PP1552" s="1"/>
      <c r="PQ1552" s="1"/>
      <c r="PR1552" s="1"/>
      <c r="PS1552" s="1"/>
      <c r="PT1552" s="1"/>
      <c r="PU1552" s="1"/>
      <c r="PV1552" s="1"/>
      <c r="PW1552" s="1"/>
      <c r="PX1552" s="1"/>
      <c r="PY1552" s="1"/>
      <c r="PZ1552" s="1"/>
      <c r="QA1552" s="1"/>
      <c r="QB1552" s="1"/>
      <c r="QC1552" s="1"/>
      <c r="QD1552" s="1"/>
      <c r="QE1552" s="1"/>
      <c r="QF1552" s="1"/>
      <c r="QG1552" s="1"/>
      <c r="QH1552" s="1"/>
      <c r="QI1552" s="1"/>
      <c r="QJ1552" s="1"/>
      <c r="QK1552" s="1"/>
      <c r="QL1552" s="1"/>
      <c r="QM1552" s="1"/>
      <c r="QN1552" s="1"/>
      <c r="QO1552" s="1"/>
      <c r="QP1552" s="1"/>
      <c r="QQ1552" s="1"/>
      <c r="QR1552" s="1"/>
      <c r="QS1552" s="1"/>
      <c r="QT1552" s="1"/>
      <c r="QU1552" s="1"/>
      <c r="QV1552" s="1"/>
      <c r="QW1552" s="1"/>
      <c r="QX1552" s="1"/>
      <c r="QY1552" s="1"/>
      <c r="QZ1552" s="1"/>
      <c r="RA1552" s="1"/>
      <c r="RB1552" s="1"/>
      <c r="RC1552" s="1"/>
      <c r="RD1552" s="1"/>
      <c r="RE1552" s="1"/>
      <c r="RF1552" s="1"/>
      <c r="RG1552" s="1"/>
      <c r="RH1552" s="1"/>
      <c r="RI1552" s="1"/>
      <c r="RJ1552" s="1"/>
      <c r="RK1552" s="1"/>
      <c r="RL1552" s="1"/>
      <c r="RM1552" s="1"/>
      <c r="RN1552" s="1"/>
      <c r="RO1552" s="1"/>
      <c r="RP1552" s="1"/>
      <c r="RQ1552" s="1"/>
      <c r="RR1552" s="1"/>
      <c r="RS1552" s="1"/>
      <c r="RT1552" s="1"/>
      <c r="RU1552" s="1"/>
      <c r="RV1552" s="1"/>
      <c r="RW1552" s="1"/>
      <c r="RX1552" s="1"/>
      <c r="RY1552" s="1"/>
      <c r="RZ1552" s="1"/>
      <c r="SA1552" s="1"/>
      <c r="SB1552" s="1"/>
      <c r="SC1552" s="1"/>
      <c r="SD1552" s="1"/>
      <c r="SE1552" s="1"/>
      <c r="SF1552" s="1"/>
      <c r="SG1552" s="1"/>
      <c r="SH1552" s="1"/>
      <c r="SI1552" s="1"/>
      <c r="SJ1552" s="1"/>
      <c r="SK1552" s="1"/>
      <c r="SL1552" s="1"/>
      <c r="SM1552" s="1"/>
      <c r="SN1552" s="1"/>
      <c r="SO1552" s="1"/>
      <c r="SP1552" s="1"/>
      <c r="SQ1552" s="1"/>
      <c r="SR1552" s="1"/>
      <c r="SS1552" s="1"/>
      <c r="ST1552" s="1"/>
      <c r="SU1552" s="1"/>
      <c r="SV1552" s="1"/>
      <c r="SW1552" s="1"/>
      <c r="SX1552" s="1"/>
      <c r="SY1552" s="1"/>
      <c r="SZ1552" s="1"/>
      <c r="TA1552" s="1"/>
      <c r="TB1552" s="1"/>
      <c r="TC1552" s="1"/>
      <c r="TD1552" s="1"/>
      <c r="TE1552" s="1"/>
      <c r="TF1552" s="1"/>
      <c r="TG1552" s="1"/>
      <c r="TH1552" s="1"/>
      <c r="TI1552" s="1"/>
      <c r="TJ1552" s="1"/>
      <c r="TK1552" s="1"/>
      <c r="TL1552" s="1"/>
      <c r="TM1552" s="1"/>
      <c r="TN1552" s="1"/>
      <c r="TO1552" s="1"/>
      <c r="TP1552" s="1"/>
      <c r="TQ1552" s="1"/>
      <c r="TR1552" s="1"/>
      <c r="TS1552" s="1"/>
      <c r="TT1552" s="1"/>
      <c r="TU1552" s="1"/>
      <c r="TV1552" s="1"/>
      <c r="TW1552" s="1"/>
      <c r="TX1552" s="1"/>
      <c r="TY1552" s="1"/>
      <c r="TZ1552" s="1"/>
      <c r="UA1552" s="1"/>
      <c r="UB1552" s="1"/>
      <c r="UC1552" s="1"/>
      <c r="UD1552" s="1"/>
      <c r="UE1552" s="1"/>
      <c r="UF1552" s="1"/>
      <c r="UG1552" s="1"/>
      <c r="UH1552" s="1"/>
      <c r="UI1552" s="1"/>
      <c r="UJ1552" s="1"/>
      <c r="UK1552" s="1"/>
      <c r="UL1552" s="1"/>
      <c r="UM1552" s="1"/>
      <c r="UN1552" s="1"/>
      <c r="UO1552" s="1"/>
      <c r="UP1552" s="1"/>
      <c r="UQ1552" s="1"/>
      <c r="UR1552" s="1"/>
      <c r="US1552" s="1"/>
      <c r="UT1552" s="1"/>
      <c r="UU1552" s="1"/>
      <c r="UV1552" s="1"/>
      <c r="UW1552" s="1"/>
      <c r="UX1552" s="1"/>
      <c r="UY1552" s="1"/>
      <c r="UZ1552" s="1"/>
      <c r="VA1552" s="1"/>
      <c r="VB1552" s="1"/>
      <c r="VC1552" s="1"/>
      <c r="VD1552" s="1"/>
      <c r="VE1552" s="1"/>
      <c r="VF1552" s="1"/>
      <c r="VG1552" s="1"/>
      <c r="VH1552" s="1"/>
      <c r="VI1552" s="1"/>
      <c r="VJ1552" s="1"/>
      <c r="VK1552" s="1"/>
      <c r="VL1552" s="1"/>
      <c r="VM1552" s="1"/>
      <c r="VN1552" s="1"/>
      <c r="VO1552" s="1"/>
      <c r="VP1552" s="1"/>
      <c r="VQ1552" s="1"/>
      <c r="VR1552" s="1"/>
      <c r="VS1552" s="1"/>
      <c r="VT1552" s="1"/>
      <c r="VU1552" s="1"/>
      <c r="VV1552" s="1"/>
      <c r="VW1552" s="1"/>
      <c r="VX1552" s="1"/>
      <c r="VY1552" s="1"/>
      <c r="VZ1552" s="1"/>
      <c r="WA1552" s="1"/>
      <c r="WB1552" s="1"/>
      <c r="WC1552" s="1"/>
      <c r="WD1552" s="1"/>
      <c r="WE1552" s="1"/>
      <c r="WF1552" s="1"/>
      <c r="WG1552" s="1"/>
      <c r="WH1552" s="1"/>
      <c r="WI1552" s="1"/>
      <c r="WJ1552" s="1"/>
      <c r="WK1552" s="1"/>
      <c r="WL1552" s="1"/>
      <c r="WM1552" s="1"/>
      <c r="WN1552" s="1"/>
      <c r="WO1552" s="1"/>
      <c r="WP1552" s="1"/>
      <c r="WQ1552" s="1"/>
      <c r="WR1552" s="1"/>
      <c r="WS1552" s="1"/>
      <c r="WT1552" s="1"/>
      <c r="WU1552" s="1"/>
      <c r="WV1552" s="1"/>
      <c r="WW1552" s="1"/>
      <c r="WX1552" s="1"/>
      <c r="WY1552" s="1"/>
      <c r="WZ1552" s="1"/>
      <c r="XA1552" s="1"/>
      <c r="XB1552" s="1"/>
      <c r="XC1552" s="1"/>
      <c r="XD1552" s="1"/>
      <c r="XE1552" s="1"/>
      <c r="XF1552" s="1"/>
      <c r="XG1552" s="1"/>
      <c r="XH1552" s="1"/>
      <c r="XI1552" s="1"/>
      <c r="XJ1552" s="1"/>
      <c r="XK1552" s="1"/>
      <c r="XL1552" s="1"/>
      <c r="XM1552" s="1"/>
      <c r="XN1552" s="1"/>
      <c r="XO1552" s="1"/>
      <c r="XP1552" s="1"/>
      <c r="XQ1552" s="1"/>
      <c r="XR1552" s="1"/>
      <c r="XS1552" s="1"/>
      <c r="XT1552" s="1"/>
      <c r="XU1552" s="1"/>
      <c r="XV1552" s="1"/>
      <c r="XW1552" s="1"/>
      <c r="XX1552" s="1"/>
      <c r="XY1552" s="1"/>
      <c r="XZ1552" s="1"/>
      <c r="YA1552" s="1"/>
      <c r="YB1552" s="1"/>
      <c r="YC1552" s="1"/>
      <c r="YD1552" s="1"/>
      <c r="YE1552" s="1"/>
      <c r="YF1552" s="1"/>
      <c r="YG1552" s="1"/>
      <c r="YH1552" s="1"/>
      <c r="YI1552" s="1"/>
      <c r="YJ1552" s="1"/>
      <c r="YK1552" s="1"/>
      <c r="YL1552" s="1"/>
      <c r="YM1552" s="1"/>
      <c r="YN1552" s="1"/>
      <c r="YO1552" s="1"/>
      <c r="YP1552" s="1"/>
      <c r="YQ1552" s="1"/>
      <c r="YR1552" s="1"/>
      <c r="YS1552" s="1"/>
      <c r="YT1552" s="1"/>
      <c r="YU1552" s="1"/>
      <c r="YV1552" s="1"/>
      <c r="YW1552" s="1"/>
      <c r="YX1552" s="1"/>
      <c r="YY1552" s="1"/>
      <c r="YZ1552" s="1"/>
      <c r="ZA1552" s="1"/>
      <c r="ZB1552" s="1"/>
      <c r="ZC1552" s="1"/>
      <c r="ZD1552" s="1"/>
      <c r="ZE1552" s="1"/>
      <c r="ZF1552" s="1"/>
      <c r="ZG1552" s="1"/>
      <c r="ZH1552" s="1"/>
      <c r="ZI1552" s="1"/>
      <c r="ZJ1552" s="1"/>
      <c r="ZK1552" s="1"/>
      <c r="ZL1552" s="1"/>
      <c r="ZM1552" s="1"/>
      <c r="ZN1552" s="1"/>
      <c r="ZO1552" s="1"/>
      <c r="ZP1552" s="1"/>
      <c r="ZQ1552" s="1"/>
      <c r="ZR1552" s="1"/>
      <c r="ZS1552" s="1"/>
      <c r="ZT1552" s="1"/>
      <c r="ZU1552" s="1"/>
      <c r="ZV1552" s="1"/>
      <c r="ZW1552" s="1"/>
      <c r="ZX1552" s="1"/>
      <c r="ZY1552" s="1"/>
      <c r="ZZ1552" s="1"/>
      <c r="AAA1552" s="1"/>
      <c r="AAB1552" s="1"/>
      <c r="AAC1552" s="1"/>
      <c r="AAD1552" s="1"/>
      <c r="AAE1552" s="1"/>
      <c r="AAF1552" s="1"/>
      <c r="AAG1552" s="1"/>
      <c r="AAH1552" s="1"/>
      <c r="AAI1552" s="1"/>
      <c r="AAJ1552" s="1"/>
      <c r="AAK1552" s="1"/>
      <c r="AAL1552" s="1"/>
      <c r="AAM1552" s="1"/>
      <c r="AAN1552" s="1"/>
      <c r="AAO1552" s="1"/>
      <c r="AAP1552" s="1"/>
      <c r="AAQ1552" s="1"/>
      <c r="AAR1552" s="1"/>
      <c r="AAS1552" s="1"/>
      <c r="AAT1552" s="1"/>
      <c r="AAU1552" s="1"/>
      <c r="AAV1552" s="1"/>
      <c r="AAW1552" s="1"/>
      <c r="AAX1552" s="1"/>
      <c r="AAY1552" s="1"/>
      <c r="AAZ1552" s="1"/>
      <c r="ABA1552" s="1"/>
      <c r="ABB1552" s="1"/>
      <c r="ABC1552" s="1"/>
      <c r="ABD1552" s="1"/>
      <c r="ABE1552" s="1"/>
      <c r="ABF1552" s="1"/>
      <c r="ABG1552" s="1"/>
      <c r="ABH1552" s="1"/>
      <c r="ABI1552" s="1"/>
      <c r="ABJ1552" s="1"/>
      <c r="ABK1552" s="1"/>
      <c r="ABL1552" s="1"/>
      <c r="ABM1552" s="1"/>
      <c r="ABN1552" s="1"/>
      <c r="ABO1552" s="1"/>
      <c r="ABP1552" s="1"/>
      <c r="ABQ1552" s="1"/>
      <c r="ABR1552" s="1"/>
      <c r="ABS1552" s="1"/>
      <c r="ABT1552" s="1"/>
      <c r="ABU1552" s="1"/>
      <c r="ABV1552" s="1"/>
      <c r="ABW1552" s="1"/>
      <c r="ABX1552" s="1"/>
      <c r="ABY1552" s="1"/>
      <c r="ABZ1552" s="1"/>
      <c r="ACA1552" s="1"/>
      <c r="ACB1552" s="1"/>
      <c r="ACC1552" s="1"/>
      <c r="ACD1552" s="1"/>
      <c r="ACE1552" s="1"/>
      <c r="ACF1552" s="1"/>
      <c r="ACG1552" s="1"/>
      <c r="ACH1552" s="1"/>
      <c r="ACI1552" s="1"/>
      <c r="ACJ1552" s="1"/>
      <c r="ACK1552" s="1"/>
      <c r="ACL1552" s="1"/>
      <c r="ACM1552" s="1"/>
      <c r="ACN1552" s="1"/>
      <c r="ACO1552" s="1"/>
      <c r="ACP1552" s="1"/>
      <c r="ACQ1552" s="1"/>
      <c r="ACR1552" s="1"/>
      <c r="ACS1552" s="1"/>
      <c r="ACT1552" s="1"/>
      <c r="ACU1552" s="1"/>
      <c r="ACV1552" s="1"/>
      <c r="ACW1552" s="1"/>
      <c r="ACX1552" s="1"/>
      <c r="ACY1552" s="1"/>
      <c r="ACZ1552" s="1"/>
      <c r="ADA1552" s="1"/>
      <c r="ADB1552" s="1"/>
      <c r="ADC1552" s="1"/>
      <c r="ADD1552" s="1"/>
      <c r="ADE1552" s="1"/>
      <c r="ADF1552" s="1"/>
      <c r="ADG1552" s="1"/>
      <c r="ADH1552" s="1"/>
      <c r="ADI1552" s="1"/>
      <c r="ADJ1552" s="1"/>
      <c r="ADK1552" s="1"/>
      <c r="ADL1552" s="1"/>
      <c r="ADM1552" s="1"/>
      <c r="ADN1552" s="1"/>
      <c r="ADO1552" s="1"/>
      <c r="ADP1552" s="1"/>
      <c r="ADQ1552" s="1"/>
      <c r="ADR1552" s="1"/>
      <c r="ADS1552" s="1"/>
      <c r="ADT1552" s="1"/>
      <c r="ADU1552" s="1"/>
      <c r="ADV1552" s="1"/>
      <c r="ADW1552" s="1"/>
      <c r="ADX1552" s="1"/>
      <c r="ADY1552" s="1"/>
      <c r="ADZ1552" s="1"/>
      <c r="AEA1552" s="1"/>
      <c r="AEB1552" s="1"/>
      <c r="AEC1552" s="1"/>
      <c r="AED1552" s="1"/>
      <c r="AEE1552" s="1"/>
      <c r="AEF1552" s="1"/>
      <c r="AEG1552" s="1"/>
      <c r="AEH1552" s="1"/>
      <c r="AEI1552" s="1"/>
      <c r="AEJ1552" s="1"/>
      <c r="AEK1552" s="1"/>
      <c r="AEL1552" s="1"/>
      <c r="AEM1552" s="1"/>
      <c r="AEN1552" s="1"/>
      <c r="AEO1552" s="1"/>
      <c r="AEP1552" s="1"/>
      <c r="AEQ1552" s="1"/>
      <c r="AER1552" s="1"/>
      <c r="AES1552" s="1"/>
      <c r="AET1552" s="1"/>
      <c r="AEU1552" s="1"/>
      <c r="AEV1552" s="1"/>
      <c r="AEW1552" s="1"/>
      <c r="AEX1552" s="1"/>
      <c r="AEY1552" s="1"/>
      <c r="AEZ1552" s="1"/>
      <c r="AFA1552" s="1"/>
      <c r="AFB1552" s="1"/>
      <c r="AFC1552" s="1"/>
      <c r="AFD1552" s="1"/>
      <c r="AFE1552" s="1"/>
      <c r="AFF1552" s="1"/>
      <c r="AFG1552" s="1"/>
      <c r="AFH1552" s="1"/>
      <c r="AFI1552" s="1"/>
      <c r="AFJ1552" s="1"/>
      <c r="AFK1552" s="1"/>
      <c r="AFL1552" s="1"/>
      <c r="AFM1552" s="1"/>
      <c r="AFN1552" s="1"/>
      <c r="AFO1552" s="1"/>
      <c r="AFP1552" s="1"/>
      <c r="AFQ1552" s="1"/>
      <c r="AFR1552" s="1"/>
      <c r="AFS1552" s="1"/>
      <c r="AFT1552" s="1"/>
      <c r="AFU1552" s="1"/>
      <c r="AFV1552" s="1"/>
      <c r="AFW1552" s="1"/>
      <c r="AFX1552" s="1"/>
      <c r="AFY1552" s="1"/>
      <c r="AFZ1552" s="1"/>
      <c r="AGA1552" s="1"/>
      <c r="AGB1552" s="1"/>
      <c r="AGC1552" s="1"/>
      <c r="AGD1552" s="1"/>
      <c r="AGE1552" s="1"/>
      <c r="AGF1552" s="1"/>
      <c r="AGG1552" s="1"/>
      <c r="AGH1552" s="1"/>
      <c r="AGI1552" s="1"/>
      <c r="AGJ1552" s="1"/>
      <c r="AGK1552" s="1"/>
      <c r="AGL1552" s="1"/>
      <c r="AGM1552" s="1"/>
      <c r="AGN1552" s="1"/>
      <c r="AGO1552" s="1"/>
      <c r="AGP1552" s="1"/>
      <c r="AGQ1552" s="1"/>
      <c r="AGR1552" s="1"/>
      <c r="AGS1552" s="1"/>
      <c r="AGT1552" s="1"/>
      <c r="AGU1552" s="1"/>
      <c r="AGV1552" s="1"/>
      <c r="AGW1552" s="1"/>
      <c r="AGX1552" s="1"/>
      <c r="AGY1552" s="1"/>
      <c r="AGZ1552" s="1"/>
      <c r="AHA1552" s="1"/>
      <c r="AHB1552" s="1"/>
      <c r="AHC1552" s="1"/>
      <c r="AHD1552" s="1"/>
      <c r="AHE1552" s="1"/>
      <c r="AHF1552" s="1"/>
      <c r="AHG1552" s="1"/>
      <c r="AHH1552" s="1"/>
      <c r="AHI1552" s="1"/>
      <c r="AHJ1552" s="1"/>
      <c r="AHK1552" s="1"/>
      <c r="AHL1552" s="1"/>
      <c r="AHM1552" s="1"/>
      <c r="AHN1552" s="1"/>
      <c r="AHO1552" s="1"/>
      <c r="AHP1552" s="1"/>
      <c r="AHQ1552" s="1"/>
      <c r="AHR1552" s="1"/>
      <c r="AHS1552" s="1"/>
      <c r="AHT1552" s="1"/>
      <c r="AHU1552" s="1"/>
      <c r="AHV1552" s="1"/>
      <c r="AHW1552" s="1"/>
      <c r="AHX1552" s="1"/>
      <c r="AHY1552" s="1"/>
      <c r="AHZ1552" s="1"/>
      <c r="AIA1552" s="1"/>
      <c r="AIB1552" s="1"/>
      <c r="AIC1552" s="1"/>
      <c r="AID1552" s="1"/>
      <c r="AIE1552" s="1"/>
      <c r="AIF1552" s="1"/>
      <c r="AIG1552" s="1"/>
      <c r="AIH1552" s="1"/>
      <c r="AII1552" s="1"/>
      <c r="AIJ1552" s="1"/>
      <c r="AIK1552" s="1"/>
      <c r="AIL1552" s="1"/>
      <c r="AIM1552" s="1"/>
      <c r="AIN1552" s="1"/>
      <c r="AIO1552" s="1"/>
      <c r="AIP1552" s="1"/>
      <c r="AIQ1552" s="1"/>
      <c r="AIR1552" s="1"/>
      <c r="AIS1552" s="1"/>
      <c r="AIT1552" s="1"/>
      <c r="AIU1552" s="1"/>
    </row>
    <row r="1553" spans="1:931" s="5" customFormat="1" x14ac:dyDescent="0.3">
      <c r="A1553" s="24">
        <f t="shared" si="312"/>
        <v>216</v>
      </c>
      <c r="B1553" s="111"/>
      <c r="C1553" s="47"/>
      <c r="D1553" s="111"/>
      <c r="E1553" s="111"/>
      <c r="F1553" s="112" t="s">
        <v>216</v>
      </c>
      <c r="G1553" s="111" t="s">
        <v>329</v>
      </c>
      <c r="H1553" s="111"/>
      <c r="I1553" s="113"/>
      <c r="J1553" s="113"/>
      <c r="K1553" s="114" t="s">
        <v>154</v>
      </c>
      <c r="L1553" s="115">
        <f>Q1553*I1548</f>
        <v>21116001.399999999</v>
      </c>
      <c r="M1553" s="155"/>
      <c r="N1553" s="115">
        <f>I1548*R1553</f>
        <v>619881.18599999999</v>
      </c>
      <c r="O1553" s="115">
        <f t="shared" si="314"/>
        <v>21735882.585999999</v>
      </c>
      <c r="P1553" s="155"/>
      <c r="Q1553" s="115">
        <v>1118</v>
      </c>
      <c r="R1553" s="34">
        <v>32.82</v>
      </c>
      <c r="S1553" s="112" t="s">
        <v>183</v>
      </c>
      <c r="T1553" s="112" t="s">
        <v>429</v>
      </c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Q1553" s="1"/>
      <c r="DR1553" s="1"/>
      <c r="DS1553" s="1"/>
      <c r="DT1553" s="1"/>
      <c r="DU1553" s="1"/>
      <c r="DV1553" s="1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  <c r="EK1553" s="1"/>
      <c r="EL1553" s="1"/>
      <c r="EM1553" s="1"/>
      <c r="EN1553" s="1"/>
      <c r="EO1553" s="1"/>
      <c r="EP1553" s="1"/>
      <c r="EQ1553" s="1"/>
      <c r="ER1553" s="1"/>
      <c r="ES1553" s="1"/>
      <c r="ET1553" s="1"/>
      <c r="EU1553" s="1"/>
      <c r="EV1553" s="1"/>
      <c r="EW1553" s="1"/>
      <c r="EX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  <c r="GE1553" s="1"/>
      <c r="GF1553" s="1"/>
      <c r="GG1553" s="1"/>
      <c r="GH1553" s="1"/>
      <c r="GI1553" s="1"/>
      <c r="GJ1553" s="1"/>
      <c r="GK1553" s="1"/>
      <c r="GL1553" s="1"/>
      <c r="GM1553" s="1"/>
      <c r="GN1553" s="1"/>
      <c r="GO1553" s="1"/>
      <c r="GP1553" s="1"/>
      <c r="GQ1553" s="1"/>
      <c r="GR1553" s="1"/>
      <c r="GS1553" s="1"/>
      <c r="GT1553" s="1"/>
      <c r="GU1553" s="1"/>
      <c r="GV1553" s="1"/>
      <c r="GW1553" s="1"/>
      <c r="GX1553" s="1"/>
      <c r="GY1553" s="1"/>
      <c r="GZ1553" s="1"/>
      <c r="HA1553" s="1"/>
      <c r="HB1553" s="1"/>
      <c r="HC1553" s="1"/>
      <c r="HD1553" s="1"/>
      <c r="HE1553" s="1"/>
      <c r="HF1553" s="1"/>
      <c r="HG1553" s="1"/>
      <c r="HH1553" s="1"/>
      <c r="HI1553" s="1"/>
      <c r="HJ1553" s="1"/>
      <c r="HK1553" s="1"/>
      <c r="HL1553" s="1"/>
      <c r="HM1553" s="1"/>
      <c r="HN1553" s="1"/>
      <c r="HO1553" s="1"/>
      <c r="HP1553" s="1"/>
      <c r="HQ1553" s="1"/>
      <c r="HR1553" s="1"/>
      <c r="HS1553" s="1"/>
      <c r="HT1553" s="1"/>
      <c r="HU1553" s="1"/>
      <c r="HV1553" s="1"/>
      <c r="HW1553" s="1"/>
      <c r="HX1553" s="1"/>
      <c r="HY1553" s="1"/>
      <c r="HZ1553" s="1"/>
      <c r="IA1553" s="1"/>
      <c r="IB1553" s="1"/>
      <c r="IC1553" s="1"/>
      <c r="ID1553" s="1"/>
      <c r="IE1553" s="1"/>
      <c r="IF1553" s="1"/>
      <c r="IG1553" s="1"/>
      <c r="IH1553" s="1"/>
      <c r="II1553" s="1"/>
      <c r="IJ1553" s="1"/>
      <c r="IK1553" s="1"/>
      <c r="IL1553" s="1"/>
      <c r="IM1553" s="1"/>
      <c r="IN1553" s="1"/>
      <c r="IO1553" s="1"/>
      <c r="IP1553" s="1"/>
      <c r="IQ1553" s="1"/>
      <c r="IR1553" s="1"/>
      <c r="IS1553" s="1"/>
      <c r="IT1553" s="1"/>
      <c r="IU1553" s="1"/>
      <c r="IV1553" s="1"/>
      <c r="IW1553" s="1"/>
      <c r="IX1553" s="1"/>
      <c r="IY1553" s="1"/>
      <c r="IZ1553" s="1"/>
      <c r="JA1553" s="1"/>
      <c r="JB1553" s="1"/>
      <c r="JC1553" s="1"/>
      <c r="JD1553" s="1"/>
      <c r="JE1553" s="1"/>
      <c r="JF1553" s="1"/>
      <c r="JG1553" s="1"/>
      <c r="JH1553" s="1"/>
      <c r="JI1553" s="1"/>
      <c r="JJ1553" s="1"/>
      <c r="JK1553" s="1"/>
      <c r="JL1553" s="1"/>
      <c r="JM1553" s="1"/>
      <c r="JN1553" s="1"/>
      <c r="JO1553" s="1"/>
      <c r="JP1553" s="1"/>
      <c r="JQ1553" s="1"/>
      <c r="JR1553" s="1"/>
      <c r="JS1553" s="1"/>
      <c r="JT1553" s="1"/>
      <c r="JU1553" s="1"/>
      <c r="JV1553" s="1"/>
      <c r="JW1553" s="1"/>
      <c r="JX1553" s="1"/>
      <c r="JY1553" s="1"/>
      <c r="JZ1553" s="1"/>
      <c r="KA1553" s="1"/>
      <c r="KB1553" s="1"/>
      <c r="KC1553" s="1"/>
      <c r="KD1553" s="1"/>
      <c r="KE1553" s="1"/>
      <c r="KF1553" s="1"/>
      <c r="KG1553" s="1"/>
      <c r="KH1553" s="1"/>
      <c r="KI1553" s="1"/>
      <c r="KJ1553" s="1"/>
      <c r="KK1553" s="1"/>
      <c r="KL1553" s="1"/>
      <c r="KM1553" s="1"/>
      <c r="KN1553" s="1"/>
      <c r="KO1553" s="1"/>
      <c r="KP1553" s="1"/>
      <c r="KQ1553" s="1"/>
      <c r="KR1553" s="1"/>
      <c r="KS1553" s="1"/>
      <c r="KT1553" s="1"/>
      <c r="KU1553" s="1"/>
      <c r="KV1553" s="1"/>
      <c r="KW1553" s="1"/>
      <c r="KX1553" s="1"/>
      <c r="KY1553" s="1"/>
      <c r="KZ1553" s="1"/>
      <c r="LA1553" s="1"/>
      <c r="LB1553" s="1"/>
      <c r="LC1553" s="1"/>
      <c r="LD1553" s="1"/>
      <c r="LE1553" s="1"/>
      <c r="LF1553" s="1"/>
      <c r="LG1553" s="1"/>
      <c r="LH1553" s="1"/>
      <c r="LI1553" s="1"/>
      <c r="LJ1553" s="1"/>
      <c r="LK1553" s="1"/>
      <c r="LL1553" s="1"/>
      <c r="LM1553" s="1"/>
      <c r="LN1553" s="1"/>
      <c r="LO1553" s="1"/>
      <c r="LP1553" s="1"/>
      <c r="LQ1553" s="1"/>
      <c r="LR1553" s="1"/>
      <c r="LS1553" s="1"/>
      <c r="LT1553" s="1"/>
      <c r="LU1553" s="1"/>
      <c r="LV1553" s="1"/>
      <c r="LW1553" s="1"/>
      <c r="LX1553" s="1"/>
      <c r="LY1553" s="1"/>
      <c r="LZ1553" s="1"/>
      <c r="MA1553" s="1"/>
      <c r="MB1553" s="1"/>
      <c r="MC1553" s="1"/>
      <c r="MD1553" s="1"/>
      <c r="ME1553" s="1"/>
      <c r="MF1553" s="1"/>
      <c r="MG1553" s="1"/>
      <c r="MH1553" s="1"/>
      <c r="MI1553" s="1"/>
      <c r="MJ1553" s="1"/>
      <c r="MK1553" s="1"/>
      <c r="ML1553" s="1"/>
      <c r="MM1553" s="1"/>
      <c r="MN1553" s="1"/>
      <c r="MO1553" s="1"/>
      <c r="MP1553" s="1"/>
      <c r="MQ1553" s="1"/>
      <c r="MR1553" s="1"/>
      <c r="MS1553" s="1"/>
      <c r="MT1553" s="1"/>
      <c r="MU1553" s="1"/>
      <c r="MV1553" s="1"/>
      <c r="MW1553" s="1"/>
      <c r="MX1553" s="1"/>
      <c r="MY1553" s="1"/>
      <c r="MZ1553" s="1"/>
      <c r="NA1553" s="1"/>
      <c r="NB1553" s="1"/>
      <c r="NC1553" s="1"/>
      <c r="ND1553" s="1"/>
      <c r="NE1553" s="1"/>
      <c r="NF1553" s="1"/>
      <c r="NG1553" s="1"/>
      <c r="NH1553" s="1"/>
      <c r="NI1553" s="1"/>
      <c r="NJ1553" s="1"/>
      <c r="NK1553" s="1"/>
      <c r="NL1553" s="1"/>
      <c r="NM1553" s="1"/>
      <c r="NN1553" s="1"/>
      <c r="NO1553" s="1"/>
      <c r="NP1553" s="1"/>
      <c r="NQ1553" s="1"/>
      <c r="NR1553" s="1"/>
      <c r="NS1553" s="1"/>
      <c r="NT1553" s="1"/>
      <c r="NU1553" s="1"/>
      <c r="NV1553" s="1"/>
      <c r="NW1553" s="1"/>
      <c r="NX1553" s="1"/>
      <c r="NY1553" s="1"/>
      <c r="NZ1553" s="1"/>
      <c r="OA1553" s="1"/>
      <c r="OB1553" s="1"/>
      <c r="OC1553" s="1"/>
      <c r="OD1553" s="1"/>
      <c r="OE1553" s="1"/>
      <c r="OF1553" s="1"/>
      <c r="OG1553" s="1"/>
      <c r="OH1553" s="1"/>
      <c r="OI1553" s="1"/>
      <c r="OJ1553" s="1"/>
      <c r="OK1553" s="1"/>
      <c r="OL1553" s="1"/>
      <c r="OM1553" s="1"/>
      <c r="ON1553" s="1"/>
      <c r="OO1553" s="1"/>
      <c r="OP1553" s="1"/>
      <c r="OQ1553" s="1"/>
      <c r="OR1553" s="1"/>
      <c r="OS1553" s="1"/>
      <c r="OT1553" s="1"/>
      <c r="OU1553" s="1"/>
      <c r="OV1553" s="1"/>
      <c r="OW1553" s="1"/>
      <c r="OX1553" s="1"/>
      <c r="OY1553" s="1"/>
      <c r="OZ1553" s="1"/>
      <c r="PA1553" s="1"/>
      <c r="PB1553" s="1"/>
      <c r="PC1553" s="1"/>
      <c r="PD1553" s="1"/>
      <c r="PE1553" s="1"/>
      <c r="PF1553" s="1"/>
      <c r="PG1553" s="1"/>
      <c r="PH1553" s="1"/>
      <c r="PI1553" s="1"/>
      <c r="PJ1553" s="1"/>
      <c r="PK1553" s="1"/>
      <c r="PL1553" s="1"/>
      <c r="PM1553" s="1"/>
      <c r="PN1553" s="1"/>
      <c r="PO1553" s="1"/>
      <c r="PP1553" s="1"/>
      <c r="PQ1553" s="1"/>
      <c r="PR1553" s="1"/>
      <c r="PS1553" s="1"/>
      <c r="PT1553" s="1"/>
      <c r="PU1553" s="1"/>
      <c r="PV1553" s="1"/>
      <c r="PW1553" s="1"/>
      <c r="PX1553" s="1"/>
      <c r="PY1553" s="1"/>
      <c r="PZ1553" s="1"/>
      <c r="QA1553" s="1"/>
      <c r="QB1553" s="1"/>
      <c r="QC1553" s="1"/>
      <c r="QD1553" s="1"/>
      <c r="QE1553" s="1"/>
      <c r="QF1553" s="1"/>
      <c r="QG1553" s="1"/>
      <c r="QH1553" s="1"/>
      <c r="QI1553" s="1"/>
      <c r="QJ1553" s="1"/>
      <c r="QK1553" s="1"/>
      <c r="QL1553" s="1"/>
      <c r="QM1553" s="1"/>
      <c r="QN1553" s="1"/>
      <c r="QO1553" s="1"/>
      <c r="QP1553" s="1"/>
      <c r="QQ1553" s="1"/>
      <c r="QR1553" s="1"/>
      <c r="QS1553" s="1"/>
      <c r="QT1553" s="1"/>
      <c r="QU1553" s="1"/>
      <c r="QV1553" s="1"/>
      <c r="QW1553" s="1"/>
      <c r="QX1553" s="1"/>
      <c r="QY1553" s="1"/>
      <c r="QZ1553" s="1"/>
      <c r="RA1553" s="1"/>
      <c r="RB1553" s="1"/>
      <c r="RC1553" s="1"/>
      <c r="RD1553" s="1"/>
      <c r="RE1553" s="1"/>
      <c r="RF1553" s="1"/>
      <c r="RG1553" s="1"/>
      <c r="RH1553" s="1"/>
      <c r="RI1553" s="1"/>
      <c r="RJ1553" s="1"/>
      <c r="RK1553" s="1"/>
      <c r="RL1553" s="1"/>
      <c r="RM1553" s="1"/>
      <c r="RN1553" s="1"/>
      <c r="RO1553" s="1"/>
      <c r="RP1553" s="1"/>
      <c r="RQ1553" s="1"/>
      <c r="RR1553" s="1"/>
      <c r="RS1553" s="1"/>
      <c r="RT1553" s="1"/>
      <c r="RU1553" s="1"/>
      <c r="RV1553" s="1"/>
      <c r="RW1553" s="1"/>
      <c r="RX1553" s="1"/>
      <c r="RY1553" s="1"/>
      <c r="RZ1553" s="1"/>
      <c r="SA1553" s="1"/>
      <c r="SB1553" s="1"/>
      <c r="SC1553" s="1"/>
      <c r="SD1553" s="1"/>
      <c r="SE1553" s="1"/>
      <c r="SF1553" s="1"/>
      <c r="SG1553" s="1"/>
      <c r="SH1553" s="1"/>
      <c r="SI1553" s="1"/>
      <c r="SJ1553" s="1"/>
      <c r="SK1553" s="1"/>
      <c r="SL1553" s="1"/>
      <c r="SM1553" s="1"/>
      <c r="SN1553" s="1"/>
      <c r="SO1553" s="1"/>
      <c r="SP1553" s="1"/>
      <c r="SQ1553" s="1"/>
      <c r="SR1553" s="1"/>
      <c r="SS1553" s="1"/>
      <c r="ST1553" s="1"/>
      <c r="SU1553" s="1"/>
      <c r="SV1553" s="1"/>
      <c r="SW1553" s="1"/>
      <c r="SX1553" s="1"/>
      <c r="SY1553" s="1"/>
      <c r="SZ1553" s="1"/>
      <c r="TA1553" s="1"/>
      <c r="TB1553" s="1"/>
      <c r="TC1553" s="1"/>
      <c r="TD1553" s="1"/>
      <c r="TE1553" s="1"/>
      <c r="TF1553" s="1"/>
      <c r="TG1553" s="1"/>
      <c r="TH1553" s="1"/>
      <c r="TI1553" s="1"/>
      <c r="TJ1553" s="1"/>
      <c r="TK1553" s="1"/>
      <c r="TL1553" s="1"/>
      <c r="TM1553" s="1"/>
      <c r="TN1553" s="1"/>
      <c r="TO1553" s="1"/>
      <c r="TP1553" s="1"/>
      <c r="TQ1553" s="1"/>
      <c r="TR1553" s="1"/>
      <c r="TS1553" s="1"/>
      <c r="TT1553" s="1"/>
      <c r="TU1553" s="1"/>
      <c r="TV1553" s="1"/>
      <c r="TW1553" s="1"/>
      <c r="TX1553" s="1"/>
      <c r="TY1553" s="1"/>
      <c r="TZ1553" s="1"/>
      <c r="UA1553" s="1"/>
      <c r="UB1553" s="1"/>
      <c r="UC1553" s="1"/>
      <c r="UD1553" s="1"/>
      <c r="UE1553" s="1"/>
      <c r="UF1553" s="1"/>
      <c r="UG1553" s="1"/>
      <c r="UH1553" s="1"/>
      <c r="UI1553" s="1"/>
      <c r="UJ1553" s="1"/>
      <c r="UK1553" s="1"/>
      <c r="UL1553" s="1"/>
      <c r="UM1553" s="1"/>
      <c r="UN1553" s="1"/>
      <c r="UO1553" s="1"/>
      <c r="UP1553" s="1"/>
      <c r="UQ1553" s="1"/>
      <c r="UR1553" s="1"/>
      <c r="US1553" s="1"/>
      <c r="UT1553" s="1"/>
      <c r="UU1553" s="1"/>
      <c r="UV1553" s="1"/>
      <c r="UW1553" s="1"/>
      <c r="UX1553" s="1"/>
      <c r="UY1553" s="1"/>
      <c r="UZ1553" s="1"/>
      <c r="VA1553" s="1"/>
      <c r="VB1553" s="1"/>
      <c r="VC1553" s="1"/>
      <c r="VD1553" s="1"/>
      <c r="VE1553" s="1"/>
      <c r="VF1553" s="1"/>
      <c r="VG1553" s="1"/>
      <c r="VH1553" s="1"/>
      <c r="VI1553" s="1"/>
      <c r="VJ1553" s="1"/>
      <c r="VK1553" s="1"/>
      <c r="VL1553" s="1"/>
      <c r="VM1553" s="1"/>
      <c r="VN1553" s="1"/>
      <c r="VO1553" s="1"/>
      <c r="VP1553" s="1"/>
      <c r="VQ1553" s="1"/>
      <c r="VR1553" s="1"/>
      <c r="VS1553" s="1"/>
      <c r="VT1553" s="1"/>
      <c r="VU1553" s="1"/>
      <c r="VV1553" s="1"/>
      <c r="VW1553" s="1"/>
      <c r="VX1553" s="1"/>
      <c r="VY1553" s="1"/>
      <c r="VZ1553" s="1"/>
      <c r="WA1553" s="1"/>
      <c r="WB1553" s="1"/>
      <c r="WC1553" s="1"/>
      <c r="WD1553" s="1"/>
      <c r="WE1553" s="1"/>
      <c r="WF1553" s="1"/>
      <c r="WG1553" s="1"/>
      <c r="WH1553" s="1"/>
      <c r="WI1553" s="1"/>
      <c r="WJ1553" s="1"/>
      <c r="WK1553" s="1"/>
      <c r="WL1553" s="1"/>
      <c r="WM1553" s="1"/>
      <c r="WN1553" s="1"/>
      <c r="WO1553" s="1"/>
      <c r="WP1553" s="1"/>
      <c r="WQ1553" s="1"/>
      <c r="WR1553" s="1"/>
      <c r="WS1553" s="1"/>
      <c r="WT1553" s="1"/>
      <c r="WU1553" s="1"/>
      <c r="WV1553" s="1"/>
      <c r="WW1553" s="1"/>
      <c r="WX1553" s="1"/>
      <c r="WY1553" s="1"/>
      <c r="WZ1553" s="1"/>
      <c r="XA1553" s="1"/>
      <c r="XB1553" s="1"/>
      <c r="XC1553" s="1"/>
      <c r="XD1553" s="1"/>
      <c r="XE1553" s="1"/>
      <c r="XF1553" s="1"/>
      <c r="XG1553" s="1"/>
      <c r="XH1553" s="1"/>
      <c r="XI1553" s="1"/>
      <c r="XJ1553" s="1"/>
      <c r="XK1553" s="1"/>
      <c r="XL1553" s="1"/>
      <c r="XM1553" s="1"/>
      <c r="XN1553" s="1"/>
      <c r="XO1553" s="1"/>
      <c r="XP1553" s="1"/>
      <c r="XQ1553" s="1"/>
      <c r="XR1553" s="1"/>
      <c r="XS1553" s="1"/>
      <c r="XT1553" s="1"/>
      <c r="XU1553" s="1"/>
      <c r="XV1553" s="1"/>
      <c r="XW1553" s="1"/>
      <c r="XX1553" s="1"/>
      <c r="XY1553" s="1"/>
      <c r="XZ1553" s="1"/>
      <c r="YA1553" s="1"/>
      <c r="YB1553" s="1"/>
      <c r="YC1553" s="1"/>
      <c r="YD1553" s="1"/>
      <c r="YE1553" s="1"/>
      <c r="YF1553" s="1"/>
      <c r="YG1553" s="1"/>
      <c r="YH1553" s="1"/>
      <c r="YI1553" s="1"/>
      <c r="YJ1553" s="1"/>
      <c r="YK1553" s="1"/>
      <c r="YL1553" s="1"/>
      <c r="YM1553" s="1"/>
      <c r="YN1553" s="1"/>
      <c r="YO1553" s="1"/>
      <c r="YP1553" s="1"/>
      <c r="YQ1553" s="1"/>
      <c r="YR1553" s="1"/>
      <c r="YS1553" s="1"/>
      <c r="YT1553" s="1"/>
      <c r="YU1553" s="1"/>
      <c r="YV1553" s="1"/>
      <c r="YW1553" s="1"/>
      <c r="YX1553" s="1"/>
      <c r="YY1553" s="1"/>
      <c r="YZ1553" s="1"/>
      <c r="ZA1553" s="1"/>
      <c r="ZB1553" s="1"/>
      <c r="ZC1553" s="1"/>
      <c r="ZD1553" s="1"/>
      <c r="ZE1553" s="1"/>
      <c r="ZF1553" s="1"/>
      <c r="ZG1553" s="1"/>
      <c r="ZH1553" s="1"/>
      <c r="ZI1553" s="1"/>
      <c r="ZJ1553" s="1"/>
      <c r="ZK1553" s="1"/>
      <c r="ZL1553" s="1"/>
      <c r="ZM1553" s="1"/>
      <c r="ZN1553" s="1"/>
      <c r="ZO1553" s="1"/>
      <c r="ZP1553" s="1"/>
      <c r="ZQ1553" s="1"/>
      <c r="ZR1553" s="1"/>
      <c r="ZS1553" s="1"/>
      <c r="ZT1553" s="1"/>
      <c r="ZU1553" s="1"/>
      <c r="ZV1553" s="1"/>
      <c r="ZW1553" s="1"/>
      <c r="ZX1553" s="1"/>
      <c r="ZY1553" s="1"/>
      <c r="ZZ1553" s="1"/>
      <c r="AAA1553" s="1"/>
      <c r="AAB1553" s="1"/>
      <c r="AAC1553" s="1"/>
      <c r="AAD1553" s="1"/>
      <c r="AAE1553" s="1"/>
      <c r="AAF1553" s="1"/>
      <c r="AAG1553" s="1"/>
      <c r="AAH1553" s="1"/>
      <c r="AAI1553" s="1"/>
      <c r="AAJ1553" s="1"/>
      <c r="AAK1553" s="1"/>
      <c r="AAL1553" s="1"/>
      <c r="AAM1553" s="1"/>
      <c r="AAN1553" s="1"/>
      <c r="AAO1553" s="1"/>
      <c r="AAP1553" s="1"/>
      <c r="AAQ1553" s="1"/>
      <c r="AAR1553" s="1"/>
      <c r="AAS1553" s="1"/>
      <c r="AAT1553" s="1"/>
      <c r="AAU1553" s="1"/>
      <c r="AAV1553" s="1"/>
      <c r="AAW1553" s="1"/>
      <c r="AAX1553" s="1"/>
      <c r="AAY1553" s="1"/>
      <c r="AAZ1553" s="1"/>
      <c r="ABA1553" s="1"/>
      <c r="ABB1553" s="1"/>
      <c r="ABC1553" s="1"/>
      <c r="ABD1553" s="1"/>
      <c r="ABE1553" s="1"/>
      <c r="ABF1553" s="1"/>
      <c r="ABG1553" s="1"/>
      <c r="ABH1553" s="1"/>
      <c r="ABI1553" s="1"/>
      <c r="ABJ1553" s="1"/>
      <c r="ABK1553" s="1"/>
      <c r="ABL1553" s="1"/>
      <c r="ABM1553" s="1"/>
      <c r="ABN1553" s="1"/>
      <c r="ABO1553" s="1"/>
      <c r="ABP1553" s="1"/>
      <c r="ABQ1553" s="1"/>
      <c r="ABR1553" s="1"/>
      <c r="ABS1553" s="1"/>
      <c r="ABT1553" s="1"/>
      <c r="ABU1553" s="1"/>
      <c r="ABV1553" s="1"/>
      <c r="ABW1553" s="1"/>
      <c r="ABX1553" s="1"/>
      <c r="ABY1553" s="1"/>
      <c r="ABZ1553" s="1"/>
      <c r="ACA1553" s="1"/>
      <c r="ACB1553" s="1"/>
      <c r="ACC1553" s="1"/>
      <c r="ACD1553" s="1"/>
      <c r="ACE1553" s="1"/>
      <c r="ACF1553" s="1"/>
      <c r="ACG1553" s="1"/>
      <c r="ACH1553" s="1"/>
      <c r="ACI1553" s="1"/>
      <c r="ACJ1553" s="1"/>
      <c r="ACK1553" s="1"/>
      <c r="ACL1553" s="1"/>
      <c r="ACM1553" s="1"/>
      <c r="ACN1553" s="1"/>
      <c r="ACO1553" s="1"/>
      <c r="ACP1553" s="1"/>
      <c r="ACQ1553" s="1"/>
      <c r="ACR1553" s="1"/>
      <c r="ACS1553" s="1"/>
      <c r="ACT1553" s="1"/>
      <c r="ACU1553" s="1"/>
      <c r="ACV1553" s="1"/>
      <c r="ACW1553" s="1"/>
      <c r="ACX1553" s="1"/>
      <c r="ACY1553" s="1"/>
      <c r="ACZ1553" s="1"/>
      <c r="ADA1553" s="1"/>
      <c r="ADB1553" s="1"/>
      <c r="ADC1553" s="1"/>
      <c r="ADD1553" s="1"/>
      <c r="ADE1553" s="1"/>
      <c r="ADF1553" s="1"/>
      <c r="ADG1553" s="1"/>
      <c r="ADH1553" s="1"/>
      <c r="ADI1553" s="1"/>
      <c r="ADJ1553" s="1"/>
      <c r="ADK1553" s="1"/>
      <c r="ADL1553" s="1"/>
      <c r="ADM1553" s="1"/>
      <c r="ADN1553" s="1"/>
      <c r="ADO1553" s="1"/>
      <c r="ADP1553" s="1"/>
      <c r="ADQ1553" s="1"/>
      <c r="ADR1553" s="1"/>
      <c r="ADS1553" s="1"/>
      <c r="ADT1553" s="1"/>
      <c r="ADU1553" s="1"/>
      <c r="ADV1553" s="1"/>
      <c r="ADW1553" s="1"/>
      <c r="ADX1553" s="1"/>
      <c r="ADY1553" s="1"/>
      <c r="ADZ1553" s="1"/>
      <c r="AEA1553" s="1"/>
      <c r="AEB1553" s="1"/>
      <c r="AEC1553" s="1"/>
      <c r="AED1553" s="1"/>
      <c r="AEE1553" s="1"/>
      <c r="AEF1553" s="1"/>
      <c r="AEG1553" s="1"/>
      <c r="AEH1553" s="1"/>
      <c r="AEI1553" s="1"/>
      <c r="AEJ1553" s="1"/>
      <c r="AEK1553" s="1"/>
      <c r="AEL1553" s="1"/>
      <c r="AEM1553" s="1"/>
      <c r="AEN1553" s="1"/>
      <c r="AEO1553" s="1"/>
      <c r="AEP1553" s="1"/>
      <c r="AEQ1553" s="1"/>
      <c r="AER1553" s="1"/>
      <c r="AES1553" s="1"/>
      <c r="AET1553" s="1"/>
      <c r="AEU1553" s="1"/>
      <c r="AEV1553" s="1"/>
      <c r="AEW1553" s="1"/>
      <c r="AEX1553" s="1"/>
      <c r="AEY1553" s="1"/>
      <c r="AEZ1553" s="1"/>
      <c r="AFA1553" s="1"/>
      <c r="AFB1553" s="1"/>
      <c r="AFC1553" s="1"/>
      <c r="AFD1553" s="1"/>
      <c r="AFE1553" s="1"/>
      <c r="AFF1553" s="1"/>
      <c r="AFG1553" s="1"/>
      <c r="AFH1553" s="1"/>
      <c r="AFI1553" s="1"/>
      <c r="AFJ1553" s="1"/>
      <c r="AFK1553" s="1"/>
      <c r="AFL1553" s="1"/>
      <c r="AFM1553" s="1"/>
      <c r="AFN1553" s="1"/>
      <c r="AFO1553" s="1"/>
      <c r="AFP1553" s="1"/>
      <c r="AFQ1553" s="1"/>
      <c r="AFR1553" s="1"/>
      <c r="AFS1553" s="1"/>
      <c r="AFT1553" s="1"/>
      <c r="AFU1553" s="1"/>
      <c r="AFV1553" s="1"/>
      <c r="AFW1553" s="1"/>
      <c r="AFX1553" s="1"/>
      <c r="AFY1553" s="1"/>
      <c r="AFZ1553" s="1"/>
      <c r="AGA1553" s="1"/>
      <c r="AGB1553" s="1"/>
      <c r="AGC1553" s="1"/>
      <c r="AGD1553" s="1"/>
      <c r="AGE1553" s="1"/>
      <c r="AGF1553" s="1"/>
      <c r="AGG1553" s="1"/>
      <c r="AGH1553" s="1"/>
      <c r="AGI1553" s="1"/>
      <c r="AGJ1553" s="1"/>
      <c r="AGK1553" s="1"/>
      <c r="AGL1553" s="1"/>
      <c r="AGM1553" s="1"/>
      <c r="AGN1553" s="1"/>
      <c r="AGO1553" s="1"/>
      <c r="AGP1553" s="1"/>
      <c r="AGQ1553" s="1"/>
      <c r="AGR1553" s="1"/>
      <c r="AGS1553" s="1"/>
      <c r="AGT1553" s="1"/>
      <c r="AGU1553" s="1"/>
      <c r="AGV1553" s="1"/>
      <c r="AGW1553" s="1"/>
      <c r="AGX1553" s="1"/>
      <c r="AGY1553" s="1"/>
      <c r="AGZ1553" s="1"/>
      <c r="AHA1553" s="1"/>
      <c r="AHB1553" s="1"/>
      <c r="AHC1553" s="1"/>
      <c r="AHD1553" s="1"/>
      <c r="AHE1553" s="1"/>
      <c r="AHF1553" s="1"/>
      <c r="AHG1553" s="1"/>
      <c r="AHH1553" s="1"/>
      <c r="AHI1553" s="1"/>
      <c r="AHJ1553" s="1"/>
      <c r="AHK1553" s="1"/>
      <c r="AHL1553" s="1"/>
      <c r="AHM1553" s="1"/>
      <c r="AHN1553" s="1"/>
      <c r="AHO1553" s="1"/>
      <c r="AHP1553" s="1"/>
      <c r="AHQ1553" s="1"/>
      <c r="AHR1553" s="1"/>
      <c r="AHS1553" s="1"/>
      <c r="AHT1553" s="1"/>
      <c r="AHU1553" s="1"/>
      <c r="AHV1553" s="1"/>
      <c r="AHW1553" s="1"/>
      <c r="AHX1553" s="1"/>
      <c r="AHY1553" s="1"/>
      <c r="AHZ1553" s="1"/>
      <c r="AIA1553" s="1"/>
      <c r="AIB1553" s="1"/>
      <c r="AIC1553" s="1"/>
      <c r="AID1553" s="1"/>
      <c r="AIE1553" s="1"/>
      <c r="AIF1553" s="1"/>
      <c r="AIG1553" s="1"/>
      <c r="AIH1553" s="1"/>
      <c r="AII1553" s="1"/>
      <c r="AIJ1553" s="1"/>
      <c r="AIK1553" s="1"/>
      <c r="AIL1553" s="1"/>
      <c r="AIM1553" s="1"/>
      <c r="AIN1553" s="1"/>
      <c r="AIO1553" s="1"/>
      <c r="AIP1553" s="1"/>
      <c r="AIQ1553" s="1"/>
      <c r="AIR1553" s="1"/>
      <c r="AIS1553" s="1"/>
      <c r="AIT1553" s="1"/>
      <c r="AIU1553" s="1"/>
    </row>
    <row r="1554" spans="1:931" s="5" customFormat="1" ht="37.5" x14ac:dyDescent="0.3">
      <c r="A1554" s="24">
        <f t="shared" si="312"/>
        <v>217</v>
      </c>
      <c r="B1554" s="111">
        <v>97</v>
      </c>
      <c r="C1554" s="47" t="s">
        <v>881</v>
      </c>
      <c r="D1554" s="111">
        <v>1964</v>
      </c>
      <c r="E1554" s="111" t="s">
        <v>24</v>
      </c>
      <c r="F1554" s="112" t="s">
        <v>216</v>
      </c>
      <c r="G1554" s="111" t="s">
        <v>329</v>
      </c>
      <c r="H1554" s="111">
        <v>4</v>
      </c>
      <c r="I1554" s="113">
        <v>3918.5</v>
      </c>
      <c r="J1554" s="113">
        <v>2478</v>
      </c>
      <c r="K1554" s="114" t="s">
        <v>540</v>
      </c>
      <c r="L1554" s="115">
        <f t="shared" ref="L1554:L1563" si="315">Q1554*I1554</f>
        <v>523864.26500000001</v>
      </c>
      <c r="M1554" s="115">
        <f>L1554</f>
        <v>523864.26500000001</v>
      </c>
      <c r="N1554" s="115">
        <f t="shared" ref="N1554:N1563" si="316">I1554*R1554</f>
        <v>41849.58</v>
      </c>
      <c r="O1554" s="115">
        <f t="shared" si="314"/>
        <v>565713.84499999997</v>
      </c>
      <c r="P1554" s="115">
        <f t="shared" si="313"/>
        <v>565713.84499999997</v>
      </c>
      <c r="Q1554" s="115">
        <v>133.69</v>
      </c>
      <c r="R1554" s="34">
        <v>10.68</v>
      </c>
      <c r="S1554" s="112" t="s">
        <v>183</v>
      </c>
      <c r="T1554" s="112" t="s">
        <v>429</v>
      </c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  <c r="GL1554" s="1"/>
      <c r="GM1554" s="1"/>
      <c r="GN1554" s="1"/>
      <c r="GO1554" s="1"/>
      <c r="GP1554" s="1"/>
      <c r="GQ1554" s="1"/>
      <c r="GR1554" s="1"/>
      <c r="GS1554" s="1"/>
      <c r="GT1554" s="1"/>
      <c r="GU1554" s="1"/>
      <c r="GV1554" s="1"/>
      <c r="GW1554" s="1"/>
      <c r="GX1554" s="1"/>
      <c r="GY1554" s="1"/>
      <c r="GZ1554" s="1"/>
      <c r="HA1554" s="1"/>
      <c r="HB1554" s="1"/>
      <c r="HC1554" s="1"/>
      <c r="HD1554" s="1"/>
      <c r="HE1554" s="1"/>
      <c r="HF1554" s="1"/>
      <c r="HG1554" s="1"/>
      <c r="HH1554" s="1"/>
      <c r="HI1554" s="1"/>
      <c r="HJ1554" s="1"/>
      <c r="HK1554" s="1"/>
      <c r="HL1554" s="1"/>
      <c r="HM1554" s="1"/>
      <c r="HN1554" s="1"/>
      <c r="HO1554" s="1"/>
      <c r="HP1554" s="1"/>
      <c r="HQ1554" s="1"/>
      <c r="HR1554" s="1"/>
      <c r="HS1554" s="1"/>
      <c r="HT1554" s="1"/>
      <c r="HU1554" s="1"/>
      <c r="HV1554" s="1"/>
      <c r="HW1554" s="1"/>
      <c r="HX1554" s="1"/>
      <c r="HY1554" s="1"/>
      <c r="HZ1554" s="1"/>
      <c r="IA1554" s="1"/>
      <c r="IB1554" s="1"/>
      <c r="IC1554" s="1"/>
      <c r="ID1554" s="1"/>
      <c r="IE1554" s="1"/>
      <c r="IF1554" s="1"/>
      <c r="IG1554" s="1"/>
      <c r="IH1554" s="1"/>
      <c r="II1554" s="1"/>
      <c r="IJ1554" s="1"/>
      <c r="IK1554" s="1"/>
      <c r="IL1554" s="1"/>
      <c r="IM1554" s="1"/>
      <c r="IN1554" s="1"/>
      <c r="IO1554" s="1"/>
      <c r="IP1554" s="1"/>
      <c r="IQ1554" s="1"/>
      <c r="IR1554" s="1"/>
      <c r="IS1554" s="1"/>
      <c r="IT1554" s="1"/>
      <c r="IU1554" s="1"/>
      <c r="IV1554" s="1"/>
      <c r="IW1554" s="1"/>
      <c r="IX1554" s="1"/>
      <c r="IY1554" s="1"/>
      <c r="IZ1554" s="1"/>
      <c r="JA1554" s="1"/>
      <c r="JB1554" s="1"/>
      <c r="JC1554" s="1"/>
      <c r="JD1554" s="1"/>
      <c r="JE1554" s="1"/>
      <c r="JF1554" s="1"/>
      <c r="JG1554" s="1"/>
      <c r="JH1554" s="1"/>
      <c r="JI1554" s="1"/>
      <c r="JJ1554" s="1"/>
      <c r="JK1554" s="1"/>
      <c r="JL1554" s="1"/>
      <c r="JM1554" s="1"/>
      <c r="JN1554" s="1"/>
      <c r="JO1554" s="1"/>
      <c r="JP1554" s="1"/>
      <c r="JQ1554" s="1"/>
      <c r="JR1554" s="1"/>
      <c r="JS1554" s="1"/>
      <c r="JT1554" s="1"/>
      <c r="JU1554" s="1"/>
      <c r="JV1554" s="1"/>
      <c r="JW1554" s="1"/>
      <c r="JX1554" s="1"/>
      <c r="JY1554" s="1"/>
      <c r="JZ1554" s="1"/>
      <c r="KA1554" s="1"/>
      <c r="KB1554" s="1"/>
      <c r="KC1554" s="1"/>
      <c r="KD1554" s="1"/>
      <c r="KE1554" s="1"/>
      <c r="KF1554" s="1"/>
      <c r="KG1554" s="1"/>
      <c r="KH1554" s="1"/>
      <c r="KI1554" s="1"/>
      <c r="KJ1554" s="1"/>
      <c r="KK1554" s="1"/>
      <c r="KL1554" s="1"/>
      <c r="KM1554" s="1"/>
      <c r="KN1554" s="1"/>
      <c r="KO1554" s="1"/>
      <c r="KP1554" s="1"/>
      <c r="KQ1554" s="1"/>
      <c r="KR1554" s="1"/>
      <c r="KS1554" s="1"/>
      <c r="KT1554" s="1"/>
      <c r="KU1554" s="1"/>
      <c r="KV1554" s="1"/>
      <c r="KW1554" s="1"/>
      <c r="KX1554" s="1"/>
      <c r="KY1554" s="1"/>
      <c r="KZ1554" s="1"/>
      <c r="LA1554" s="1"/>
      <c r="LB1554" s="1"/>
      <c r="LC1554" s="1"/>
      <c r="LD1554" s="1"/>
      <c r="LE1554" s="1"/>
      <c r="LF1554" s="1"/>
      <c r="LG1554" s="1"/>
      <c r="LH1554" s="1"/>
      <c r="LI1554" s="1"/>
      <c r="LJ1554" s="1"/>
      <c r="LK1554" s="1"/>
      <c r="LL1554" s="1"/>
      <c r="LM1554" s="1"/>
      <c r="LN1554" s="1"/>
      <c r="LO1554" s="1"/>
      <c r="LP1554" s="1"/>
      <c r="LQ1554" s="1"/>
      <c r="LR1554" s="1"/>
      <c r="LS1554" s="1"/>
      <c r="LT1554" s="1"/>
      <c r="LU1554" s="1"/>
      <c r="LV1554" s="1"/>
      <c r="LW1554" s="1"/>
      <c r="LX1554" s="1"/>
      <c r="LY1554" s="1"/>
      <c r="LZ1554" s="1"/>
      <c r="MA1554" s="1"/>
      <c r="MB1554" s="1"/>
      <c r="MC1554" s="1"/>
      <c r="MD1554" s="1"/>
      <c r="ME1554" s="1"/>
      <c r="MF1554" s="1"/>
      <c r="MG1554" s="1"/>
      <c r="MH1554" s="1"/>
      <c r="MI1554" s="1"/>
      <c r="MJ1554" s="1"/>
      <c r="MK1554" s="1"/>
      <c r="ML1554" s="1"/>
      <c r="MM1554" s="1"/>
      <c r="MN1554" s="1"/>
      <c r="MO1554" s="1"/>
      <c r="MP1554" s="1"/>
      <c r="MQ1554" s="1"/>
      <c r="MR1554" s="1"/>
      <c r="MS1554" s="1"/>
      <c r="MT1554" s="1"/>
      <c r="MU1554" s="1"/>
      <c r="MV1554" s="1"/>
      <c r="MW1554" s="1"/>
      <c r="MX1554" s="1"/>
      <c r="MY1554" s="1"/>
      <c r="MZ1554" s="1"/>
      <c r="NA1554" s="1"/>
      <c r="NB1554" s="1"/>
      <c r="NC1554" s="1"/>
      <c r="ND1554" s="1"/>
      <c r="NE1554" s="1"/>
      <c r="NF1554" s="1"/>
      <c r="NG1554" s="1"/>
      <c r="NH1554" s="1"/>
      <c r="NI1554" s="1"/>
      <c r="NJ1554" s="1"/>
      <c r="NK1554" s="1"/>
      <c r="NL1554" s="1"/>
      <c r="NM1554" s="1"/>
      <c r="NN1554" s="1"/>
      <c r="NO1554" s="1"/>
      <c r="NP1554" s="1"/>
      <c r="NQ1554" s="1"/>
      <c r="NR1554" s="1"/>
      <c r="NS1554" s="1"/>
      <c r="NT1554" s="1"/>
      <c r="NU1554" s="1"/>
      <c r="NV1554" s="1"/>
      <c r="NW1554" s="1"/>
      <c r="NX1554" s="1"/>
      <c r="NY1554" s="1"/>
      <c r="NZ1554" s="1"/>
      <c r="OA1554" s="1"/>
      <c r="OB1554" s="1"/>
      <c r="OC1554" s="1"/>
      <c r="OD1554" s="1"/>
      <c r="OE1554" s="1"/>
      <c r="OF1554" s="1"/>
      <c r="OG1554" s="1"/>
      <c r="OH1554" s="1"/>
      <c r="OI1554" s="1"/>
      <c r="OJ1554" s="1"/>
      <c r="OK1554" s="1"/>
      <c r="OL1554" s="1"/>
      <c r="OM1554" s="1"/>
      <c r="ON1554" s="1"/>
      <c r="OO1554" s="1"/>
      <c r="OP1554" s="1"/>
      <c r="OQ1554" s="1"/>
      <c r="OR1554" s="1"/>
      <c r="OS1554" s="1"/>
      <c r="OT1554" s="1"/>
      <c r="OU1554" s="1"/>
      <c r="OV1554" s="1"/>
      <c r="OW1554" s="1"/>
      <c r="OX1554" s="1"/>
      <c r="OY1554" s="1"/>
      <c r="OZ1554" s="1"/>
      <c r="PA1554" s="1"/>
      <c r="PB1554" s="1"/>
      <c r="PC1554" s="1"/>
      <c r="PD1554" s="1"/>
      <c r="PE1554" s="1"/>
      <c r="PF1554" s="1"/>
      <c r="PG1554" s="1"/>
      <c r="PH1554" s="1"/>
      <c r="PI1554" s="1"/>
      <c r="PJ1554" s="1"/>
      <c r="PK1554" s="1"/>
      <c r="PL1554" s="1"/>
      <c r="PM1554" s="1"/>
      <c r="PN1554" s="1"/>
      <c r="PO1554" s="1"/>
      <c r="PP1554" s="1"/>
      <c r="PQ1554" s="1"/>
      <c r="PR1554" s="1"/>
      <c r="PS1554" s="1"/>
      <c r="PT1554" s="1"/>
      <c r="PU1554" s="1"/>
      <c r="PV1554" s="1"/>
      <c r="PW1554" s="1"/>
      <c r="PX1554" s="1"/>
      <c r="PY1554" s="1"/>
      <c r="PZ1554" s="1"/>
      <c r="QA1554" s="1"/>
      <c r="QB1554" s="1"/>
      <c r="QC1554" s="1"/>
      <c r="QD1554" s="1"/>
      <c r="QE1554" s="1"/>
      <c r="QF1554" s="1"/>
      <c r="QG1554" s="1"/>
      <c r="QH1554" s="1"/>
      <c r="QI1554" s="1"/>
      <c r="QJ1554" s="1"/>
      <c r="QK1554" s="1"/>
      <c r="QL1554" s="1"/>
      <c r="QM1554" s="1"/>
      <c r="QN1554" s="1"/>
      <c r="QO1554" s="1"/>
      <c r="QP1554" s="1"/>
      <c r="QQ1554" s="1"/>
      <c r="QR1554" s="1"/>
      <c r="QS1554" s="1"/>
      <c r="QT1554" s="1"/>
      <c r="QU1554" s="1"/>
      <c r="QV1554" s="1"/>
      <c r="QW1554" s="1"/>
      <c r="QX1554" s="1"/>
      <c r="QY1554" s="1"/>
      <c r="QZ1554" s="1"/>
      <c r="RA1554" s="1"/>
      <c r="RB1554" s="1"/>
      <c r="RC1554" s="1"/>
      <c r="RD1554" s="1"/>
      <c r="RE1554" s="1"/>
      <c r="RF1554" s="1"/>
      <c r="RG1554" s="1"/>
      <c r="RH1554" s="1"/>
      <c r="RI1554" s="1"/>
      <c r="RJ1554" s="1"/>
      <c r="RK1554" s="1"/>
      <c r="RL1554" s="1"/>
      <c r="RM1554" s="1"/>
      <c r="RN1554" s="1"/>
      <c r="RO1554" s="1"/>
      <c r="RP1554" s="1"/>
      <c r="RQ1554" s="1"/>
      <c r="RR1554" s="1"/>
      <c r="RS1554" s="1"/>
      <c r="RT1554" s="1"/>
      <c r="RU1554" s="1"/>
      <c r="RV1554" s="1"/>
      <c r="RW1554" s="1"/>
      <c r="RX1554" s="1"/>
      <c r="RY1554" s="1"/>
      <c r="RZ1554" s="1"/>
      <c r="SA1554" s="1"/>
      <c r="SB1554" s="1"/>
      <c r="SC1554" s="1"/>
      <c r="SD1554" s="1"/>
      <c r="SE1554" s="1"/>
      <c r="SF1554" s="1"/>
      <c r="SG1554" s="1"/>
      <c r="SH1554" s="1"/>
      <c r="SI1554" s="1"/>
      <c r="SJ1554" s="1"/>
      <c r="SK1554" s="1"/>
      <c r="SL1554" s="1"/>
      <c r="SM1554" s="1"/>
      <c r="SN1554" s="1"/>
      <c r="SO1554" s="1"/>
      <c r="SP1554" s="1"/>
      <c r="SQ1554" s="1"/>
      <c r="SR1554" s="1"/>
      <c r="SS1554" s="1"/>
      <c r="ST1554" s="1"/>
      <c r="SU1554" s="1"/>
      <c r="SV1554" s="1"/>
      <c r="SW1554" s="1"/>
      <c r="SX1554" s="1"/>
      <c r="SY1554" s="1"/>
      <c r="SZ1554" s="1"/>
      <c r="TA1554" s="1"/>
      <c r="TB1554" s="1"/>
      <c r="TC1554" s="1"/>
      <c r="TD1554" s="1"/>
      <c r="TE1554" s="1"/>
      <c r="TF1554" s="1"/>
      <c r="TG1554" s="1"/>
      <c r="TH1554" s="1"/>
      <c r="TI1554" s="1"/>
      <c r="TJ1554" s="1"/>
      <c r="TK1554" s="1"/>
      <c r="TL1554" s="1"/>
      <c r="TM1554" s="1"/>
      <c r="TN1554" s="1"/>
      <c r="TO1554" s="1"/>
      <c r="TP1554" s="1"/>
      <c r="TQ1554" s="1"/>
      <c r="TR1554" s="1"/>
      <c r="TS1554" s="1"/>
      <c r="TT1554" s="1"/>
      <c r="TU1554" s="1"/>
      <c r="TV1554" s="1"/>
      <c r="TW1554" s="1"/>
      <c r="TX1554" s="1"/>
      <c r="TY1554" s="1"/>
      <c r="TZ1554" s="1"/>
      <c r="UA1554" s="1"/>
      <c r="UB1554" s="1"/>
      <c r="UC1554" s="1"/>
      <c r="UD1554" s="1"/>
      <c r="UE1554" s="1"/>
      <c r="UF1554" s="1"/>
      <c r="UG1554" s="1"/>
      <c r="UH1554" s="1"/>
      <c r="UI1554" s="1"/>
      <c r="UJ1554" s="1"/>
      <c r="UK1554" s="1"/>
      <c r="UL1554" s="1"/>
      <c r="UM1554" s="1"/>
      <c r="UN1554" s="1"/>
      <c r="UO1554" s="1"/>
      <c r="UP1554" s="1"/>
      <c r="UQ1554" s="1"/>
      <c r="UR1554" s="1"/>
      <c r="US1554" s="1"/>
      <c r="UT1554" s="1"/>
      <c r="UU1554" s="1"/>
      <c r="UV1554" s="1"/>
      <c r="UW1554" s="1"/>
      <c r="UX1554" s="1"/>
      <c r="UY1554" s="1"/>
      <c r="UZ1554" s="1"/>
      <c r="VA1554" s="1"/>
      <c r="VB1554" s="1"/>
      <c r="VC1554" s="1"/>
      <c r="VD1554" s="1"/>
      <c r="VE1554" s="1"/>
      <c r="VF1554" s="1"/>
      <c r="VG1554" s="1"/>
      <c r="VH1554" s="1"/>
      <c r="VI1554" s="1"/>
      <c r="VJ1554" s="1"/>
      <c r="VK1554" s="1"/>
      <c r="VL1554" s="1"/>
      <c r="VM1554" s="1"/>
      <c r="VN1554" s="1"/>
      <c r="VO1554" s="1"/>
      <c r="VP1554" s="1"/>
      <c r="VQ1554" s="1"/>
      <c r="VR1554" s="1"/>
      <c r="VS1554" s="1"/>
      <c r="VT1554" s="1"/>
      <c r="VU1554" s="1"/>
      <c r="VV1554" s="1"/>
      <c r="VW1554" s="1"/>
      <c r="VX1554" s="1"/>
      <c r="VY1554" s="1"/>
      <c r="VZ1554" s="1"/>
      <c r="WA1554" s="1"/>
      <c r="WB1554" s="1"/>
      <c r="WC1554" s="1"/>
      <c r="WD1554" s="1"/>
      <c r="WE1554" s="1"/>
      <c r="WF1554" s="1"/>
      <c r="WG1554" s="1"/>
      <c r="WH1554" s="1"/>
      <c r="WI1554" s="1"/>
      <c r="WJ1554" s="1"/>
      <c r="WK1554" s="1"/>
      <c r="WL1554" s="1"/>
      <c r="WM1554" s="1"/>
      <c r="WN1554" s="1"/>
      <c r="WO1554" s="1"/>
      <c r="WP1554" s="1"/>
      <c r="WQ1554" s="1"/>
      <c r="WR1554" s="1"/>
      <c r="WS1554" s="1"/>
      <c r="WT1554" s="1"/>
      <c r="WU1554" s="1"/>
      <c r="WV1554" s="1"/>
      <c r="WW1554" s="1"/>
      <c r="WX1554" s="1"/>
      <c r="WY1554" s="1"/>
      <c r="WZ1554" s="1"/>
      <c r="XA1554" s="1"/>
      <c r="XB1554" s="1"/>
      <c r="XC1554" s="1"/>
      <c r="XD1554" s="1"/>
      <c r="XE1554" s="1"/>
      <c r="XF1554" s="1"/>
      <c r="XG1554" s="1"/>
      <c r="XH1554" s="1"/>
      <c r="XI1554" s="1"/>
      <c r="XJ1554" s="1"/>
      <c r="XK1554" s="1"/>
      <c r="XL1554" s="1"/>
      <c r="XM1554" s="1"/>
      <c r="XN1554" s="1"/>
      <c r="XO1554" s="1"/>
      <c r="XP1554" s="1"/>
      <c r="XQ1554" s="1"/>
      <c r="XR1554" s="1"/>
      <c r="XS1554" s="1"/>
      <c r="XT1554" s="1"/>
      <c r="XU1554" s="1"/>
      <c r="XV1554" s="1"/>
      <c r="XW1554" s="1"/>
      <c r="XX1554" s="1"/>
      <c r="XY1554" s="1"/>
      <c r="XZ1554" s="1"/>
      <c r="YA1554" s="1"/>
      <c r="YB1554" s="1"/>
      <c r="YC1554" s="1"/>
      <c r="YD1554" s="1"/>
      <c r="YE1554" s="1"/>
      <c r="YF1554" s="1"/>
      <c r="YG1554" s="1"/>
      <c r="YH1554" s="1"/>
      <c r="YI1554" s="1"/>
      <c r="YJ1554" s="1"/>
      <c r="YK1554" s="1"/>
      <c r="YL1554" s="1"/>
      <c r="YM1554" s="1"/>
      <c r="YN1554" s="1"/>
      <c r="YO1554" s="1"/>
      <c r="YP1554" s="1"/>
      <c r="YQ1554" s="1"/>
      <c r="YR1554" s="1"/>
      <c r="YS1554" s="1"/>
      <c r="YT1554" s="1"/>
      <c r="YU1554" s="1"/>
      <c r="YV1554" s="1"/>
      <c r="YW1554" s="1"/>
      <c r="YX1554" s="1"/>
      <c r="YY1554" s="1"/>
      <c r="YZ1554" s="1"/>
      <c r="ZA1554" s="1"/>
      <c r="ZB1554" s="1"/>
      <c r="ZC1554" s="1"/>
      <c r="ZD1554" s="1"/>
      <c r="ZE1554" s="1"/>
      <c r="ZF1554" s="1"/>
      <c r="ZG1554" s="1"/>
      <c r="ZH1554" s="1"/>
      <c r="ZI1554" s="1"/>
      <c r="ZJ1554" s="1"/>
      <c r="ZK1554" s="1"/>
      <c r="ZL1554" s="1"/>
      <c r="ZM1554" s="1"/>
      <c r="ZN1554" s="1"/>
      <c r="ZO1554" s="1"/>
      <c r="ZP1554" s="1"/>
      <c r="ZQ1554" s="1"/>
      <c r="ZR1554" s="1"/>
      <c r="ZS1554" s="1"/>
      <c r="ZT1554" s="1"/>
      <c r="ZU1554" s="1"/>
      <c r="ZV1554" s="1"/>
      <c r="ZW1554" s="1"/>
      <c r="ZX1554" s="1"/>
      <c r="ZY1554" s="1"/>
      <c r="ZZ1554" s="1"/>
      <c r="AAA1554" s="1"/>
      <c r="AAB1554" s="1"/>
      <c r="AAC1554" s="1"/>
      <c r="AAD1554" s="1"/>
      <c r="AAE1554" s="1"/>
      <c r="AAF1554" s="1"/>
      <c r="AAG1554" s="1"/>
      <c r="AAH1554" s="1"/>
      <c r="AAI1554" s="1"/>
      <c r="AAJ1554" s="1"/>
      <c r="AAK1554" s="1"/>
      <c r="AAL1554" s="1"/>
      <c r="AAM1554" s="1"/>
      <c r="AAN1554" s="1"/>
      <c r="AAO1554" s="1"/>
      <c r="AAP1554" s="1"/>
      <c r="AAQ1554" s="1"/>
      <c r="AAR1554" s="1"/>
      <c r="AAS1554" s="1"/>
      <c r="AAT1554" s="1"/>
      <c r="AAU1554" s="1"/>
      <c r="AAV1554" s="1"/>
      <c r="AAW1554" s="1"/>
      <c r="AAX1554" s="1"/>
      <c r="AAY1554" s="1"/>
      <c r="AAZ1554" s="1"/>
      <c r="ABA1554" s="1"/>
      <c r="ABB1554" s="1"/>
      <c r="ABC1554" s="1"/>
      <c r="ABD1554" s="1"/>
      <c r="ABE1554" s="1"/>
      <c r="ABF1554" s="1"/>
      <c r="ABG1554" s="1"/>
      <c r="ABH1554" s="1"/>
      <c r="ABI1554" s="1"/>
      <c r="ABJ1554" s="1"/>
      <c r="ABK1554" s="1"/>
      <c r="ABL1554" s="1"/>
      <c r="ABM1554" s="1"/>
      <c r="ABN1554" s="1"/>
      <c r="ABO1554" s="1"/>
      <c r="ABP1554" s="1"/>
      <c r="ABQ1554" s="1"/>
      <c r="ABR1554" s="1"/>
      <c r="ABS1554" s="1"/>
      <c r="ABT1554" s="1"/>
      <c r="ABU1554" s="1"/>
      <c r="ABV1554" s="1"/>
      <c r="ABW1554" s="1"/>
      <c r="ABX1554" s="1"/>
      <c r="ABY1554" s="1"/>
      <c r="ABZ1554" s="1"/>
      <c r="ACA1554" s="1"/>
      <c r="ACB1554" s="1"/>
      <c r="ACC1554" s="1"/>
      <c r="ACD1554" s="1"/>
      <c r="ACE1554" s="1"/>
      <c r="ACF1554" s="1"/>
      <c r="ACG1554" s="1"/>
      <c r="ACH1554" s="1"/>
      <c r="ACI1554" s="1"/>
      <c r="ACJ1554" s="1"/>
      <c r="ACK1554" s="1"/>
      <c r="ACL1554" s="1"/>
      <c r="ACM1554" s="1"/>
      <c r="ACN1554" s="1"/>
      <c r="ACO1554" s="1"/>
      <c r="ACP1554" s="1"/>
      <c r="ACQ1554" s="1"/>
      <c r="ACR1554" s="1"/>
      <c r="ACS1554" s="1"/>
      <c r="ACT1554" s="1"/>
      <c r="ACU1554" s="1"/>
      <c r="ACV1554" s="1"/>
      <c r="ACW1554" s="1"/>
      <c r="ACX1554" s="1"/>
      <c r="ACY1554" s="1"/>
      <c r="ACZ1554" s="1"/>
      <c r="ADA1554" s="1"/>
      <c r="ADB1554" s="1"/>
      <c r="ADC1554" s="1"/>
      <c r="ADD1554" s="1"/>
      <c r="ADE1554" s="1"/>
      <c r="ADF1554" s="1"/>
      <c r="ADG1554" s="1"/>
      <c r="ADH1554" s="1"/>
      <c r="ADI1554" s="1"/>
      <c r="ADJ1554" s="1"/>
      <c r="ADK1554" s="1"/>
      <c r="ADL1554" s="1"/>
      <c r="ADM1554" s="1"/>
      <c r="ADN1554" s="1"/>
      <c r="ADO1554" s="1"/>
      <c r="ADP1554" s="1"/>
      <c r="ADQ1554" s="1"/>
      <c r="ADR1554" s="1"/>
      <c r="ADS1554" s="1"/>
      <c r="ADT1554" s="1"/>
      <c r="ADU1554" s="1"/>
      <c r="ADV1554" s="1"/>
      <c r="ADW1554" s="1"/>
      <c r="ADX1554" s="1"/>
      <c r="ADY1554" s="1"/>
      <c r="ADZ1554" s="1"/>
      <c r="AEA1554" s="1"/>
      <c r="AEB1554" s="1"/>
      <c r="AEC1554" s="1"/>
      <c r="AED1554" s="1"/>
      <c r="AEE1554" s="1"/>
      <c r="AEF1554" s="1"/>
      <c r="AEG1554" s="1"/>
      <c r="AEH1554" s="1"/>
      <c r="AEI1554" s="1"/>
      <c r="AEJ1554" s="1"/>
      <c r="AEK1554" s="1"/>
      <c r="AEL1554" s="1"/>
      <c r="AEM1554" s="1"/>
      <c r="AEN1554" s="1"/>
      <c r="AEO1554" s="1"/>
      <c r="AEP1554" s="1"/>
      <c r="AEQ1554" s="1"/>
      <c r="AER1554" s="1"/>
      <c r="AES1554" s="1"/>
      <c r="AET1554" s="1"/>
      <c r="AEU1554" s="1"/>
      <c r="AEV1554" s="1"/>
      <c r="AEW1554" s="1"/>
      <c r="AEX1554" s="1"/>
      <c r="AEY1554" s="1"/>
      <c r="AEZ1554" s="1"/>
      <c r="AFA1554" s="1"/>
      <c r="AFB1554" s="1"/>
      <c r="AFC1554" s="1"/>
      <c r="AFD1554" s="1"/>
      <c r="AFE1554" s="1"/>
      <c r="AFF1554" s="1"/>
      <c r="AFG1554" s="1"/>
      <c r="AFH1554" s="1"/>
      <c r="AFI1554" s="1"/>
      <c r="AFJ1554" s="1"/>
      <c r="AFK1554" s="1"/>
      <c r="AFL1554" s="1"/>
      <c r="AFM1554" s="1"/>
      <c r="AFN1554" s="1"/>
      <c r="AFO1554" s="1"/>
      <c r="AFP1554" s="1"/>
      <c r="AFQ1554" s="1"/>
      <c r="AFR1554" s="1"/>
      <c r="AFS1554" s="1"/>
      <c r="AFT1554" s="1"/>
      <c r="AFU1554" s="1"/>
      <c r="AFV1554" s="1"/>
      <c r="AFW1554" s="1"/>
      <c r="AFX1554" s="1"/>
      <c r="AFY1554" s="1"/>
      <c r="AFZ1554" s="1"/>
      <c r="AGA1554" s="1"/>
      <c r="AGB1554" s="1"/>
      <c r="AGC1554" s="1"/>
      <c r="AGD1554" s="1"/>
      <c r="AGE1554" s="1"/>
      <c r="AGF1554" s="1"/>
      <c r="AGG1554" s="1"/>
      <c r="AGH1554" s="1"/>
      <c r="AGI1554" s="1"/>
      <c r="AGJ1554" s="1"/>
      <c r="AGK1554" s="1"/>
      <c r="AGL1554" s="1"/>
      <c r="AGM1554" s="1"/>
      <c r="AGN1554" s="1"/>
      <c r="AGO1554" s="1"/>
      <c r="AGP1554" s="1"/>
      <c r="AGQ1554" s="1"/>
      <c r="AGR1554" s="1"/>
      <c r="AGS1554" s="1"/>
      <c r="AGT1554" s="1"/>
      <c r="AGU1554" s="1"/>
      <c r="AGV1554" s="1"/>
      <c r="AGW1554" s="1"/>
      <c r="AGX1554" s="1"/>
      <c r="AGY1554" s="1"/>
      <c r="AGZ1554" s="1"/>
      <c r="AHA1554" s="1"/>
      <c r="AHB1554" s="1"/>
      <c r="AHC1554" s="1"/>
      <c r="AHD1554" s="1"/>
      <c r="AHE1554" s="1"/>
      <c r="AHF1554" s="1"/>
      <c r="AHG1554" s="1"/>
      <c r="AHH1554" s="1"/>
      <c r="AHI1554" s="1"/>
      <c r="AHJ1554" s="1"/>
      <c r="AHK1554" s="1"/>
      <c r="AHL1554" s="1"/>
      <c r="AHM1554" s="1"/>
      <c r="AHN1554" s="1"/>
      <c r="AHO1554" s="1"/>
      <c r="AHP1554" s="1"/>
      <c r="AHQ1554" s="1"/>
      <c r="AHR1554" s="1"/>
      <c r="AHS1554" s="1"/>
      <c r="AHT1554" s="1"/>
      <c r="AHU1554" s="1"/>
      <c r="AHV1554" s="1"/>
      <c r="AHW1554" s="1"/>
      <c r="AHX1554" s="1"/>
      <c r="AHY1554" s="1"/>
      <c r="AHZ1554" s="1"/>
      <c r="AIA1554" s="1"/>
      <c r="AIB1554" s="1"/>
      <c r="AIC1554" s="1"/>
      <c r="AID1554" s="1"/>
      <c r="AIE1554" s="1"/>
      <c r="AIF1554" s="1"/>
      <c r="AIG1554" s="1"/>
      <c r="AIH1554" s="1"/>
      <c r="AII1554" s="1"/>
      <c r="AIJ1554" s="1"/>
      <c r="AIK1554" s="1"/>
      <c r="AIL1554" s="1"/>
      <c r="AIM1554" s="1"/>
      <c r="AIN1554" s="1"/>
      <c r="AIO1554" s="1"/>
      <c r="AIP1554" s="1"/>
      <c r="AIQ1554" s="1"/>
      <c r="AIR1554" s="1"/>
      <c r="AIS1554" s="1"/>
      <c r="AIT1554" s="1"/>
      <c r="AIU1554" s="1"/>
    </row>
    <row r="1555" spans="1:931" s="5" customFormat="1" ht="37.5" x14ac:dyDescent="0.3">
      <c r="A1555" s="24">
        <f t="shared" si="312"/>
        <v>218</v>
      </c>
      <c r="B1555" s="111">
        <v>98</v>
      </c>
      <c r="C1555" s="114" t="s">
        <v>722</v>
      </c>
      <c r="D1555" s="111">
        <v>1964</v>
      </c>
      <c r="E1555" s="111" t="s">
        <v>24</v>
      </c>
      <c r="F1555" s="112" t="s">
        <v>216</v>
      </c>
      <c r="G1555" s="111" t="s">
        <v>329</v>
      </c>
      <c r="H1555" s="111">
        <v>4</v>
      </c>
      <c r="I1555" s="113">
        <v>3996.8</v>
      </c>
      <c r="J1555" s="113">
        <v>2894.4</v>
      </c>
      <c r="K1555" s="114" t="s">
        <v>154</v>
      </c>
      <c r="L1555" s="43">
        <f t="shared" si="315"/>
        <v>4468422.4000000004</v>
      </c>
      <c r="M1555" s="145">
        <f>L1555+L1556+L1557+L1558+L1559+L1560</f>
        <v>9700793.1519999988</v>
      </c>
      <c r="N1555" s="115">
        <f t="shared" si="316"/>
        <v>131174.976</v>
      </c>
      <c r="O1555" s="115">
        <f t="shared" si="314"/>
        <v>4599597.3760000002</v>
      </c>
      <c r="P1555" s="145">
        <f>O1555+O1556+O1557+O1558+O1559+O1560</f>
        <v>10197035.84</v>
      </c>
      <c r="Q1555" s="115">
        <v>1118</v>
      </c>
      <c r="R1555" s="115">
        <v>32.82</v>
      </c>
      <c r="S1555" s="112" t="s">
        <v>183</v>
      </c>
      <c r="T1555" s="112" t="s">
        <v>429</v>
      </c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  <c r="GL1555" s="1"/>
      <c r="GM1555" s="1"/>
      <c r="GN1555" s="1"/>
      <c r="GO1555" s="1"/>
      <c r="GP1555" s="1"/>
      <c r="GQ1555" s="1"/>
      <c r="GR1555" s="1"/>
      <c r="GS1555" s="1"/>
      <c r="GT1555" s="1"/>
      <c r="GU1555" s="1"/>
      <c r="GV1555" s="1"/>
      <c r="GW1555" s="1"/>
      <c r="GX1555" s="1"/>
      <c r="GY1555" s="1"/>
      <c r="GZ1555" s="1"/>
      <c r="HA1555" s="1"/>
      <c r="HB1555" s="1"/>
      <c r="HC1555" s="1"/>
      <c r="HD1555" s="1"/>
      <c r="HE1555" s="1"/>
      <c r="HF1555" s="1"/>
      <c r="HG1555" s="1"/>
      <c r="HH1555" s="1"/>
      <c r="HI1555" s="1"/>
      <c r="HJ1555" s="1"/>
      <c r="HK1555" s="1"/>
      <c r="HL1555" s="1"/>
      <c r="HM1555" s="1"/>
      <c r="HN1555" s="1"/>
      <c r="HO1555" s="1"/>
      <c r="HP1555" s="1"/>
      <c r="HQ1555" s="1"/>
      <c r="HR1555" s="1"/>
      <c r="HS1555" s="1"/>
      <c r="HT1555" s="1"/>
      <c r="HU1555" s="1"/>
      <c r="HV1555" s="1"/>
      <c r="HW1555" s="1"/>
      <c r="HX1555" s="1"/>
      <c r="HY1555" s="1"/>
      <c r="HZ1555" s="1"/>
      <c r="IA1555" s="1"/>
      <c r="IB1555" s="1"/>
      <c r="IC1555" s="1"/>
      <c r="ID1555" s="1"/>
      <c r="IE1555" s="1"/>
      <c r="IF1555" s="1"/>
      <c r="IG1555" s="1"/>
      <c r="IH1555" s="1"/>
      <c r="II1555" s="1"/>
      <c r="IJ1555" s="1"/>
      <c r="IK1555" s="1"/>
      <c r="IL1555" s="1"/>
      <c r="IM1555" s="1"/>
      <c r="IN1555" s="1"/>
      <c r="IO1555" s="1"/>
      <c r="IP1555" s="1"/>
      <c r="IQ1555" s="1"/>
      <c r="IR1555" s="1"/>
      <c r="IS1555" s="1"/>
      <c r="IT1555" s="1"/>
      <c r="IU1555" s="1"/>
      <c r="IV1555" s="1"/>
      <c r="IW1555" s="1"/>
      <c r="IX1555" s="1"/>
      <c r="IY1555" s="1"/>
      <c r="IZ1555" s="1"/>
      <c r="JA1555" s="1"/>
      <c r="JB1555" s="1"/>
      <c r="JC1555" s="1"/>
      <c r="JD1555" s="1"/>
      <c r="JE1555" s="1"/>
      <c r="JF1555" s="1"/>
      <c r="JG1555" s="1"/>
      <c r="JH1555" s="1"/>
      <c r="JI1555" s="1"/>
      <c r="JJ1555" s="1"/>
      <c r="JK1555" s="1"/>
      <c r="JL1555" s="1"/>
      <c r="JM1555" s="1"/>
      <c r="JN1555" s="1"/>
      <c r="JO1555" s="1"/>
      <c r="JP1555" s="1"/>
      <c r="JQ1555" s="1"/>
      <c r="JR1555" s="1"/>
      <c r="JS1555" s="1"/>
      <c r="JT1555" s="1"/>
      <c r="JU1555" s="1"/>
      <c r="JV1555" s="1"/>
      <c r="JW1555" s="1"/>
      <c r="JX1555" s="1"/>
      <c r="JY1555" s="1"/>
      <c r="JZ1555" s="1"/>
      <c r="KA1555" s="1"/>
      <c r="KB1555" s="1"/>
      <c r="KC1555" s="1"/>
      <c r="KD1555" s="1"/>
      <c r="KE1555" s="1"/>
      <c r="KF1555" s="1"/>
      <c r="KG1555" s="1"/>
      <c r="KH1555" s="1"/>
      <c r="KI1555" s="1"/>
      <c r="KJ1555" s="1"/>
      <c r="KK1555" s="1"/>
      <c r="KL1555" s="1"/>
      <c r="KM1555" s="1"/>
      <c r="KN1555" s="1"/>
      <c r="KO1555" s="1"/>
      <c r="KP1555" s="1"/>
      <c r="KQ1555" s="1"/>
      <c r="KR1555" s="1"/>
      <c r="KS1555" s="1"/>
      <c r="KT1555" s="1"/>
      <c r="KU1555" s="1"/>
      <c r="KV1555" s="1"/>
      <c r="KW1555" s="1"/>
      <c r="KX1555" s="1"/>
      <c r="KY1555" s="1"/>
      <c r="KZ1555" s="1"/>
      <c r="LA1555" s="1"/>
      <c r="LB1555" s="1"/>
      <c r="LC1555" s="1"/>
      <c r="LD1555" s="1"/>
      <c r="LE1555" s="1"/>
      <c r="LF1555" s="1"/>
      <c r="LG1555" s="1"/>
      <c r="LH1555" s="1"/>
      <c r="LI1555" s="1"/>
      <c r="LJ1555" s="1"/>
      <c r="LK1555" s="1"/>
      <c r="LL1555" s="1"/>
      <c r="LM1555" s="1"/>
      <c r="LN1555" s="1"/>
      <c r="LO1555" s="1"/>
      <c r="LP1555" s="1"/>
      <c r="LQ1555" s="1"/>
      <c r="LR1555" s="1"/>
      <c r="LS1555" s="1"/>
      <c r="LT1555" s="1"/>
      <c r="LU1555" s="1"/>
      <c r="LV1555" s="1"/>
      <c r="LW1555" s="1"/>
      <c r="LX1555" s="1"/>
      <c r="LY1555" s="1"/>
      <c r="LZ1555" s="1"/>
      <c r="MA1555" s="1"/>
      <c r="MB1555" s="1"/>
      <c r="MC1555" s="1"/>
      <c r="MD1555" s="1"/>
      <c r="ME1555" s="1"/>
      <c r="MF1555" s="1"/>
      <c r="MG1555" s="1"/>
      <c r="MH1555" s="1"/>
      <c r="MI1555" s="1"/>
      <c r="MJ1555" s="1"/>
      <c r="MK1555" s="1"/>
      <c r="ML1555" s="1"/>
      <c r="MM1555" s="1"/>
      <c r="MN1555" s="1"/>
      <c r="MO1555" s="1"/>
      <c r="MP1555" s="1"/>
      <c r="MQ1555" s="1"/>
      <c r="MR1555" s="1"/>
      <c r="MS1555" s="1"/>
      <c r="MT1555" s="1"/>
      <c r="MU1555" s="1"/>
      <c r="MV1555" s="1"/>
      <c r="MW1555" s="1"/>
      <c r="MX1555" s="1"/>
      <c r="MY1555" s="1"/>
      <c r="MZ1555" s="1"/>
      <c r="NA1555" s="1"/>
      <c r="NB1555" s="1"/>
      <c r="NC1555" s="1"/>
      <c r="ND1555" s="1"/>
      <c r="NE1555" s="1"/>
      <c r="NF1555" s="1"/>
      <c r="NG1555" s="1"/>
      <c r="NH1555" s="1"/>
      <c r="NI1555" s="1"/>
      <c r="NJ1555" s="1"/>
      <c r="NK1555" s="1"/>
      <c r="NL1555" s="1"/>
      <c r="NM1555" s="1"/>
      <c r="NN1555" s="1"/>
      <c r="NO1555" s="1"/>
      <c r="NP1555" s="1"/>
      <c r="NQ1555" s="1"/>
      <c r="NR1555" s="1"/>
      <c r="NS1555" s="1"/>
      <c r="NT1555" s="1"/>
      <c r="NU1555" s="1"/>
      <c r="NV1555" s="1"/>
      <c r="NW1555" s="1"/>
      <c r="NX1555" s="1"/>
      <c r="NY1555" s="1"/>
      <c r="NZ1555" s="1"/>
      <c r="OA1555" s="1"/>
      <c r="OB1555" s="1"/>
      <c r="OC1555" s="1"/>
      <c r="OD1555" s="1"/>
      <c r="OE1555" s="1"/>
      <c r="OF1555" s="1"/>
      <c r="OG1555" s="1"/>
      <c r="OH1555" s="1"/>
      <c r="OI1555" s="1"/>
      <c r="OJ1555" s="1"/>
      <c r="OK1555" s="1"/>
      <c r="OL1555" s="1"/>
      <c r="OM1555" s="1"/>
      <c r="ON1555" s="1"/>
      <c r="OO1555" s="1"/>
      <c r="OP1555" s="1"/>
      <c r="OQ1555" s="1"/>
      <c r="OR1555" s="1"/>
      <c r="OS1555" s="1"/>
      <c r="OT1555" s="1"/>
      <c r="OU1555" s="1"/>
      <c r="OV1555" s="1"/>
      <c r="OW1555" s="1"/>
      <c r="OX1555" s="1"/>
      <c r="OY1555" s="1"/>
      <c r="OZ1555" s="1"/>
      <c r="PA1555" s="1"/>
      <c r="PB1555" s="1"/>
      <c r="PC1555" s="1"/>
      <c r="PD1555" s="1"/>
      <c r="PE1555" s="1"/>
      <c r="PF1555" s="1"/>
      <c r="PG1555" s="1"/>
      <c r="PH1555" s="1"/>
      <c r="PI1555" s="1"/>
      <c r="PJ1555" s="1"/>
      <c r="PK1555" s="1"/>
      <c r="PL1555" s="1"/>
      <c r="PM1555" s="1"/>
      <c r="PN1555" s="1"/>
      <c r="PO1555" s="1"/>
      <c r="PP1555" s="1"/>
      <c r="PQ1555" s="1"/>
      <c r="PR1555" s="1"/>
      <c r="PS1555" s="1"/>
      <c r="PT1555" s="1"/>
      <c r="PU1555" s="1"/>
      <c r="PV1555" s="1"/>
      <c r="PW1555" s="1"/>
      <c r="PX1555" s="1"/>
      <c r="PY1555" s="1"/>
      <c r="PZ1555" s="1"/>
      <c r="QA1555" s="1"/>
      <c r="QB1555" s="1"/>
      <c r="QC1555" s="1"/>
      <c r="QD1555" s="1"/>
      <c r="QE1555" s="1"/>
      <c r="QF1555" s="1"/>
      <c r="QG1555" s="1"/>
      <c r="QH1555" s="1"/>
      <c r="QI1555" s="1"/>
      <c r="QJ1555" s="1"/>
      <c r="QK1555" s="1"/>
      <c r="QL1555" s="1"/>
      <c r="QM1555" s="1"/>
      <c r="QN1555" s="1"/>
      <c r="QO1555" s="1"/>
      <c r="QP1555" s="1"/>
      <c r="QQ1555" s="1"/>
      <c r="QR1555" s="1"/>
      <c r="QS1555" s="1"/>
      <c r="QT1555" s="1"/>
      <c r="QU1555" s="1"/>
      <c r="QV1555" s="1"/>
      <c r="QW1555" s="1"/>
      <c r="QX1555" s="1"/>
      <c r="QY1555" s="1"/>
      <c r="QZ1555" s="1"/>
      <c r="RA1555" s="1"/>
      <c r="RB1555" s="1"/>
      <c r="RC1555" s="1"/>
      <c r="RD1555" s="1"/>
      <c r="RE1555" s="1"/>
      <c r="RF1555" s="1"/>
      <c r="RG1555" s="1"/>
      <c r="RH1555" s="1"/>
      <c r="RI1555" s="1"/>
      <c r="RJ1555" s="1"/>
      <c r="RK1555" s="1"/>
      <c r="RL1555" s="1"/>
      <c r="RM1555" s="1"/>
      <c r="RN1555" s="1"/>
      <c r="RO1555" s="1"/>
      <c r="RP1555" s="1"/>
      <c r="RQ1555" s="1"/>
      <c r="RR1555" s="1"/>
      <c r="RS1555" s="1"/>
      <c r="RT1555" s="1"/>
      <c r="RU1555" s="1"/>
      <c r="RV1555" s="1"/>
      <c r="RW1555" s="1"/>
      <c r="RX1555" s="1"/>
      <c r="RY1555" s="1"/>
      <c r="RZ1555" s="1"/>
      <c r="SA1555" s="1"/>
      <c r="SB1555" s="1"/>
      <c r="SC1555" s="1"/>
      <c r="SD1555" s="1"/>
      <c r="SE1555" s="1"/>
      <c r="SF1555" s="1"/>
      <c r="SG1555" s="1"/>
      <c r="SH1555" s="1"/>
      <c r="SI1555" s="1"/>
      <c r="SJ1555" s="1"/>
      <c r="SK1555" s="1"/>
      <c r="SL1555" s="1"/>
      <c r="SM1555" s="1"/>
      <c r="SN1555" s="1"/>
      <c r="SO1555" s="1"/>
      <c r="SP1555" s="1"/>
      <c r="SQ1555" s="1"/>
      <c r="SR1555" s="1"/>
      <c r="SS1555" s="1"/>
      <c r="ST1555" s="1"/>
      <c r="SU1555" s="1"/>
      <c r="SV1555" s="1"/>
      <c r="SW1555" s="1"/>
      <c r="SX1555" s="1"/>
      <c r="SY1555" s="1"/>
      <c r="SZ1555" s="1"/>
      <c r="TA1555" s="1"/>
      <c r="TB1555" s="1"/>
      <c r="TC1555" s="1"/>
      <c r="TD1555" s="1"/>
      <c r="TE1555" s="1"/>
      <c r="TF1555" s="1"/>
      <c r="TG1555" s="1"/>
      <c r="TH1555" s="1"/>
      <c r="TI1555" s="1"/>
      <c r="TJ1555" s="1"/>
      <c r="TK1555" s="1"/>
      <c r="TL1555" s="1"/>
      <c r="TM1555" s="1"/>
      <c r="TN1555" s="1"/>
      <c r="TO1555" s="1"/>
      <c r="TP1555" s="1"/>
      <c r="TQ1555" s="1"/>
      <c r="TR1555" s="1"/>
      <c r="TS1555" s="1"/>
      <c r="TT1555" s="1"/>
      <c r="TU1555" s="1"/>
      <c r="TV1555" s="1"/>
      <c r="TW1555" s="1"/>
      <c r="TX1555" s="1"/>
      <c r="TY1555" s="1"/>
      <c r="TZ1555" s="1"/>
      <c r="UA1555" s="1"/>
      <c r="UB1555" s="1"/>
      <c r="UC1555" s="1"/>
      <c r="UD1555" s="1"/>
      <c r="UE1555" s="1"/>
      <c r="UF1555" s="1"/>
      <c r="UG1555" s="1"/>
      <c r="UH1555" s="1"/>
      <c r="UI1555" s="1"/>
      <c r="UJ1555" s="1"/>
      <c r="UK1555" s="1"/>
      <c r="UL1555" s="1"/>
      <c r="UM1555" s="1"/>
      <c r="UN1555" s="1"/>
      <c r="UO1555" s="1"/>
      <c r="UP1555" s="1"/>
      <c r="UQ1555" s="1"/>
      <c r="UR1555" s="1"/>
      <c r="US1555" s="1"/>
      <c r="UT1555" s="1"/>
      <c r="UU1555" s="1"/>
      <c r="UV1555" s="1"/>
      <c r="UW1555" s="1"/>
      <c r="UX1555" s="1"/>
      <c r="UY1555" s="1"/>
      <c r="UZ1555" s="1"/>
      <c r="VA1555" s="1"/>
      <c r="VB1555" s="1"/>
      <c r="VC1555" s="1"/>
      <c r="VD1555" s="1"/>
      <c r="VE1555" s="1"/>
      <c r="VF1555" s="1"/>
      <c r="VG1555" s="1"/>
      <c r="VH1555" s="1"/>
      <c r="VI1555" s="1"/>
      <c r="VJ1555" s="1"/>
      <c r="VK1555" s="1"/>
      <c r="VL1555" s="1"/>
      <c r="VM1555" s="1"/>
      <c r="VN1555" s="1"/>
      <c r="VO1555" s="1"/>
      <c r="VP1555" s="1"/>
      <c r="VQ1555" s="1"/>
      <c r="VR1555" s="1"/>
      <c r="VS1555" s="1"/>
      <c r="VT1555" s="1"/>
      <c r="VU1555" s="1"/>
      <c r="VV1555" s="1"/>
      <c r="VW1555" s="1"/>
      <c r="VX1555" s="1"/>
      <c r="VY1555" s="1"/>
      <c r="VZ1555" s="1"/>
      <c r="WA1555" s="1"/>
      <c r="WB1555" s="1"/>
      <c r="WC1555" s="1"/>
      <c r="WD1555" s="1"/>
      <c r="WE1555" s="1"/>
      <c r="WF1555" s="1"/>
      <c r="WG1555" s="1"/>
      <c r="WH1555" s="1"/>
      <c r="WI1555" s="1"/>
      <c r="WJ1555" s="1"/>
      <c r="WK1555" s="1"/>
      <c r="WL1555" s="1"/>
      <c r="WM1555" s="1"/>
      <c r="WN1555" s="1"/>
      <c r="WO1555" s="1"/>
      <c r="WP1555" s="1"/>
      <c r="WQ1555" s="1"/>
      <c r="WR1555" s="1"/>
      <c r="WS1555" s="1"/>
      <c r="WT1555" s="1"/>
      <c r="WU1555" s="1"/>
      <c r="WV1555" s="1"/>
      <c r="WW1555" s="1"/>
      <c r="WX1555" s="1"/>
      <c r="WY1555" s="1"/>
      <c r="WZ1555" s="1"/>
      <c r="XA1555" s="1"/>
      <c r="XB1555" s="1"/>
      <c r="XC1555" s="1"/>
      <c r="XD1555" s="1"/>
      <c r="XE1555" s="1"/>
      <c r="XF1555" s="1"/>
      <c r="XG1555" s="1"/>
      <c r="XH1555" s="1"/>
      <c r="XI1555" s="1"/>
      <c r="XJ1555" s="1"/>
      <c r="XK1555" s="1"/>
      <c r="XL1555" s="1"/>
      <c r="XM1555" s="1"/>
      <c r="XN1555" s="1"/>
      <c r="XO1555" s="1"/>
      <c r="XP1555" s="1"/>
      <c r="XQ1555" s="1"/>
      <c r="XR1555" s="1"/>
      <c r="XS1555" s="1"/>
      <c r="XT1555" s="1"/>
      <c r="XU1555" s="1"/>
      <c r="XV1555" s="1"/>
      <c r="XW1555" s="1"/>
      <c r="XX1555" s="1"/>
      <c r="XY1555" s="1"/>
      <c r="XZ1555" s="1"/>
      <c r="YA1555" s="1"/>
      <c r="YB1555" s="1"/>
      <c r="YC1555" s="1"/>
      <c r="YD1555" s="1"/>
      <c r="YE1555" s="1"/>
      <c r="YF1555" s="1"/>
      <c r="YG1555" s="1"/>
      <c r="YH1555" s="1"/>
      <c r="YI1555" s="1"/>
      <c r="YJ1555" s="1"/>
      <c r="YK1555" s="1"/>
      <c r="YL1555" s="1"/>
      <c r="YM1555" s="1"/>
      <c r="YN1555" s="1"/>
      <c r="YO1555" s="1"/>
      <c r="YP1555" s="1"/>
      <c r="YQ1555" s="1"/>
      <c r="YR1555" s="1"/>
      <c r="YS1555" s="1"/>
      <c r="YT1555" s="1"/>
      <c r="YU1555" s="1"/>
      <c r="YV1555" s="1"/>
      <c r="YW1555" s="1"/>
      <c r="YX1555" s="1"/>
      <c r="YY1555" s="1"/>
      <c r="YZ1555" s="1"/>
      <c r="ZA1555" s="1"/>
      <c r="ZB1555" s="1"/>
      <c r="ZC1555" s="1"/>
      <c r="ZD1555" s="1"/>
      <c r="ZE1555" s="1"/>
      <c r="ZF1555" s="1"/>
      <c r="ZG1555" s="1"/>
      <c r="ZH1555" s="1"/>
      <c r="ZI1555" s="1"/>
      <c r="ZJ1555" s="1"/>
      <c r="ZK1555" s="1"/>
      <c r="ZL1555" s="1"/>
      <c r="ZM1555" s="1"/>
      <c r="ZN1555" s="1"/>
      <c r="ZO1555" s="1"/>
      <c r="ZP1555" s="1"/>
      <c r="ZQ1555" s="1"/>
      <c r="ZR1555" s="1"/>
      <c r="ZS1555" s="1"/>
      <c r="ZT1555" s="1"/>
      <c r="ZU1555" s="1"/>
      <c r="ZV1555" s="1"/>
      <c r="ZW1555" s="1"/>
      <c r="ZX1555" s="1"/>
      <c r="ZY1555" s="1"/>
      <c r="ZZ1555" s="1"/>
      <c r="AAA1555" s="1"/>
      <c r="AAB1555" s="1"/>
      <c r="AAC1555" s="1"/>
      <c r="AAD1555" s="1"/>
      <c r="AAE1555" s="1"/>
      <c r="AAF1555" s="1"/>
      <c r="AAG1555" s="1"/>
      <c r="AAH1555" s="1"/>
      <c r="AAI1555" s="1"/>
      <c r="AAJ1555" s="1"/>
      <c r="AAK1555" s="1"/>
      <c r="AAL1555" s="1"/>
      <c r="AAM1555" s="1"/>
      <c r="AAN1555" s="1"/>
      <c r="AAO1555" s="1"/>
      <c r="AAP1555" s="1"/>
      <c r="AAQ1555" s="1"/>
      <c r="AAR1555" s="1"/>
      <c r="AAS1555" s="1"/>
      <c r="AAT1555" s="1"/>
      <c r="AAU1555" s="1"/>
      <c r="AAV1555" s="1"/>
      <c r="AAW1555" s="1"/>
      <c r="AAX1555" s="1"/>
      <c r="AAY1555" s="1"/>
      <c r="AAZ1555" s="1"/>
      <c r="ABA1555" s="1"/>
      <c r="ABB1555" s="1"/>
      <c r="ABC1555" s="1"/>
      <c r="ABD1555" s="1"/>
      <c r="ABE1555" s="1"/>
      <c r="ABF1555" s="1"/>
      <c r="ABG1555" s="1"/>
      <c r="ABH1555" s="1"/>
      <c r="ABI1555" s="1"/>
      <c r="ABJ1555" s="1"/>
      <c r="ABK1555" s="1"/>
      <c r="ABL1555" s="1"/>
      <c r="ABM1555" s="1"/>
      <c r="ABN1555" s="1"/>
      <c r="ABO1555" s="1"/>
      <c r="ABP1555" s="1"/>
      <c r="ABQ1555" s="1"/>
      <c r="ABR1555" s="1"/>
      <c r="ABS1555" s="1"/>
      <c r="ABT1555" s="1"/>
      <c r="ABU1555" s="1"/>
      <c r="ABV1555" s="1"/>
      <c r="ABW1555" s="1"/>
      <c r="ABX1555" s="1"/>
      <c r="ABY1555" s="1"/>
      <c r="ABZ1555" s="1"/>
      <c r="ACA1555" s="1"/>
      <c r="ACB1555" s="1"/>
      <c r="ACC1555" s="1"/>
      <c r="ACD1555" s="1"/>
      <c r="ACE1555" s="1"/>
      <c r="ACF1555" s="1"/>
      <c r="ACG1555" s="1"/>
      <c r="ACH1555" s="1"/>
      <c r="ACI1555" s="1"/>
      <c r="ACJ1555" s="1"/>
      <c r="ACK1555" s="1"/>
      <c r="ACL1555" s="1"/>
      <c r="ACM1555" s="1"/>
      <c r="ACN1555" s="1"/>
      <c r="ACO1555" s="1"/>
      <c r="ACP1555" s="1"/>
      <c r="ACQ1555" s="1"/>
      <c r="ACR1555" s="1"/>
      <c r="ACS1555" s="1"/>
      <c r="ACT1555" s="1"/>
      <c r="ACU1555" s="1"/>
      <c r="ACV1555" s="1"/>
      <c r="ACW1555" s="1"/>
      <c r="ACX1555" s="1"/>
      <c r="ACY1555" s="1"/>
      <c r="ACZ1555" s="1"/>
      <c r="ADA1555" s="1"/>
      <c r="ADB1555" s="1"/>
      <c r="ADC1555" s="1"/>
      <c r="ADD1555" s="1"/>
      <c r="ADE1555" s="1"/>
      <c r="ADF1555" s="1"/>
      <c r="ADG1555" s="1"/>
      <c r="ADH1555" s="1"/>
      <c r="ADI1555" s="1"/>
      <c r="ADJ1555" s="1"/>
      <c r="ADK1555" s="1"/>
      <c r="ADL1555" s="1"/>
      <c r="ADM1555" s="1"/>
      <c r="ADN1555" s="1"/>
      <c r="ADO1555" s="1"/>
      <c r="ADP1555" s="1"/>
      <c r="ADQ1555" s="1"/>
      <c r="ADR1555" s="1"/>
      <c r="ADS1555" s="1"/>
      <c r="ADT1555" s="1"/>
      <c r="ADU1555" s="1"/>
      <c r="ADV1555" s="1"/>
      <c r="ADW1555" s="1"/>
      <c r="ADX1555" s="1"/>
      <c r="ADY1555" s="1"/>
      <c r="ADZ1555" s="1"/>
      <c r="AEA1555" s="1"/>
      <c r="AEB1555" s="1"/>
      <c r="AEC1555" s="1"/>
      <c r="AED1555" s="1"/>
      <c r="AEE1555" s="1"/>
      <c r="AEF1555" s="1"/>
      <c r="AEG1555" s="1"/>
      <c r="AEH1555" s="1"/>
      <c r="AEI1555" s="1"/>
      <c r="AEJ1555" s="1"/>
      <c r="AEK1555" s="1"/>
      <c r="AEL1555" s="1"/>
      <c r="AEM1555" s="1"/>
      <c r="AEN1555" s="1"/>
      <c r="AEO1555" s="1"/>
      <c r="AEP1555" s="1"/>
      <c r="AEQ1555" s="1"/>
      <c r="AER1555" s="1"/>
      <c r="AES1555" s="1"/>
      <c r="AET1555" s="1"/>
      <c r="AEU1555" s="1"/>
      <c r="AEV1555" s="1"/>
      <c r="AEW1555" s="1"/>
      <c r="AEX1555" s="1"/>
      <c r="AEY1555" s="1"/>
      <c r="AEZ1555" s="1"/>
      <c r="AFA1555" s="1"/>
      <c r="AFB1555" s="1"/>
      <c r="AFC1555" s="1"/>
      <c r="AFD1555" s="1"/>
      <c r="AFE1555" s="1"/>
      <c r="AFF1555" s="1"/>
      <c r="AFG1555" s="1"/>
      <c r="AFH1555" s="1"/>
      <c r="AFI1555" s="1"/>
      <c r="AFJ1555" s="1"/>
      <c r="AFK1555" s="1"/>
      <c r="AFL1555" s="1"/>
      <c r="AFM1555" s="1"/>
      <c r="AFN1555" s="1"/>
      <c r="AFO1555" s="1"/>
      <c r="AFP1555" s="1"/>
      <c r="AFQ1555" s="1"/>
      <c r="AFR1555" s="1"/>
      <c r="AFS1555" s="1"/>
      <c r="AFT1555" s="1"/>
      <c r="AFU1555" s="1"/>
      <c r="AFV1555" s="1"/>
      <c r="AFW1555" s="1"/>
      <c r="AFX1555" s="1"/>
      <c r="AFY1555" s="1"/>
      <c r="AFZ1555" s="1"/>
      <c r="AGA1555" s="1"/>
      <c r="AGB1555" s="1"/>
      <c r="AGC1555" s="1"/>
      <c r="AGD1555" s="1"/>
      <c r="AGE1555" s="1"/>
      <c r="AGF1555" s="1"/>
      <c r="AGG1555" s="1"/>
      <c r="AGH1555" s="1"/>
      <c r="AGI1555" s="1"/>
      <c r="AGJ1555" s="1"/>
      <c r="AGK1555" s="1"/>
      <c r="AGL1555" s="1"/>
      <c r="AGM1555" s="1"/>
      <c r="AGN1555" s="1"/>
      <c r="AGO1555" s="1"/>
      <c r="AGP1555" s="1"/>
      <c r="AGQ1555" s="1"/>
      <c r="AGR1555" s="1"/>
      <c r="AGS1555" s="1"/>
      <c r="AGT1555" s="1"/>
      <c r="AGU1555" s="1"/>
      <c r="AGV1555" s="1"/>
      <c r="AGW1555" s="1"/>
      <c r="AGX1555" s="1"/>
      <c r="AGY1555" s="1"/>
      <c r="AGZ1555" s="1"/>
      <c r="AHA1555" s="1"/>
      <c r="AHB1555" s="1"/>
      <c r="AHC1555" s="1"/>
      <c r="AHD1555" s="1"/>
      <c r="AHE1555" s="1"/>
      <c r="AHF1555" s="1"/>
      <c r="AHG1555" s="1"/>
      <c r="AHH1555" s="1"/>
      <c r="AHI1555" s="1"/>
      <c r="AHJ1555" s="1"/>
      <c r="AHK1555" s="1"/>
      <c r="AHL1555" s="1"/>
      <c r="AHM1555" s="1"/>
      <c r="AHN1555" s="1"/>
      <c r="AHO1555" s="1"/>
      <c r="AHP1555" s="1"/>
      <c r="AHQ1555" s="1"/>
      <c r="AHR1555" s="1"/>
      <c r="AHS1555" s="1"/>
      <c r="AHT1555" s="1"/>
      <c r="AHU1555" s="1"/>
      <c r="AHV1555" s="1"/>
      <c r="AHW1555" s="1"/>
      <c r="AHX1555" s="1"/>
      <c r="AHY1555" s="1"/>
      <c r="AHZ1555" s="1"/>
      <c r="AIA1555" s="1"/>
      <c r="AIB1555" s="1"/>
      <c r="AIC1555" s="1"/>
      <c r="AID1555" s="1"/>
      <c r="AIE1555" s="1"/>
      <c r="AIF1555" s="1"/>
      <c r="AIG1555" s="1"/>
      <c r="AIH1555" s="1"/>
      <c r="AII1555" s="1"/>
      <c r="AIJ1555" s="1"/>
      <c r="AIK1555" s="1"/>
      <c r="AIL1555" s="1"/>
      <c r="AIM1555" s="1"/>
      <c r="AIN1555" s="1"/>
      <c r="AIO1555" s="1"/>
      <c r="AIP1555" s="1"/>
      <c r="AIQ1555" s="1"/>
      <c r="AIR1555" s="1"/>
      <c r="AIS1555" s="1"/>
      <c r="AIT1555" s="1"/>
      <c r="AIU1555" s="1"/>
    </row>
    <row r="1556" spans="1:931" s="5" customFormat="1" x14ac:dyDescent="0.3">
      <c r="A1556" s="24">
        <f t="shared" si="312"/>
        <v>219</v>
      </c>
      <c r="B1556" s="111"/>
      <c r="C1556" s="114"/>
      <c r="D1556" s="111"/>
      <c r="E1556" s="111"/>
      <c r="F1556" s="112" t="s">
        <v>216</v>
      </c>
      <c r="G1556" s="111" t="s">
        <v>329</v>
      </c>
      <c r="H1556" s="111"/>
      <c r="I1556" s="113">
        <v>3996.8</v>
      </c>
      <c r="J1556" s="113"/>
      <c r="K1556" s="114" t="s">
        <v>63</v>
      </c>
      <c r="L1556" s="43">
        <f t="shared" si="315"/>
        <v>2735489.8560000001</v>
      </c>
      <c r="M1556" s="155"/>
      <c r="N1556" s="115">
        <f t="shared" si="316"/>
        <v>96722.559999999998</v>
      </c>
      <c r="O1556" s="115">
        <f t="shared" si="314"/>
        <v>2832212.4160000002</v>
      </c>
      <c r="P1556" s="155"/>
      <c r="Q1556" s="115">
        <v>684.42</v>
      </c>
      <c r="R1556" s="115">
        <v>24.2</v>
      </c>
      <c r="S1556" s="112" t="s">
        <v>183</v>
      </c>
      <c r="T1556" s="112" t="s">
        <v>429</v>
      </c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Q1556" s="1"/>
      <c r="DR1556" s="1"/>
      <c r="DS1556" s="1"/>
      <c r="DT1556" s="1"/>
      <c r="DU1556" s="1"/>
      <c r="DV1556" s="1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  <c r="EK1556" s="1"/>
      <c r="EL1556" s="1"/>
      <c r="EM1556" s="1"/>
      <c r="EN1556" s="1"/>
      <c r="EO1556" s="1"/>
      <c r="EP1556" s="1"/>
      <c r="EQ1556" s="1"/>
      <c r="ER1556" s="1"/>
      <c r="ES1556" s="1"/>
      <c r="ET1556" s="1"/>
      <c r="EU1556" s="1"/>
      <c r="EV1556" s="1"/>
      <c r="EW1556" s="1"/>
      <c r="EX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  <c r="GE1556" s="1"/>
      <c r="GF1556" s="1"/>
      <c r="GG1556" s="1"/>
      <c r="GH1556" s="1"/>
      <c r="GI1556" s="1"/>
      <c r="GJ1556" s="1"/>
      <c r="GK1556" s="1"/>
      <c r="GL1556" s="1"/>
      <c r="GM1556" s="1"/>
      <c r="GN1556" s="1"/>
      <c r="GO1556" s="1"/>
      <c r="GP1556" s="1"/>
      <c r="GQ1556" s="1"/>
      <c r="GR1556" s="1"/>
      <c r="GS1556" s="1"/>
      <c r="GT1556" s="1"/>
      <c r="GU1556" s="1"/>
      <c r="GV1556" s="1"/>
      <c r="GW1556" s="1"/>
      <c r="GX1556" s="1"/>
      <c r="GY1556" s="1"/>
      <c r="GZ1556" s="1"/>
      <c r="HA1556" s="1"/>
      <c r="HB1556" s="1"/>
      <c r="HC1556" s="1"/>
      <c r="HD1556" s="1"/>
      <c r="HE1556" s="1"/>
      <c r="HF1556" s="1"/>
      <c r="HG1556" s="1"/>
      <c r="HH1556" s="1"/>
      <c r="HI1556" s="1"/>
      <c r="HJ1556" s="1"/>
      <c r="HK1556" s="1"/>
      <c r="HL1556" s="1"/>
      <c r="HM1556" s="1"/>
      <c r="HN1556" s="1"/>
      <c r="HO1556" s="1"/>
      <c r="HP1556" s="1"/>
      <c r="HQ1556" s="1"/>
      <c r="HR1556" s="1"/>
      <c r="HS1556" s="1"/>
      <c r="HT1556" s="1"/>
      <c r="HU1556" s="1"/>
      <c r="HV1556" s="1"/>
      <c r="HW1556" s="1"/>
      <c r="HX1556" s="1"/>
      <c r="HY1556" s="1"/>
      <c r="HZ1556" s="1"/>
      <c r="IA1556" s="1"/>
      <c r="IB1556" s="1"/>
      <c r="IC1556" s="1"/>
      <c r="ID1556" s="1"/>
      <c r="IE1556" s="1"/>
      <c r="IF1556" s="1"/>
      <c r="IG1556" s="1"/>
      <c r="IH1556" s="1"/>
      <c r="II1556" s="1"/>
      <c r="IJ1556" s="1"/>
      <c r="IK1556" s="1"/>
      <c r="IL1556" s="1"/>
      <c r="IM1556" s="1"/>
      <c r="IN1556" s="1"/>
      <c r="IO1556" s="1"/>
      <c r="IP1556" s="1"/>
      <c r="IQ1556" s="1"/>
      <c r="IR1556" s="1"/>
      <c r="IS1556" s="1"/>
      <c r="IT1556" s="1"/>
      <c r="IU1556" s="1"/>
      <c r="IV1556" s="1"/>
      <c r="IW1556" s="1"/>
      <c r="IX1556" s="1"/>
      <c r="IY1556" s="1"/>
      <c r="IZ1556" s="1"/>
      <c r="JA1556" s="1"/>
      <c r="JB1556" s="1"/>
      <c r="JC1556" s="1"/>
      <c r="JD1556" s="1"/>
      <c r="JE1556" s="1"/>
      <c r="JF1556" s="1"/>
      <c r="JG1556" s="1"/>
      <c r="JH1556" s="1"/>
      <c r="JI1556" s="1"/>
      <c r="JJ1556" s="1"/>
      <c r="JK1556" s="1"/>
      <c r="JL1556" s="1"/>
      <c r="JM1556" s="1"/>
      <c r="JN1556" s="1"/>
      <c r="JO1556" s="1"/>
      <c r="JP1556" s="1"/>
      <c r="JQ1556" s="1"/>
      <c r="JR1556" s="1"/>
      <c r="JS1556" s="1"/>
      <c r="JT1556" s="1"/>
      <c r="JU1556" s="1"/>
      <c r="JV1556" s="1"/>
      <c r="JW1556" s="1"/>
      <c r="JX1556" s="1"/>
      <c r="JY1556" s="1"/>
      <c r="JZ1556" s="1"/>
      <c r="KA1556" s="1"/>
      <c r="KB1556" s="1"/>
      <c r="KC1556" s="1"/>
      <c r="KD1556" s="1"/>
      <c r="KE1556" s="1"/>
      <c r="KF1556" s="1"/>
      <c r="KG1556" s="1"/>
      <c r="KH1556" s="1"/>
      <c r="KI1556" s="1"/>
      <c r="KJ1556" s="1"/>
      <c r="KK1556" s="1"/>
      <c r="KL1556" s="1"/>
      <c r="KM1556" s="1"/>
      <c r="KN1556" s="1"/>
      <c r="KO1556" s="1"/>
      <c r="KP1556" s="1"/>
      <c r="KQ1556" s="1"/>
      <c r="KR1556" s="1"/>
      <c r="KS1556" s="1"/>
      <c r="KT1556" s="1"/>
      <c r="KU1556" s="1"/>
      <c r="KV1556" s="1"/>
      <c r="KW1556" s="1"/>
      <c r="KX1556" s="1"/>
      <c r="KY1556" s="1"/>
      <c r="KZ1556" s="1"/>
      <c r="LA1556" s="1"/>
      <c r="LB1556" s="1"/>
      <c r="LC1556" s="1"/>
      <c r="LD1556" s="1"/>
      <c r="LE1556" s="1"/>
      <c r="LF1556" s="1"/>
      <c r="LG1556" s="1"/>
      <c r="LH1556" s="1"/>
      <c r="LI1556" s="1"/>
      <c r="LJ1556" s="1"/>
      <c r="LK1556" s="1"/>
      <c r="LL1556" s="1"/>
      <c r="LM1556" s="1"/>
      <c r="LN1556" s="1"/>
      <c r="LO1556" s="1"/>
      <c r="LP1556" s="1"/>
      <c r="LQ1556" s="1"/>
      <c r="LR1556" s="1"/>
      <c r="LS1556" s="1"/>
      <c r="LT1556" s="1"/>
      <c r="LU1556" s="1"/>
      <c r="LV1556" s="1"/>
      <c r="LW1556" s="1"/>
      <c r="LX1556" s="1"/>
      <c r="LY1556" s="1"/>
      <c r="LZ1556" s="1"/>
      <c r="MA1556" s="1"/>
      <c r="MB1556" s="1"/>
      <c r="MC1556" s="1"/>
      <c r="MD1556" s="1"/>
      <c r="ME1556" s="1"/>
      <c r="MF1556" s="1"/>
      <c r="MG1556" s="1"/>
      <c r="MH1556" s="1"/>
      <c r="MI1556" s="1"/>
      <c r="MJ1556" s="1"/>
      <c r="MK1556" s="1"/>
      <c r="ML1556" s="1"/>
      <c r="MM1556" s="1"/>
      <c r="MN1556" s="1"/>
      <c r="MO1556" s="1"/>
      <c r="MP1556" s="1"/>
      <c r="MQ1556" s="1"/>
      <c r="MR1556" s="1"/>
      <c r="MS1556" s="1"/>
      <c r="MT1556" s="1"/>
      <c r="MU1556" s="1"/>
      <c r="MV1556" s="1"/>
      <c r="MW1556" s="1"/>
      <c r="MX1556" s="1"/>
      <c r="MY1556" s="1"/>
      <c r="MZ1556" s="1"/>
      <c r="NA1556" s="1"/>
      <c r="NB1556" s="1"/>
      <c r="NC1556" s="1"/>
      <c r="ND1556" s="1"/>
      <c r="NE1556" s="1"/>
      <c r="NF1556" s="1"/>
      <c r="NG1556" s="1"/>
      <c r="NH1556" s="1"/>
      <c r="NI1556" s="1"/>
      <c r="NJ1556" s="1"/>
      <c r="NK1556" s="1"/>
      <c r="NL1556" s="1"/>
      <c r="NM1556" s="1"/>
      <c r="NN1556" s="1"/>
      <c r="NO1556" s="1"/>
      <c r="NP1556" s="1"/>
      <c r="NQ1556" s="1"/>
      <c r="NR1556" s="1"/>
      <c r="NS1556" s="1"/>
      <c r="NT1556" s="1"/>
      <c r="NU1556" s="1"/>
      <c r="NV1556" s="1"/>
      <c r="NW1556" s="1"/>
      <c r="NX1556" s="1"/>
      <c r="NY1556" s="1"/>
      <c r="NZ1556" s="1"/>
      <c r="OA1556" s="1"/>
      <c r="OB1556" s="1"/>
      <c r="OC1556" s="1"/>
      <c r="OD1556" s="1"/>
      <c r="OE1556" s="1"/>
      <c r="OF1556" s="1"/>
      <c r="OG1556" s="1"/>
      <c r="OH1556" s="1"/>
      <c r="OI1556" s="1"/>
      <c r="OJ1556" s="1"/>
      <c r="OK1556" s="1"/>
      <c r="OL1556" s="1"/>
      <c r="OM1556" s="1"/>
      <c r="ON1556" s="1"/>
      <c r="OO1556" s="1"/>
      <c r="OP1556" s="1"/>
      <c r="OQ1556" s="1"/>
      <c r="OR1556" s="1"/>
      <c r="OS1556" s="1"/>
      <c r="OT1556" s="1"/>
      <c r="OU1556" s="1"/>
      <c r="OV1556" s="1"/>
      <c r="OW1556" s="1"/>
      <c r="OX1556" s="1"/>
      <c r="OY1556" s="1"/>
      <c r="OZ1556" s="1"/>
      <c r="PA1556" s="1"/>
      <c r="PB1556" s="1"/>
      <c r="PC1556" s="1"/>
      <c r="PD1556" s="1"/>
      <c r="PE1556" s="1"/>
      <c r="PF1556" s="1"/>
      <c r="PG1556" s="1"/>
      <c r="PH1556" s="1"/>
      <c r="PI1556" s="1"/>
      <c r="PJ1556" s="1"/>
      <c r="PK1556" s="1"/>
      <c r="PL1556" s="1"/>
      <c r="PM1556" s="1"/>
      <c r="PN1556" s="1"/>
      <c r="PO1556" s="1"/>
      <c r="PP1556" s="1"/>
      <c r="PQ1556" s="1"/>
      <c r="PR1556" s="1"/>
      <c r="PS1556" s="1"/>
      <c r="PT1556" s="1"/>
      <c r="PU1556" s="1"/>
      <c r="PV1556" s="1"/>
      <c r="PW1556" s="1"/>
      <c r="PX1556" s="1"/>
      <c r="PY1556" s="1"/>
      <c r="PZ1556" s="1"/>
      <c r="QA1556" s="1"/>
      <c r="QB1556" s="1"/>
      <c r="QC1556" s="1"/>
      <c r="QD1556" s="1"/>
      <c r="QE1556" s="1"/>
      <c r="QF1556" s="1"/>
      <c r="QG1556" s="1"/>
      <c r="QH1556" s="1"/>
      <c r="QI1556" s="1"/>
      <c r="QJ1556" s="1"/>
      <c r="QK1556" s="1"/>
      <c r="QL1556" s="1"/>
      <c r="QM1556" s="1"/>
      <c r="QN1556" s="1"/>
      <c r="QO1556" s="1"/>
      <c r="QP1556" s="1"/>
      <c r="QQ1556" s="1"/>
      <c r="QR1556" s="1"/>
      <c r="QS1556" s="1"/>
      <c r="QT1556" s="1"/>
      <c r="QU1556" s="1"/>
      <c r="QV1556" s="1"/>
      <c r="QW1556" s="1"/>
      <c r="QX1556" s="1"/>
      <c r="QY1556" s="1"/>
      <c r="QZ1556" s="1"/>
      <c r="RA1556" s="1"/>
      <c r="RB1556" s="1"/>
      <c r="RC1556" s="1"/>
      <c r="RD1556" s="1"/>
      <c r="RE1556" s="1"/>
      <c r="RF1556" s="1"/>
      <c r="RG1556" s="1"/>
      <c r="RH1556" s="1"/>
      <c r="RI1556" s="1"/>
      <c r="RJ1556" s="1"/>
      <c r="RK1556" s="1"/>
      <c r="RL1556" s="1"/>
      <c r="RM1556" s="1"/>
      <c r="RN1556" s="1"/>
      <c r="RO1556" s="1"/>
      <c r="RP1556" s="1"/>
      <c r="RQ1556" s="1"/>
      <c r="RR1556" s="1"/>
      <c r="RS1556" s="1"/>
      <c r="RT1556" s="1"/>
      <c r="RU1556" s="1"/>
      <c r="RV1556" s="1"/>
      <c r="RW1556" s="1"/>
      <c r="RX1556" s="1"/>
      <c r="RY1556" s="1"/>
      <c r="RZ1556" s="1"/>
      <c r="SA1556" s="1"/>
      <c r="SB1556" s="1"/>
      <c r="SC1556" s="1"/>
      <c r="SD1556" s="1"/>
      <c r="SE1556" s="1"/>
      <c r="SF1556" s="1"/>
      <c r="SG1556" s="1"/>
      <c r="SH1556" s="1"/>
      <c r="SI1556" s="1"/>
      <c r="SJ1556" s="1"/>
      <c r="SK1556" s="1"/>
      <c r="SL1556" s="1"/>
      <c r="SM1556" s="1"/>
      <c r="SN1556" s="1"/>
      <c r="SO1556" s="1"/>
      <c r="SP1556" s="1"/>
      <c r="SQ1556" s="1"/>
      <c r="SR1556" s="1"/>
      <c r="SS1556" s="1"/>
      <c r="ST1556" s="1"/>
      <c r="SU1556" s="1"/>
      <c r="SV1556" s="1"/>
      <c r="SW1556" s="1"/>
      <c r="SX1556" s="1"/>
      <c r="SY1556" s="1"/>
      <c r="SZ1556" s="1"/>
      <c r="TA1556" s="1"/>
      <c r="TB1556" s="1"/>
      <c r="TC1556" s="1"/>
      <c r="TD1556" s="1"/>
      <c r="TE1556" s="1"/>
      <c r="TF1556" s="1"/>
      <c r="TG1556" s="1"/>
      <c r="TH1556" s="1"/>
      <c r="TI1556" s="1"/>
      <c r="TJ1556" s="1"/>
      <c r="TK1556" s="1"/>
      <c r="TL1556" s="1"/>
      <c r="TM1556" s="1"/>
      <c r="TN1556" s="1"/>
      <c r="TO1556" s="1"/>
      <c r="TP1556" s="1"/>
      <c r="TQ1556" s="1"/>
      <c r="TR1556" s="1"/>
      <c r="TS1556" s="1"/>
      <c r="TT1556" s="1"/>
      <c r="TU1556" s="1"/>
      <c r="TV1556" s="1"/>
      <c r="TW1556" s="1"/>
      <c r="TX1556" s="1"/>
      <c r="TY1556" s="1"/>
      <c r="TZ1556" s="1"/>
      <c r="UA1556" s="1"/>
      <c r="UB1556" s="1"/>
      <c r="UC1556" s="1"/>
      <c r="UD1556" s="1"/>
      <c r="UE1556" s="1"/>
      <c r="UF1556" s="1"/>
      <c r="UG1556" s="1"/>
      <c r="UH1556" s="1"/>
      <c r="UI1556" s="1"/>
      <c r="UJ1556" s="1"/>
      <c r="UK1556" s="1"/>
      <c r="UL1556" s="1"/>
      <c r="UM1556" s="1"/>
      <c r="UN1556" s="1"/>
      <c r="UO1556" s="1"/>
      <c r="UP1556" s="1"/>
      <c r="UQ1556" s="1"/>
      <c r="UR1556" s="1"/>
      <c r="US1556" s="1"/>
      <c r="UT1556" s="1"/>
      <c r="UU1556" s="1"/>
      <c r="UV1556" s="1"/>
      <c r="UW1556" s="1"/>
      <c r="UX1556" s="1"/>
      <c r="UY1556" s="1"/>
      <c r="UZ1556" s="1"/>
      <c r="VA1556" s="1"/>
      <c r="VB1556" s="1"/>
      <c r="VC1556" s="1"/>
      <c r="VD1556" s="1"/>
      <c r="VE1556" s="1"/>
      <c r="VF1556" s="1"/>
      <c r="VG1556" s="1"/>
      <c r="VH1556" s="1"/>
      <c r="VI1556" s="1"/>
      <c r="VJ1556" s="1"/>
      <c r="VK1556" s="1"/>
      <c r="VL1556" s="1"/>
      <c r="VM1556" s="1"/>
      <c r="VN1556" s="1"/>
      <c r="VO1556" s="1"/>
      <c r="VP1556" s="1"/>
      <c r="VQ1556" s="1"/>
      <c r="VR1556" s="1"/>
      <c r="VS1556" s="1"/>
      <c r="VT1556" s="1"/>
      <c r="VU1556" s="1"/>
      <c r="VV1556" s="1"/>
      <c r="VW1556" s="1"/>
      <c r="VX1556" s="1"/>
      <c r="VY1556" s="1"/>
      <c r="VZ1556" s="1"/>
      <c r="WA1556" s="1"/>
      <c r="WB1556" s="1"/>
      <c r="WC1556" s="1"/>
      <c r="WD1556" s="1"/>
      <c r="WE1556" s="1"/>
      <c r="WF1556" s="1"/>
      <c r="WG1556" s="1"/>
      <c r="WH1556" s="1"/>
      <c r="WI1556" s="1"/>
      <c r="WJ1556" s="1"/>
      <c r="WK1556" s="1"/>
      <c r="WL1556" s="1"/>
      <c r="WM1556" s="1"/>
      <c r="WN1556" s="1"/>
      <c r="WO1556" s="1"/>
      <c r="WP1556" s="1"/>
      <c r="WQ1556" s="1"/>
      <c r="WR1556" s="1"/>
      <c r="WS1556" s="1"/>
      <c r="WT1556" s="1"/>
      <c r="WU1556" s="1"/>
      <c r="WV1556" s="1"/>
      <c r="WW1556" s="1"/>
      <c r="WX1556" s="1"/>
      <c r="WY1556" s="1"/>
      <c r="WZ1556" s="1"/>
      <c r="XA1556" s="1"/>
      <c r="XB1556" s="1"/>
      <c r="XC1556" s="1"/>
      <c r="XD1556" s="1"/>
      <c r="XE1556" s="1"/>
      <c r="XF1556" s="1"/>
      <c r="XG1556" s="1"/>
      <c r="XH1556" s="1"/>
      <c r="XI1556" s="1"/>
      <c r="XJ1556" s="1"/>
      <c r="XK1556" s="1"/>
      <c r="XL1556" s="1"/>
      <c r="XM1556" s="1"/>
      <c r="XN1556" s="1"/>
      <c r="XO1556" s="1"/>
      <c r="XP1556" s="1"/>
      <c r="XQ1556" s="1"/>
      <c r="XR1556" s="1"/>
      <c r="XS1556" s="1"/>
      <c r="XT1556" s="1"/>
      <c r="XU1556" s="1"/>
      <c r="XV1556" s="1"/>
      <c r="XW1556" s="1"/>
      <c r="XX1556" s="1"/>
      <c r="XY1556" s="1"/>
      <c r="XZ1556" s="1"/>
      <c r="YA1556" s="1"/>
      <c r="YB1556" s="1"/>
      <c r="YC1556" s="1"/>
      <c r="YD1556" s="1"/>
      <c r="YE1556" s="1"/>
      <c r="YF1556" s="1"/>
      <c r="YG1556" s="1"/>
      <c r="YH1556" s="1"/>
      <c r="YI1556" s="1"/>
      <c r="YJ1556" s="1"/>
      <c r="YK1556" s="1"/>
      <c r="YL1556" s="1"/>
      <c r="YM1556" s="1"/>
      <c r="YN1556" s="1"/>
      <c r="YO1556" s="1"/>
      <c r="YP1556" s="1"/>
      <c r="YQ1556" s="1"/>
      <c r="YR1556" s="1"/>
      <c r="YS1556" s="1"/>
      <c r="YT1556" s="1"/>
      <c r="YU1556" s="1"/>
      <c r="YV1556" s="1"/>
      <c r="YW1556" s="1"/>
      <c r="YX1556" s="1"/>
      <c r="YY1556" s="1"/>
      <c r="YZ1556" s="1"/>
      <c r="ZA1556" s="1"/>
      <c r="ZB1556" s="1"/>
      <c r="ZC1556" s="1"/>
      <c r="ZD1556" s="1"/>
      <c r="ZE1556" s="1"/>
      <c r="ZF1556" s="1"/>
      <c r="ZG1556" s="1"/>
      <c r="ZH1556" s="1"/>
      <c r="ZI1556" s="1"/>
      <c r="ZJ1556" s="1"/>
      <c r="ZK1556" s="1"/>
      <c r="ZL1556" s="1"/>
      <c r="ZM1556" s="1"/>
      <c r="ZN1556" s="1"/>
      <c r="ZO1556" s="1"/>
      <c r="ZP1556" s="1"/>
      <c r="ZQ1556" s="1"/>
      <c r="ZR1556" s="1"/>
      <c r="ZS1556" s="1"/>
      <c r="ZT1556" s="1"/>
      <c r="ZU1556" s="1"/>
      <c r="ZV1556" s="1"/>
      <c r="ZW1556" s="1"/>
      <c r="ZX1556" s="1"/>
      <c r="ZY1556" s="1"/>
      <c r="ZZ1556" s="1"/>
      <c r="AAA1556" s="1"/>
      <c r="AAB1556" s="1"/>
      <c r="AAC1556" s="1"/>
      <c r="AAD1556" s="1"/>
      <c r="AAE1556" s="1"/>
      <c r="AAF1556" s="1"/>
      <c r="AAG1556" s="1"/>
      <c r="AAH1556" s="1"/>
      <c r="AAI1556" s="1"/>
      <c r="AAJ1556" s="1"/>
      <c r="AAK1556" s="1"/>
      <c r="AAL1556" s="1"/>
      <c r="AAM1556" s="1"/>
      <c r="AAN1556" s="1"/>
      <c r="AAO1556" s="1"/>
      <c r="AAP1556" s="1"/>
      <c r="AAQ1556" s="1"/>
      <c r="AAR1556" s="1"/>
      <c r="AAS1556" s="1"/>
      <c r="AAT1556" s="1"/>
      <c r="AAU1556" s="1"/>
      <c r="AAV1556" s="1"/>
      <c r="AAW1556" s="1"/>
      <c r="AAX1556" s="1"/>
      <c r="AAY1556" s="1"/>
      <c r="AAZ1556" s="1"/>
      <c r="ABA1556" s="1"/>
      <c r="ABB1556" s="1"/>
      <c r="ABC1556" s="1"/>
      <c r="ABD1556" s="1"/>
      <c r="ABE1556" s="1"/>
      <c r="ABF1556" s="1"/>
      <c r="ABG1556" s="1"/>
      <c r="ABH1556" s="1"/>
      <c r="ABI1556" s="1"/>
      <c r="ABJ1556" s="1"/>
      <c r="ABK1556" s="1"/>
      <c r="ABL1556" s="1"/>
      <c r="ABM1556" s="1"/>
      <c r="ABN1556" s="1"/>
      <c r="ABO1556" s="1"/>
      <c r="ABP1556" s="1"/>
      <c r="ABQ1556" s="1"/>
      <c r="ABR1556" s="1"/>
      <c r="ABS1556" s="1"/>
      <c r="ABT1556" s="1"/>
      <c r="ABU1556" s="1"/>
      <c r="ABV1556" s="1"/>
      <c r="ABW1556" s="1"/>
      <c r="ABX1556" s="1"/>
      <c r="ABY1556" s="1"/>
      <c r="ABZ1556" s="1"/>
      <c r="ACA1556" s="1"/>
      <c r="ACB1556" s="1"/>
      <c r="ACC1556" s="1"/>
      <c r="ACD1556" s="1"/>
      <c r="ACE1556" s="1"/>
      <c r="ACF1556" s="1"/>
      <c r="ACG1556" s="1"/>
      <c r="ACH1556" s="1"/>
      <c r="ACI1556" s="1"/>
      <c r="ACJ1556" s="1"/>
      <c r="ACK1556" s="1"/>
      <c r="ACL1556" s="1"/>
      <c r="ACM1556" s="1"/>
      <c r="ACN1556" s="1"/>
      <c r="ACO1556" s="1"/>
      <c r="ACP1556" s="1"/>
      <c r="ACQ1556" s="1"/>
      <c r="ACR1556" s="1"/>
      <c r="ACS1556" s="1"/>
      <c r="ACT1556" s="1"/>
      <c r="ACU1556" s="1"/>
      <c r="ACV1556" s="1"/>
      <c r="ACW1556" s="1"/>
      <c r="ACX1556" s="1"/>
      <c r="ACY1556" s="1"/>
      <c r="ACZ1556" s="1"/>
      <c r="ADA1556" s="1"/>
      <c r="ADB1556" s="1"/>
      <c r="ADC1556" s="1"/>
      <c r="ADD1556" s="1"/>
      <c r="ADE1556" s="1"/>
      <c r="ADF1556" s="1"/>
      <c r="ADG1556" s="1"/>
      <c r="ADH1556" s="1"/>
      <c r="ADI1556" s="1"/>
      <c r="ADJ1556" s="1"/>
      <c r="ADK1556" s="1"/>
      <c r="ADL1556" s="1"/>
      <c r="ADM1556" s="1"/>
      <c r="ADN1556" s="1"/>
      <c r="ADO1556" s="1"/>
      <c r="ADP1556" s="1"/>
      <c r="ADQ1556" s="1"/>
      <c r="ADR1556" s="1"/>
      <c r="ADS1556" s="1"/>
      <c r="ADT1556" s="1"/>
      <c r="ADU1556" s="1"/>
      <c r="ADV1556" s="1"/>
      <c r="ADW1556" s="1"/>
      <c r="ADX1556" s="1"/>
      <c r="ADY1556" s="1"/>
      <c r="ADZ1556" s="1"/>
      <c r="AEA1556" s="1"/>
      <c r="AEB1556" s="1"/>
      <c r="AEC1556" s="1"/>
      <c r="AED1556" s="1"/>
      <c r="AEE1556" s="1"/>
      <c r="AEF1556" s="1"/>
      <c r="AEG1556" s="1"/>
      <c r="AEH1556" s="1"/>
      <c r="AEI1556" s="1"/>
      <c r="AEJ1556" s="1"/>
      <c r="AEK1556" s="1"/>
      <c r="AEL1556" s="1"/>
      <c r="AEM1556" s="1"/>
      <c r="AEN1556" s="1"/>
      <c r="AEO1556" s="1"/>
      <c r="AEP1556" s="1"/>
      <c r="AEQ1556" s="1"/>
      <c r="AER1556" s="1"/>
      <c r="AES1556" s="1"/>
      <c r="AET1556" s="1"/>
      <c r="AEU1556" s="1"/>
      <c r="AEV1556" s="1"/>
      <c r="AEW1556" s="1"/>
      <c r="AEX1556" s="1"/>
      <c r="AEY1556" s="1"/>
      <c r="AEZ1556" s="1"/>
      <c r="AFA1556" s="1"/>
      <c r="AFB1556" s="1"/>
      <c r="AFC1556" s="1"/>
      <c r="AFD1556" s="1"/>
      <c r="AFE1556" s="1"/>
      <c r="AFF1556" s="1"/>
      <c r="AFG1556" s="1"/>
      <c r="AFH1556" s="1"/>
      <c r="AFI1556" s="1"/>
      <c r="AFJ1556" s="1"/>
      <c r="AFK1556" s="1"/>
      <c r="AFL1556" s="1"/>
      <c r="AFM1556" s="1"/>
      <c r="AFN1556" s="1"/>
      <c r="AFO1556" s="1"/>
      <c r="AFP1556" s="1"/>
      <c r="AFQ1556" s="1"/>
      <c r="AFR1556" s="1"/>
      <c r="AFS1556" s="1"/>
      <c r="AFT1556" s="1"/>
      <c r="AFU1556" s="1"/>
      <c r="AFV1556" s="1"/>
      <c r="AFW1556" s="1"/>
      <c r="AFX1556" s="1"/>
      <c r="AFY1556" s="1"/>
      <c r="AFZ1556" s="1"/>
      <c r="AGA1556" s="1"/>
      <c r="AGB1556" s="1"/>
      <c r="AGC1556" s="1"/>
      <c r="AGD1556" s="1"/>
      <c r="AGE1556" s="1"/>
      <c r="AGF1556" s="1"/>
      <c r="AGG1556" s="1"/>
      <c r="AGH1556" s="1"/>
      <c r="AGI1556" s="1"/>
      <c r="AGJ1556" s="1"/>
      <c r="AGK1556" s="1"/>
      <c r="AGL1556" s="1"/>
      <c r="AGM1556" s="1"/>
      <c r="AGN1556" s="1"/>
      <c r="AGO1556" s="1"/>
      <c r="AGP1556" s="1"/>
      <c r="AGQ1556" s="1"/>
      <c r="AGR1556" s="1"/>
      <c r="AGS1556" s="1"/>
      <c r="AGT1556" s="1"/>
      <c r="AGU1556" s="1"/>
      <c r="AGV1556" s="1"/>
      <c r="AGW1556" s="1"/>
      <c r="AGX1556" s="1"/>
      <c r="AGY1556" s="1"/>
      <c r="AGZ1556" s="1"/>
      <c r="AHA1556" s="1"/>
      <c r="AHB1556" s="1"/>
      <c r="AHC1556" s="1"/>
      <c r="AHD1556" s="1"/>
      <c r="AHE1556" s="1"/>
      <c r="AHF1556" s="1"/>
      <c r="AHG1556" s="1"/>
      <c r="AHH1556" s="1"/>
      <c r="AHI1556" s="1"/>
      <c r="AHJ1556" s="1"/>
      <c r="AHK1556" s="1"/>
      <c r="AHL1556" s="1"/>
      <c r="AHM1556" s="1"/>
      <c r="AHN1556" s="1"/>
      <c r="AHO1556" s="1"/>
      <c r="AHP1556" s="1"/>
      <c r="AHQ1556" s="1"/>
      <c r="AHR1556" s="1"/>
      <c r="AHS1556" s="1"/>
      <c r="AHT1556" s="1"/>
      <c r="AHU1556" s="1"/>
      <c r="AHV1556" s="1"/>
      <c r="AHW1556" s="1"/>
      <c r="AHX1556" s="1"/>
      <c r="AHY1556" s="1"/>
      <c r="AHZ1556" s="1"/>
      <c r="AIA1556" s="1"/>
      <c r="AIB1556" s="1"/>
      <c r="AIC1556" s="1"/>
      <c r="AID1556" s="1"/>
      <c r="AIE1556" s="1"/>
      <c r="AIF1556" s="1"/>
      <c r="AIG1556" s="1"/>
      <c r="AIH1556" s="1"/>
      <c r="AII1556" s="1"/>
      <c r="AIJ1556" s="1"/>
      <c r="AIK1556" s="1"/>
      <c r="AIL1556" s="1"/>
      <c r="AIM1556" s="1"/>
      <c r="AIN1556" s="1"/>
      <c r="AIO1556" s="1"/>
      <c r="AIP1556" s="1"/>
      <c r="AIQ1556" s="1"/>
      <c r="AIR1556" s="1"/>
      <c r="AIS1556" s="1"/>
      <c r="AIT1556" s="1"/>
      <c r="AIU1556" s="1"/>
    </row>
    <row r="1557" spans="1:931" s="5" customFormat="1" ht="37.5" x14ac:dyDescent="0.3">
      <c r="A1557" s="24">
        <f t="shared" si="312"/>
        <v>220</v>
      </c>
      <c r="B1557" s="111"/>
      <c r="C1557" s="114"/>
      <c r="D1557" s="111"/>
      <c r="E1557" s="111"/>
      <c r="F1557" s="112" t="s">
        <v>216</v>
      </c>
      <c r="G1557" s="111" t="s">
        <v>329</v>
      </c>
      <c r="H1557" s="111"/>
      <c r="I1557" s="113">
        <v>3996.8</v>
      </c>
      <c r="J1557" s="113"/>
      <c r="K1557" s="114" t="s">
        <v>35</v>
      </c>
      <c r="L1557" s="43">
        <f t="shared" si="315"/>
        <v>1412469.1199999999</v>
      </c>
      <c r="M1557" s="155"/>
      <c r="N1557" s="115">
        <f t="shared" si="316"/>
        <v>84332.48000000001</v>
      </c>
      <c r="O1557" s="115">
        <f t="shared" si="314"/>
        <v>1496801.5999999999</v>
      </c>
      <c r="P1557" s="155"/>
      <c r="Q1557" s="115">
        <v>353.4</v>
      </c>
      <c r="R1557" s="34">
        <v>21.1</v>
      </c>
      <c r="S1557" s="112" t="s">
        <v>183</v>
      </c>
      <c r="T1557" s="112" t="s">
        <v>429</v>
      </c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Q1557" s="1"/>
      <c r="DR1557" s="1"/>
      <c r="DS1557" s="1"/>
      <c r="DT1557" s="1"/>
      <c r="DU1557" s="1"/>
      <c r="DV1557" s="1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  <c r="EK1557" s="1"/>
      <c r="EL1557" s="1"/>
      <c r="EM1557" s="1"/>
      <c r="EN1557" s="1"/>
      <c r="EO1557" s="1"/>
      <c r="EP1557" s="1"/>
      <c r="EQ1557" s="1"/>
      <c r="ER1557" s="1"/>
      <c r="ES1557" s="1"/>
      <c r="ET1557" s="1"/>
      <c r="EU1557" s="1"/>
      <c r="EV1557" s="1"/>
      <c r="EW1557" s="1"/>
      <c r="EX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  <c r="GE1557" s="1"/>
      <c r="GF1557" s="1"/>
      <c r="GG1557" s="1"/>
      <c r="GH1557" s="1"/>
      <c r="GI1557" s="1"/>
      <c r="GJ1557" s="1"/>
      <c r="GK1557" s="1"/>
      <c r="GL1557" s="1"/>
      <c r="GM1557" s="1"/>
      <c r="GN1557" s="1"/>
      <c r="GO1557" s="1"/>
      <c r="GP1557" s="1"/>
      <c r="GQ1557" s="1"/>
      <c r="GR1557" s="1"/>
      <c r="GS1557" s="1"/>
      <c r="GT1557" s="1"/>
      <c r="GU1557" s="1"/>
      <c r="GV1557" s="1"/>
      <c r="GW1557" s="1"/>
      <c r="GX1557" s="1"/>
      <c r="GY1557" s="1"/>
      <c r="GZ1557" s="1"/>
      <c r="HA1557" s="1"/>
      <c r="HB1557" s="1"/>
      <c r="HC1557" s="1"/>
      <c r="HD1557" s="1"/>
      <c r="HE1557" s="1"/>
      <c r="HF1557" s="1"/>
      <c r="HG1557" s="1"/>
      <c r="HH1557" s="1"/>
      <c r="HI1557" s="1"/>
      <c r="HJ1557" s="1"/>
      <c r="HK1557" s="1"/>
      <c r="HL1557" s="1"/>
      <c r="HM1557" s="1"/>
      <c r="HN1557" s="1"/>
      <c r="HO1557" s="1"/>
      <c r="HP1557" s="1"/>
      <c r="HQ1557" s="1"/>
      <c r="HR1557" s="1"/>
      <c r="HS1557" s="1"/>
      <c r="HT1557" s="1"/>
      <c r="HU1557" s="1"/>
      <c r="HV1557" s="1"/>
      <c r="HW1557" s="1"/>
      <c r="HX1557" s="1"/>
      <c r="HY1557" s="1"/>
      <c r="HZ1557" s="1"/>
      <c r="IA1557" s="1"/>
      <c r="IB1557" s="1"/>
      <c r="IC1557" s="1"/>
      <c r="ID1557" s="1"/>
      <c r="IE1557" s="1"/>
      <c r="IF1557" s="1"/>
      <c r="IG1557" s="1"/>
      <c r="IH1557" s="1"/>
      <c r="II1557" s="1"/>
      <c r="IJ1557" s="1"/>
      <c r="IK1557" s="1"/>
      <c r="IL1557" s="1"/>
      <c r="IM1557" s="1"/>
      <c r="IN1557" s="1"/>
      <c r="IO1557" s="1"/>
      <c r="IP1557" s="1"/>
      <c r="IQ1557" s="1"/>
      <c r="IR1557" s="1"/>
      <c r="IS1557" s="1"/>
      <c r="IT1557" s="1"/>
      <c r="IU1557" s="1"/>
      <c r="IV1557" s="1"/>
      <c r="IW1557" s="1"/>
      <c r="IX1557" s="1"/>
      <c r="IY1557" s="1"/>
      <c r="IZ1557" s="1"/>
      <c r="JA1557" s="1"/>
      <c r="JB1557" s="1"/>
      <c r="JC1557" s="1"/>
      <c r="JD1557" s="1"/>
      <c r="JE1557" s="1"/>
      <c r="JF1557" s="1"/>
      <c r="JG1557" s="1"/>
      <c r="JH1557" s="1"/>
      <c r="JI1557" s="1"/>
      <c r="JJ1557" s="1"/>
      <c r="JK1557" s="1"/>
      <c r="JL1557" s="1"/>
      <c r="JM1557" s="1"/>
      <c r="JN1557" s="1"/>
      <c r="JO1557" s="1"/>
      <c r="JP1557" s="1"/>
      <c r="JQ1557" s="1"/>
      <c r="JR1557" s="1"/>
      <c r="JS1557" s="1"/>
      <c r="JT1557" s="1"/>
      <c r="JU1557" s="1"/>
      <c r="JV1557" s="1"/>
      <c r="JW1557" s="1"/>
      <c r="JX1557" s="1"/>
      <c r="JY1557" s="1"/>
      <c r="JZ1557" s="1"/>
      <c r="KA1557" s="1"/>
      <c r="KB1557" s="1"/>
      <c r="KC1557" s="1"/>
      <c r="KD1557" s="1"/>
      <c r="KE1557" s="1"/>
      <c r="KF1557" s="1"/>
      <c r="KG1557" s="1"/>
      <c r="KH1557" s="1"/>
      <c r="KI1557" s="1"/>
      <c r="KJ1557" s="1"/>
      <c r="KK1557" s="1"/>
      <c r="KL1557" s="1"/>
      <c r="KM1557" s="1"/>
      <c r="KN1557" s="1"/>
      <c r="KO1557" s="1"/>
      <c r="KP1557" s="1"/>
      <c r="KQ1557" s="1"/>
      <c r="KR1557" s="1"/>
      <c r="KS1557" s="1"/>
      <c r="KT1557" s="1"/>
      <c r="KU1557" s="1"/>
      <c r="KV1557" s="1"/>
      <c r="KW1557" s="1"/>
      <c r="KX1557" s="1"/>
      <c r="KY1557" s="1"/>
      <c r="KZ1557" s="1"/>
      <c r="LA1557" s="1"/>
      <c r="LB1557" s="1"/>
      <c r="LC1557" s="1"/>
      <c r="LD1557" s="1"/>
      <c r="LE1557" s="1"/>
      <c r="LF1557" s="1"/>
      <c r="LG1557" s="1"/>
      <c r="LH1557" s="1"/>
      <c r="LI1557" s="1"/>
      <c r="LJ1557" s="1"/>
      <c r="LK1557" s="1"/>
      <c r="LL1557" s="1"/>
      <c r="LM1557" s="1"/>
      <c r="LN1557" s="1"/>
      <c r="LO1557" s="1"/>
      <c r="LP1557" s="1"/>
      <c r="LQ1557" s="1"/>
      <c r="LR1557" s="1"/>
      <c r="LS1557" s="1"/>
      <c r="LT1557" s="1"/>
      <c r="LU1557" s="1"/>
      <c r="LV1557" s="1"/>
      <c r="LW1557" s="1"/>
      <c r="LX1557" s="1"/>
      <c r="LY1557" s="1"/>
      <c r="LZ1557" s="1"/>
      <c r="MA1557" s="1"/>
      <c r="MB1557" s="1"/>
      <c r="MC1557" s="1"/>
      <c r="MD1557" s="1"/>
      <c r="ME1557" s="1"/>
      <c r="MF1557" s="1"/>
      <c r="MG1557" s="1"/>
      <c r="MH1557" s="1"/>
      <c r="MI1557" s="1"/>
      <c r="MJ1557" s="1"/>
      <c r="MK1557" s="1"/>
      <c r="ML1557" s="1"/>
      <c r="MM1557" s="1"/>
      <c r="MN1557" s="1"/>
      <c r="MO1557" s="1"/>
      <c r="MP1557" s="1"/>
      <c r="MQ1557" s="1"/>
      <c r="MR1557" s="1"/>
      <c r="MS1557" s="1"/>
      <c r="MT1557" s="1"/>
      <c r="MU1557" s="1"/>
      <c r="MV1557" s="1"/>
      <c r="MW1557" s="1"/>
      <c r="MX1557" s="1"/>
      <c r="MY1557" s="1"/>
      <c r="MZ1557" s="1"/>
      <c r="NA1557" s="1"/>
      <c r="NB1557" s="1"/>
      <c r="NC1557" s="1"/>
      <c r="ND1557" s="1"/>
      <c r="NE1557" s="1"/>
      <c r="NF1557" s="1"/>
      <c r="NG1557" s="1"/>
      <c r="NH1557" s="1"/>
      <c r="NI1557" s="1"/>
      <c r="NJ1557" s="1"/>
      <c r="NK1557" s="1"/>
      <c r="NL1557" s="1"/>
      <c r="NM1557" s="1"/>
      <c r="NN1557" s="1"/>
      <c r="NO1557" s="1"/>
      <c r="NP1557" s="1"/>
      <c r="NQ1557" s="1"/>
      <c r="NR1557" s="1"/>
      <c r="NS1557" s="1"/>
      <c r="NT1557" s="1"/>
      <c r="NU1557" s="1"/>
      <c r="NV1557" s="1"/>
      <c r="NW1557" s="1"/>
      <c r="NX1557" s="1"/>
      <c r="NY1557" s="1"/>
      <c r="NZ1557" s="1"/>
      <c r="OA1557" s="1"/>
      <c r="OB1557" s="1"/>
      <c r="OC1557" s="1"/>
      <c r="OD1557" s="1"/>
      <c r="OE1557" s="1"/>
      <c r="OF1557" s="1"/>
      <c r="OG1557" s="1"/>
      <c r="OH1557" s="1"/>
      <c r="OI1557" s="1"/>
      <c r="OJ1557" s="1"/>
      <c r="OK1557" s="1"/>
      <c r="OL1557" s="1"/>
      <c r="OM1557" s="1"/>
      <c r="ON1557" s="1"/>
      <c r="OO1557" s="1"/>
      <c r="OP1557" s="1"/>
      <c r="OQ1557" s="1"/>
      <c r="OR1557" s="1"/>
      <c r="OS1557" s="1"/>
      <c r="OT1557" s="1"/>
      <c r="OU1557" s="1"/>
      <c r="OV1557" s="1"/>
      <c r="OW1557" s="1"/>
      <c r="OX1557" s="1"/>
      <c r="OY1557" s="1"/>
      <c r="OZ1557" s="1"/>
      <c r="PA1557" s="1"/>
      <c r="PB1557" s="1"/>
      <c r="PC1557" s="1"/>
      <c r="PD1557" s="1"/>
      <c r="PE1557" s="1"/>
      <c r="PF1557" s="1"/>
      <c r="PG1557" s="1"/>
      <c r="PH1557" s="1"/>
      <c r="PI1557" s="1"/>
      <c r="PJ1557" s="1"/>
      <c r="PK1557" s="1"/>
      <c r="PL1557" s="1"/>
      <c r="PM1557" s="1"/>
      <c r="PN1557" s="1"/>
      <c r="PO1557" s="1"/>
      <c r="PP1557" s="1"/>
      <c r="PQ1557" s="1"/>
      <c r="PR1557" s="1"/>
      <c r="PS1557" s="1"/>
      <c r="PT1557" s="1"/>
      <c r="PU1557" s="1"/>
      <c r="PV1557" s="1"/>
      <c r="PW1557" s="1"/>
      <c r="PX1557" s="1"/>
      <c r="PY1557" s="1"/>
      <c r="PZ1557" s="1"/>
      <c r="QA1557" s="1"/>
      <c r="QB1557" s="1"/>
      <c r="QC1557" s="1"/>
      <c r="QD1557" s="1"/>
      <c r="QE1557" s="1"/>
      <c r="QF1557" s="1"/>
      <c r="QG1557" s="1"/>
      <c r="QH1557" s="1"/>
      <c r="QI1557" s="1"/>
      <c r="QJ1557" s="1"/>
      <c r="QK1557" s="1"/>
      <c r="QL1557" s="1"/>
      <c r="QM1557" s="1"/>
      <c r="QN1557" s="1"/>
      <c r="QO1557" s="1"/>
      <c r="QP1557" s="1"/>
      <c r="QQ1557" s="1"/>
      <c r="QR1557" s="1"/>
      <c r="QS1557" s="1"/>
      <c r="QT1557" s="1"/>
      <c r="QU1557" s="1"/>
      <c r="QV1557" s="1"/>
      <c r="QW1557" s="1"/>
      <c r="QX1557" s="1"/>
      <c r="QY1557" s="1"/>
      <c r="QZ1557" s="1"/>
      <c r="RA1557" s="1"/>
      <c r="RB1557" s="1"/>
      <c r="RC1557" s="1"/>
      <c r="RD1557" s="1"/>
      <c r="RE1557" s="1"/>
      <c r="RF1557" s="1"/>
      <c r="RG1557" s="1"/>
      <c r="RH1557" s="1"/>
      <c r="RI1557" s="1"/>
      <c r="RJ1557" s="1"/>
      <c r="RK1557" s="1"/>
      <c r="RL1557" s="1"/>
      <c r="RM1557" s="1"/>
      <c r="RN1557" s="1"/>
      <c r="RO1557" s="1"/>
      <c r="RP1557" s="1"/>
      <c r="RQ1557" s="1"/>
      <c r="RR1557" s="1"/>
      <c r="RS1557" s="1"/>
      <c r="RT1557" s="1"/>
      <c r="RU1557" s="1"/>
      <c r="RV1557" s="1"/>
      <c r="RW1557" s="1"/>
      <c r="RX1557" s="1"/>
      <c r="RY1557" s="1"/>
      <c r="RZ1557" s="1"/>
      <c r="SA1557" s="1"/>
      <c r="SB1557" s="1"/>
      <c r="SC1557" s="1"/>
      <c r="SD1557" s="1"/>
      <c r="SE1557" s="1"/>
      <c r="SF1557" s="1"/>
      <c r="SG1557" s="1"/>
      <c r="SH1557" s="1"/>
      <c r="SI1557" s="1"/>
      <c r="SJ1557" s="1"/>
      <c r="SK1557" s="1"/>
      <c r="SL1557" s="1"/>
      <c r="SM1557" s="1"/>
      <c r="SN1557" s="1"/>
      <c r="SO1557" s="1"/>
      <c r="SP1557" s="1"/>
      <c r="SQ1557" s="1"/>
      <c r="SR1557" s="1"/>
      <c r="SS1557" s="1"/>
      <c r="ST1557" s="1"/>
      <c r="SU1557" s="1"/>
      <c r="SV1557" s="1"/>
      <c r="SW1557" s="1"/>
      <c r="SX1557" s="1"/>
      <c r="SY1557" s="1"/>
      <c r="SZ1557" s="1"/>
      <c r="TA1557" s="1"/>
      <c r="TB1557" s="1"/>
      <c r="TC1557" s="1"/>
      <c r="TD1557" s="1"/>
      <c r="TE1557" s="1"/>
      <c r="TF1557" s="1"/>
      <c r="TG1557" s="1"/>
      <c r="TH1557" s="1"/>
      <c r="TI1557" s="1"/>
      <c r="TJ1557" s="1"/>
      <c r="TK1557" s="1"/>
      <c r="TL1557" s="1"/>
      <c r="TM1557" s="1"/>
      <c r="TN1557" s="1"/>
      <c r="TO1557" s="1"/>
      <c r="TP1557" s="1"/>
      <c r="TQ1557" s="1"/>
      <c r="TR1557" s="1"/>
      <c r="TS1557" s="1"/>
      <c r="TT1557" s="1"/>
      <c r="TU1557" s="1"/>
      <c r="TV1557" s="1"/>
      <c r="TW1557" s="1"/>
      <c r="TX1557" s="1"/>
      <c r="TY1557" s="1"/>
      <c r="TZ1557" s="1"/>
      <c r="UA1557" s="1"/>
      <c r="UB1557" s="1"/>
      <c r="UC1557" s="1"/>
      <c r="UD1557" s="1"/>
      <c r="UE1557" s="1"/>
      <c r="UF1557" s="1"/>
      <c r="UG1557" s="1"/>
      <c r="UH1557" s="1"/>
      <c r="UI1557" s="1"/>
      <c r="UJ1557" s="1"/>
      <c r="UK1557" s="1"/>
      <c r="UL1557" s="1"/>
      <c r="UM1557" s="1"/>
      <c r="UN1557" s="1"/>
      <c r="UO1557" s="1"/>
      <c r="UP1557" s="1"/>
      <c r="UQ1557" s="1"/>
      <c r="UR1557" s="1"/>
      <c r="US1557" s="1"/>
      <c r="UT1557" s="1"/>
      <c r="UU1557" s="1"/>
      <c r="UV1557" s="1"/>
      <c r="UW1557" s="1"/>
      <c r="UX1557" s="1"/>
      <c r="UY1557" s="1"/>
      <c r="UZ1557" s="1"/>
      <c r="VA1557" s="1"/>
      <c r="VB1557" s="1"/>
      <c r="VC1557" s="1"/>
      <c r="VD1557" s="1"/>
      <c r="VE1557" s="1"/>
      <c r="VF1557" s="1"/>
      <c r="VG1557" s="1"/>
      <c r="VH1557" s="1"/>
      <c r="VI1557" s="1"/>
      <c r="VJ1557" s="1"/>
      <c r="VK1557" s="1"/>
      <c r="VL1557" s="1"/>
      <c r="VM1557" s="1"/>
      <c r="VN1557" s="1"/>
      <c r="VO1557" s="1"/>
      <c r="VP1557" s="1"/>
      <c r="VQ1557" s="1"/>
      <c r="VR1557" s="1"/>
      <c r="VS1557" s="1"/>
      <c r="VT1557" s="1"/>
      <c r="VU1557" s="1"/>
      <c r="VV1557" s="1"/>
      <c r="VW1557" s="1"/>
      <c r="VX1557" s="1"/>
      <c r="VY1557" s="1"/>
      <c r="VZ1557" s="1"/>
      <c r="WA1557" s="1"/>
      <c r="WB1557" s="1"/>
      <c r="WC1557" s="1"/>
      <c r="WD1557" s="1"/>
      <c r="WE1557" s="1"/>
      <c r="WF1557" s="1"/>
      <c r="WG1557" s="1"/>
      <c r="WH1557" s="1"/>
      <c r="WI1557" s="1"/>
      <c r="WJ1557" s="1"/>
      <c r="WK1557" s="1"/>
      <c r="WL1557" s="1"/>
      <c r="WM1557" s="1"/>
      <c r="WN1557" s="1"/>
      <c r="WO1557" s="1"/>
      <c r="WP1557" s="1"/>
      <c r="WQ1557" s="1"/>
      <c r="WR1557" s="1"/>
      <c r="WS1557" s="1"/>
      <c r="WT1557" s="1"/>
      <c r="WU1557" s="1"/>
      <c r="WV1557" s="1"/>
      <c r="WW1557" s="1"/>
      <c r="WX1557" s="1"/>
      <c r="WY1557" s="1"/>
      <c r="WZ1557" s="1"/>
      <c r="XA1557" s="1"/>
      <c r="XB1557" s="1"/>
      <c r="XC1557" s="1"/>
      <c r="XD1557" s="1"/>
      <c r="XE1557" s="1"/>
      <c r="XF1557" s="1"/>
      <c r="XG1557" s="1"/>
      <c r="XH1557" s="1"/>
      <c r="XI1557" s="1"/>
      <c r="XJ1557" s="1"/>
      <c r="XK1557" s="1"/>
      <c r="XL1557" s="1"/>
      <c r="XM1557" s="1"/>
      <c r="XN1557" s="1"/>
      <c r="XO1557" s="1"/>
      <c r="XP1557" s="1"/>
      <c r="XQ1557" s="1"/>
      <c r="XR1557" s="1"/>
      <c r="XS1557" s="1"/>
      <c r="XT1557" s="1"/>
      <c r="XU1557" s="1"/>
      <c r="XV1557" s="1"/>
      <c r="XW1557" s="1"/>
      <c r="XX1557" s="1"/>
      <c r="XY1557" s="1"/>
      <c r="XZ1557" s="1"/>
      <c r="YA1557" s="1"/>
      <c r="YB1557" s="1"/>
      <c r="YC1557" s="1"/>
      <c r="YD1557" s="1"/>
      <c r="YE1557" s="1"/>
      <c r="YF1557" s="1"/>
      <c r="YG1557" s="1"/>
      <c r="YH1557" s="1"/>
      <c r="YI1557" s="1"/>
      <c r="YJ1557" s="1"/>
      <c r="YK1557" s="1"/>
      <c r="YL1557" s="1"/>
      <c r="YM1557" s="1"/>
      <c r="YN1557" s="1"/>
      <c r="YO1557" s="1"/>
      <c r="YP1557" s="1"/>
      <c r="YQ1557" s="1"/>
      <c r="YR1557" s="1"/>
      <c r="YS1557" s="1"/>
      <c r="YT1557" s="1"/>
      <c r="YU1557" s="1"/>
      <c r="YV1557" s="1"/>
      <c r="YW1557" s="1"/>
      <c r="YX1557" s="1"/>
      <c r="YY1557" s="1"/>
      <c r="YZ1557" s="1"/>
      <c r="ZA1557" s="1"/>
      <c r="ZB1557" s="1"/>
      <c r="ZC1557" s="1"/>
      <c r="ZD1557" s="1"/>
      <c r="ZE1557" s="1"/>
      <c r="ZF1557" s="1"/>
      <c r="ZG1557" s="1"/>
      <c r="ZH1557" s="1"/>
      <c r="ZI1557" s="1"/>
      <c r="ZJ1557" s="1"/>
      <c r="ZK1557" s="1"/>
      <c r="ZL1557" s="1"/>
      <c r="ZM1557" s="1"/>
      <c r="ZN1557" s="1"/>
      <c r="ZO1557" s="1"/>
      <c r="ZP1557" s="1"/>
      <c r="ZQ1557" s="1"/>
      <c r="ZR1557" s="1"/>
      <c r="ZS1557" s="1"/>
      <c r="ZT1557" s="1"/>
      <c r="ZU1557" s="1"/>
      <c r="ZV1557" s="1"/>
      <c r="ZW1557" s="1"/>
      <c r="ZX1557" s="1"/>
      <c r="ZY1557" s="1"/>
      <c r="ZZ1557" s="1"/>
      <c r="AAA1557" s="1"/>
      <c r="AAB1557" s="1"/>
      <c r="AAC1557" s="1"/>
      <c r="AAD1557" s="1"/>
      <c r="AAE1557" s="1"/>
      <c r="AAF1557" s="1"/>
      <c r="AAG1557" s="1"/>
      <c r="AAH1557" s="1"/>
      <c r="AAI1557" s="1"/>
      <c r="AAJ1557" s="1"/>
      <c r="AAK1557" s="1"/>
      <c r="AAL1557" s="1"/>
      <c r="AAM1557" s="1"/>
      <c r="AAN1557" s="1"/>
      <c r="AAO1557" s="1"/>
      <c r="AAP1557" s="1"/>
      <c r="AAQ1557" s="1"/>
      <c r="AAR1557" s="1"/>
      <c r="AAS1557" s="1"/>
      <c r="AAT1557" s="1"/>
      <c r="AAU1557" s="1"/>
      <c r="AAV1557" s="1"/>
      <c r="AAW1557" s="1"/>
      <c r="AAX1557" s="1"/>
      <c r="AAY1557" s="1"/>
      <c r="AAZ1557" s="1"/>
      <c r="ABA1557" s="1"/>
      <c r="ABB1557" s="1"/>
      <c r="ABC1557" s="1"/>
      <c r="ABD1557" s="1"/>
      <c r="ABE1557" s="1"/>
      <c r="ABF1557" s="1"/>
      <c r="ABG1557" s="1"/>
      <c r="ABH1557" s="1"/>
      <c r="ABI1557" s="1"/>
      <c r="ABJ1557" s="1"/>
      <c r="ABK1557" s="1"/>
      <c r="ABL1557" s="1"/>
      <c r="ABM1557" s="1"/>
      <c r="ABN1557" s="1"/>
      <c r="ABO1557" s="1"/>
      <c r="ABP1557" s="1"/>
      <c r="ABQ1557" s="1"/>
      <c r="ABR1557" s="1"/>
      <c r="ABS1557" s="1"/>
      <c r="ABT1557" s="1"/>
      <c r="ABU1557" s="1"/>
      <c r="ABV1557" s="1"/>
      <c r="ABW1557" s="1"/>
      <c r="ABX1557" s="1"/>
      <c r="ABY1557" s="1"/>
      <c r="ABZ1557" s="1"/>
      <c r="ACA1557" s="1"/>
      <c r="ACB1557" s="1"/>
      <c r="ACC1557" s="1"/>
      <c r="ACD1557" s="1"/>
      <c r="ACE1557" s="1"/>
      <c r="ACF1557" s="1"/>
      <c r="ACG1557" s="1"/>
      <c r="ACH1557" s="1"/>
      <c r="ACI1557" s="1"/>
      <c r="ACJ1557" s="1"/>
      <c r="ACK1557" s="1"/>
      <c r="ACL1557" s="1"/>
      <c r="ACM1557" s="1"/>
      <c r="ACN1557" s="1"/>
      <c r="ACO1557" s="1"/>
      <c r="ACP1557" s="1"/>
      <c r="ACQ1557" s="1"/>
      <c r="ACR1557" s="1"/>
      <c r="ACS1557" s="1"/>
      <c r="ACT1557" s="1"/>
      <c r="ACU1557" s="1"/>
      <c r="ACV1557" s="1"/>
      <c r="ACW1557" s="1"/>
      <c r="ACX1557" s="1"/>
      <c r="ACY1557" s="1"/>
      <c r="ACZ1557" s="1"/>
      <c r="ADA1557" s="1"/>
      <c r="ADB1557" s="1"/>
      <c r="ADC1557" s="1"/>
      <c r="ADD1557" s="1"/>
      <c r="ADE1557" s="1"/>
      <c r="ADF1557" s="1"/>
      <c r="ADG1557" s="1"/>
      <c r="ADH1557" s="1"/>
      <c r="ADI1557" s="1"/>
      <c r="ADJ1557" s="1"/>
      <c r="ADK1557" s="1"/>
      <c r="ADL1557" s="1"/>
      <c r="ADM1557" s="1"/>
      <c r="ADN1557" s="1"/>
      <c r="ADO1557" s="1"/>
      <c r="ADP1557" s="1"/>
      <c r="ADQ1557" s="1"/>
      <c r="ADR1557" s="1"/>
      <c r="ADS1557" s="1"/>
      <c r="ADT1557" s="1"/>
      <c r="ADU1557" s="1"/>
      <c r="ADV1557" s="1"/>
      <c r="ADW1557" s="1"/>
      <c r="ADX1557" s="1"/>
      <c r="ADY1557" s="1"/>
      <c r="ADZ1557" s="1"/>
      <c r="AEA1557" s="1"/>
      <c r="AEB1557" s="1"/>
      <c r="AEC1557" s="1"/>
      <c r="AED1557" s="1"/>
      <c r="AEE1557" s="1"/>
      <c r="AEF1557" s="1"/>
      <c r="AEG1557" s="1"/>
      <c r="AEH1557" s="1"/>
      <c r="AEI1557" s="1"/>
      <c r="AEJ1557" s="1"/>
      <c r="AEK1557" s="1"/>
      <c r="AEL1557" s="1"/>
      <c r="AEM1557" s="1"/>
      <c r="AEN1557" s="1"/>
      <c r="AEO1557" s="1"/>
      <c r="AEP1557" s="1"/>
      <c r="AEQ1557" s="1"/>
      <c r="AER1557" s="1"/>
      <c r="AES1557" s="1"/>
      <c r="AET1557" s="1"/>
      <c r="AEU1557" s="1"/>
      <c r="AEV1557" s="1"/>
      <c r="AEW1557" s="1"/>
      <c r="AEX1557" s="1"/>
      <c r="AEY1557" s="1"/>
      <c r="AEZ1557" s="1"/>
      <c r="AFA1557" s="1"/>
      <c r="AFB1557" s="1"/>
      <c r="AFC1557" s="1"/>
      <c r="AFD1557" s="1"/>
      <c r="AFE1557" s="1"/>
      <c r="AFF1557" s="1"/>
      <c r="AFG1557" s="1"/>
      <c r="AFH1557" s="1"/>
      <c r="AFI1557" s="1"/>
      <c r="AFJ1557" s="1"/>
      <c r="AFK1557" s="1"/>
      <c r="AFL1557" s="1"/>
      <c r="AFM1557" s="1"/>
      <c r="AFN1557" s="1"/>
      <c r="AFO1557" s="1"/>
      <c r="AFP1557" s="1"/>
      <c r="AFQ1557" s="1"/>
      <c r="AFR1557" s="1"/>
      <c r="AFS1557" s="1"/>
      <c r="AFT1557" s="1"/>
      <c r="AFU1557" s="1"/>
      <c r="AFV1557" s="1"/>
      <c r="AFW1557" s="1"/>
      <c r="AFX1557" s="1"/>
      <c r="AFY1557" s="1"/>
      <c r="AFZ1557" s="1"/>
      <c r="AGA1557" s="1"/>
      <c r="AGB1557" s="1"/>
      <c r="AGC1557" s="1"/>
      <c r="AGD1557" s="1"/>
      <c r="AGE1557" s="1"/>
      <c r="AGF1557" s="1"/>
      <c r="AGG1557" s="1"/>
      <c r="AGH1557" s="1"/>
      <c r="AGI1557" s="1"/>
      <c r="AGJ1557" s="1"/>
      <c r="AGK1557" s="1"/>
      <c r="AGL1557" s="1"/>
      <c r="AGM1557" s="1"/>
      <c r="AGN1557" s="1"/>
      <c r="AGO1557" s="1"/>
      <c r="AGP1557" s="1"/>
      <c r="AGQ1557" s="1"/>
      <c r="AGR1557" s="1"/>
      <c r="AGS1557" s="1"/>
      <c r="AGT1557" s="1"/>
      <c r="AGU1557" s="1"/>
      <c r="AGV1557" s="1"/>
      <c r="AGW1557" s="1"/>
      <c r="AGX1557" s="1"/>
      <c r="AGY1557" s="1"/>
      <c r="AGZ1557" s="1"/>
      <c r="AHA1557" s="1"/>
      <c r="AHB1557" s="1"/>
      <c r="AHC1557" s="1"/>
      <c r="AHD1557" s="1"/>
      <c r="AHE1557" s="1"/>
      <c r="AHF1557" s="1"/>
      <c r="AHG1557" s="1"/>
      <c r="AHH1557" s="1"/>
      <c r="AHI1557" s="1"/>
      <c r="AHJ1557" s="1"/>
      <c r="AHK1557" s="1"/>
      <c r="AHL1557" s="1"/>
      <c r="AHM1557" s="1"/>
      <c r="AHN1557" s="1"/>
      <c r="AHO1557" s="1"/>
      <c r="AHP1557" s="1"/>
      <c r="AHQ1557" s="1"/>
      <c r="AHR1557" s="1"/>
      <c r="AHS1557" s="1"/>
      <c r="AHT1557" s="1"/>
      <c r="AHU1557" s="1"/>
      <c r="AHV1557" s="1"/>
      <c r="AHW1557" s="1"/>
      <c r="AHX1557" s="1"/>
      <c r="AHY1557" s="1"/>
      <c r="AHZ1557" s="1"/>
      <c r="AIA1557" s="1"/>
      <c r="AIB1557" s="1"/>
      <c r="AIC1557" s="1"/>
      <c r="AID1557" s="1"/>
      <c r="AIE1557" s="1"/>
      <c r="AIF1557" s="1"/>
      <c r="AIG1557" s="1"/>
      <c r="AIH1557" s="1"/>
      <c r="AII1557" s="1"/>
      <c r="AIJ1557" s="1"/>
      <c r="AIK1557" s="1"/>
      <c r="AIL1557" s="1"/>
      <c r="AIM1557" s="1"/>
      <c r="AIN1557" s="1"/>
      <c r="AIO1557" s="1"/>
      <c r="AIP1557" s="1"/>
      <c r="AIQ1557" s="1"/>
      <c r="AIR1557" s="1"/>
      <c r="AIS1557" s="1"/>
      <c r="AIT1557" s="1"/>
      <c r="AIU1557" s="1"/>
    </row>
    <row r="1558" spans="1:931" s="5" customFormat="1" ht="56.25" x14ac:dyDescent="0.3">
      <c r="A1558" s="24">
        <f t="shared" si="312"/>
        <v>221</v>
      </c>
      <c r="B1558" s="111"/>
      <c r="C1558" s="114"/>
      <c r="D1558" s="111"/>
      <c r="E1558" s="111"/>
      <c r="F1558" s="112" t="s">
        <v>216</v>
      </c>
      <c r="G1558" s="111" t="s">
        <v>329</v>
      </c>
      <c r="H1558" s="111"/>
      <c r="I1558" s="113">
        <v>3996.8</v>
      </c>
      <c r="J1558" s="113"/>
      <c r="K1558" s="114" t="s">
        <v>58</v>
      </c>
      <c r="L1558" s="43">
        <f t="shared" si="315"/>
        <v>576178.68799999997</v>
      </c>
      <c r="M1558" s="155"/>
      <c r="N1558" s="115">
        <f t="shared" si="316"/>
        <v>81894.432000000001</v>
      </c>
      <c r="O1558" s="115">
        <f t="shared" si="314"/>
        <v>658073.12</v>
      </c>
      <c r="P1558" s="155"/>
      <c r="Q1558" s="115">
        <v>144.16</v>
      </c>
      <c r="R1558" s="34">
        <v>20.49</v>
      </c>
      <c r="S1558" s="112" t="s">
        <v>183</v>
      </c>
      <c r="T1558" s="112" t="s">
        <v>429</v>
      </c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Q1558" s="1"/>
      <c r="DR1558" s="1"/>
      <c r="DS1558" s="1"/>
      <c r="DT1558" s="1"/>
      <c r="DU1558" s="1"/>
      <c r="DV1558" s="1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  <c r="EK1558" s="1"/>
      <c r="EL1558" s="1"/>
      <c r="EM1558" s="1"/>
      <c r="EN1558" s="1"/>
      <c r="EO1558" s="1"/>
      <c r="EP1558" s="1"/>
      <c r="EQ1558" s="1"/>
      <c r="ER1558" s="1"/>
      <c r="ES1558" s="1"/>
      <c r="ET1558" s="1"/>
      <c r="EU1558" s="1"/>
      <c r="EV1558" s="1"/>
      <c r="EW1558" s="1"/>
      <c r="EX1558" s="1"/>
      <c r="EY1558" s="1"/>
      <c r="EZ1558" s="1"/>
      <c r="FA1558" s="1"/>
      <c r="FB1558" s="1"/>
      <c r="FC1558" s="1"/>
      <c r="FD1558" s="1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  <c r="GE1558" s="1"/>
      <c r="GF1558" s="1"/>
      <c r="GG1558" s="1"/>
      <c r="GH1558" s="1"/>
      <c r="GI1558" s="1"/>
      <c r="GJ1558" s="1"/>
      <c r="GK1558" s="1"/>
      <c r="GL1558" s="1"/>
      <c r="GM1558" s="1"/>
      <c r="GN1558" s="1"/>
      <c r="GO1558" s="1"/>
      <c r="GP1558" s="1"/>
      <c r="GQ1558" s="1"/>
      <c r="GR1558" s="1"/>
      <c r="GS1558" s="1"/>
      <c r="GT1558" s="1"/>
      <c r="GU1558" s="1"/>
      <c r="GV1558" s="1"/>
      <c r="GW1558" s="1"/>
      <c r="GX1558" s="1"/>
      <c r="GY1558" s="1"/>
      <c r="GZ1558" s="1"/>
      <c r="HA1558" s="1"/>
      <c r="HB1558" s="1"/>
      <c r="HC1558" s="1"/>
      <c r="HD1558" s="1"/>
      <c r="HE1558" s="1"/>
      <c r="HF1558" s="1"/>
      <c r="HG1558" s="1"/>
      <c r="HH1558" s="1"/>
      <c r="HI1558" s="1"/>
      <c r="HJ1558" s="1"/>
      <c r="HK1558" s="1"/>
      <c r="HL1558" s="1"/>
      <c r="HM1558" s="1"/>
      <c r="HN1558" s="1"/>
      <c r="HO1558" s="1"/>
      <c r="HP1558" s="1"/>
      <c r="HQ1558" s="1"/>
      <c r="HR1558" s="1"/>
      <c r="HS1558" s="1"/>
      <c r="HT1558" s="1"/>
      <c r="HU1558" s="1"/>
      <c r="HV1558" s="1"/>
      <c r="HW1558" s="1"/>
      <c r="HX1558" s="1"/>
      <c r="HY1558" s="1"/>
      <c r="HZ1558" s="1"/>
      <c r="IA1558" s="1"/>
      <c r="IB1558" s="1"/>
      <c r="IC1558" s="1"/>
      <c r="ID1558" s="1"/>
      <c r="IE1558" s="1"/>
      <c r="IF1558" s="1"/>
      <c r="IG1558" s="1"/>
      <c r="IH1558" s="1"/>
      <c r="II1558" s="1"/>
      <c r="IJ1558" s="1"/>
      <c r="IK1558" s="1"/>
      <c r="IL1558" s="1"/>
      <c r="IM1558" s="1"/>
      <c r="IN1558" s="1"/>
      <c r="IO1558" s="1"/>
      <c r="IP1558" s="1"/>
      <c r="IQ1558" s="1"/>
      <c r="IR1558" s="1"/>
      <c r="IS1558" s="1"/>
      <c r="IT1558" s="1"/>
      <c r="IU1558" s="1"/>
      <c r="IV1558" s="1"/>
      <c r="IW1558" s="1"/>
      <c r="IX1558" s="1"/>
      <c r="IY1558" s="1"/>
      <c r="IZ1558" s="1"/>
      <c r="JA1558" s="1"/>
      <c r="JB1558" s="1"/>
      <c r="JC1558" s="1"/>
      <c r="JD1558" s="1"/>
      <c r="JE1558" s="1"/>
      <c r="JF1558" s="1"/>
      <c r="JG1558" s="1"/>
      <c r="JH1558" s="1"/>
      <c r="JI1558" s="1"/>
      <c r="JJ1558" s="1"/>
      <c r="JK1558" s="1"/>
      <c r="JL1558" s="1"/>
      <c r="JM1558" s="1"/>
      <c r="JN1558" s="1"/>
      <c r="JO1558" s="1"/>
      <c r="JP1558" s="1"/>
      <c r="JQ1558" s="1"/>
      <c r="JR1558" s="1"/>
      <c r="JS1558" s="1"/>
      <c r="JT1558" s="1"/>
      <c r="JU1558" s="1"/>
      <c r="JV1558" s="1"/>
      <c r="JW1558" s="1"/>
      <c r="JX1558" s="1"/>
      <c r="JY1558" s="1"/>
      <c r="JZ1558" s="1"/>
      <c r="KA1558" s="1"/>
      <c r="KB1558" s="1"/>
      <c r="KC1558" s="1"/>
      <c r="KD1558" s="1"/>
      <c r="KE1558" s="1"/>
      <c r="KF1558" s="1"/>
      <c r="KG1558" s="1"/>
      <c r="KH1558" s="1"/>
      <c r="KI1558" s="1"/>
      <c r="KJ1558" s="1"/>
      <c r="KK1558" s="1"/>
      <c r="KL1558" s="1"/>
      <c r="KM1558" s="1"/>
      <c r="KN1558" s="1"/>
      <c r="KO1558" s="1"/>
      <c r="KP1558" s="1"/>
      <c r="KQ1558" s="1"/>
      <c r="KR1558" s="1"/>
      <c r="KS1558" s="1"/>
      <c r="KT1558" s="1"/>
      <c r="KU1558" s="1"/>
      <c r="KV1558" s="1"/>
      <c r="KW1558" s="1"/>
      <c r="KX1558" s="1"/>
      <c r="KY1558" s="1"/>
      <c r="KZ1558" s="1"/>
      <c r="LA1558" s="1"/>
      <c r="LB1558" s="1"/>
      <c r="LC1558" s="1"/>
      <c r="LD1558" s="1"/>
      <c r="LE1558" s="1"/>
      <c r="LF1558" s="1"/>
      <c r="LG1558" s="1"/>
      <c r="LH1558" s="1"/>
      <c r="LI1558" s="1"/>
      <c r="LJ1558" s="1"/>
      <c r="LK1558" s="1"/>
      <c r="LL1558" s="1"/>
      <c r="LM1558" s="1"/>
      <c r="LN1558" s="1"/>
      <c r="LO1558" s="1"/>
      <c r="LP1558" s="1"/>
      <c r="LQ1558" s="1"/>
      <c r="LR1558" s="1"/>
      <c r="LS1558" s="1"/>
      <c r="LT1558" s="1"/>
      <c r="LU1558" s="1"/>
      <c r="LV1558" s="1"/>
      <c r="LW1558" s="1"/>
      <c r="LX1558" s="1"/>
      <c r="LY1558" s="1"/>
      <c r="LZ1558" s="1"/>
      <c r="MA1558" s="1"/>
      <c r="MB1558" s="1"/>
      <c r="MC1558" s="1"/>
      <c r="MD1558" s="1"/>
      <c r="ME1558" s="1"/>
      <c r="MF1558" s="1"/>
      <c r="MG1558" s="1"/>
      <c r="MH1558" s="1"/>
      <c r="MI1558" s="1"/>
      <c r="MJ1558" s="1"/>
      <c r="MK1558" s="1"/>
      <c r="ML1558" s="1"/>
      <c r="MM1558" s="1"/>
      <c r="MN1558" s="1"/>
      <c r="MO1558" s="1"/>
      <c r="MP1558" s="1"/>
      <c r="MQ1558" s="1"/>
      <c r="MR1558" s="1"/>
      <c r="MS1558" s="1"/>
      <c r="MT1558" s="1"/>
      <c r="MU1558" s="1"/>
      <c r="MV1558" s="1"/>
      <c r="MW1558" s="1"/>
      <c r="MX1558" s="1"/>
      <c r="MY1558" s="1"/>
      <c r="MZ1558" s="1"/>
      <c r="NA1558" s="1"/>
      <c r="NB1558" s="1"/>
      <c r="NC1558" s="1"/>
      <c r="ND1558" s="1"/>
      <c r="NE1558" s="1"/>
      <c r="NF1558" s="1"/>
      <c r="NG1558" s="1"/>
      <c r="NH1558" s="1"/>
      <c r="NI1558" s="1"/>
      <c r="NJ1558" s="1"/>
      <c r="NK1558" s="1"/>
      <c r="NL1558" s="1"/>
      <c r="NM1558" s="1"/>
      <c r="NN1558" s="1"/>
      <c r="NO1558" s="1"/>
      <c r="NP1558" s="1"/>
      <c r="NQ1558" s="1"/>
      <c r="NR1558" s="1"/>
      <c r="NS1558" s="1"/>
      <c r="NT1558" s="1"/>
      <c r="NU1558" s="1"/>
      <c r="NV1558" s="1"/>
      <c r="NW1558" s="1"/>
      <c r="NX1558" s="1"/>
      <c r="NY1558" s="1"/>
      <c r="NZ1558" s="1"/>
      <c r="OA1558" s="1"/>
      <c r="OB1558" s="1"/>
      <c r="OC1558" s="1"/>
      <c r="OD1558" s="1"/>
      <c r="OE1558" s="1"/>
      <c r="OF1558" s="1"/>
      <c r="OG1558" s="1"/>
      <c r="OH1558" s="1"/>
      <c r="OI1558" s="1"/>
      <c r="OJ1558" s="1"/>
      <c r="OK1558" s="1"/>
      <c r="OL1558" s="1"/>
      <c r="OM1558" s="1"/>
      <c r="ON1558" s="1"/>
      <c r="OO1558" s="1"/>
      <c r="OP1558" s="1"/>
      <c r="OQ1558" s="1"/>
      <c r="OR1558" s="1"/>
      <c r="OS1558" s="1"/>
      <c r="OT1558" s="1"/>
      <c r="OU1558" s="1"/>
      <c r="OV1558" s="1"/>
      <c r="OW1558" s="1"/>
      <c r="OX1558" s="1"/>
      <c r="OY1558" s="1"/>
      <c r="OZ1558" s="1"/>
      <c r="PA1558" s="1"/>
      <c r="PB1558" s="1"/>
      <c r="PC1558" s="1"/>
      <c r="PD1558" s="1"/>
      <c r="PE1558" s="1"/>
      <c r="PF1558" s="1"/>
      <c r="PG1558" s="1"/>
      <c r="PH1558" s="1"/>
      <c r="PI1558" s="1"/>
      <c r="PJ1558" s="1"/>
      <c r="PK1558" s="1"/>
      <c r="PL1558" s="1"/>
      <c r="PM1558" s="1"/>
      <c r="PN1558" s="1"/>
      <c r="PO1558" s="1"/>
      <c r="PP1558" s="1"/>
      <c r="PQ1558" s="1"/>
      <c r="PR1558" s="1"/>
      <c r="PS1558" s="1"/>
      <c r="PT1558" s="1"/>
      <c r="PU1558" s="1"/>
      <c r="PV1558" s="1"/>
      <c r="PW1558" s="1"/>
      <c r="PX1558" s="1"/>
      <c r="PY1558" s="1"/>
      <c r="PZ1558" s="1"/>
      <c r="QA1558" s="1"/>
      <c r="QB1558" s="1"/>
      <c r="QC1558" s="1"/>
      <c r="QD1558" s="1"/>
      <c r="QE1558" s="1"/>
      <c r="QF1558" s="1"/>
      <c r="QG1558" s="1"/>
      <c r="QH1558" s="1"/>
      <c r="QI1558" s="1"/>
      <c r="QJ1558" s="1"/>
      <c r="QK1558" s="1"/>
      <c r="QL1558" s="1"/>
      <c r="QM1558" s="1"/>
      <c r="QN1558" s="1"/>
      <c r="QO1558" s="1"/>
      <c r="QP1558" s="1"/>
      <c r="QQ1558" s="1"/>
      <c r="QR1558" s="1"/>
      <c r="QS1558" s="1"/>
      <c r="QT1558" s="1"/>
      <c r="QU1558" s="1"/>
      <c r="QV1558" s="1"/>
      <c r="QW1558" s="1"/>
      <c r="QX1558" s="1"/>
      <c r="QY1558" s="1"/>
      <c r="QZ1558" s="1"/>
      <c r="RA1558" s="1"/>
      <c r="RB1558" s="1"/>
      <c r="RC1558" s="1"/>
      <c r="RD1558" s="1"/>
      <c r="RE1558" s="1"/>
      <c r="RF1558" s="1"/>
      <c r="RG1558" s="1"/>
      <c r="RH1558" s="1"/>
      <c r="RI1558" s="1"/>
      <c r="RJ1558" s="1"/>
      <c r="RK1558" s="1"/>
      <c r="RL1558" s="1"/>
      <c r="RM1558" s="1"/>
      <c r="RN1558" s="1"/>
      <c r="RO1558" s="1"/>
      <c r="RP1558" s="1"/>
      <c r="RQ1558" s="1"/>
      <c r="RR1558" s="1"/>
      <c r="RS1558" s="1"/>
      <c r="RT1558" s="1"/>
      <c r="RU1558" s="1"/>
      <c r="RV1558" s="1"/>
      <c r="RW1558" s="1"/>
      <c r="RX1558" s="1"/>
      <c r="RY1558" s="1"/>
      <c r="RZ1558" s="1"/>
      <c r="SA1558" s="1"/>
      <c r="SB1558" s="1"/>
      <c r="SC1558" s="1"/>
      <c r="SD1558" s="1"/>
      <c r="SE1558" s="1"/>
      <c r="SF1558" s="1"/>
      <c r="SG1558" s="1"/>
      <c r="SH1558" s="1"/>
      <c r="SI1558" s="1"/>
      <c r="SJ1558" s="1"/>
      <c r="SK1558" s="1"/>
      <c r="SL1558" s="1"/>
      <c r="SM1558" s="1"/>
      <c r="SN1558" s="1"/>
      <c r="SO1558" s="1"/>
      <c r="SP1558" s="1"/>
      <c r="SQ1558" s="1"/>
      <c r="SR1558" s="1"/>
      <c r="SS1558" s="1"/>
      <c r="ST1558" s="1"/>
      <c r="SU1558" s="1"/>
      <c r="SV1558" s="1"/>
      <c r="SW1558" s="1"/>
      <c r="SX1558" s="1"/>
      <c r="SY1558" s="1"/>
      <c r="SZ1558" s="1"/>
      <c r="TA1558" s="1"/>
      <c r="TB1558" s="1"/>
      <c r="TC1558" s="1"/>
      <c r="TD1558" s="1"/>
      <c r="TE1558" s="1"/>
      <c r="TF1558" s="1"/>
      <c r="TG1558" s="1"/>
      <c r="TH1558" s="1"/>
      <c r="TI1558" s="1"/>
      <c r="TJ1558" s="1"/>
      <c r="TK1558" s="1"/>
      <c r="TL1558" s="1"/>
      <c r="TM1558" s="1"/>
      <c r="TN1558" s="1"/>
      <c r="TO1558" s="1"/>
      <c r="TP1558" s="1"/>
      <c r="TQ1558" s="1"/>
      <c r="TR1558" s="1"/>
      <c r="TS1558" s="1"/>
      <c r="TT1558" s="1"/>
      <c r="TU1558" s="1"/>
      <c r="TV1558" s="1"/>
      <c r="TW1558" s="1"/>
      <c r="TX1558" s="1"/>
      <c r="TY1558" s="1"/>
      <c r="TZ1558" s="1"/>
      <c r="UA1558" s="1"/>
      <c r="UB1558" s="1"/>
      <c r="UC1558" s="1"/>
      <c r="UD1558" s="1"/>
      <c r="UE1558" s="1"/>
      <c r="UF1558" s="1"/>
      <c r="UG1558" s="1"/>
      <c r="UH1558" s="1"/>
      <c r="UI1558" s="1"/>
      <c r="UJ1558" s="1"/>
      <c r="UK1558" s="1"/>
      <c r="UL1558" s="1"/>
      <c r="UM1558" s="1"/>
      <c r="UN1558" s="1"/>
      <c r="UO1558" s="1"/>
      <c r="UP1558" s="1"/>
      <c r="UQ1558" s="1"/>
      <c r="UR1558" s="1"/>
      <c r="US1558" s="1"/>
      <c r="UT1558" s="1"/>
      <c r="UU1558" s="1"/>
      <c r="UV1558" s="1"/>
      <c r="UW1558" s="1"/>
      <c r="UX1558" s="1"/>
      <c r="UY1558" s="1"/>
      <c r="UZ1558" s="1"/>
      <c r="VA1558" s="1"/>
      <c r="VB1558" s="1"/>
      <c r="VC1558" s="1"/>
      <c r="VD1558" s="1"/>
      <c r="VE1558" s="1"/>
      <c r="VF1558" s="1"/>
      <c r="VG1558" s="1"/>
      <c r="VH1558" s="1"/>
      <c r="VI1558" s="1"/>
      <c r="VJ1558" s="1"/>
      <c r="VK1558" s="1"/>
      <c r="VL1558" s="1"/>
      <c r="VM1558" s="1"/>
      <c r="VN1558" s="1"/>
      <c r="VO1558" s="1"/>
      <c r="VP1558" s="1"/>
      <c r="VQ1558" s="1"/>
      <c r="VR1558" s="1"/>
      <c r="VS1558" s="1"/>
      <c r="VT1558" s="1"/>
      <c r="VU1558" s="1"/>
      <c r="VV1558" s="1"/>
      <c r="VW1558" s="1"/>
      <c r="VX1558" s="1"/>
      <c r="VY1558" s="1"/>
      <c r="VZ1558" s="1"/>
      <c r="WA1558" s="1"/>
      <c r="WB1558" s="1"/>
      <c r="WC1558" s="1"/>
      <c r="WD1558" s="1"/>
      <c r="WE1558" s="1"/>
      <c r="WF1558" s="1"/>
      <c r="WG1558" s="1"/>
      <c r="WH1558" s="1"/>
      <c r="WI1558" s="1"/>
      <c r="WJ1558" s="1"/>
      <c r="WK1558" s="1"/>
      <c r="WL1558" s="1"/>
      <c r="WM1558" s="1"/>
      <c r="WN1558" s="1"/>
      <c r="WO1558" s="1"/>
      <c r="WP1558" s="1"/>
      <c r="WQ1558" s="1"/>
      <c r="WR1558" s="1"/>
      <c r="WS1558" s="1"/>
      <c r="WT1558" s="1"/>
      <c r="WU1558" s="1"/>
      <c r="WV1558" s="1"/>
      <c r="WW1558" s="1"/>
      <c r="WX1558" s="1"/>
      <c r="WY1558" s="1"/>
      <c r="WZ1558" s="1"/>
      <c r="XA1558" s="1"/>
      <c r="XB1558" s="1"/>
      <c r="XC1558" s="1"/>
      <c r="XD1558" s="1"/>
      <c r="XE1558" s="1"/>
      <c r="XF1558" s="1"/>
      <c r="XG1558" s="1"/>
      <c r="XH1558" s="1"/>
      <c r="XI1558" s="1"/>
      <c r="XJ1558" s="1"/>
      <c r="XK1558" s="1"/>
      <c r="XL1558" s="1"/>
      <c r="XM1558" s="1"/>
      <c r="XN1558" s="1"/>
      <c r="XO1558" s="1"/>
      <c r="XP1558" s="1"/>
      <c r="XQ1558" s="1"/>
      <c r="XR1558" s="1"/>
      <c r="XS1558" s="1"/>
      <c r="XT1558" s="1"/>
      <c r="XU1558" s="1"/>
      <c r="XV1558" s="1"/>
      <c r="XW1558" s="1"/>
      <c r="XX1558" s="1"/>
      <c r="XY1558" s="1"/>
      <c r="XZ1558" s="1"/>
      <c r="YA1558" s="1"/>
      <c r="YB1558" s="1"/>
      <c r="YC1558" s="1"/>
      <c r="YD1558" s="1"/>
      <c r="YE1558" s="1"/>
      <c r="YF1558" s="1"/>
      <c r="YG1558" s="1"/>
      <c r="YH1558" s="1"/>
      <c r="YI1558" s="1"/>
      <c r="YJ1558" s="1"/>
      <c r="YK1558" s="1"/>
      <c r="YL1558" s="1"/>
      <c r="YM1558" s="1"/>
      <c r="YN1558" s="1"/>
      <c r="YO1558" s="1"/>
      <c r="YP1558" s="1"/>
      <c r="YQ1558" s="1"/>
      <c r="YR1558" s="1"/>
      <c r="YS1558" s="1"/>
      <c r="YT1558" s="1"/>
      <c r="YU1558" s="1"/>
      <c r="YV1558" s="1"/>
      <c r="YW1558" s="1"/>
      <c r="YX1558" s="1"/>
      <c r="YY1558" s="1"/>
      <c r="YZ1558" s="1"/>
      <c r="ZA1558" s="1"/>
      <c r="ZB1558" s="1"/>
      <c r="ZC1558" s="1"/>
      <c r="ZD1558" s="1"/>
      <c r="ZE1558" s="1"/>
      <c r="ZF1558" s="1"/>
      <c r="ZG1558" s="1"/>
      <c r="ZH1558" s="1"/>
      <c r="ZI1558" s="1"/>
      <c r="ZJ1558" s="1"/>
      <c r="ZK1558" s="1"/>
      <c r="ZL1558" s="1"/>
      <c r="ZM1558" s="1"/>
      <c r="ZN1558" s="1"/>
      <c r="ZO1558" s="1"/>
      <c r="ZP1558" s="1"/>
      <c r="ZQ1558" s="1"/>
      <c r="ZR1558" s="1"/>
      <c r="ZS1558" s="1"/>
      <c r="ZT1558" s="1"/>
      <c r="ZU1558" s="1"/>
      <c r="ZV1558" s="1"/>
      <c r="ZW1558" s="1"/>
      <c r="ZX1558" s="1"/>
      <c r="ZY1558" s="1"/>
      <c r="ZZ1558" s="1"/>
      <c r="AAA1558" s="1"/>
      <c r="AAB1558" s="1"/>
      <c r="AAC1558" s="1"/>
      <c r="AAD1558" s="1"/>
      <c r="AAE1558" s="1"/>
      <c r="AAF1558" s="1"/>
      <c r="AAG1558" s="1"/>
      <c r="AAH1558" s="1"/>
      <c r="AAI1558" s="1"/>
      <c r="AAJ1558" s="1"/>
      <c r="AAK1558" s="1"/>
      <c r="AAL1558" s="1"/>
      <c r="AAM1558" s="1"/>
      <c r="AAN1558" s="1"/>
      <c r="AAO1558" s="1"/>
      <c r="AAP1558" s="1"/>
      <c r="AAQ1558" s="1"/>
      <c r="AAR1558" s="1"/>
      <c r="AAS1558" s="1"/>
      <c r="AAT1558" s="1"/>
      <c r="AAU1558" s="1"/>
      <c r="AAV1558" s="1"/>
      <c r="AAW1558" s="1"/>
      <c r="AAX1558" s="1"/>
      <c r="AAY1558" s="1"/>
      <c r="AAZ1558" s="1"/>
      <c r="ABA1558" s="1"/>
      <c r="ABB1558" s="1"/>
      <c r="ABC1558" s="1"/>
      <c r="ABD1558" s="1"/>
      <c r="ABE1558" s="1"/>
      <c r="ABF1558" s="1"/>
      <c r="ABG1558" s="1"/>
      <c r="ABH1558" s="1"/>
      <c r="ABI1558" s="1"/>
      <c r="ABJ1558" s="1"/>
      <c r="ABK1558" s="1"/>
      <c r="ABL1558" s="1"/>
      <c r="ABM1558" s="1"/>
      <c r="ABN1558" s="1"/>
      <c r="ABO1558" s="1"/>
      <c r="ABP1558" s="1"/>
      <c r="ABQ1558" s="1"/>
      <c r="ABR1558" s="1"/>
      <c r="ABS1558" s="1"/>
      <c r="ABT1558" s="1"/>
      <c r="ABU1558" s="1"/>
      <c r="ABV1558" s="1"/>
      <c r="ABW1558" s="1"/>
      <c r="ABX1558" s="1"/>
      <c r="ABY1558" s="1"/>
      <c r="ABZ1558" s="1"/>
      <c r="ACA1558" s="1"/>
      <c r="ACB1558" s="1"/>
      <c r="ACC1558" s="1"/>
      <c r="ACD1558" s="1"/>
      <c r="ACE1558" s="1"/>
      <c r="ACF1558" s="1"/>
      <c r="ACG1558" s="1"/>
      <c r="ACH1558" s="1"/>
      <c r="ACI1558" s="1"/>
      <c r="ACJ1558" s="1"/>
      <c r="ACK1558" s="1"/>
      <c r="ACL1558" s="1"/>
      <c r="ACM1558" s="1"/>
      <c r="ACN1558" s="1"/>
      <c r="ACO1558" s="1"/>
      <c r="ACP1558" s="1"/>
      <c r="ACQ1558" s="1"/>
      <c r="ACR1558" s="1"/>
      <c r="ACS1558" s="1"/>
      <c r="ACT1558" s="1"/>
      <c r="ACU1558" s="1"/>
      <c r="ACV1558" s="1"/>
      <c r="ACW1558" s="1"/>
      <c r="ACX1558" s="1"/>
      <c r="ACY1558" s="1"/>
      <c r="ACZ1558" s="1"/>
      <c r="ADA1558" s="1"/>
      <c r="ADB1558" s="1"/>
      <c r="ADC1558" s="1"/>
      <c r="ADD1558" s="1"/>
      <c r="ADE1558" s="1"/>
      <c r="ADF1558" s="1"/>
      <c r="ADG1558" s="1"/>
      <c r="ADH1558" s="1"/>
      <c r="ADI1558" s="1"/>
      <c r="ADJ1558" s="1"/>
      <c r="ADK1558" s="1"/>
      <c r="ADL1558" s="1"/>
      <c r="ADM1558" s="1"/>
      <c r="ADN1558" s="1"/>
      <c r="ADO1558" s="1"/>
      <c r="ADP1558" s="1"/>
      <c r="ADQ1558" s="1"/>
      <c r="ADR1558" s="1"/>
      <c r="ADS1558" s="1"/>
      <c r="ADT1558" s="1"/>
      <c r="ADU1558" s="1"/>
      <c r="ADV1558" s="1"/>
      <c r="ADW1558" s="1"/>
      <c r="ADX1558" s="1"/>
      <c r="ADY1558" s="1"/>
      <c r="ADZ1558" s="1"/>
      <c r="AEA1558" s="1"/>
      <c r="AEB1558" s="1"/>
      <c r="AEC1558" s="1"/>
      <c r="AED1558" s="1"/>
      <c r="AEE1558" s="1"/>
      <c r="AEF1558" s="1"/>
      <c r="AEG1558" s="1"/>
      <c r="AEH1558" s="1"/>
      <c r="AEI1558" s="1"/>
      <c r="AEJ1558" s="1"/>
      <c r="AEK1558" s="1"/>
      <c r="AEL1558" s="1"/>
      <c r="AEM1558" s="1"/>
      <c r="AEN1558" s="1"/>
      <c r="AEO1558" s="1"/>
      <c r="AEP1558" s="1"/>
      <c r="AEQ1558" s="1"/>
      <c r="AER1558" s="1"/>
      <c r="AES1558" s="1"/>
      <c r="AET1558" s="1"/>
      <c r="AEU1558" s="1"/>
      <c r="AEV1558" s="1"/>
      <c r="AEW1558" s="1"/>
      <c r="AEX1558" s="1"/>
      <c r="AEY1558" s="1"/>
      <c r="AEZ1558" s="1"/>
      <c r="AFA1558" s="1"/>
      <c r="AFB1558" s="1"/>
      <c r="AFC1558" s="1"/>
      <c r="AFD1558" s="1"/>
      <c r="AFE1558" s="1"/>
      <c r="AFF1558" s="1"/>
      <c r="AFG1558" s="1"/>
      <c r="AFH1558" s="1"/>
      <c r="AFI1558" s="1"/>
      <c r="AFJ1558" s="1"/>
      <c r="AFK1558" s="1"/>
      <c r="AFL1558" s="1"/>
      <c r="AFM1558" s="1"/>
      <c r="AFN1558" s="1"/>
      <c r="AFO1558" s="1"/>
      <c r="AFP1558" s="1"/>
      <c r="AFQ1558" s="1"/>
      <c r="AFR1558" s="1"/>
      <c r="AFS1558" s="1"/>
      <c r="AFT1558" s="1"/>
      <c r="AFU1558" s="1"/>
      <c r="AFV1558" s="1"/>
      <c r="AFW1558" s="1"/>
      <c r="AFX1558" s="1"/>
      <c r="AFY1558" s="1"/>
      <c r="AFZ1558" s="1"/>
      <c r="AGA1558" s="1"/>
      <c r="AGB1558" s="1"/>
      <c r="AGC1558" s="1"/>
      <c r="AGD1558" s="1"/>
      <c r="AGE1558" s="1"/>
      <c r="AGF1558" s="1"/>
      <c r="AGG1558" s="1"/>
      <c r="AGH1558" s="1"/>
      <c r="AGI1558" s="1"/>
      <c r="AGJ1558" s="1"/>
      <c r="AGK1558" s="1"/>
      <c r="AGL1558" s="1"/>
      <c r="AGM1558" s="1"/>
      <c r="AGN1558" s="1"/>
      <c r="AGO1558" s="1"/>
      <c r="AGP1558" s="1"/>
      <c r="AGQ1558" s="1"/>
      <c r="AGR1558" s="1"/>
      <c r="AGS1558" s="1"/>
      <c r="AGT1558" s="1"/>
      <c r="AGU1558" s="1"/>
      <c r="AGV1558" s="1"/>
      <c r="AGW1558" s="1"/>
      <c r="AGX1558" s="1"/>
      <c r="AGY1558" s="1"/>
      <c r="AGZ1558" s="1"/>
      <c r="AHA1558" s="1"/>
      <c r="AHB1558" s="1"/>
      <c r="AHC1558" s="1"/>
      <c r="AHD1558" s="1"/>
      <c r="AHE1558" s="1"/>
      <c r="AHF1558" s="1"/>
      <c r="AHG1558" s="1"/>
      <c r="AHH1558" s="1"/>
      <c r="AHI1558" s="1"/>
      <c r="AHJ1558" s="1"/>
      <c r="AHK1558" s="1"/>
      <c r="AHL1558" s="1"/>
      <c r="AHM1558" s="1"/>
      <c r="AHN1558" s="1"/>
      <c r="AHO1558" s="1"/>
      <c r="AHP1558" s="1"/>
      <c r="AHQ1558" s="1"/>
      <c r="AHR1558" s="1"/>
      <c r="AHS1558" s="1"/>
      <c r="AHT1558" s="1"/>
      <c r="AHU1558" s="1"/>
      <c r="AHV1558" s="1"/>
      <c r="AHW1558" s="1"/>
      <c r="AHX1558" s="1"/>
      <c r="AHY1558" s="1"/>
      <c r="AHZ1558" s="1"/>
      <c r="AIA1558" s="1"/>
      <c r="AIB1558" s="1"/>
      <c r="AIC1558" s="1"/>
      <c r="AID1558" s="1"/>
      <c r="AIE1558" s="1"/>
      <c r="AIF1558" s="1"/>
      <c r="AIG1558" s="1"/>
      <c r="AIH1558" s="1"/>
      <c r="AII1558" s="1"/>
      <c r="AIJ1558" s="1"/>
      <c r="AIK1558" s="1"/>
      <c r="AIL1558" s="1"/>
      <c r="AIM1558" s="1"/>
      <c r="AIN1558" s="1"/>
      <c r="AIO1558" s="1"/>
      <c r="AIP1558" s="1"/>
      <c r="AIQ1558" s="1"/>
      <c r="AIR1558" s="1"/>
      <c r="AIS1558" s="1"/>
      <c r="AIT1558" s="1"/>
      <c r="AIU1558" s="1"/>
    </row>
    <row r="1559" spans="1:931" s="5" customFormat="1" ht="56.25" x14ac:dyDescent="0.3">
      <c r="A1559" s="24">
        <f t="shared" si="312"/>
        <v>222</v>
      </c>
      <c r="B1559" s="111"/>
      <c r="C1559" s="47"/>
      <c r="D1559" s="111"/>
      <c r="E1559" s="111"/>
      <c r="F1559" s="112" t="s">
        <v>216</v>
      </c>
      <c r="G1559" s="111" t="s">
        <v>329</v>
      </c>
      <c r="H1559" s="111"/>
      <c r="I1559" s="113">
        <v>3996.8</v>
      </c>
      <c r="J1559" s="113"/>
      <c r="K1559" s="114" t="s">
        <v>26</v>
      </c>
      <c r="L1559" s="43">
        <f t="shared" si="315"/>
        <v>300399.48800000001</v>
      </c>
      <c r="M1559" s="155"/>
      <c r="N1559" s="115">
        <f t="shared" si="316"/>
        <v>56634.656000000003</v>
      </c>
      <c r="O1559" s="115">
        <f t="shared" si="314"/>
        <v>357034.14400000003</v>
      </c>
      <c r="P1559" s="155"/>
      <c r="Q1559" s="115">
        <v>75.16</v>
      </c>
      <c r="R1559" s="34">
        <v>14.17</v>
      </c>
      <c r="S1559" s="112" t="s">
        <v>183</v>
      </c>
      <c r="T1559" s="112" t="s">
        <v>429</v>
      </c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Q1559" s="1"/>
      <c r="DR1559" s="1"/>
      <c r="DS1559" s="1"/>
      <c r="DT1559" s="1"/>
      <c r="DU1559" s="1"/>
      <c r="DV1559" s="1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  <c r="EK1559" s="1"/>
      <c r="EL1559" s="1"/>
      <c r="EM1559" s="1"/>
      <c r="EN1559" s="1"/>
      <c r="EO1559" s="1"/>
      <c r="EP1559" s="1"/>
      <c r="EQ1559" s="1"/>
      <c r="ER1559" s="1"/>
      <c r="ES1559" s="1"/>
      <c r="ET1559" s="1"/>
      <c r="EU1559" s="1"/>
      <c r="EV1559" s="1"/>
      <c r="EW1559" s="1"/>
      <c r="EX1559" s="1"/>
      <c r="EY1559" s="1"/>
      <c r="EZ1559" s="1"/>
      <c r="FA1559" s="1"/>
      <c r="FB1559" s="1"/>
      <c r="FC1559" s="1"/>
      <c r="FD1559" s="1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  <c r="GE1559" s="1"/>
      <c r="GF1559" s="1"/>
      <c r="GG1559" s="1"/>
      <c r="GH1559" s="1"/>
      <c r="GI1559" s="1"/>
      <c r="GJ1559" s="1"/>
      <c r="GK1559" s="1"/>
      <c r="GL1559" s="1"/>
      <c r="GM1559" s="1"/>
      <c r="GN1559" s="1"/>
      <c r="GO1559" s="1"/>
      <c r="GP1559" s="1"/>
      <c r="GQ1559" s="1"/>
      <c r="GR1559" s="1"/>
      <c r="GS1559" s="1"/>
      <c r="GT1559" s="1"/>
      <c r="GU1559" s="1"/>
      <c r="GV1559" s="1"/>
      <c r="GW1559" s="1"/>
      <c r="GX1559" s="1"/>
      <c r="GY1559" s="1"/>
      <c r="GZ1559" s="1"/>
      <c r="HA1559" s="1"/>
      <c r="HB1559" s="1"/>
      <c r="HC1559" s="1"/>
      <c r="HD1559" s="1"/>
      <c r="HE1559" s="1"/>
      <c r="HF1559" s="1"/>
      <c r="HG1559" s="1"/>
      <c r="HH1559" s="1"/>
      <c r="HI1559" s="1"/>
      <c r="HJ1559" s="1"/>
      <c r="HK1559" s="1"/>
      <c r="HL1559" s="1"/>
      <c r="HM1559" s="1"/>
      <c r="HN1559" s="1"/>
      <c r="HO1559" s="1"/>
      <c r="HP1559" s="1"/>
      <c r="HQ1559" s="1"/>
      <c r="HR1559" s="1"/>
      <c r="HS1559" s="1"/>
      <c r="HT1559" s="1"/>
      <c r="HU1559" s="1"/>
      <c r="HV1559" s="1"/>
      <c r="HW1559" s="1"/>
      <c r="HX1559" s="1"/>
      <c r="HY1559" s="1"/>
      <c r="HZ1559" s="1"/>
      <c r="IA1559" s="1"/>
      <c r="IB1559" s="1"/>
      <c r="IC1559" s="1"/>
      <c r="ID1559" s="1"/>
      <c r="IE1559" s="1"/>
      <c r="IF1559" s="1"/>
      <c r="IG1559" s="1"/>
      <c r="IH1559" s="1"/>
      <c r="II1559" s="1"/>
      <c r="IJ1559" s="1"/>
      <c r="IK1559" s="1"/>
      <c r="IL1559" s="1"/>
      <c r="IM1559" s="1"/>
      <c r="IN1559" s="1"/>
      <c r="IO1559" s="1"/>
      <c r="IP1559" s="1"/>
      <c r="IQ1559" s="1"/>
      <c r="IR1559" s="1"/>
      <c r="IS1559" s="1"/>
      <c r="IT1559" s="1"/>
      <c r="IU1559" s="1"/>
      <c r="IV1559" s="1"/>
      <c r="IW1559" s="1"/>
      <c r="IX1559" s="1"/>
      <c r="IY1559" s="1"/>
      <c r="IZ1559" s="1"/>
      <c r="JA1559" s="1"/>
      <c r="JB1559" s="1"/>
      <c r="JC1559" s="1"/>
      <c r="JD1559" s="1"/>
      <c r="JE1559" s="1"/>
      <c r="JF1559" s="1"/>
      <c r="JG1559" s="1"/>
      <c r="JH1559" s="1"/>
      <c r="JI1559" s="1"/>
      <c r="JJ1559" s="1"/>
      <c r="JK1559" s="1"/>
      <c r="JL1559" s="1"/>
      <c r="JM1559" s="1"/>
      <c r="JN1559" s="1"/>
      <c r="JO1559" s="1"/>
      <c r="JP1559" s="1"/>
      <c r="JQ1559" s="1"/>
      <c r="JR1559" s="1"/>
      <c r="JS1559" s="1"/>
      <c r="JT1559" s="1"/>
      <c r="JU1559" s="1"/>
      <c r="JV1559" s="1"/>
      <c r="JW1559" s="1"/>
      <c r="JX1559" s="1"/>
      <c r="JY1559" s="1"/>
      <c r="JZ1559" s="1"/>
      <c r="KA1559" s="1"/>
      <c r="KB1559" s="1"/>
      <c r="KC1559" s="1"/>
      <c r="KD1559" s="1"/>
      <c r="KE1559" s="1"/>
      <c r="KF1559" s="1"/>
      <c r="KG1559" s="1"/>
      <c r="KH1559" s="1"/>
      <c r="KI1559" s="1"/>
      <c r="KJ1559" s="1"/>
      <c r="KK1559" s="1"/>
      <c r="KL1559" s="1"/>
      <c r="KM1559" s="1"/>
      <c r="KN1559" s="1"/>
      <c r="KO1559" s="1"/>
      <c r="KP1559" s="1"/>
      <c r="KQ1559" s="1"/>
      <c r="KR1559" s="1"/>
      <c r="KS1559" s="1"/>
      <c r="KT1559" s="1"/>
      <c r="KU1559" s="1"/>
      <c r="KV1559" s="1"/>
      <c r="KW1559" s="1"/>
      <c r="KX1559" s="1"/>
      <c r="KY1559" s="1"/>
      <c r="KZ1559" s="1"/>
      <c r="LA1559" s="1"/>
      <c r="LB1559" s="1"/>
      <c r="LC1559" s="1"/>
      <c r="LD1559" s="1"/>
      <c r="LE1559" s="1"/>
      <c r="LF1559" s="1"/>
      <c r="LG1559" s="1"/>
      <c r="LH1559" s="1"/>
      <c r="LI1559" s="1"/>
      <c r="LJ1559" s="1"/>
      <c r="LK1559" s="1"/>
      <c r="LL1559" s="1"/>
      <c r="LM1559" s="1"/>
      <c r="LN1559" s="1"/>
      <c r="LO1559" s="1"/>
      <c r="LP1559" s="1"/>
      <c r="LQ1559" s="1"/>
      <c r="LR1559" s="1"/>
      <c r="LS1559" s="1"/>
      <c r="LT1559" s="1"/>
      <c r="LU1559" s="1"/>
      <c r="LV1559" s="1"/>
      <c r="LW1559" s="1"/>
      <c r="LX1559" s="1"/>
      <c r="LY1559" s="1"/>
      <c r="LZ1559" s="1"/>
      <c r="MA1559" s="1"/>
      <c r="MB1559" s="1"/>
      <c r="MC1559" s="1"/>
      <c r="MD1559" s="1"/>
      <c r="ME1559" s="1"/>
      <c r="MF1559" s="1"/>
      <c r="MG1559" s="1"/>
      <c r="MH1559" s="1"/>
      <c r="MI1559" s="1"/>
      <c r="MJ1559" s="1"/>
      <c r="MK1559" s="1"/>
      <c r="ML1559" s="1"/>
      <c r="MM1559" s="1"/>
      <c r="MN1559" s="1"/>
      <c r="MO1559" s="1"/>
      <c r="MP1559" s="1"/>
      <c r="MQ1559" s="1"/>
      <c r="MR1559" s="1"/>
      <c r="MS1559" s="1"/>
      <c r="MT1559" s="1"/>
      <c r="MU1559" s="1"/>
      <c r="MV1559" s="1"/>
      <c r="MW1559" s="1"/>
      <c r="MX1559" s="1"/>
      <c r="MY1559" s="1"/>
      <c r="MZ1559" s="1"/>
      <c r="NA1559" s="1"/>
      <c r="NB1559" s="1"/>
      <c r="NC1559" s="1"/>
      <c r="ND1559" s="1"/>
      <c r="NE1559" s="1"/>
      <c r="NF1559" s="1"/>
      <c r="NG1559" s="1"/>
      <c r="NH1559" s="1"/>
      <c r="NI1559" s="1"/>
      <c r="NJ1559" s="1"/>
      <c r="NK1559" s="1"/>
      <c r="NL1559" s="1"/>
      <c r="NM1559" s="1"/>
      <c r="NN1559" s="1"/>
      <c r="NO1559" s="1"/>
      <c r="NP1559" s="1"/>
      <c r="NQ1559" s="1"/>
      <c r="NR1559" s="1"/>
      <c r="NS1559" s="1"/>
      <c r="NT1559" s="1"/>
      <c r="NU1559" s="1"/>
      <c r="NV1559" s="1"/>
      <c r="NW1559" s="1"/>
      <c r="NX1559" s="1"/>
      <c r="NY1559" s="1"/>
      <c r="NZ1559" s="1"/>
      <c r="OA1559" s="1"/>
      <c r="OB1559" s="1"/>
      <c r="OC1559" s="1"/>
      <c r="OD1559" s="1"/>
      <c r="OE1559" s="1"/>
      <c r="OF1559" s="1"/>
      <c r="OG1559" s="1"/>
      <c r="OH1559" s="1"/>
      <c r="OI1559" s="1"/>
      <c r="OJ1559" s="1"/>
      <c r="OK1559" s="1"/>
      <c r="OL1559" s="1"/>
      <c r="OM1559" s="1"/>
      <c r="ON1559" s="1"/>
      <c r="OO1559" s="1"/>
      <c r="OP1559" s="1"/>
      <c r="OQ1559" s="1"/>
      <c r="OR1559" s="1"/>
      <c r="OS1559" s="1"/>
      <c r="OT1559" s="1"/>
      <c r="OU1559" s="1"/>
      <c r="OV1559" s="1"/>
      <c r="OW1559" s="1"/>
      <c r="OX1559" s="1"/>
      <c r="OY1559" s="1"/>
      <c r="OZ1559" s="1"/>
      <c r="PA1559" s="1"/>
      <c r="PB1559" s="1"/>
      <c r="PC1559" s="1"/>
      <c r="PD1559" s="1"/>
      <c r="PE1559" s="1"/>
      <c r="PF1559" s="1"/>
      <c r="PG1559" s="1"/>
      <c r="PH1559" s="1"/>
      <c r="PI1559" s="1"/>
      <c r="PJ1559" s="1"/>
      <c r="PK1559" s="1"/>
      <c r="PL1559" s="1"/>
      <c r="PM1559" s="1"/>
      <c r="PN1559" s="1"/>
      <c r="PO1559" s="1"/>
      <c r="PP1559" s="1"/>
      <c r="PQ1559" s="1"/>
      <c r="PR1559" s="1"/>
      <c r="PS1559" s="1"/>
      <c r="PT1559" s="1"/>
      <c r="PU1559" s="1"/>
      <c r="PV1559" s="1"/>
      <c r="PW1559" s="1"/>
      <c r="PX1559" s="1"/>
      <c r="PY1559" s="1"/>
      <c r="PZ1559" s="1"/>
      <c r="QA1559" s="1"/>
      <c r="QB1559" s="1"/>
      <c r="QC1559" s="1"/>
      <c r="QD1559" s="1"/>
      <c r="QE1559" s="1"/>
      <c r="QF1559" s="1"/>
      <c r="QG1559" s="1"/>
      <c r="QH1559" s="1"/>
      <c r="QI1559" s="1"/>
      <c r="QJ1559" s="1"/>
      <c r="QK1559" s="1"/>
      <c r="QL1559" s="1"/>
      <c r="QM1559" s="1"/>
      <c r="QN1559" s="1"/>
      <c r="QO1559" s="1"/>
      <c r="QP1559" s="1"/>
      <c r="QQ1559" s="1"/>
      <c r="QR1559" s="1"/>
      <c r="QS1559" s="1"/>
      <c r="QT1559" s="1"/>
      <c r="QU1559" s="1"/>
      <c r="QV1559" s="1"/>
      <c r="QW1559" s="1"/>
      <c r="QX1559" s="1"/>
      <c r="QY1559" s="1"/>
      <c r="QZ1559" s="1"/>
      <c r="RA1559" s="1"/>
      <c r="RB1559" s="1"/>
      <c r="RC1559" s="1"/>
      <c r="RD1559" s="1"/>
      <c r="RE1559" s="1"/>
      <c r="RF1559" s="1"/>
      <c r="RG1559" s="1"/>
      <c r="RH1559" s="1"/>
      <c r="RI1559" s="1"/>
      <c r="RJ1559" s="1"/>
      <c r="RK1559" s="1"/>
      <c r="RL1559" s="1"/>
      <c r="RM1559" s="1"/>
      <c r="RN1559" s="1"/>
      <c r="RO1559" s="1"/>
      <c r="RP1559" s="1"/>
      <c r="RQ1559" s="1"/>
      <c r="RR1559" s="1"/>
      <c r="RS1559" s="1"/>
      <c r="RT1559" s="1"/>
      <c r="RU1559" s="1"/>
      <c r="RV1559" s="1"/>
      <c r="RW1559" s="1"/>
      <c r="RX1559" s="1"/>
      <c r="RY1559" s="1"/>
      <c r="RZ1559" s="1"/>
      <c r="SA1559" s="1"/>
      <c r="SB1559" s="1"/>
      <c r="SC1559" s="1"/>
      <c r="SD1559" s="1"/>
      <c r="SE1559" s="1"/>
      <c r="SF1559" s="1"/>
      <c r="SG1559" s="1"/>
      <c r="SH1559" s="1"/>
      <c r="SI1559" s="1"/>
      <c r="SJ1559" s="1"/>
      <c r="SK1559" s="1"/>
      <c r="SL1559" s="1"/>
      <c r="SM1559" s="1"/>
      <c r="SN1559" s="1"/>
      <c r="SO1559" s="1"/>
      <c r="SP1559" s="1"/>
      <c r="SQ1559" s="1"/>
      <c r="SR1559" s="1"/>
      <c r="SS1559" s="1"/>
      <c r="ST1559" s="1"/>
      <c r="SU1559" s="1"/>
      <c r="SV1559" s="1"/>
      <c r="SW1559" s="1"/>
      <c r="SX1559" s="1"/>
      <c r="SY1559" s="1"/>
      <c r="SZ1559" s="1"/>
      <c r="TA1559" s="1"/>
      <c r="TB1559" s="1"/>
      <c r="TC1559" s="1"/>
      <c r="TD1559" s="1"/>
      <c r="TE1559" s="1"/>
      <c r="TF1559" s="1"/>
      <c r="TG1559" s="1"/>
      <c r="TH1559" s="1"/>
      <c r="TI1559" s="1"/>
      <c r="TJ1559" s="1"/>
      <c r="TK1559" s="1"/>
      <c r="TL1559" s="1"/>
      <c r="TM1559" s="1"/>
      <c r="TN1559" s="1"/>
      <c r="TO1559" s="1"/>
      <c r="TP1559" s="1"/>
      <c r="TQ1559" s="1"/>
      <c r="TR1559" s="1"/>
      <c r="TS1559" s="1"/>
      <c r="TT1559" s="1"/>
      <c r="TU1559" s="1"/>
      <c r="TV1559" s="1"/>
      <c r="TW1559" s="1"/>
      <c r="TX1559" s="1"/>
      <c r="TY1559" s="1"/>
      <c r="TZ1559" s="1"/>
      <c r="UA1559" s="1"/>
      <c r="UB1559" s="1"/>
      <c r="UC1559" s="1"/>
      <c r="UD1559" s="1"/>
      <c r="UE1559" s="1"/>
      <c r="UF1559" s="1"/>
      <c r="UG1559" s="1"/>
      <c r="UH1559" s="1"/>
      <c r="UI1559" s="1"/>
      <c r="UJ1559" s="1"/>
      <c r="UK1559" s="1"/>
      <c r="UL1559" s="1"/>
      <c r="UM1559" s="1"/>
      <c r="UN1559" s="1"/>
      <c r="UO1559" s="1"/>
      <c r="UP1559" s="1"/>
      <c r="UQ1559" s="1"/>
      <c r="UR1559" s="1"/>
      <c r="US1559" s="1"/>
      <c r="UT1559" s="1"/>
      <c r="UU1559" s="1"/>
      <c r="UV1559" s="1"/>
      <c r="UW1559" s="1"/>
      <c r="UX1559" s="1"/>
      <c r="UY1559" s="1"/>
      <c r="UZ1559" s="1"/>
      <c r="VA1559" s="1"/>
      <c r="VB1559" s="1"/>
      <c r="VC1559" s="1"/>
      <c r="VD1559" s="1"/>
      <c r="VE1559" s="1"/>
      <c r="VF1559" s="1"/>
      <c r="VG1559" s="1"/>
      <c r="VH1559" s="1"/>
      <c r="VI1559" s="1"/>
      <c r="VJ1559" s="1"/>
      <c r="VK1559" s="1"/>
      <c r="VL1559" s="1"/>
      <c r="VM1559" s="1"/>
      <c r="VN1559" s="1"/>
      <c r="VO1559" s="1"/>
      <c r="VP1559" s="1"/>
      <c r="VQ1559" s="1"/>
      <c r="VR1559" s="1"/>
      <c r="VS1559" s="1"/>
      <c r="VT1559" s="1"/>
      <c r="VU1559" s="1"/>
      <c r="VV1559" s="1"/>
      <c r="VW1559" s="1"/>
      <c r="VX1559" s="1"/>
      <c r="VY1559" s="1"/>
      <c r="VZ1559" s="1"/>
      <c r="WA1559" s="1"/>
      <c r="WB1559" s="1"/>
      <c r="WC1559" s="1"/>
      <c r="WD1559" s="1"/>
      <c r="WE1559" s="1"/>
      <c r="WF1559" s="1"/>
      <c r="WG1559" s="1"/>
      <c r="WH1559" s="1"/>
      <c r="WI1559" s="1"/>
      <c r="WJ1559" s="1"/>
      <c r="WK1559" s="1"/>
      <c r="WL1559" s="1"/>
      <c r="WM1559" s="1"/>
      <c r="WN1559" s="1"/>
      <c r="WO1559" s="1"/>
      <c r="WP1559" s="1"/>
      <c r="WQ1559" s="1"/>
      <c r="WR1559" s="1"/>
      <c r="WS1559" s="1"/>
      <c r="WT1559" s="1"/>
      <c r="WU1559" s="1"/>
      <c r="WV1559" s="1"/>
      <c r="WW1559" s="1"/>
      <c r="WX1559" s="1"/>
      <c r="WY1559" s="1"/>
      <c r="WZ1559" s="1"/>
      <c r="XA1559" s="1"/>
      <c r="XB1559" s="1"/>
      <c r="XC1559" s="1"/>
      <c r="XD1559" s="1"/>
      <c r="XE1559" s="1"/>
      <c r="XF1559" s="1"/>
      <c r="XG1559" s="1"/>
      <c r="XH1559" s="1"/>
      <c r="XI1559" s="1"/>
      <c r="XJ1559" s="1"/>
      <c r="XK1559" s="1"/>
      <c r="XL1559" s="1"/>
      <c r="XM1559" s="1"/>
      <c r="XN1559" s="1"/>
      <c r="XO1559" s="1"/>
      <c r="XP1559" s="1"/>
      <c r="XQ1559" s="1"/>
      <c r="XR1559" s="1"/>
      <c r="XS1559" s="1"/>
      <c r="XT1559" s="1"/>
      <c r="XU1559" s="1"/>
      <c r="XV1559" s="1"/>
      <c r="XW1559" s="1"/>
      <c r="XX1559" s="1"/>
      <c r="XY1559" s="1"/>
      <c r="XZ1559" s="1"/>
      <c r="YA1559" s="1"/>
      <c r="YB1559" s="1"/>
      <c r="YC1559" s="1"/>
      <c r="YD1559" s="1"/>
      <c r="YE1559" s="1"/>
      <c r="YF1559" s="1"/>
      <c r="YG1559" s="1"/>
      <c r="YH1559" s="1"/>
      <c r="YI1559" s="1"/>
      <c r="YJ1559" s="1"/>
      <c r="YK1559" s="1"/>
      <c r="YL1559" s="1"/>
      <c r="YM1559" s="1"/>
      <c r="YN1559" s="1"/>
      <c r="YO1559" s="1"/>
      <c r="YP1559" s="1"/>
      <c r="YQ1559" s="1"/>
      <c r="YR1559" s="1"/>
      <c r="YS1559" s="1"/>
      <c r="YT1559" s="1"/>
      <c r="YU1559" s="1"/>
      <c r="YV1559" s="1"/>
      <c r="YW1559" s="1"/>
      <c r="YX1559" s="1"/>
      <c r="YY1559" s="1"/>
      <c r="YZ1559" s="1"/>
      <c r="ZA1559" s="1"/>
      <c r="ZB1559" s="1"/>
      <c r="ZC1559" s="1"/>
      <c r="ZD1559" s="1"/>
      <c r="ZE1559" s="1"/>
      <c r="ZF1559" s="1"/>
      <c r="ZG1559" s="1"/>
      <c r="ZH1559" s="1"/>
      <c r="ZI1559" s="1"/>
      <c r="ZJ1559" s="1"/>
      <c r="ZK1559" s="1"/>
      <c r="ZL1559" s="1"/>
      <c r="ZM1559" s="1"/>
      <c r="ZN1559" s="1"/>
      <c r="ZO1559" s="1"/>
      <c r="ZP1559" s="1"/>
      <c r="ZQ1559" s="1"/>
      <c r="ZR1559" s="1"/>
      <c r="ZS1559" s="1"/>
      <c r="ZT1559" s="1"/>
      <c r="ZU1559" s="1"/>
      <c r="ZV1559" s="1"/>
      <c r="ZW1559" s="1"/>
      <c r="ZX1559" s="1"/>
      <c r="ZY1559" s="1"/>
      <c r="ZZ1559" s="1"/>
      <c r="AAA1559" s="1"/>
      <c r="AAB1559" s="1"/>
      <c r="AAC1559" s="1"/>
      <c r="AAD1559" s="1"/>
      <c r="AAE1559" s="1"/>
      <c r="AAF1559" s="1"/>
      <c r="AAG1559" s="1"/>
      <c r="AAH1559" s="1"/>
      <c r="AAI1559" s="1"/>
      <c r="AAJ1559" s="1"/>
      <c r="AAK1559" s="1"/>
      <c r="AAL1559" s="1"/>
      <c r="AAM1559" s="1"/>
      <c r="AAN1559" s="1"/>
      <c r="AAO1559" s="1"/>
      <c r="AAP1559" s="1"/>
      <c r="AAQ1559" s="1"/>
      <c r="AAR1559" s="1"/>
      <c r="AAS1559" s="1"/>
      <c r="AAT1559" s="1"/>
      <c r="AAU1559" s="1"/>
      <c r="AAV1559" s="1"/>
      <c r="AAW1559" s="1"/>
      <c r="AAX1559" s="1"/>
      <c r="AAY1559" s="1"/>
      <c r="AAZ1559" s="1"/>
      <c r="ABA1559" s="1"/>
      <c r="ABB1559" s="1"/>
      <c r="ABC1559" s="1"/>
      <c r="ABD1559" s="1"/>
      <c r="ABE1559" s="1"/>
      <c r="ABF1559" s="1"/>
      <c r="ABG1559" s="1"/>
      <c r="ABH1559" s="1"/>
      <c r="ABI1559" s="1"/>
      <c r="ABJ1559" s="1"/>
      <c r="ABK1559" s="1"/>
      <c r="ABL1559" s="1"/>
      <c r="ABM1559" s="1"/>
      <c r="ABN1559" s="1"/>
      <c r="ABO1559" s="1"/>
      <c r="ABP1559" s="1"/>
      <c r="ABQ1559" s="1"/>
      <c r="ABR1559" s="1"/>
      <c r="ABS1559" s="1"/>
      <c r="ABT1559" s="1"/>
      <c r="ABU1559" s="1"/>
      <c r="ABV1559" s="1"/>
      <c r="ABW1559" s="1"/>
      <c r="ABX1559" s="1"/>
      <c r="ABY1559" s="1"/>
      <c r="ABZ1559" s="1"/>
      <c r="ACA1559" s="1"/>
      <c r="ACB1559" s="1"/>
      <c r="ACC1559" s="1"/>
      <c r="ACD1559" s="1"/>
      <c r="ACE1559" s="1"/>
      <c r="ACF1559" s="1"/>
      <c r="ACG1559" s="1"/>
      <c r="ACH1559" s="1"/>
      <c r="ACI1559" s="1"/>
      <c r="ACJ1559" s="1"/>
      <c r="ACK1559" s="1"/>
      <c r="ACL1559" s="1"/>
      <c r="ACM1559" s="1"/>
      <c r="ACN1559" s="1"/>
      <c r="ACO1559" s="1"/>
      <c r="ACP1559" s="1"/>
      <c r="ACQ1559" s="1"/>
      <c r="ACR1559" s="1"/>
      <c r="ACS1559" s="1"/>
      <c r="ACT1559" s="1"/>
      <c r="ACU1559" s="1"/>
      <c r="ACV1559" s="1"/>
      <c r="ACW1559" s="1"/>
      <c r="ACX1559" s="1"/>
      <c r="ACY1559" s="1"/>
      <c r="ACZ1559" s="1"/>
      <c r="ADA1559" s="1"/>
      <c r="ADB1559" s="1"/>
      <c r="ADC1559" s="1"/>
      <c r="ADD1559" s="1"/>
      <c r="ADE1559" s="1"/>
      <c r="ADF1559" s="1"/>
      <c r="ADG1559" s="1"/>
      <c r="ADH1559" s="1"/>
      <c r="ADI1559" s="1"/>
      <c r="ADJ1559" s="1"/>
      <c r="ADK1559" s="1"/>
      <c r="ADL1559" s="1"/>
      <c r="ADM1559" s="1"/>
      <c r="ADN1559" s="1"/>
      <c r="ADO1559" s="1"/>
      <c r="ADP1559" s="1"/>
      <c r="ADQ1559" s="1"/>
      <c r="ADR1559" s="1"/>
      <c r="ADS1559" s="1"/>
      <c r="ADT1559" s="1"/>
      <c r="ADU1559" s="1"/>
      <c r="ADV1559" s="1"/>
      <c r="ADW1559" s="1"/>
      <c r="ADX1559" s="1"/>
      <c r="ADY1559" s="1"/>
      <c r="ADZ1559" s="1"/>
      <c r="AEA1559" s="1"/>
      <c r="AEB1559" s="1"/>
      <c r="AEC1559" s="1"/>
      <c r="AED1559" s="1"/>
      <c r="AEE1559" s="1"/>
      <c r="AEF1559" s="1"/>
      <c r="AEG1559" s="1"/>
      <c r="AEH1559" s="1"/>
      <c r="AEI1559" s="1"/>
      <c r="AEJ1559" s="1"/>
      <c r="AEK1559" s="1"/>
      <c r="AEL1559" s="1"/>
      <c r="AEM1559" s="1"/>
      <c r="AEN1559" s="1"/>
      <c r="AEO1559" s="1"/>
      <c r="AEP1559" s="1"/>
      <c r="AEQ1559" s="1"/>
      <c r="AER1559" s="1"/>
      <c r="AES1559" s="1"/>
      <c r="AET1559" s="1"/>
      <c r="AEU1559" s="1"/>
      <c r="AEV1559" s="1"/>
      <c r="AEW1559" s="1"/>
      <c r="AEX1559" s="1"/>
      <c r="AEY1559" s="1"/>
      <c r="AEZ1559" s="1"/>
      <c r="AFA1559" s="1"/>
      <c r="AFB1559" s="1"/>
      <c r="AFC1559" s="1"/>
      <c r="AFD1559" s="1"/>
      <c r="AFE1559" s="1"/>
      <c r="AFF1559" s="1"/>
      <c r="AFG1559" s="1"/>
      <c r="AFH1559" s="1"/>
      <c r="AFI1559" s="1"/>
      <c r="AFJ1559" s="1"/>
      <c r="AFK1559" s="1"/>
      <c r="AFL1559" s="1"/>
      <c r="AFM1559" s="1"/>
      <c r="AFN1559" s="1"/>
      <c r="AFO1559" s="1"/>
      <c r="AFP1559" s="1"/>
      <c r="AFQ1559" s="1"/>
      <c r="AFR1559" s="1"/>
      <c r="AFS1559" s="1"/>
      <c r="AFT1559" s="1"/>
      <c r="AFU1559" s="1"/>
      <c r="AFV1559" s="1"/>
      <c r="AFW1559" s="1"/>
      <c r="AFX1559" s="1"/>
      <c r="AFY1559" s="1"/>
      <c r="AFZ1559" s="1"/>
      <c r="AGA1559" s="1"/>
      <c r="AGB1559" s="1"/>
      <c r="AGC1559" s="1"/>
      <c r="AGD1559" s="1"/>
      <c r="AGE1559" s="1"/>
      <c r="AGF1559" s="1"/>
      <c r="AGG1559" s="1"/>
      <c r="AGH1559" s="1"/>
      <c r="AGI1559" s="1"/>
      <c r="AGJ1559" s="1"/>
      <c r="AGK1559" s="1"/>
      <c r="AGL1559" s="1"/>
      <c r="AGM1559" s="1"/>
      <c r="AGN1559" s="1"/>
      <c r="AGO1559" s="1"/>
      <c r="AGP1559" s="1"/>
      <c r="AGQ1559" s="1"/>
      <c r="AGR1559" s="1"/>
      <c r="AGS1559" s="1"/>
      <c r="AGT1559" s="1"/>
      <c r="AGU1559" s="1"/>
      <c r="AGV1559" s="1"/>
      <c r="AGW1559" s="1"/>
      <c r="AGX1559" s="1"/>
      <c r="AGY1559" s="1"/>
      <c r="AGZ1559" s="1"/>
      <c r="AHA1559" s="1"/>
      <c r="AHB1559" s="1"/>
      <c r="AHC1559" s="1"/>
      <c r="AHD1559" s="1"/>
      <c r="AHE1559" s="1"/>
      <c r="AHF1559" s="1"/>
      <c r="AHG1559" s="1"/>
      <c r="AHH1559" s="1"/>
      <c r="AHI1559" s="1"/>
      <c r="AHJ1559" s="1"/>
      <c r="AHK1559" s="1"/>
      <c r="AHL1559" s="1"/>
      <c r="AHM1559" s="1"/>
      <c r="AHN1559" s="1"/>
      <c r="AHO1559" s="1"/>
      <c r="AHP1559" s="1"/>
      <c r="AHQ1559" s="1"/>
      <c r="AHR1559" s="1"/>
      <c r="AHS1559" s="1"/>
      <c r="AHT1559" s="1"/>
      <c r="AHU1559" s="1"/>
      <c r="AHV1559" s="1"/>
      <c r="AHW1559" s="1"/>
      <c r="AHX1559" s="1"/>
      <c r="AHY1559" s="1"/>
      <c r="AHZ1559" s="1"/>
      <c r="AIA1559" s="1"/>
      <c r="AIB1559" s="1"/>
      <c r="AIC1559" s="1"/>
      <c r="AID1559" s="1"/>
      <c r="AIE1559" s="1"/>
      <c r="AIF1559" s="1"/>
      <c r="AIG1559" s="1"/>
      <c r="AIH1559" s="1"/>
      <c r="AII1559" s="1"/>
      <c r="AIJ1559" s="1"/>
      <c r="AIK1559" s="1"/>
      <c r="AIL1559" s="1"/>
      <c r="AIM1559" s="1"/>
      <c r="AIN1559" s="1"/>
      <c r="AIO1559" s="1"/>
      <c r="AIP1559" s="1"/>
      <c r="AIQ1559" s="1"/>
      <c r="AIR1559" s="1"/>
      <c r="AIS1559" s="1"/>
      <c r="AIT1559" s="1"/>
      <c r="AIU1559" s="1"/>
    </row>
    <row r="1560" spans="1:931" s="5" customFormat="1" ht="56.25" x14ac:dyDescent="0.3">
      <c r="A1560" s="24">
        <f t="shared" si="312"/>
        <v>223</v>
      </c>
      <c r="B1560" s="111"/>
      <c r="C1560" s="47"/>
      <c r="D1560" s="111"/>
      <c r="E1560" s="111"/>
      <c r="F1560" s="112" t="s">
        <v>216</v>
      </c>
      <c r="G1560" s="111" t="s">
        <v>329</v>
      </c>
      <c r="H1560" s="111"/>
      <c r="I1560" s="113">
        <v>3996.8</v>
      </c>
      <c r="J1560" s="113"/>
      <c r="K1560" s="114" t="s">
        <v>29</v>
      </c>
      <c r="L1560" s="43">
        <f t="shared" si="315"/>
        <v>207833.60000000001</v>
      </c>
      <c r="M1560" s="146"/>
      <c r="N1560" s="115">
        <f t="shared" si="316"/>
        <v>45483.584000000003</v>
      </c>
      <c r="O1560" s="115">
        <f t="shared" si="314"/>
        <v>253317.18400000001</v>
      </c>
      <c r="P1560" s="146"/>
      <c r="Q1560" s="115">
        <v>52</v>
      </c>
      <c r="R1560" s="34">
        <v>11.38</v>
      </c>
      <c r="S1560" s="112" t="s">
        <v>183</v>
      </c>
      <c r="T1560" s="112" t="s">
        <v>429</v>
      </c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Q1560" s="1"/>
      <c r="DR1560" s="1"/>
      <c r="DS1560" s="1"/>
      <c r="DT1560" s="1"/>
      <c r="DU1560" s="1"/>
      <c r="DV1560" s="1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  <c r="EK1560" s="1"/>
      <c r="EL1560" s="1"/>
      <c r="EM1560" s="1"/>
      <c r="EN1560" s="1"/>
      <c r="EO1560" s="1"/>
      <c r="EP1560" s="1"/>
      <c r="EQ1560" s="1"/>
      <c r="ER1560" s="1"/>
      <c r="ES1560" s="1"/>
      <c r="ET1560" s="1"/>
      <c r="EU1560" s="1"/>
      <c r="EV1560" s="1"/>
      <c r="EW1560" s="1"/>
      <c r="EX1560" s="1"/>
      <c r="EY1560" s="1"/>
      <c r="EZ1560" s="1"/>
      <c r="FA1560" s="1"/>
      <c r="FB1560" s="1"/>
      <c r="FC1560" s="1"/>
      <c r="FD1560" s="1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  <c r="GE1560" s="1"/>
      <c r="GF1560" s="1"/>
      <c r="GG1560" s="1"/>
      <c r="GH1560" s="1"/>
      <c r="GI1560" s="1"/>
      <c r="GJ1560" s="1"/>
      <c r="GK1560" s="1"/>
      <c r="GL1560" s="1"/>
      <c r="GM1560" s="1"/>
      <c r="GN1560" s="1"/>
      <c r="GO1560" s="1"/>
      <c r="GP1560" s="1"/>
      <c r="GQ1560" s="1"/>
      <c r="GR1560" s="1"/>
      <c r="GS1560" s="1"/>
      <c r="GT1560" s="1"/>
      <c r="GU1560" s="1"/>
      <c r="GV1560" s="1"/>
      <c r="GW1560" s="1"/>
      <c r="GX1560" s="1"/>
      <c r="GY1560" s="1"/>
      <c r="GZ1560" s="1"/>
      <c r="HA1560" s="1"/>
      <c r="HB1560" s="1"/>
      <c r="HC1560" s="1"/>
      <c r="HD1560" s="1"/>
      <c r="HE1560" s="1"/>
      <c r="HF1560" s="1"/>
      <c r="HG1560" s="1"/>
      <c r="HH1560" s="1"/>
      <c r="HI1560" s="1"/>
      <c r="HJ1560" s="1"/>
      <c r="HK1560" s="1"/>
      <c r="HL1560" s="1"/>
      <c r="HM1560" s="1"/>
      <c r="HN1560" s="1"/>
      <c r="HO1560" s="1"/>
      <c r="HP1560" s="1"/>
      <c r="HQ1560" s="1"/>
      <c r="HR1560" s="1"/>
      <c r="HS1560" s="1"/>
      <c r="HT1560" s="1"/>
      <c r="HU1560" s="1"/>
      <c r="HV1560" s="1"/>
      <c r="HW1560" s="1"/>
      <c r="HX1560" s="1"/>
      <c r="HY1560" s="1"/>
      <c r="HZ1560" s="1"/>
      <c r="IA1560" s="1"/>
      <c r="IB1560" s="1"/>
      <c r="IC1560" s="1"/>
      <c r="ID1560" s="1"/>
      <c r="IE1560" s="1"/>
      <c r="IF1560" s="1"/>
      <c r="IG1560" s="1"/>
      <c r="IH1560" s="1"/>
      <c r="II1560" s="1"/>
      <c r="IJ1560" s="1"/>
      <c r="IK1560" s="1"/>
      <c r="IL1560" s="1"/>
      <c r="IM1560" s="1"/>
      <c r="IN1560" s="1"/>
      <c r="IO1560" s="1"/>
      <c r="IP1560" s="1"/>
      <c r="IQ1560" s="1"/>
      <c r="IR1560" s="1"/>
      <c r="IS1560" s="1"/>
      <c r="IT1560" s="1"/>
      <c r="IU1560" s="1"/>
      <c r="IV1560" s="1"/>
      <c r="IW1560" s="1"/>
      <c r="IX1560" s="1"/>
      <c r="IY1560" s="1"/>
      <c r="IZ1560" s="1"/>
      <c r="JA1560" s="1"/>
      <c r="JB1560" s="1"/>
      <c r="JC1560" s="1"/>
      <c r="JD1560" s="1"/>
      <c r="JE1560" s="1"/>
      <c r="JF1560" s="1"/>
      <c r="JG1560" s="1"/>
      <c r="JH1560" s="1"/>
      <c r="JI1560" s="1"/>
      <c r="JJ1560" s="1"/>
      <c r="JK1560" s="1"/>
      <c r="JL1560" s="1"/>
      <c r="JM1560" s="1"/>
      <c r="JN1560" s="1"/>
      <c r="JO1560" s="1"/>
      <c r="JP1560" s="1"/>
      <c r="JQ1560" s="1"/>
      <c r="JR1560" s="1"/>
      <c r="JS1560" s="1"/>
      <c r="JT1560" s="1"/>
      <c r="JU1560" s="1"/>
      <c r="JV1560" s="1"/>
      <c r="JW1560" s="1"/>
      <c r="JX1560" s="1"/>
      <c r="JY1560" s="1"/>
      <c r="JZ1560" s="1"/>
      <c r="KA1560" s="1"/>
      <c r="KB1560" s="1"/>
      <c r="KC1560" s="1"/>
      <c r="KD1560" s="1"/>
      <c r="KE1560" s="1"/>
      <c r="KF1560" s="1"/>
      <c r="KG1560" s="1"/>
      <c r="KH1560" s="1"/>
      <c r="KI1560" s="1"/>
      <c r="KJ1560" s="1"/>
      <c r="KK1560" s="1"/>
      <c r="KL1560" s="1"/>
      <c r="KM1560" s="1"/>
      <c r="KN1560" s="1"/>
      <c r="KO1560" s="1"/>
      <c r="KP1560" s="1"/>
      <c r="KQ1560" s="1"/>
      <c r="KR1560" s="1"/>
      <c r="KS1560" s="1"/>
      <c r="KT1560" s="1"/>
      <c r="KU1560" s="1"/>
      <c r="KV1560" s="1"/>
      <c r="KW1560" s="1"/>
      <c r="KX1560" s="1"/>
      <c r="KY1560" s="1"/>
      <c r="KZ1560" s="1"/>
      <c r="LA1560" s="1"/>
      <c r="LB1560" s="1"/>
      <c r="LC1560" s="1"/>
      <c r="LD1560" s="1"/>
      <c r="LE1560" s="1"/>
      <c r="LF1560" s="1"/>
      <c r="LG1560" s="1"/>
      <c r="LH1560" s="1"/>
      <c r="LI1560" s="1"/>
      <c r="LJ1560" s="1"/>
      <c r="LK1560" s="1"/>
      <c r="LL1560" s="1"/>
      <c r="LM1560" s="1"/>
      <c r="LN1560" s="1"/>
      <c r="LO1560" s="1"/>
      <c r="LP1560" s="1"/>
      <c r="LQ1560" s="1"/>
      <c r="LR1560" s="1"/>
      <c r="LS1560" s="1"/>
      <c r="LT1560" s="1"/>
      <c r="LU1560" s="1"/>
      <c r="LV1560" s="1"/>
      <c r="LW1560" s="1"/>
      <c r="LX1560" s="1"/>
      <c r="LY1560" s="1"/>
      <c r="LZ1560" s="1"/>
      <c r="MA1560" s="1"/>
      <c r="MB1560" s="1"/>
      <c r="MC1560" s="1"/>
      <c r="MD1560" s="1"/>
      <c r="ME1560" s="1"/>
      <c r="MF1560" s="1"/>
      <c r="MG1560" s="1"/>
      <c r="MH1560" s="1"/>
      <c r="MI1560" s="1"/>
      <c r="MJ1560" s="1"/>
      <c r="MK1560" s="1"/>
      <c r="ML1560" s="1"/>
      <c r="MM1560" s="1"/>
      <c r="MN1560" s="1"/>
      <c r="MO1560" s="1"/>
      <c r="MP1560" s="1"/>
      <c r="MQ1560" s="1"/>
      <c r="MR1560" s="1"/>
      <c r="MS1560" s="1"/>
      <c r="MT1560" s="1"/>
      <c r="MU1560" s="1"/>
      <c r="MV1560" s="1"/>
      <c r="MW1560" s="1"/>
      <c r="MX1560" s="1"/>
      <c r="MY1560" s="1"/>
      <c r="MZ1560" s="1"/>
      <c r="NA1560" s="1"/>
      <c r="NB1560" s="1"/>
      <c r="NC1560" s="1"/>
      <c r="ND1560" s="1"/>
      <c r="NE1560" s="1"/>
      <c r="NF1560" s="1"/>
      <c r="NG1560" s="1"/>
      <c r="NH1560" s="1"/>
      <c r="NI1560" s="1"/>
      <c r="NJ1560" s="1"/>
      <c r="NK1560" s="1"/>
      <c r="NL1560" s="1"/>
      <c r="NM1560" s="1"/>
      <c r="NN1560" s="1"/>
      <c r="NO1560" s="1"/>
      <c r="NP1560" s="1"/>
      <c r="NQ1560" s="1"/>
      <c r="NR1560" s="1"/>
      <c r="NS1560" s="1"/>
      <c r="NT1560" s="1"/>
      <c r="NU1560" s="1"/>
      <c r="NV1560" s="1"/>
      <c r="NW1560" s="1"/>
      <c r="NX1560" s="1"/>
      <c r="NY1560" s="1"/>
      <c r="NZ1560" s="1"/>
      <c r="OA1560" s="1"/>
      <c r="OB1560" s="1"/>
      <c r="OC1560" s="1"/>
      <c r="OD1560" s="1"/>
      <c r="OE1560" s="1"/>
      <c r="OF1560" s="1"/>
      <c r="OG1560" s="1"/>
      <c r="OH1560" s="1"/>
      <c r="OI1560" s="1"/>
      <c r="OJ1560" s="1"/>
      <c r="OK1560" s="1"/>
      <c r="OL1560" s="1"/>
      <c r="OM1560" s="1"/>
      <c r="ON1560" s="1"/>
      <c r="OO1560" s="1"/>
      <c r="OP1560" s="1"/>
      <c r="OQ1560" s="1"/>
      <c r="OR1560" s="1"/>
      <c r="OS1560" s="1"/>
      <c r="OT1560" s="1"/>
      <c r="OU1560" s="1"/>
      <c r="OV1560" s="1"/>
      <c r="OW1560" s="1"/>
      <c r="OX1560" s="1"/>
      <c r="OY1560" s="1"/>
      <c r="OZ1560" s="1"/>
      <c r="PA1560" s="1"/>
      <c r="PB1560" s="1"/>
      <c r="PC1560" s="1"/>
      <c r="PD1560" s="1"/>
      <c r="PE1560" s="1"/>
      <c r="PF1560" s="1"/>
      <c r="PG1560" s="1"/>
      <c r="PH1560" s="1"/>
      <c r="PI1560" s="1"/>
      <c r="PJ1560" s="1"/>
      <c r="PK1560" s="1"/>
      <c r="PL1560" s="1"/>
      <c r="PM1560" s="1"/>
      <c r="PN1560" s="1"/>
      <c r="PO1560" s="1"/>
      <c r="PP1560" s="1"/>
      <c r="PQ1560" s="1"/>
      <c r="PR1560" s="1"/>
      <c r="PS1560" s="1"/>
      <c r="PT1560" s="1"/>
      <c r="PU1560" s="1"/>
      <c r="PV1560" s="1"/>
      <c r="PW1560" s="1"/>
      <c r="PX1560" s="1"/>
      <c r="PY1560" s="1"/>
      <c r="PZ1560" s="1"/>
      <c r="QA1560" s="1"/>
      <c r="QB1560" s="1"/>
      <c r="QC1560" s="1"/>
      <c r="QD1560" s="1"/>
      <c r="QE1560" s="1"/>
      <c r="QF1560" s="1"/>
      <c r="QG1560" s="1"/>
      <c r="QH1560" s="1"/>
      <c r="QI1560" s="1"/>
      <c r="QJ1560" s="1"/>
      <c r="QK1560" s="1"/>
      <c r="QL1560" s="1"/>
      <c r="QM1560" s="1"/>
      <c r="QN1560" s="1"/>
      <c r="QO1560" s="1"/>
      <c r="QP1560" s="1"/>
      <c r="QQ1560" s="1"/>
      <c r="QR1560" s="1"/>
      <c r="QS1560" s="1"/>
      <c r="QT1560" s="1"/>
      <c r="QU1560" s="1"/>
      <c r="QV1560" s="1"/>
      <c r="QW1560" s="1"/>
      <c r="QX1560" s="1"/>
      <c r="QY1560" s="1"/>
      <c r="QZ1560" s="1"/>
      <c r="RA1560" s="1"/>
      <c r="RB1560" s="1"/>
      <c r="RC1560" s="1"/>
      <c r="RD1560" s="1"/>
      <c r="RE1560" s="1"/>
      <c r="RF1560" s="1"/>
      <c r="RG1560" s="1"/>
      <c r="RH1560" s="1"/>
      <c r="RI1560" s="1"/>
      <c r="RJ1560" s="1"/>
      <c r="RK1560" s="1"/>
      <c r="RL1560" s="1"/>
      <c r="RM1560" s="1"/>
      <c r="RN1560" s="1"/>
      <c r="RO1560" s="1"/>
      <c r="RP1560" s="1"/>
      <c r="RQ1560" s="1"/>
      <c r="RR1560" s="1"/>
      <c r="RS1560" s="1"/>
      <c r="RT1560" s="1"/>
      <c r="RU1560" s="1"/>
      <c r="RV1560" s="1"/>
      <c r="RW1560" s="1"/>
      <c r="RX1560" s="1"/>
      <c r="RY1560" s="1"/>
      <c r="RZ1560" s="1"/>
      <c r="SA1560" s="1"/>
      <c r="SB1560" s="1"/>
      <c r="SC1560" s="1"/>
      <c r="SD1560" s="1"/>
      <c r="SE1560" s="1"/>
      <c r="SF1560" s="1"/>
      <c r="SG1560" s="1"/>
      <c r="SH1560" s="1"/>
      <c r="SI1560" s="1"/>
      <c r="SJ1560" s="1"/>
      <c r="SK1560" s="1"/>
      <c r="SL1560" s="1"/>
      <c r="SM1560" s="1"/>
      <c r="SN1560" s="1"/>
      <c r="SO1560" s="1"/>
      <c r="SP1560" s="1"/>
      <c r="SQ1560" s="1"/>
      <c r="SR1560" s="1"/>
      <c r="SS1560" s="1"/>
      <c r="ST1560" s="1"/>
      <c r="SU1560" s="1"/>
      <c r="SV1560" s="1"/>
      <c r="SW1560" s="1"/>
      <c r="SX1560" s="1"/>
      <c r="SY1560" s="1"/>
      <c r="SZ1560" s="1"/>
      <c r="TA1560" s="1"/>
      <c r="TB1560" s="1"/>
      <c r="TC1560" s="1"/>
      <c r="TD1560" s="1"/>
      <c r="TE1560" s="1"/>
      <c r="TF1560" s="1"/>
      <c r="TG1560" s="1"/>
      <c r="TH1560" s="1"/>
      <c r="TI1560" s="1"/>
      <c r="TJ1560" s="1"/>
      <c r="TK1560" s="1"/>
      <c r="TL1560" s="1"/>
      <c r="TM1560" s="1"/>
      <c r="TN1560" s="1"/>
      <c r="TO1560" s="1"/>
      <c r="TP1560" s="1"/>
      <c r="TQ1560" s="1"/>
      <c r="TR1560" s="1"/>
      <c r="TS1560" s="1"/>
      <c r="TT1560" s="1"/>
      <c r="TU1560" s="1"/>
      <c r="TV1560" s="1"/>
      <c r="TW1560" s="1"/>
      <c r="TX1560" s="1"/>
      <c r="TY1560" s="1"/>
      <c r="TZ1560" s="1"/>
      <c r="UA1560" s="1"/>
      <c r="UB1560" s="1"/>
      <c r="UC1560" s="1"/>
      <c r="UD1560" s="1"/>
      <c r="UE1560" s="1"/>
      <c r="UF1560" s="1"/>
      <c r="UG1560" s="1"/>
      <c r="UH1560" s="1"/>
      <c r="UI1560" s="1"/>
      <c r="UJ1560" s="1"/>
      <c r="UK1560" s="1"/>
      <c r="UL1560" s="1"/>
      <c r="UM1560" s="1"/>
      <c r="UN1560" s="1"/>
      <c r="UO1560" s="1"/>
      <c r="UP1560" s="1"/>
      <c r="UQ1560" s="1"/>
      <c r="UR1560" s="1"/>
      <c r="US1560" s="1"/>
      <c r="UT1560" s="1"/>
      <c r="UU1560" s="1"/>
      <c r="UV1560" s="1"/>
      <c r="UW1560" s="1"/>
      <c r="UX1560" s="1"/>
      <c r="UY1560" s="1"/>
      <c r="UZ1560" s="1"/>
      <c r="VA1560" s="1"/>
      <c r="VB1560" s="1"/>
      <c r="VC1560" s="1"/>
      <c r="VD1560" s="1"/>
      <c r="VE1560" s="1"/>
      <c r="VF1560" s="1"/>
      <c r="VG1560" s="1"/>
      <c r="VH1560" s="1"/>
      <c r="VI1560" s="1"/>
      <c r="VJ1560" s="1"/>
      <c r="VK1560" s="1"/>
      <c r="VL1560" s="1"/>
      <c r="VM1560" s="1"/>
      <c r="VN1560" s="1"/>
      <c r="VO1560" s="1"/>
      <c r="VP1560" s="1"/>
      <c r="VQ1560" s="1"/>
      <c r="VR1560" s="1"/>
      <c r="VS1560" s="1"/>
      <c r="VT1560" s="1"/>
      <c r="VU1560" s="1"/>
      <c r="VV1560" s="1"/>
      <c r="VW1560" s="1"/>
      <c r="VX1560" s="1"/>
      <c r="VY1560" s="1"/>
      <c r="VZ1560" s="1"/>
      <c r="WA1560" s="1"/>
      <c r="WB1560" s="1"/>
      <c r="WC1560" s="1"/>
      <c r="WD1560" s="1"/>
      <c r="WE1560" s="1"/>
      <c r="WF1560" s="1"/>
      <c r="WG1560" s="1"/>
      <c r="WH1560" s="1"/>
      <c r="WI1560" s="1"/>
      <c r="WJ1560" s="1"/>
      <c r="WK1560" s="1"/>
      <c r="WL1560" s="1"/>
      <c r="WM1560" s="1"/>
      <c r="WN1560" s="1"/>
      <c r="WO1560" s="1"/>
      <c r="WP1560" s="1"/>
      <c r="WQ1560" s="1"/>
      <c r="WR1560" s="1"/>
      <c r="WS1560" s="1"/>
      <c r="WT1560" s="1"/>
      <c r="WU1560" s="1"/>
      <c r="WV1560" s="1"/>
      <c r="WW1560" s="1"/>
      <c r="WX1560" s="1"/>
      <c r="WY1560" s="1"/>
      <c r="WZ1560" s="1"/>
      <c r="XA1560" s="1"/>
      <c r="XB1560" s="1"/>
      <c r="XC1560" s="1"/>
      <c r="XD1560" s="1"/>
      <c r="XE1560" s="1"/>
      <c r="XF1560" s="1"/>
      <c r="XG1560" s="1"/>
      <c r="XH1560" s="1"/>
      <c r="XI1560" s="1"/>
      <c r="XJ1560" s="1"/>
      <c r="XK1560" s="1"/>
      <c r="XL1560" s="1"/>
      <c r="XM1560" s="1"/>
      <c r="XN1560" s="1"/>
      <c r="XO1560" s="1"/>
      <c r="XP1560" s="1"/>
      <c r="XQ1560" s="1"/>
      <c r="XR1560" s="1"/>
      <c r="XS1560" s="1"/>
      <c r="XT1560" s="1"/>
      <c r="XU1560" s="1"/>
      <c r="XV1560" s="1"/>
      <c r="XW1560" s="1"/>
      <c r="XX1560" s="1"/>
      <c r="XY1560" s="1"/>
      <c r="XZ1560" s="1"/>
      <c r="YA1560" s="1"/>
      <c r="YB1560" s="1"/>
      <c r="YC1560" s="1"/>
      <c r="YD1560" s="1"/>
      <c r="YE1560" s="1"/>
      <c r="YF1560" s="1"/>
      <c r="YG1560" s="1"/>
      <c r="YH1560" s="1"/>
      <c r="YI1560" s="1"/>
      <c r="YJ1560" s="1"/>
      <c r="YK1560" s="1"/>
      <c r="YL1560" s="1"/>
      <c r="YM1560" s="1"/>
      <c r="YN1560" s="1"/>
      <c r="YO1560" s="1"/>
      <c r="YP1560" s="1"/>
      <c r="YQ1560" s="1"/>
      <c r="YR1560" s="1"/>
      <c r="YS1560" s="1"/>
      <c r="YT1560" s="1"/>
      <c r="YU1560" s="1"/>
      <c r="YV1560" s="1"/>
      <c r="YW1560" s="1"/>
      <c r="YX1560" s="1"/>
      <c r="YY1560" s="1"/>
      <c r="YZ1560" s="1"/>
      <c r="ZA1560" s="1"/>
      <c r="ZB1560" s="1"/>
      <c r="ZC1560" s="1"/>
      <c r="ZD1560" s="1"/>
      <c r="ZE1560" s="1"/>
      <c r="ZF1560" s="1"/>
      <c r="ZG1560" s="1"/>
      <c r="ZH1560" s="1"/>
      <c r="ZI1560" s="1"/>
      <c r="ZJ1560" s="1"/>
      <c r="ZK1560" s="1"/>
      <c r="ZL1560" s="1"/>
      <c r="ZM1560" s="1"/>
      <c r="ZN1560" s="1"/>
      <c r="ZO1560" s="1"/>
      <c r="ZP1560" s="1"/>
      <c r="ZQ1560" s="1"/>
      <c r="ZR1560" s="1"/>
      <c r="ZS1560" s="1"/>
      <c r="ZT1560" s="1"/>
      <c r="ZU1560" s="1"/>
      <c r="ZV1560" s="1"/>
      <c r="ZW1560" s="1"/>
      <c r="ZX1560" s="1"/>
      <c r="ZY1560" s="1"/>
      <c r="ZZ1560" s="1"/>
      <c r="AAA1560" s="1"/>
      <c r="AAB1560" s="1"/>
      <c r="AAC1560" s="1"/>
      <c r="AAD1560" s="1"/>
      <c r="AAE1560" s="1"/>
      <c r="AAF1560" s="1"/>
      <c r="AAG1560" s="1"/>
      <c r="AAH1560" s="1"/>
      <c r="AAI1560" s="1"/>
      <c r="AAJ1560" s="1"/>
      <c r="AAK1560" s="1"/>
      <c r="AAL1560" s="1"/>
      <c r="AAM1560" s="1"/>
      <c r="AAN1560" s="1"/>
      <c r="AAO1560" s="1"/>
      <c r="AAP1560" s="1"/>
      <c r="AAQ1560" s="1"/>
      <c r="AAR1560" s="1"/>
      <c r="AAS1560" s="1"/>
      <c r="AAT1560" s="1"/>
      <c r="AAU1560" s="1"/>
      <c r="AAV1560" s="1"/>
      <c r="AAW1560" s="1"/>
      <c r="AAX1560" s="1"/>
      <c r="AAY1560" s="1"/>
      <c r="AAZ1560" s="1"/>
      <c r="ABA1560" s="1"/>
      <c r="ABB1560" s="1"/>
      <c r="ABC1560" s="1"/>
      <c r="ABD1560" s="1"/>
      <c r="ABE1560" s="1"/>
      <c r="ABF1560" s="1"/>
      <c r="ABG1560" s="1"/>
      <c r="ABH1560" s="1"/>
      <c r="ABI1560" s="1"/>
      <c r="ABJ1560" s="1"/>
      <c r="ABK1560" s="1"/>
      <c r="ABL1560" s="1"/>
      <c r="ABM1560" s="1"/>
      <c r="ABN1560" s="1"/>
      <c r="ABO1560" s="1"/>
      <c r="ABP1560" s="1"/>
      <c r="ABQ1560" s="1"/>
      <c r="ABR1560" s="1"/>
      <c r="ABS1560" s="1"/>
      <c r="ABT1560" s="1"/>
      <c r="ABU1560" s="1"/>
      <c r="ABV1560" s="1"/>
      <c r="ABW1560" s="1"/>
      <c r="ABX1560" s="1"/>
      <c r="ABY1560" s="1"/>
      <c r="ABZ1560" s="1"/>
      <c r="ACA1560" s="1"/>
      <c r="ACB1560" s="1"/>
      <c r="ACC1560" s="1"/>
      <c r="ACD1560" s="1"/>
      <c r="ACE1560" s="1"/>
      <c r="ACF1560" s="1"/>
      <c r="ACG1560" s="1"/>
      <c r="ACH1560" s="1"/>
      <c r="ACI1560" s="1"/>
      <c r="ACJ1560" s="1"/>
      <c r="ACK1560" s="1"/>
      <c r="ACL1560" s="1"/>
      <c r="ACM1560" s="1"/>
      <c r="ACN1560" s="1"/>
      <c r="ACO1560" s="1"/>
      <c r="ACP1560" s="1"/>
      <c r="ACQ1560" s="1"/>
      <c r="ACR1560" s="1"/>
      <c r="ACS1560" s="1"/>
      <c r="ACT1560" s="1"/>
      <c r="ACU1560" s="1"/>
      <c r="ACV1560" s="1"/>
      <c r="ACW1560" s="1"/>
      <c r="ACX1560" s="1"/>
      <c r="ACY1560" s="1"/>
      <c r="ACZ1560" s="1"/>
      <c r="ADA1560" s="1"/>
      <c r="ADB1560" s="1"/>
      <c r="ADC1560" s="1"/>
      <c r="ADD1560" s="1"/>
      <c r="ADE1560" s="1"/>
      <c r="ADF1560" s="1"/>
      <c r="ADG1560" s="1"/>
      <c r="ADH1560" s="1"/>
      <c r="ADI1560" s="1"/>
      <c r="ADJ1560" s="1"/>
      <c r="ADK1560" s="1"/>
      <c r="ADL1560" s="1"/>
      <c r="ADM1560" s="1"/>
      <c r="ADN1560" s="1"/>
      <c r="ADO1560" s="1"/>
      <c r="ADP1560" s="1"/>
      <c r="ADQ1560" s="1"/>
      <c r="ADR1560" s="1"/>
      <c r="ADS1560" s="1"/>
      <c r="ADT1560" s="1"/>
      <c r="ADU1560" s="1"/>
      <c r="ADV1560" s="1"/>
      <c r="ADW1560" s="1"/>
      <c r="ADX1560" s="1"/>
      <c r="ADY1560" s="1"/>
      <c r="ADZ1560" s="1"/>
      <c r="AEA1560" s="1"/>
      <c r="AEB1560" s="1"/>
      <c r="AEC1560" s="1"/>
      <c r="AED1560" s="1"/>
      <c r="AEE1560" s="1"/>
      <c r="AEF1560" s="1"/>
      <c r="AEG1560" s="1"/>
      <c r="AEH1560" s="1"/>
      <c r="AEI1560" s="1"/>
      <c r="AEJ1560" s="1"/>
      <c r="AEK1560" s="1"/>
      <c r="AEL1560" s="1"/>
      <c r="AEM1560" s="1"/>
      <c r="AEN1560" s="1"/>
      <c r="AEO1560" s="1"/>
      <c r="AEP1560" s="1"/>
      <c r="AEQ1560" s="1"/>
      <c r="AER1560" s="1"/>
      <c r="AES1560" s="1"/>
      <c r="AET1560" s="1"/>
      <c r="AEU1560" s="1"/>
      <c r="AEV1560" s="1"/>
      <c r="AEW1560" s="1"/>
      <c r="AEX1560" s="1"/>
      <c r="AEY1560" s="1"/>
      <c r="AEZ1560" s="1"/>
      <c r="AFA1560" s="1"/>
      <c r="AFB1560" s="1"/>
      <c r="AFC1560" s="1"/>
      <c r="AFD1560" s="1"/>
      <c r="AFE1560" s="1"/>
      <c r="AFF1560" s="1"/>
      <c r="AFG1560" s="1"/>
      <c r="AFH1560" s="1"/>
      <c r="AFI1560" s="1"/>
      <c r="AFJ1560" s="1"/>
      <c r="AFK1560" s="1"/>
      <c r="AFL1560" s="1"/>
      <c r="AFM1560" s="1"/>
      <c r="AFN1560" s="1"/>
      <c r="AFO1560" s="1"/>
      <c r="AFP1560" s="1"/>
      <c r="AFQ1560" s="1"/>
      <c r="AFR1560" s="1"/>
      <c r="AFS1560" s="1"/>
      <c r="AFT1560" s="1"/>
      <c r="AFU1560" s="1"/>
      <c r="AFV1560" s="1"/>
      <c r="AFW1560" s="1"/>
      <c r="AFX1560" s="1"/>
      <c r="AFY1560" s="1"/>
      <c r="AFZ1560" s="1"/>
      <c r="AGA1560" s="1"/>
      <c r="AGB1560" s="1"/>
      <c r="AGC1560" s="1"/>
      <c r="AGD1560" s="1"/>
      <c r="AGE1560" s="1"/>
      <c r="AGF1560" s="1"/>
      <c r="AGG1560" s="1"/>
      <c r="AGH1560" s="1"/>
      <c r="AGI1560" s="1"/>
      <c r="AGJ1560" s="1"/>
      <c r="AGK1560" s="1"/>
      <c r="AGL1560" s="1"/>
      <c r="AGM1560" s="1"/>
      <c r="AGN1560" s="1"/>
      <c r="AGO1560" s="1"/>
      <c r="AGP1560" s="1"/>
      <c r="AGQ1560" s="1"/>
      <c r="AGR1560" s="1"/>
      <c r="AGS1560" s="1"/>
      <c r="AGT1560" s="1"/>
      <c r="AGU1560" s="1"/>
      <c r="AGV1560" s="1"/>
      <c r="AGW1560" s="1"/>
      <c r="AGX1560" s="1"/>
      <c r="AGY1560" s="1"/>
      <c r="AGZ1560" s="1"/>
      <c r="AHA1560" s="1"/>
      <c r="AHB1560" s="1"/>
      <c r="AHC1560" s="1"/>
      <c r="AHD1560" s="1"/>
      <c r="AHE1560" s="1"/>
      <c r="AHF1560" s="1"/>
      <c r="AHG1560" s="1"/>
      <c r="AHH1560" s="1"/>
      <c r="AHI1560" s="1"/>
      <c r="AHJ1560" s="1"/>
      <c r="AHK1560" s="1"/>
      <c r="AHL1560" s="1"/>
      <c r="AHM1560" s="1"/>
      <c r="AHN1560" s="1"/>
      <c r="AHO1560" s="1"/>
      <c r="AHP1560" s="1"/>
      <c r="AHQ1560" s="1"/>
      <c r="AHR1560" s="1"/>
      <c r="AHS1560" s="1"/>
      <c r="AHT1560" s="1"/>
      <c r="AHU1560" s="1"/>
      <c r="AHV1560" s="1"/>
      <c r="AHW1560" s="1"/>
      <c r="AHX1560" s="1"/>
      <c r="AHY1560" s="1"/>
      <c r="AHZ1560" s="1"/>
      <c r="AIA1560" s="1"/>
      <c r="AIB1560" s="1"/>
      <c r="AIC1560" s="1"/>
      <c r="AID1560" s="1"/>
      <c r="AIE1560" s="1"/>
      <c r="AIF1560" s="1"/>
      <c r="AIG1560" s="1"/>
      <c r="AIH1560" s="1"/>
      <c r="AII1560" s="1"/>
      <c r="AIJ1560" s="1"/>
      <c r="AIK1560" s="1"/>
      <c r="AIL1560" s="1"/>
      <c r="AIM1560" s="1"/>
      <c r="AIN1560" s="1"/>
      <c r="AIO1560" s="1"/>
      <c r="AIP1560" s="1"/>
      <c r="AIQ1560" s="1"/>
      <c r="AIR1560" s="1"/>
      <c r="AIS1560" s="1"/>
      <c r="AIT1560" s="1"/>
      <c r="AIU1560" s="1"/>
    </row>
    <row r="1561" spans="1:931" s="5" customFormat="1" ht="37.5" x14ac:dyDescent="0.3">
      <c r="A1561" s="24">
        <f t="shared" si="312"/>
        <v>224</v>
      </c>
      <c r="B1561" s="111">
        <v>99</v>
      </c>
      <c r="C1561" s="47" t="s">
        <v>731</v>
      </c>
      <c r="D1561" s="111">
        <v>1988</v>
      </c>
      <c r="E1561" s="111" t="s">
        <v>24</v>
      </c>
      <c r="F1561" s="112" t="s">
        <v>216</v>
      </c>
      <c r="G1561" s="111" t="s">
        <v>25</v>
      </c>
      <c r="H1561" s="111">
        <v>5</v>
      </c>
      <c r="I1561" s="113">
        <v>5310.8</v>
      </c>
      <c r="J1561" s="113">
        <v>3629</v>
      </c>
      <c r="K1561" s="114" t="s">
        <v>35</v>
      </c>
      <c r="L1561" s="115">
        <f t="shared" si="315"/>
        <v>1876836.72</v>
      </c>
      <c r="M1561" s="115">
        <f>L1561</f>
        <v>1876836.72</v>
      </c>
      <c r="N1561" s="115">
        <f t="shared" si="316"/>
        <v>112057.88</v>
      </c>
      <c r="O1561" s="115">
        <f t="shared" si="314"/>
        <v>1988894.6</v>
      </c>
      <c r="P1561" s="115">
        <f>O1561</f>
        <v>1988894.6</v>
      </c>
      <c r="Q1561" s="115">
        <v>353.4</v>
      </c>
      <c r="R1561" s="34">
        <v>21.1</v>
      </c>
      <c r="S1561" s="112" t="s">
        <v>183</v>
      </c>
      <c r="T1561" s="112" t="s">
        <v>429</v>
      </c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Q1561" s="1"/>
      <c r="DR1561" s="1"/>
      <c r="DS1561" s="1"/>
      <c r="DT1561" s="1"/>
      <c r="DU1561" s="1"/>
      <c r="DV1561" s="1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  <c r="EK1561" s="1"/>
      <c r="EL1561" s="1"/>
      <c r="EM1561" s="1"/>
      <c r="EN1561" s="1"/>
      <c r="EO1561" s="1"/>
      <c r="EP1561" s="1"/>
      <c r="EQ1561" s="1"/>
      <c r="ER1561" s="1"/>
      <c r="ES1561" s="1"/>
      <c r="ET1561" s="1"/>
      <c r="EU1561" s="1"/>
      <c r="EV1561" s="1"/>
      <c r="EW1561" s="1"/>
      <c r="EX1561" s="1"/>
      <c r="EY1561" s="1"/>
      <c r="EZ1561" s="1"/>
      <c r="FA1561" s="1"/>
      <c r="FB1561" s="1"/>
      <c r="FC1561" s="1"/>
      <c r="FD1561" s="1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  <c r="GE1561" s="1"/>
      <c r="GF1561" s="1"/>
      <c r="GG1561" s="1"/>
      <c r="GH1561" s="1"/>
      <c r="GI1561" s="1"/>
      <c r="GJ1561" s="1"/>
      <c r="GK1561" s="1"/>
      <c r="GL1561" s="1"/>
      <c r="GM1561" s="1"/>
      <c r="GN1561" s="1"/>
      <c r="GO1561" s="1"/>
      <c r="GP1561" s="1"/>
      <c r="GQ1561" s="1"/>
      <c r="GR1561" s="1"/>
      <c r="GS1561" s="1"/>
      <c r="GT1561" s="1"/>
      <c r="GU1561" s="1"/>
      <c r="GV1561" s="1"/>
      <c r="GW1561" s="1"/>
      <c r="GX1561" s="1"/>
      <c r="GY1561" s="1"/>
      <c r="GZ1561" s="1"/>
      <c r="HA1561" s="1"/>
      <c r="HB1561" s="1"/>
      <c r="HC1561" s="1"/>
      <c r="HD1561" s="1"/>
      <c r="HE1561" s="1"/>
      <c r="HF1561" s="1"/>
      <c r="HG1561" s="1"/>
      <c r="HH1561" s="1"/>
      <c r="HI1561" s="1"/>
      <c r="HJ1561" s="1"/>
      <c r="HK1561" s="1"/>
      <c r="HL1561" s="1"/>
      <c r="HM1561" s="1"/>
      <c r="HN1561" s="1"/>
      <c r="HO1561" s="1"/>
      <c r="HP1561" s="1"/>
      <c r="HQ1561" s="1"/>
      <c r="HR1561" s="1"/>
      <c r="HS1561" s="1"/>
      <c r="HT1561" s="1"/>
      <c r="HU1561" s="1"/>
      <c r="HV1561" s="1"/>
      <c r="HW1561" s="1"/>
      <c r="HX1561" s="1"/>
      <c r="HY1561" s="1"/>
      <c r="HZ1561" s="1"/>
      <c r="IA1561" s="1"/>
      <c r="IB1561" s="1"/>
      <c r="IC1561" s="1"/>
      <c r="ID1561" s="1"/>
      <c r="IE1561" s="1"/>
      <c r="IF1561" s="1"/>
      <c r="IG1561" s="1"/>
      <c r="IH1561" s="1"/>
      <c r="II1561" s="1"/>
      <c r="IJ1561" s="1"/>
      <c r="IK1561" s="1"/>
      <c r="IL1561" s="1"/>
      <c r="IM1561" s="1"/>
      <c r="IN1561" s="1"/>
      <c r="IO1561" s="1"/>
      <c r="IP1561" s="1"/>
      <c r="IQ1561" s="1"/>
      <c r="IR1561" s="1"/>
      <c r="IS1561" s="1"/>
      <c r="IT1561" s="1"/>
      <c r="IU1561" s="1"/>
      <c r="IV1561" s="1"/>
      <c r="IW1561" s="1"/>
      <c r="IX1561" s="1"/>
      <c r="IY1561" s="1"/>
      <c r="IZ1561" s="1"/>
      <c r="JA1561" s="1"/>
      <c r="JB1561" s="1"/>
      <c r="JC1561" s="1"/>
      <c r="JD1561" s="1"/>
      <c r="JE1561" s="1"/>
      <c r="JF1561" s="1"/>
      <c r="JG1561" s="1"/>
      <c r="JH1561" s="1"/>
      <c r="JI1561" s="1"/>
      <c r="JJ1561" s="1"/>
      <c r="JK1561" s="1"/>
      <c r="JL1561" s="1"/>
      <c r="JM1561" s="1"/>
      <c r="JN1561" s="1"/>
      <c r="JO1561" s="1"/>
      <c r="JP1561" s="1"/>
      <c r="JQ1561" s="1"/>
      <c r="JR1561" s="1"/>
      <c r="JS1561" s="1"/>
      <c r="JT1561" s="1"/>
      <c r="JU1561" s="1"/>
      <c r="JV1561" s="1"/>
      <c r="JW1561" s="1"/>
      <c r="JX1561" s="1"/>
      <c r="JY1561" s="1"/>
      <c r="JZ1561" s="1"/>
      <c r="KA1561" s="1"/>
      <c r="KB1561" s="1"/>
      <c r="KC1561" s="1"/>
      <c r="KD1561" s="1"/>
      <c r="KE1561" s="1"/>
      <c r="KF1561" s="1"/>
      <c r="KG1561" s="1"/>
      <c r="KH1561" s="1"/>
      <c r="KI1561" s="1"/>
      <c r="KJ1561" s="1"/>
      <c r="KK1561" s="1"/>
      <c r="KL1561" s="1"/>
      <c r="KM1561" s="1"/>
      <c r="KN1561" s="1"/>
      <c r="KO1561" s="1"/>
      <c r="KP1561" s="1"/>
      <c r="KQ1561" s="1"/>
      <c r="KR1561" s="1"/>
      <c r="KS1561" s="1"/>
      <c r="KT1561" s="1"/>
      <c r="KU1561" s="1"/>
      <c r="KV1561" s="1"/>
      <c r="KW1561" s="1"/>
      <c r="KX1561" s="1"/>
      <c r="KY1561" s="1"/>
      <c r="KZ1561" s="1"/>
      <c r="LA1561" s="1"/>
      <c r="LB1561" s="1"/>
      <c r="LC1561" s="1"/>
      <c r="LD1561" s="1"/>
      <c r="LE1561" s="1"/>
      <c r="LF1561" s="1"/>
      <c r="LG1561" s="1"/>
      <c r="LH1561" s="1"/>
      <c r="LI1561" s="1"/>
      <c r="LJ1561" s="1"/>
      <c r="LK1561" s="1"/>
      <c r="LL1561" s="1"/>
      <c r="LM1561" s="1"/>
      <c r="LN1561" s="1"/>
      <c r="LO1561" s="1"/>
      <c r="LP1561" s="1"/>
      <c r="LQ1561" s="1"/>
      <c r="LR1561" s="1"/>
      <c r="LS1561" s="1"/>
      <c r="LT1561" s="1"/>
      <c r="LU1561" s="1"/>
      <c r="LV1561" s="1"/>
      <c r="LW1561" s="1"/>
      <c r="LX1561" s="1"/>
      <c r="LY1561" s="1"/>
      <c r="LZ1561" s="1"/>
      <c r="MA1561" s="1"/>
      <c r="MB1561" s="1"/>
      <c r="MC1561" s="1"/>
      <c r="MD1561" s="1"/>
      <c r="ME1561" s="1"/>
      <c r="MF1561" s="1"/>
      <c r="MG1561" s="1"/>
      <c r="MH1561" s="1"/>
      <c r="MI1561" s="1"/>
      <c r="MJ1561" s="1"/>
      <c r="MK1561" s="1"/>
      <c r="ML1561" s="1"/>
      <c r="MM1561" s="1"/>
      <c r="MN1561" s="1"/>
      <c r="MO1561" s="1"/>
      <c r="MP1561" s="1"/>
      <c r="MQ1561" s="1"/>
      <c r="MR1561" s="1"/>
      <c r="MS1561" s="1"/>
      <c r="MT1561" s="1"/>
      <c r="MU1561" s="1"/>
      <c r="MV1561" s="1"/>
      <c r="MW1561" s="1"/>
      <c r="MX1561" s="1"/>
      <c r="MY1561" s="1"/>
      <c r="MZ1561" s="1"/>
      <c r="NA1561" s="1"/>
      <c r="NB1561" s="1"/>
      <c r="NC1561" s="1"/>
      <c r="ND1561" s="1"/>
      <c r="NE1561" s="1"/>
      <c r="NF1561" s="1"/>
      <c r="NG1561" s="1"/>
      <c r="NH1561" s="1"/>
      <c r="NI1561" s="1"/>
      <c r="NJ1561" s="1"/>
      <c r="NK1561" s="1"/>
      <c r="NL1561" s="1"/>
      <c r="NM1561" s="1"/>
      <c r="NN1561" s="1"/>
      <c r="NO1561" s="1"/>
      <c r="NP1561" s="1"/>
      <c r="NQ1561" s="1"/>
      <c r="NR1561" s="1"/>
      <c r="NS1561" s="1"/>
      <c r="NT1561" s="1"/>
      <c r="NU1561" s="1"/>
      <c r="NV1561" s="1"/>
      <c r="NW1561" s="1"/>
      <c r="NX1561" s="1"/>
      <c r="NY1561" s="1"/>
      <c r="NZ1561" s="1"/>
      <c r="OA1561" s="1"/>
      <c r="OB1561" s="1"/>
      <c r="OC1561" s="1"/>
      <c r="OD1561" s="1"/>
      <c r="OE1561" s="1"/>
      <c r="OF1561" s="1"/>
      <c r="OG1561" s="1"/>
      <c r="OH1561" s="1"/>
      <c r="OI1561" s="1"/>
      <c r="OJ1561" s="1"/>
      <c r="OK1561" s="1"/>
      <c r="OL1561" s="1"/>
      <c r="OM1561" s="1"/>
      <c r="ON1561" s="1"/>
      <c r="OO1561" s="1"/>
      <c r="OP1561" s="1"/>
      <c r="OQ1561" s="1"/>
      <c r="OR1561" s="1"/>
      <c r="OS1561" s="1"/>
      <c r="OT1561" s="1"/>
      <c r="OU1561" s="1"/>
      <c r="OV1561" s="1"/>
      <c r="OW1561" s="1"/>
      <c r="OX1561" s="1"/>
      <c r="OY1561" s="1"/>
      <c r="OZ1561" s="1"/>
      <c r="PA1561" s="1"/>
      <c r="PB1561" s="1"/>
      <c r="PC1561" s="1"/>
      <c r="PD1561" s="1"/>
      <c r="PE1561" s="1"/>
      <c r="PF1561" s="1"/>
      <c r="PG1561" s="1"/>
      <c r="PH1561" s="1"/>
      <c r="PI1561" s="1"/>
      <c r="PJ1561" s="1"/>
      <c r="PK1561" s="1"/>
      <c r="PL1561" s="1"/>
      <c r="PM1561" s="1"/>
      <c r="PN1561" s="1"/>
      <c r="PO1561" s="1"/>
      <c r="PP1561" s="1"/>
      <c r="PQ1561" s="1"/>
      <c r="PR1561" s="1"/>
      <c r="PS1561" s="1"/>
      <c r="PT1561" s="1"/>
      <c r="PU1561" s="1"/>
      <c r="PV1561" s="1"/>
      <c r="PW1561" s="1"/>
      <c r="PX1561" s="1"/>
      <c r="PY1561" s="1"/>
      <c r="PZ1561" s="1"/>
      <c r="QA1561" s="1"/>
      <c r="QB1561" s="1"/>
      <c r="QC1561" s="1"/>
      <c r="QD1561" s="1"/>
      <c r="QE1561" s="1"/>
      <c r="QF1561" s="1"/>
      <c r="QG1561" s="1"/>
      <c r="QH1561" s="1"/>
      <c r="QI1561" s="1"/>
      <c r="QJ1561" s="1"/>
      <c r="QK1561" s="1"/>
      <c r="QL1561" s="1"/>
      <c r="QM1561" s="1"/>
      <c r="QN1561" s="1"/>
      <c r="QO1561" s="1"/>
      <c r="QP1561" s="1"/>
      <c r="QQ1561" s="1"/>
      <c r="QR1561" s="1"/>
      <c r="QS1561" s="1"/>
      <c r="QT1561" s="1"/>
      <c r="QU1561" s="1"/>
      <c r="QV1561" s="1"/>
      <c r="QW1561" s="1"/>
      <c r="QX1561" s="1"/>
      <c r="QY1561" s="1"/>
      <c r="QZ1561" s="1"/>
      <c r="RA1561" s="1"/>
      <c r="RB1561" s="1"/>
      <c r="RC1561" s="1"/>
      <c r="RD1561" s="1"/>
      <c r="RE1561" s="1"/>
      <c r="RF1561" s="1"/>
      <c r="RG1561" s="1"/>
      <c r="RH1561" s="1"/>
      <c r="RI1561" s="1"/>
      <c r="RJ1561" s="1"/>
      <c r="RK1561" s="1"/>
      <c r="RL1561" s="1"/>
      <c r="RM1561" s="1"/>
      <c r="RN1561" s="1"/>
      <c r="RO1561" s="1"/>
      <c r="RP1561" s="1"/>
      <c r="RQ1561" s="1"/>
      <c r="RR1561" s="1"/>
      <c r="RS1561" s="1"/>
      <c r="RT1561" s="1"/>
      <c r="RU1561" s="1"/>
      <c r="RV1561" s="1"/>
      <c r="RW1561" s="1"/>
      <c r="RX1561" s="1"/>
      <c r="RY1561" s="1"/>
      <c r="RZ1561" s="1"/>
      <c r="SA1561" s="1"/>
      <c r="SB1561" s="1"/>
      <c r="SC1561" s="1"/>
      <c r="SD1561" s="1"/>
      <c r="SE1561" s="1"/>
      <c r="SF1561" s="1"/>
      <c r="SG1561" s="1"/>
      <c r="SH1561" s="1"/>
      <c r="SI1561" s="1"/>
      <c r="SJ1561" s="1"/>
      <c r="SK1561" s="1"/>
      <c r="SL1561" s="1"/>
      <c r="SM1561" s="1"/>
      <c r="SN1561" s="1"/>
      <c r="SO1561" s="1"/>
      <c r="SP1561" s="1"/>
      <c r="SQ1561" s="1"/>
      <c r="SR1561" s="1"/>
      <c r="SS1561" s="1"/>
      <c r="ST1561" s="1"/>
      <c r="SU1561" s="1"/>
      <c r="SV1561" s="1"/>
      <c r="SW1561" s="1"/>
      <c r="SX1561" s="1"/>
      <c r="SY1561" s="1"/>
      <c r="SZ1561" s="1"/>
      <c r="TA1561" s="1"/>
      <c r="TB1561" s="1"/>
      <c r="TC1561" s="1"/>
      <c r="TD1561" s="1"/>
      <c r="TE1561" s="1"/>
      <c r="TF1561" s="1"/>
      <c r="TG1561" s="1"/>
      <c r="TH1561" s="1"/>
      <c r="TI1561" s="1"/>
      <c r="TJ1561" s="1"/>
      <c r="TK1561" s="1"/>
      <c r="TL1561" s="1"/>
      <c r="TM1561" s="1"/>
      <c r="TN1561" s="1"/>
      <c r="TO1561" s="1"/>
      <c r="TP1561" s="1"/>
      <c r="TQ1561" s="1"/>
      <c r="TR1561" s="1"/>
      <c r="TS1561" s="1"/>
      <c r="TT1561" s="1"/>
      <c r="TU1561" s="1"/>
      <c r="TV1561" s="1"/>
      <c r="TW1561" s="1"/>
      <c r="TX1561" s="1"/>
      <c r="TY1561" s="1"/>
      <c r="TZ1561" s="1"/>
      <c r="UA1561" s="1"/>
      <c r="UB1561" s="1"/>
      <c r="UC1561" s="1"/>
      <c r="UD1561" s="1"/>
      <c r="UE1561" s="1"/>
      <c r="UF1561" s="1"/>
      <c r="UG1561" s="1"/>
      <c r="UH1561" s="1"/>
      <c r="UI1561" s="1"/>
      <c r="UJ1561" s="1"/>
      <c r="UK1561" s="1"/>
      <c r="UL1561" s="1"/>
      <c r="UM1561" s="1"/>
      <c r="UN1561" s="1"/>
      <c r="UO1561" s="1"/>
      <c r="UP1561" s="1"/>
      <c r="UQ1561" s="1"/>
      <c r="UR1561" s="1"/>
      <c r="US1561" s="1"/>
      <c r="UT1561" s="1"/>
      <c r="UU1561" s="1"/>
      <c r="UV1561" s="1"/>
      <c r="UW1561" s="1"/>
      <c r="UX1561" s="1"/>
      <c r="UY1561" s="1"/>
      <c r="UZ1561" s="1"/>
      <c r="VA1561" s="1"/>
      <c r="VB1561" s="1"/>
      <c r="VC1561" s="1"/>
      <c r="VD1561" s="1"/>
      <c r="VE1561" s="1"/>
      <c r="VF1561" s="1"/>
      <c r="VG1561" s="1"/>
      <c r="VH1561" s="1"/>
      <c r="VI1561" s="1"/>
      <c r="VJ1561" s="1"/>
      <c r="VK1561" s="1"/>
      <c r="VL1561" s="1"/>
      <c r="VM1561" s="1"/>
      <c r="VN1561" s="1"/>
      <c r="VO1561" s="1"/>
      <c r="VP1561" s="1"/>
      <c r="VQ1561" s="1"/>
      <c r="VR1561" s="1"/>
      <c r="VS1561" s="1"/>
      <c r="VT1561" s="1"/>
      <c r="VU1561" s="1"/>
      <c r="VV1561" s="1"/>
      <c r="VW1561" s="1"/>
      <c r="VX1561" s="1"/>
      <c r="VY1561" s="1"/>
      <c r="VZ1561" s="1"/>
      <c r="WA1561" s="1"/>
      <c r="WB1561" s="1"/>
      <c r="WC1561" s="1"/>
      <c r="WD1561" s="1"/>
      <c r="WE1561" s="1"/>
      <c r="WF1561" s="1"/>
      <c r="WG1561" s="1"/>
      <c r="WH1561" s="1"/>
      <c r="WI1561" s="1"/>
      <c r="WJ1561" s="1"/>
      <c r="WK1561" s="1"/>
      <c r="WL1561" s="1"/>
      <c r="WM1561" s="1"/>
      <c r="WN1561" s="1"/>
      <c r="WO1561" s="1"/>
      <c r="WP1561" s="1"/>
      <c r="WQ1561" s="1"/>
      <c r="WR1561" s="1"/>
      <c r="WS1561" s="1"/>
      <c r="WT1561" s="1"/>
      <c r="WU1561" s="1"/>
      <c r="WV1561" s="1"/>
      <c r="WW1561" s="1"/>
      <c r="WX1561" s="1"/>
      <c r="WY1561" s="1"/>
      <c r="WZ1561" s="1"/>
      <c r="XA1561" s="1"/>
      <c r="XB1561" s="1"/>
      <c r="XC1561" s="1"/>
      <c r="XD1561" s="1"/>
      <c r="XE1561" s="1"/>
      <c r="XF1561" s="1"/>
      <c r="XG1561" s="1"/>
      <c r="XH1561" s="1"/>
      <c r="XI1561" s="1"/>
      <c r="XJ1561" s="1"/>
      <c r="XK1561" s="1"/>
      <c r="XL1561" s="1"/>
      <c r="XM1561" s="1"/>
      <c r="XN1561" s="1"/>
      <c r="XO1561" s="1"/>
      <c r="XP1561" s="1"/>
      <c r="XQ1561" s="1"/>
      <c r="XR1561" s="1"/>
      <c r="XS1561" s="1"/>
      <c r="XT1561" s="1"/>
      <c r="XU1561" s="1"/>
      <c r="XV1561" s="1"/>
      <c r="XW1561" s="1"/>
      <c r="XX1561" s="1"/>
      <c r="XY1561" s="1"/>
      <c r="XZ1561" s="1"/>
      <c r="YA1561" s="1"/>
      <c r="YB1561" s="1"/>
      <c r="YC1561" s="1"/>
      <c r="YD1561" s="1"/>
      <c r="YE1561" s="1"/>
      <c r="YF1561" s="1"/>
      <c r="YG1561" s="1"/>
      <c r="YH1561" s="1"/>
      <c r="YI1561" s="1"/>
      <c r="YJ1561" s="1"/>
      <c r="YK1561" s="1"/>
      <c r="YL1561" s="1"/>
      <c r="YM1561" s="1"/>
      <c r="YN1561" s="1"/>
      <c r="YO1561" s="1"/>
      <c r="YP1561" s="1"/>
      <c r="YQ1561" s="1"/>
      <c r="YR1561" s="1"/>
      <c r="YS1561" s="1"/>
      <c r="YT1561" s="1"/>
      <c r="YU1561" s="1"/>
      <c r="YV1561" s="1"/>
      <c r="YW1561" s="1"/>
      <c r="YX1561" s="1"/>
      <c r="YY1561" s="1"/>
      <c r="YZ1561" s="1"/>
      <c r="ZA1561" s="1"/>
      <c r="ZB1561" s="1"/>
      <c r="ZC1561" s="1"/>
      <c r="ZD1561" s="1"/>
      <c r="ZE1561" s="1"/>
      <c r="ZF1561" s="1"/>
      <c r="ZG1561" s="1"/>
      <c r="ZH1561" s="1"/>
      <c r="ZI1561" s="1"/>
      <c r="ZJ1561" s="1"/>
      <c r="ZK1561" s="1"/>
      <c r="ZL1561" s="1"/>
      <c r="ZM1561" s="1"/>
      <c r="ZN1561" s="1"/>
      <c r="ZO1561" s="1"/>
      <c r="ZP1561" s="1"/>
      <c r="ZQ1561" s="1"/>
      <c r="ZR1561" s="1"/>
      <c r="ZS1561" s="1"/>
      <c r="ZT1561" s="1"/>
      <c r="ZU1561" s="1"/>
      <c r="ZV1561" s="1"/>
      <c r="ZW1561" s="1"/>
      <c r="ZX1561" s="1"/>
      <c r="ZY1561" s="1"/>
      <c r="ZZ1561" s="1"/>
      <c r="AAA1561" s="1"/>
      <c r="AAB1561" s="1"/>
      <c r="AAC1561" s="1"/>
      <c r="AAD1561" s="1"/>
      <c r="AAE1561" s="1"/>
      <c r="AAF1561" s="1"/>
      <c r="AAG1561" s="1"/>
      <c r="AAH1561" s="1"/>
      <c r="AAI1561" s="1"/>
      <c r="AAJ1561" s="1"/>
      <c r="AAK1561" s="1"/>
      <c r="AAL1561" s="1"/>
      <c r="AAM1561" s="1"/>
      <c r="AAN1561" s="1"/>
      <c r="AAO1561" s="1"/>
      <c r="AAP1561" s="1"/>
      <c r="AAQ1561" s="1"/>
      <c r="AAR1561" s="1"/>
      <c r="AAS1561" s="1"/>
      <c r="AAT1561" s="1"/>
      <c r="AAU1561" s="1"/>
      <c r="AAV1561" s="1"/>
      <c r="AAW1561" s="1"/>
      <c r="AAX1561" s="1"/>
      <c r="AAY1561" s="1"/>
      <c r="AAZ1561" s="1"/>
      <c r="ABA1561" s="1"/>
      <c r="ABB1561" s="1"/>
      <c r="ABC1561" s="1"/>
      <c r="ABD1561" s="1"/>
      <c r="ABE1561" s="1"/>
      <c r="ABF1561" s="1"/>
      <c r="ABG1561" s="1"/>
      <c r="ABH1561" s="1"/>
      <c r="ABI1561" s="1"/>
      <c r="ABJ1561" s="1"/>
      <c r="ABK1561" s="1"/>
      <c r="ABL1561" s="1"/>
      <c r="ABM1561" s="1"/>
      <c r="ABN1561" s="1"/>
      <c r="ABO1561" s="1"/>
      <c r="ABP1561" s="1"/>
      <c r="ABQ1561" s="1"/>
      <c r="ABR1561" s="1"/>
      <c r="ABS1561" s="1"/>
      <c r="ABT1561" s="1"/>
      <c r="ABU1561" s="1"/>
      <c r="ABV1561" s="1"/>
      <c r="ABW1561" s="1"/>
      <c r="ABX1561" s="1"/>
      <c r="ABY1561" s="1"/>
      <c r="ABZ1561" s="1"/>
      <c r="ACA1561" s="1"/>
      <c r="ACB1561" s="1"/>
      <c r="ACC1561" s="1"/>
      <c r="ACD1561" s="1"/>
      <c r="ACE1561" s="1"/>
      <c r="ACF1561" s="1"/>
      <c r="ACG1561" s="1"/>
      <c r="ACH1561" s="1"/>
      <c r="ACI1561" s="1"/>
      <c r="ACJ1561" s="1"/>
      <c r="ACK1561" s="1"/>
      <c r="ACL1561" s="1"/>
      <c r="ACM1561" s="1"/>
      <c r="ACN1561" s="1"/>
      <c r="ACO1561" s="1"/>
      <c r="ACP1561" s="1"/>
      <c r="ACQ1561" s="1"/>
      <c r="ACR1561" s="1"/>
      <c r="ACS1561" s="1"/>
      <c r="ACT1561" s="1"/>
      <c r="ACU1561" s="1"/>
      <c r="ACV1561" s="1"/>
      <c r="ACW1561" s="1"/>
      <c r="ACX1561" s="1"/>
      <c r="ACY1561" s="1"/>
      <c r="ACZ1561" s="1"/>
      <c r="ADA1561" s="1"/>
      <c r="ADB1561" s="1"/>
      <c r="ADC1561" s="1"/>
      <c r="ADD1561" s="1"/>
      <c r="ADE1561" s="1"/>
      <c r="ADF1561" s="1"/>
      <c r="ADG1561" s="1"/>
      <c r="ADH1561" s="1"/>
      <c r="ADI1561" s="1"/>
      <c r="ADJ1561" s="1"/>
      <c r="ADK1561" s="1"/>
      <c r="ADL1561" s="1"/>
      <c r="ADM1561" s="1"/>
      <c r="ADN1561" s="1"/>
      <c r="ADO1561" s="1"/>
      <c r="ADP1561" s="1"/>
      <c r="ADQ1561" s="1"/>
      <c r="ADR1561" s="1"/>
      <c r="ADS1561" s="1"/>
      <c r="ADT1561" s="1"/>
      <c r="ADU1561" s="1"/>
      <c r="ADV1561" s="1"/>
      <c r="ADW1561" s="1"/>
      <c r="ADX1561" s="1"/>
      <c r="ADY1561" s="1"/>
      <c r="ADZ1561" s="1"/>
      <c r="AEA1561" s="1"/>
      <c r="AEB1561" s="1"/>
      <c r="AEC1561" s="1"/>
      <c r="AED1561" s="1"/>
      <c r="AEE1561" s="1"/>
      <c r="AEF1561" s="1"/>
      <c r="AEG1561" s="1"/>
      <c r="AEH1561" s="1"/>
      <c r="AEI1561" s="1"/>
      <c r="AEJ1561" s="1"/>
      <c r="AEK1561" s="1"/>
      <c r="AEL1561" s="1"/>
      <c r="AEM1561" s="1"/>
      <c r="AEN1561" s="1"/>
      <c r="AEO1561" s="1"/>
      <c r="AEP1561" s="1"/>
      <c r="AEQ1561" s="1"/>
      <c r="AER1561" s="1"/>
      <c r="AES1561" s="1"/>
      <c r="AET1561" s="1"/>
      <c r="AEU1561" s="1"/>
      <c r="AEV1561" s="1"/>
      <c r="AEW1561" s="1"/>
      <c r="AEX1561" s="1"/>
      <c r="AEY1561" s="1"/>
      <c r="AEZ1561" s="1"/>
      <c r="AFA1561" s="1"/>
      <c r="AFB1561" s="1"/>
      <c r="AFC1561" s="1"/>
      <c r="AFD1561" s="1"/>
      <c r="AFE1561" s="1"/>
      <c r="AFF1561" s="1"/>
      <c r="AFG1561" s="1"/>
      <c r="AFH1561" s="1"/>
      <c r="AFI1561" s="1"/>
      <c r="AFJ1561" s="1"/>
      <c r="AFK1561" s="1"/>
      <c r="AFL1561" s="1"/>
      <c r="AFM1561" s="1"/>
      <c r="AFN1561" s="1"/>
      <c r="AFO1561" s="1"/>
      <c r="AFP1561" s="1"/>
      <c r="AFQ1561" s="1"/>
      <c r="AFR1561" s="1"/>
      <c r="AFS1561" s="1"/>
      <c r="AFT1561" s="1"/>
      <c r="AFU1561" s="1"/>
      <c r="AFV1561" s="1"/>
      <c r="AFW1561" s="1"/>
      <c r="AFX1561" s="1"/>
      <c r="AFY1561" s="1"/>
      <c r="AFZ1561" s="1"/>
      <c r="AGA1561" s="1"/>
      <c r="AGB1561" s="1"/>
      <c r="AGC1561" s="1"/>
      <c r="AGD1561" s="1"/>
      <c r="AGE1561" s="1"/>
      <c r="AGF1561" s="1"/>
      <c r="AGG1561" s="1"/>
      <c r="AGH1561" s="1"/>
      <c r="AGI1561" s="1"/>
      <c r="AGJ1561" s="1"/>
      <c r="AGK1561" s="1"/>
      <c r="AGL1561" s="1"/>
      <c r="AGM1561" s="1"/>
      <c r="AGN1561" s="1"/>
      <c r="AGO1561" s="1"/>
      <c r="AGP1561" s="1"/>
      <c r="AGQ1561" s="1"/>
      <c r="AGR1561" s="1"/>
      <c r="AGS1561" s="1"/>
      <c r="AGT1561" s="1"/>
      <c r="AGU1561" s="1"/>
      <c r="AGV1561" s="1"/>
      <c r="AGW1561" s="1"/>
      <c r="AGX1561" s="1"/>
      <c r="AGY1561" s="1"/>
      <c r="AGZ1561" s="1"/>
      <c r="AHA1561" s="1"/>
      <c r="AHB1561" s="1"/>
      <c r="AHC1561" s="1"/>
      <c r="AHD1561" s="1"/>
      <c r="AHE1561" s="1"/>
      <c r="AHF1561" s="1"/>
      <c r="AHG1561" s="1"/>
      <c r="AHH1561" s="1"/>
      <c r="AHI1561" s="1"/>
      <c r="AHJ1561" s="1"/>
      <c r="AHK1561" s="1"/>
      <c r="AHL1561" s="1"/>
      <c r="AHM1561" s="1"/>
      <c r="AHN1561" s="1"/>
      <c r="AHO1561" s="1"/>
      <c r="AHP1561" s="1"/>
      <c r="AHQ1561" s="1"/>
      <c r="AHR1561" s="1"/>
      <c r="AHS1561" s="1"/>
      <c r="AHT1561" s="1"/>
      <c r="AHU1561" s="1"/>
      <c r="AHV1561" s="1"/>
      <c r="AHW1561" s="1"/>
      <c r="AHX1561" s="1"/>
      <c r="AHY1561" s="1"/>
      <c r="AHZ1561" s="1"/>
      <c r="AIA1561" s="1"/>
      <c r="AIB1561" s="1"/>
      <c r="AIC1561" s="1"/>
      <c r="AID1561" s="1"/>
      <c r="AIE1561" s="1"/>
      <c r="AIF1561" s="1"/>
      <c r="AIG1561" s="1"/>
      <c r="AIH1561" s="1"/>
      <c r="AII1561" s="1"/>
      <c r="AIJ1561" s="1"/>
      <c r="AIK1561" s="1"/>
      <c r="AIL1561" s="1"/>
      <c r="AIM1561" s="1"/>
      <c r="AIN1561" s="1"/>
      <c r="AIO1561" s="1"/>
      <c r="AIP1561" s="1"/>
      <c r="AIQ1561" s="1"/>
      <c r="AIR1561" s="1"/>
      <c r="AIS1561" s="1"/>
      <c r="AIT1561" s="1"/>
      <c r="AIU1561" s="1"/>
    </row>
    <row r="1562" spans="1:931" s="5" customFormat="1" ht="37.5" x14ac:dyDescent="0.3">
      <c r="A1562" s="24">
        <f t="shared" si="312"/>
        <v>225</v>
      </c>
      <c r="B1562" s="111">
        <v>100</v>
      </c>
      <c r="C1562" s="114" t="s">
        <v>882</v>
      </c>
      <c r="D1562" s="111">
        <v>1969</v>
      </c>
      <c r="E1562" s="111" t="s">
        <v>24</v>
      </c>
      <c r="F1562" s="112" t="s">
        <v>216</v>
      </c>
      <c r="G1562" s="111" t="s">
        <v>329</v>
      </c>
      <c r="H1562" s="111">
        <v>4</v>
      </c>
      <c r="I1562" s="113">
        <v>4537.8</v>
      </c>
      <c r="J1562" s="113">
        <v>2504.8000000000002</v>
      </c>
      <c r="K1562" s="114" t="s">
        <v>63</v>
      </c>
      <c r="L1562" s="115">
        <f t="shared" si="315"/>
        <v>2982106.0260000001</v>
      </c>
      <c r="M1562" s="115">
        <f>L1562</f>
        <v>2982106.0260000001</v>
      </c>
      <c r="N1562" s="115">
        <f t="shared" si="316"/>
        <v>109814.76</v>
      </c>
      <c r="O1562" s="115">
        <f t="shared" si="314"/>
        <v>3091920.7859999998</v>
      </c>
      <c r="P1562" s="115">
        <f>O1562</f>
        <v>3091920.7859999998</v>
      </c>
      <c r="Q1562" s="115">
        <v>657.17</v>
      </c>
      <c r="R1562" s="115">
        <v>24.2</v>
      </c>
      <c r="S1562" s="112" t="s">
        <v>183</v>
      </c>
      <c r="T1562" s="112" t="s">
        <v>429</v>
      </c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Q1562" s="1"/>
      <c r="DR1562" s="1"/>
      <c r="DS1562" s="1"/>
      <c r="DT1562" s="1"/>
      <c r="DU1562" s="1"/>
      <c r="DV1562" s="1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  <c r="EK1562" s="1"/>
      <c r="EL1562" s="1"/>
      <c r="EM1562" s="1"/>
      <c r="EN1562" s="1"/>
      <c r="EO1562" s="1"/>
      <c r="EP1562" s="1"/>
      <c r="EQ1562" s="1"/>
      <c r="ER1562" s="1"/>
      <c r="ES1562" s="1"/>
      <c r="ET1562" s="1"/>
      <c r="EU1562" s="1"/>
      <c r="EV1562" s="1"/>
      <c r="EW1562" s="1"/>
      <c r="EX1562" s="1"/>
      <c r="EY1562" s="1"/>
      <c r="EZ1562" s="1"/>
      <c r="FA1562" s="1"/>
      <c r="FB1562" s="1"/>
      <c r="FC1562" s="1"/>
      <c r="FD1562" s="1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  <c r="GE1562" s="1"/>
      <c r="GF1562" s="1"/>
      <c r="GG1562" s="1"/>
      <c r="GH1562" s="1"/>
      <c r="GI1562" s="1"/>
      <c r="GJ1562" s="1"/>
      <c r="GK1562" s="1"/>
      <c r="GL1562" s="1"/>
      <c r="GM1562" s="1"/>
      <c r="GN1562" s="1"/>
      <c r="GO1562" s="1"/>
      <c r="GP1562" s="1"/>
      <c r="GQ1562" s="1"/>
      <c r="GR1562" s="1"/>
      <c r="GS1562" s="1"/>
      <c r="GT1562" s="1"/>
      <c r="GU1562" s="1"/>
      <c r="GV1562" s="1"/>
      <c r="GW1562" s="1"/>
      <c r="GX1562" s="1"/>
      <c r="GY1562" s="1"/>
      <c r="GZ1562" s="1"/>
      <c r="HA1562" s="1"/>
      <c r="HB1562" s="1"/>
      <c r="HC1562" s="1"/>
      <c r="HD1562" s="1"/>
      <c r="HE1562" s="1"/>
      <c r="HF1562" s="1"/>
      <c r="HG1562" s="1"/>
      <c r="HH1562" s="1"/>
      <c r="HI1562" s="1"/>
      <c r="HJ1562" s="1"/>
      <c r="HK1562" s="1"/>
      <c r="HL1562" s="1"/>
      <c r="HM1562" s="1"/>
      <c r="HN1562" s="1"/>
      <c r="HO1562" s="1"/>
      <c r="HP1562" s="1"/>
      <c r="HQ1562" s="1"/>
      <c r="HR1562" s="1"/>
      <c r="HS1562" s="1"/>
      <c r="HT1562" s="1"/>
      <c r="HU1562" s="1"/>
      <c r="HV1562" s="1"/>
      <c r="HW1562" s="1"/>
      <c r="HX1562" s="1"/>
      <c r="HY1562" s="1"/>
      <c r="HZ1562" s="1"/>
      <c r="IA1562" s="1"/>
      <c r="IB1562" s="1"/>
      <c r="IC1562" s="1"/>
      <c r="ID1562" s="1"/>
      <c r="IE1562" s="1"/>
      <c r="IF1562" s="1"/>
      <c r="IG1562" s="1"/>
      <c r="IH1562" s="1"/>
      <c r="II1562" s="1"/>
      <c r="IJ1562" s="1"/>
      <c r="IK1562" s="1"/>
      <c r="IL1562" s="1"/>
      <c r="IM1562" s="1"/>
      <c r="IN1562" s="1"/>
      <c r="IO1562" s="1"/>
      <c r="IP1562" s="1"/>
      <c r="IQ1562" s="1"/>
      <c r="IR1562" s="1"/>
      <c r="IS1562" s="1"/>
      <c r="IT1562" s="1"/>
      <c r="IU1562" s="1"/>
      <c r="IV1562" s="1"/>
      <c r="IW1562" s="1"/>
      <c r="IX1562" s="1"/>
      <c r="IY1562" s="1"/>
      <c r="IZ1562" s="1"/>
      <c r="JA1562" s="1"/>
      <c r="JB1562" s="1"/>
      <c r="JC1562" s="1"/>
      <c r="JD1562" s="1"/>
      <c r="JE1562" s="1"/>
      <c r="JF1562" s="1"/>
      <c r="JG1562" s="1"/>
      <c r="JH1562" s="1"/>
      <c r="JI1562" s="1"/>
      <c r="JJ1562" s="1"/>
      <c r="JK1562" s="1"/>
      <c r="JL1562" s="1"/>
      <c r="JM1562" s="1"/>
      <c r="JN1562" s="1"/>
      <c r="JO1562" s="1"/>
      <c r="JP1562" s="1"/>
      <c r="JQ1562" s="1"/>
      <c r="JR1562" s="1"/>
      <c r="JS1562" s="1"/>
      <c r="JT1562" s="1"/>
      <c r="JU1562" s="1"/>
      <c r="JV1562" s="1"/>
      <c r="JW1562" s="1"/>
      <c r="JX1562" s="1"/>
      <c r="JY1562" s="1"/>
      <c r="JZ1562" s="1"/>
      <c r="KA1562" s="1"/>
      <c r="KB1562" s="1"/>
      <c r="KC1562" s="1"/>
      <c r="KD1562" s="1"/>
      <c r="KE1562" s="1"/>
      <c r="KF1562" s="1"/>
      <c r="KG1562" s="1"/>
      <c r="KH1562" s="1"/>
      <c r="KI1562" s="1"/>
      <c r="KJ1562" s="1"/>
      <c r="KK1562" s="1"/>
      <c r="KL1562" s="1"/>
      <c r="KM1562" s="1"/>
      <c r="KN1562" s="1"/>
      <c r="KO1562" s="1"/>
      <c r="KP1562" s="1"/>
      <c r="KQ1562" s="1"/>
      <c r="KR1562" s="1"/>
      <c r="KS1562" s="1"/>
      <c r="KT1562" s="1"/>
      <c r="KU1562" s="1"/>
      <c r="KV1562" s="1"/>
      <c r="KW1562" s="1"/>
      <c r="KX1562" s="1"/>
      <c r="KY1562" s="1"/>
      <c r="KZ1562" s="1"/>
      <c r="LA1562" s="1"/>
      <c r="LB1562" s="1"/>
      <c r="LC1562" s="1"/>
      <c r="LD1562" s="1"/>
      <c r="LE1562" s="1"/>
      <c r="LF1562" s="1"/>
      <c r="LG1562" s="1"/>
      <c r="LH1562" s="1"/>
      <c r="LI1562" s="1"/>
      <c r="LJ1562" s="1"/>
      <c r="LK1562" s="1"/>
      <c r="LL1562" s="1"/>
      <c r="LM1562" s="1"/>
      <c r="LN1562" s="1"/>
      <c r="LO1562" s="1"/>
      <c r="LP1562" s="1"/>
      <c r="LQ1562" s="1"/>
      <c r="LR1562" s="1"/>
      <c r="LS1562" s="1"/>
      <c r="LT1562" s="1"/>
      <c r="LU1562" s="1"/>
      <c r="LV1562" s="1"/>
      <c r="LW1562" s="1"/>
      <c r="LX1562" s="1"/>
      <c r="LY1562" s="1"/>
      <c r="LZ1562" s="1"/>
      <c r="MA1562" s="1"/>
      <c r="MB1562" s="1"/>
      <c r="MC1562" s="1"/>
      <c r="MD1562" s="1"/>
      <c r="ME1562" s="1"/>
      <c r="MF1562" s="1"/>
      <c r="MG1562" s="1"/>
      <c r="MH1562" s="1"/>
      <c r="MI1562" s="1"/>
      <c r="MJ1562" s="1"/>
      <c r="MK1562" s="1"/>
      <c r="ML1562" s="1"/>
      <c r="MM1562" s="1"/>
      <c r="MN1562" s="1"/>
      <c r="MO1562" s="1"/>
      <c r="MP1562" s="1"/>
      <c r="MQ1562" s="1"/>
      <c r="MR1562" s="1"/>
      <c r="MS1562" s="1"/>
      <c r="MT1562" s="1"/>
      <c r="MU1562" s="1"/>
      <c r="MV1562" s="1"/>
      <c r="MW1562" s="1"/>
      <c r="MX1562" s="1"/>
      <c r="MY1562" s="1"/>
      <c r="MZ1562" s="1"/>
      <c r="NA1562" s="1"/>
      <c r="NB1562" s="1"/>
      <c r="NC1562" s="1"/>
      <c r="ND1562" s="1"/>
      <c r="NE1562" s="1"/>
      <c r="NF1562" s="1"/>
      <c r="NG1562" s="1"/>
      <c r="NH1562" s="1"/>
      <c r="NI1562" s="1"/>
      <c r="NJ1562" s="1"/>
      <c r="NK1562" s="1"/>
      <c r="NL1562" s="1"/>
      <c r="NM1562" s="1"/>
      <c r="NN1562" s="1"/>
      <c r="NO1562" s="1"/>
      <c r="NP1562" s="1"/>
      <c r="NQ1562" s="1"/>
      <c r="NR1562" s="1"/>
      <c r="NS1562" s="1"/>
      <c r="NT1562" s="1"/>
      <c r="NU1562" s="1"/>
      <c r="NV1562" s="1"/>
      <c r="NW1562" s="1"/>
      <c r="NX1562" s="1"/>
      <c r="NY1562" s="1"/>
      <c r="NZ1562" s="1"/>
      <c r="OA1562" s="1"/>
      <c r="OB1562" s="1"/>
      <c r="OC1562" s="1"/>
      <c r="OD1562" s="1"/>
      <c r="OE1562" s="1"/>
      <c r="OF1562" s="1"/>
      <c r="OG1562" s="1"/>
      <c r="OH1562" s="1"/>
      <c r="OI1562" s="1"/>
      <c r="OJ1562" s="1"/>
      <c r="OK1562" s="1"/>
      <c r="OL1562" s="1"/>
      <c r="OM1562" s="1"/>
      <c r="ON1562" s="1"/>
      <c r="OO1562" s="1"/>
      <c r="OP1562" s="1"/>
      <c r="OQ1562" s="1"/>
      <c r="OR1562" s="1"/>
      <c r="OS1562" s="1"/>
      <c r="OT1562" s="1"/>
      <c r="OU1562" s="1"/>
      <c r="OV1562" s="1"/>
      <c r="OW1562" s="1"/>
      <c r="OX1562" s="1"/>
      <c r="OY1562" s="1"/>
      <c r="OZ1562" s="1"/>
      <c r="PA1562" s="1"/>
      <c r="PB1562" s="1"/>
      <c r="PC1562" s="1"/>
      <c r="PD1562" s="1"/>
      <c r="PE1562" s="1"/>
      <c r="PF1562" s="1"/>
      <c r="PG1562" s="1"/>
      <c r="PH1562" s="1"/>
      <c r="PI1562" s="1"/>
      <c r="PJ1562" s="1"/>
      <c r="PK1562" s="1"/>
      <c r="PL1562" s="1"/>
      <c r="PM1562" s="1"/>
      <c r="PN1562" s="1"/>
      <c r="PO1562" s="1"/>
      <c r="PP1562" s="1"/>
      <c r="PQ1562" s="1"/>
      <c r="PR1562" s="1"/>
      <c r="PS1562" s="1"/>
      <c r="PT1562" s="1"/>
      <c r="PU1562" s="1"/>
      <c r="PV1562" s="1"/>
      <c r="PW1562" s="1"/>
      <c r="PX1562" s="1"/>
      <c r="PY1562" s="1"/>
      <c r="PZ1562" s="1"/>
      <c r="QA1562" s="1"/>
      <c r="QB1562" s="1"/>
      <c r="QC1562" s="1"/>
      <c r="QD1562" s="1"/>
      <c r="QE1562" s="1"/>
      <c r="QF1562" s="1"/>
      <c r="QG1562" s="1"/>
      <c r="QH1562" s="1"/>
      <c r="QI1562" s="1"/>
      <c r="QJ1562" s="1"/>
      <c r="QK1562" s="1"/>
      <c r="QL1562" s="1"/>
      <c r="QM1562" s="1"/>
      <c r="QN1562" s="1"/>
      <c r="QO1562" s="1"/>
      <c r="QP1562" s="1"/>
      <c r="QQ1562" s="1"/>
      <c r="QR1562" s="1"/>
      <c r="QS1562" s="1"/>
      <c r="QT1562" s="1"/>
      <c r="QU1562" s="1"/>
      <c r="QV1562" s="1"/>
      <c r="QW1562" s="1"/>
      <c r="QX1562" s="1"/>
      <c r="QY1562" s="1"/>
      <c r="QZ1562" s="1"/>
      <c r="RA1562" s="1"/>
      <c r="RB1562" s="1"/>
      <c r="RC1562" s="1"/>
      <c r="RD1562" s="1"/>
      <c r="RE1562" s="1"/>
      <c r="RF1562" s="1"/>
      <c r="RG1562" s="1"/>
      <c r="RH1562" s="1"/>
      <c r="RI1562" s="1"/>
      <c r="RJ1562" s="1"/>
      <c r="RK1562" s="1"/>
      <c r="RL1562" s="1"/>
      <c r="RM1562" s="1"/>
      <c r="RN1562" s="1"/>
      <c r="RO1562" s="1"/>
      <c r="RP1562" s="1"/>
      <c r="RQ1562" s="1"/>
      <c r="RR1562" s="1"/>
      <c r="RS1562" s="1"/>
      <c r="RT1562" s="1"/>
      <c r="RU1562" s="1"/>
      <c r="RV1562" s="1"/>
      <c r="RW1562" s="1"/>
      <c r="RX1562" s="1"/>
      <c r="RY1562" s="1"/>
      <c r="RZ1562" s="1"/>
      <c r="SA1562" s="1"/>
      <c r="SB1562" s="1"/>
      <c r="SC1562" s="1"/>
      <c r="SD1562" s="1"/>
      <c r="SE1562" s="1"/>
      <c r="SF1562" s="1"/>
      <c r="SG1562" s="1"/>
      <c r="SH1562" s="1"/>
      <c r="SI1562" s="1"/>
      <c r="SJ1562" s="1"/>
      <c r="SK1562" s="1"/>
      <c r="SL1562" s="1"/>
      <c r="SM1562" s="1"/>
      <c r="SN1562" s="1"/>
      <c r="SO1562" s="1"/>
      <c r="SP1562" s="1"/>
      <c r="SQ1562" s="1"/>
      <c r="SR1562" s="1"/>
      <c r="SS1562" s="1"/>
      <c r="ST1562" s="1"/>
      <c r="SU1562" s="1"/>
      <c r="SV1562" s="1"/>
      <c r="SW1562" s="1"/>
      <c r="SX1562" s="1"/>
      <c r="SY1562" s="1"/>
      <c r="SZ1562" s="1"/>
      <c r="TA1562" s="1"/>
      <c r="TB1562" s="1"/>
      <c r="TC1562" s="1"/>
      <c r="TD1562" s="1"/>
      <c r="TE1562" s="1"/>
      <c r="TF1562" s="1"/>
      <c r="TG1562" s="1"/>
      <c r="TH1562" s="1"/>
      <c r="TI1562" s="1"/>
      <c r="TJ1562" s="1"/>
      <c r="TK1562" s="1"/>
      <c r="TL1562" s="1"/>
      <c r="TM1562" s="1"/>
      <c r="TN1562" s="1"/>
      <c r="TO1562" s="1"/>
      <c r="TP1562" s="1"/>
      <c r="TQ1562" s="1"/>
      <c r="TR1562" s="1"/>
      <c r="TS1562" s="1"/>
      <c r="TT1562" s="1"/>
      <c r="TU1562" s="1"/>
      <c r="TV1562" s="1"/>
      <c r="TW1562" s="1"/>
      <c r="TX1562" s="1"/>
      <c r="TY1562" s="1"/>
      <c r="TZ1562" s="1"/>
      <c r="UA1562" s="1"/>
      <c r="UB1562" s="1"/>
      <c r="UC1562" s="1"/>
      <c r="UD1562" s="1"/>
      <c r="UE1562" s="1"/>
      <c r="UF1562" s="1"/>
      <c r="UG1562" s="1"/>
      <c r="UH1562" s="1"/>
      <c r="UI1562" s="1"/>
      <c r="UJ1562" s="1"/>
      <c r="UK1562" s="1"/>
      <c r="UL1562" s="1"/>
      <c r="UM1562" s="1"/>
      <c r="UN1562" s="1"/>
      <c r="UO1562" s="1"/>
      <c r="UP1562" s="1"/>
      <c r="UQ1562" s="1"/>
      <c r="UR1562" s="1"/>
      <c r="US1562" s="1"/>
      <c r="UT1562" s="1"/>
      <c r="UU1562" s="1"/>
      <c r="UV1562" s="1"/>
      <c r="UW1562" s="1"/>
      <c r="UX1562" s="1"/>
      <c r="UY1562" s="1"/>
      <c r="UZ1562" s="1"/>
      <c r="VA1562" s="1"/>
      <c r="VB1562" s="1"/>
      <c r="VC1562" s="1"/>
      <c r="VD1562" s="1"/>
      <c r="VE1562" s="1"/>
      <c r="VF1562" s="1"/>
      <c r="VG1562" s="1"/>
      <c r="VH1562" s="1"/>
      <c r="VI1562" s="1"/>
      <c r="VJ1562" s="1"/>
      <c r="VK1562" s="1"/>
      <c r="VL1562" s="1"/>
      <c r="VM1562" s="1"/>
      <c r="VN1562" s="1"/>
      <c r="VO1562" s="1"/>
      <c r="VP1562" s="1"/>
      <c r="VQ1562" s="1"/>
      <c r="VR1562" s="1"/>
      <c r="VS1562" s="1"/>
      <c r="VT1562" s="1"/>
      <c r="VU1562" s="1"/>
      <c r="VV1562" s="1"/>
      <c r="VW1562" s="1"/>
      <c r="VX1562" s="1"/>
      <c r="VY1562" s="1"/>
      <c r="VZ1562" s="1"/>
      <c r="WA1562" s="1"/>
      <c r="WB1562" s="1"/>
      <c r="WC1562" s="1"/>
      <c r="WD1562" s="1"/>
      <c r="WE1562" s="1"/>
      <c r="WF1562" s="1"/>
      <c r="WG1562" s="1"/>
      <c r="WH1562" s="1"/>
      <c r="WI1562" s="1"/>
      <c r="WJ1562" s="1"/>
      <c r="WK1562" s="1"/>
      <c r="WL1562" s="1"/>
      <c r="WM1562" s="1"/>
      <c r="WN1562" s="1"/>
      <c r="WO1562" s="1"/>
      <c r="WP1562" s="1"/>
      <c r="WQ1562" s="1"/>
      <c r="WR1562" s="1"/>
      <c r="WS1562" s="1"/>
      <c r="WT1562" s="1"/>
      <c r="WU1562" s="1"/>
      <c r="WV1562" s="1"/>
      <c r="WW1562" s="1"/>
      <c r="WX1562" s="1"/>
      <c r="WY1562" s="1"/>
      <c r="WZ1562" s="1"/>
      <c r="XA1562" s="1"/>
      <c r="XB1562" s="1"/>
      <c r="XC1562" s="1"/>
      <c r="XD1562" s="1"/>
      <c r="XE1562" s="1"/>
      <c r="XF1562" s="1"/>
      <c r="XG1562" s="1"/>
      <c r="XH1562" s="1"/>
      <c r="XI1562" s="1"/>
      <c r="XJ1562" s="1"/>
      <c r="XK1562" s="1"/>
      <c r="XL1562" s="1"/>
      <c r="XM1562" s="1"/>
      <c r="XN1562" s="1"/>
      <c r="XO1562" s="1"/>
      <c r="XP1562" s="1"/>
      <c r="XQ1562" s="1"/>
      <c r="XR1562" s="1"/>
      <c r="XS1562" s="1"/>
      <c r="XT1562" s="1"/>
      <c r="XU1562" s="1"/>
      <c r="XV1562" s="1"/>
      <c r="XW1562" s="1"/>
      <c r="XX1562" s="1"/>
      <c r="XY1562" s="1"/>
      <c r="XZ1562" s="1"/>
      <c r="YA1562" s="1"/>
      <c r="YB1562" s="1"/>
      <c r="YC1562" s="1"/>
      <c r="YD1562" s="1"/>
      <c r="YE1562" s="1"/>
      <c r="YF1562" s="1"/>
      <c r="YG1562" s="1"/>
      <c r="YH1562" s="1"/>
      <c r="YI1562" s="1"/>
      <c r="YJ1562" s="1"/>
      <c r="YK1562" s="1"/>
      <c r="YL1562" s="1"/>
      <c r="YM1562" s="1"/>
      <c r="YN1562" s="1"/>
      <c r="YO1562" s="1"/>
      <c r="YP1562" s="1"/>
      <c r="YQ1562" s="1"/>
      <c r="YR1562" s="1"/>
      <c r="YS1562" s="1"/>
      <c r="YT1562" s="1"/>
      <c r="YU1562" s="1"/>
      <c r="YV1562" s="1"/>
      <c r="YW1562" s="1"/>
      <c r="YX1562" s="1"/>
      <c r="YY1562" s="1"/>
      <c r="YZ1562" s="1"/>
      <c r="ZA1562" s="1"/>
      <c r="ZB1562" s="1"/>
      <c r="ZC1562" s="1"/>
      <c r="ZD1562" s="1"/>
      <c r="ZE1562" s="1"/>
      <c r="ZF1562" s="1"/>
      <c r="ZG1562" s="1"/>
      <c r="ZH1562" s="1"/>
      <c r="ZI1562" s="1"/>
      <c r="ZJ1562" s="1"/>
      <c r="ZK1562" s="1"/>
      <c r="ZL1562" s="1"/>
      <c r="ZM1562" s="1"/>
      <c r="ZN1562" s="1"/>
      <c r="ZO1562" s="1"/>
      <c r="ZP1562" s="1"/>
      <c r="ZQ1562" s="1"/>
      <c r="ZR1562" s="1"/>
      <c r="ZS1562" s="1"/>
      <c r="ZT1562" s="1"/>
      <c r="ZU1562" s="1"/>
      <c r="ZV1562" s="1"/>
      <c r="ZW1562" s="1"/>
      <c r="ZX1562" s="1"/>
      <c r="ZY1562" s="1"/>
      <c r="ZZ1562" s="1"/>
      <c r="AAA1562" s="1"/>
      <c r="AAB1562" s="1"/>
      <c r="AAC1562" s="1"/>
      <c r="AAD1562" s="1"/>
      <c r="AAE1562" s="1"/>
      <c r="AAF1562" s="1"/>
      <c r="AAG1562" s="1"/>
      <c r="AAH1562" s="1"/>
      <c r="AAI1562" s="1"/>
      <c r="AAJ1562" s="1"/>
      <c r="AAK1562" s="1"/>
      <c r="AAL1562" s="1"/>
      <c r="AAM1562" s="1"/>
      <c r="AAN1562" s="1"/>
      <c r="AAO1562" s="1"/>
      <c r="AAP1562" s="1"/>
      <c r="AAQ1562" s="1"/>
      <c r="AAR1562" s="1"/>
      <c r="AAS1562" s="1"/>
      <c r="AAT1562" s="1"/>
      <c r="AAU1562" s="1"/>
      <c r="AAV1562" s="1"/>
      <c r="AAW1562" s="1"/>
      <c r="AAX1562" s="1"/>
      <c r="AAY1562" s="1"/>
      <c r="AAZ1562" s="1"/>
      <c r="ABA1562" s="1"/>
      <c r="ABB1562" s="1"/>
      <c r="ABC1562" s="1"/>
      <c r="ABD1562" s="1"/>
      <c r="ABE1562" s="1"/>
      <c r="ABF1562" s="1"/>
      <c r="ABG1562" s="1"/>
      <c r="ABH1562" s="1"/>
      <c r="ABI1562" s="1"/>
      <c r="ABJ1562" s="1"/>
      <c r="ABK1562" s="1"/>
      <c r="ABL1562" s="1"/>
      <c r="ABM1562" s="1"/>
      <c r="ABN1562" s="1"/>
      <c r="ABO1562" s="1"/>
      <c r="ABP1562" s="1"/>
      <c r="ABQ1562" s="1"/>
      <c r="ABR1562" s="1"/>
      <c r="ABS1562" s="1"/>
      <c r="ABT1562" s="1"/>
      <c r="ABU1562" s="1"/>
      <c r="ABV1562" s="1"/>
      <c r="ABW1562" s="1"/>
      <c r="ABX1562" s="1"/>
      <c r="ABY1562" s="1"/>
      <c r="ABZ1562" s="1"/>
      <c r="ACA1562" s="1"/>
      <c r="ACB1562" s="1"/>
      <c r="ACC1562" s="1"/>
      <c r="ACD1562" s="1"/>
      <c r="ACE1562" s="1"/>
      <c r="ACF1562" s="1"/>
      <c r="ACG1562" s="1"/>
      <c r="ACH1562" s="1"/>
      <c r="ACI1562" s="1"/>
      <c r="ACJ1562" s="1"/>
      <c r="ACK1562" s="1"/>
      <c r="ACL1562" s="1"/>
      <c r="ACM1562" s="1"/>
      <c r="ACN1562" s="1"/>
      <c r="ACO1562" s="1"/>
      <c r="ACP1562" s="1"/>
      <c r="ACQ1562" s="1"/>
      <c r="ACR1562" s="1"/>
      <c r="ACS1562" s="1"/>
      <c r="ACT1562" s="1"/>
      <c r="ACU1562" s="1"/>
      <c r="ACV1562" s="1"/>
      <c r="ACW1562" s="1"/>
      <c r="ACX1562" s="1"/>
      <c r="ACY1562" s="1"/>
      <c r="ACZ1562" s="1"/>
      <c r="ADA1562" s="1"/>
      <c r="ADB1562" s="1"/>
      <c r="ADC1562" s="1"/>
      <c r="ADD1562" s="1"/>
      <c r="ADE1562" s="1"/>
      <c r="ADF1562" s="1"/>
      <c r="ADG1562" s="1"/>
      <c r="ADH1562" s="1"/>
      <c r="ADI1562" s="1"/>
      <c r="ADJ1562" s="1"/>
      <c r="ADK1562" s="1"/>
      <c r="ADL1562" s="1"/>
      <c r="ADM1562" s="1"/>
      <c r="ADN1562" s="1"/>
      <c r="ADO1562" s="1"/>
      <c r="ADP1562" s="1"/>
      <c r="ADQ1562" s="1"/>
      <c r="ADR1562" s="1"/>
      <c r="ADS1562" s="1"/>
      <c r="ADT1562" s="1"/>
      <c r="ADU1562" s="1"/>
      <c r="ADV1562" s="1"/>
      <c r="ADW1562" s="1"/>
      <c r="ADX1562" s="1"/>
      <c r="ADY1562" s="1"/>
      <c r="ADZ1562" s="1"/>
      <c r="AEA1562" s="1"/>
      <c r="AEB1562" s="1"/>
      <c r="AEC1562" s="1"/>
      <c r="AED1562" s="1"/>
      <c r="AEE1562" s="1"/>
      <c r="AEF1562" s="1"/>
      <c r="AEG1562" s="1"/>
      <c r="AEH1562" s="1"/>
      <c r="AEI1562" s="1"/>
      <c r="AEJ1562" s="1"/>
      <c r="AEK1562" s="1"/>
      <c r="AEL1562" s="1"/>
      <c r="AEM1562" s="1"/>
      <c r="AEN1562" s="1"/>
      <c r="AEO1562" s="1"/>
      <c r="AEP1562" s="1"/>
      <c r="AEQ1562" s="1"/>
      <c r="AER1562" s="1"/>
      <c r="AES1562" s="1"/>
      <c r="AET1562" s="1"/>
      <c r="AEU1562" s="1"/>
      <c r="AEV1562" s="1"/>
      <c r="AEW1562" s="1"/>
      <c r="AEX1562" s="1"/>
      <c r="AEY1562" s="1"/>
      <c r="AEZ1562" s="1"/>
      <c r="AFA1562" s="1"/>
      <c r="AFB1562" s="1"/>
      <c r="AFC1562" s="1"/>
      <c r="AFD1562" s="1"/>
      <c r="AFE1562" s="1"/>
      <c r="AFF1562" s="1"/>
      <c r="AFG1562" s="1"/>
      <c r="AFH1562" s="1"/>
      <c r="AFI1562" s="1"/>
      <c r="AFJ1562" s="1"/>
      <c r="AFK1562" s="1"/>
      <c r="AFL1562" s="1"/>
      <c r="AFM1562" s="1"/>
      <c r="AFN1562" s="1"/>
      <c r="AFO1562" s="1"/>
      <c r="AFP1562" s="1"/>
      <c r="AFQ1562" s="1"/>
      <c r="AFR1562" s="1"/>
      <c r="AFS1562" s="1"/>
      <c r="AFT1562" s="1"/>
      <c r="AFU1562" s="1"/>
      <c r="AFV1562" s="1"/>
      <c r="AFW1562" s="1"/>
      <c r="AFX1562" s="1"/>
      <c r="AFY1562" s="1"/>
      <c r="AFZ1562" s="1"/>
      <c r="AGA1562" s="1"/>
      <c r="AGB1562" s="1"/>
      <c r="AGC1562" s="1"/>
      <c r="AGD1562" s="1"/>
      <c r="AGE1562" s="1"/>
      <c r="AGF1562" s="1"/>
      <c r="AGG1562" s="1"/>
      <c r="AGH1562" s="1"/>
      <c r="AGI1562" s="1"/>
      <c r="AGJ1562" s="1"/>
      <c r="AGK1562" s="1"/>
      <c r="AGL1562" s="1"/>
      <c r="AGM1562" s="1"/>
      <c r="AGN1562" s="1"/>
      <c r="AGO1562" s="1"/>
      <c r="AGP1562" s="1"/>
      <c r="AGQ1562" s="1"/>
      <c r="AGR1562" s="1"/>
      <c r="AGS1562" s="1"/>
      <c r="AGT1562" s="1"/>
      <c r="AGU1562" s="1"/>
      <c r="AGV1562" s="1"/>
      <c r="AGW1562" s="1"/>
      <c r="AGX1562" s="1"/>
      <c r="AGY1562" s="1"/>
      <c r="AGZ1562" s="1"/>
      <c r="AHA1562" s="1"/>
      <c r="AHB1562" s="1"/>
      <c r="AHC1562" s="1"/>
      <c r="AHD1562" s="1"/>
      <c r="AHE1562" s="1"/>
      <c r="AHF1562" s="1"/>
      <c r="AHG1562" s="1"/>
      <c r="AHH1562" s="1"/>
      <c r="AHI1562" s="1"/>
      <c r="AHJ1562" s="1"/>
      <c r="AHK1562" s="1"/>
      <c r="AHL1562" s="1"/>
      <c r="AHM1562" s="1"/>
      <c r="AHN1562" s="1"/>
      <c r="AHO1562" s="1"/>
      <c r="AHP1562" s="1"/>
      <c r="AHQ1562" s="1"/>
      <c r="AHR1562" s="1"/>
      <c r="AHS1562" s="1"/>
      <c r="AHT1562" s="1"/>
      <c r="AHU1562" s="1"/>
      <c r="AHV1562" s="1"/>
      <c r="AHW1562" s="1"/>
      <c r="AHX1562" s="1"/>
      <c r="AHY1562" s="1"/>
      <c r="AHZ1562" s="1"/>
      <c r="AIA1562" s="1"/>
      <c r="AIB1562" s="1"/>
      <c r="AIC1562" s="1"/>
      <c r="AID1562" s="1"/>
      <c r="AIE1562" s="1"/>
      <c r="AIF1562" s="1"/>
      <c r="AIG1562" s="1"/>
      <c r="AIH1562" s="1"/>
      <c r="AII1562" s="1"/>
      <c r="AIJ1562" s="1"/>
      <c r="AIK1562" s="1"/>
      <c r="AIL1562" s="1"/>
      <c r="AIM1562" s="1"/>
      <c r="AIN1562" s="1"/>
      <c r="AIO1562" s="1"/>
      <c r="AIP1562" s="1"/>
      <c r="AIQ1562" s="1"/>
      <c r="AIR1562" s="1"/>
      <c r="AIS1562" s="1"/>
      <c r="AIT1562" s="1"/>
      <c r="AIU1562" s="1"/>
    </row>
    <row r="1563" spans="1:931" s="5" customFormat="1" ht="37.5" x14ac:dyDescent="0.3">
      <c r="A1563" s="24">
        <f t="shared" si="312"/>
        <v>226</v>
      </c>
      <c r="B1563" s="111">
        <v>101</v>
      </c>
      <c r="C1563" s="47" t="s">
        <v>747</v>
      </c>
      <c r="D1563" s="111">
        <v>1956</v>
      </c>
      <c r="E1563" s="111" t="s">
        <v>24</v>
      </c>
      <c r="F1563" s="112" t="s">
        <v>199</v>
      </c>
      <c r="G1563" s="111" t="s">
        <v>329</v>
      </c>
      <c r="H1563" s="111">
        <v>2</v>
      </c>
      <c r="I1563" s="113">
        <v>2457.5</v>
      </c>
      <c r="J1563" s="113">
        <v>1029.2</v>
      </c>
      <c r="K1563" s="114" t="s">
        <v>154</v>
      </c>
      <c r="L1563" s="43">
        <f t="shared" si="315"/>
        <v>3696080</v>
      </c>
      <c r="M1563" s="145">
        <f>L1563+L1564</f>
        <v>5858680</v>
      </c>
      <c r="N1563" s="115">
        <f t="shared" si="316"/>
        <v>244521.25</v>
      </c>
      <c r="O1563" s="115">
        <f t="shared" si="314"/>
        <v>3940601.25</v>
      </c>
      <c r="P1563" s="145">
        <f>O1563+O1564</f>
        <v>6170217.2750000004</v>
      </c>
      <c r="Q1563" s="115">
        <v>1504</v>
      </c>
      <c r="R1563" s="34">
        <v>99.5</v>
      </c>
      <c r="S1563" s="112" t="s">
        <v>183</v>
      </c>
      <c r="T1563" s="112" t="s">
        <v>429</v>
      </c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Q1563" s="1"/>
      <c r="DR1563" s="1"/>
      <c r="DS1563" s="1"/>
      <c r="DT1563" s="1"/>
      <c r="DU1563" s="1"/>
      <c r="DV1563" s="1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  <c r="EK1563" s="1"/>
      <c r="EL1563" s="1"/>
      <c r="EM1563" s="1"/>
      <c r="EN1563" s="1"/>
      <c r="EO1563" s="1"/>
      <c r="EP1563" s="1"/>
      <c r="EQ1563" s="1"/>
      <c r="ER1563" s="1"/>
      <c r="ES1563" s="1"/>
      <c r="ET1563" s="1"/>
      <c r="EU1563" s="1"/>
      <c r="EV1563" s="1"/>
      <c r="EW1563" s="1"/>
      <c r="EX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  <c r="GE1563" s="1"/>
      <c r="GF1563" s="1"/>
      <c r="GG1563" s="1"/>
      <c r="GH1563" s="1"/>
      <c r="GI1563" s="1"/>
      <c r="GJ1563" s="1"/>
      <c r="GK1563" s="1"/>
      <c r="GL1563" s="1"/>
      <c r="GM1563" s="1"/>
      <c r="GN1563" s="1"/>
      <c r="GO1563" s="1"/>
      <c r="GP1563" s="1"/>
      <c r="GQ1563" s="1"/>
      <c r="GR1563" s="1"/>
      <c r="GS1563" s="1"/>
      <c r="GT1563" s="1"/>
      <c r="GU1563" s="1"/>
      <c r="GV1563" s="1"/>
      <c r="GW1563" s="1"/>
      <c r="GX1563" s="1"/>
      <c r="GY1563" s="1"/>
      <c r="GZ1563" s="1"/>
      <c r="HA1563" s="1"/>
      <c r="HB1563" s="1"/>
      <c r="HC1563" s="1"/>
      <c r="HD1563" s="1"/>
      <c r="HE1563" s="1"/>
      <c r="HF1563" s="1"/>
      <c r="HG1563" s="1"/>
      <c r="HH1563" s="1"/>
      <c r="HI1563" s="1"/>
      <c r="HJ1563" s="1"/>
      <c r="HK1563" s="1"/>
      <c r="HL1563" s="1"/>
      <c r="HM1563" s="1"/>
      <c r="HN1563" s="1"/>
      <c r="HO1563" s="1"/>
      <c r="HP1563" s="1"/>
      <c r="HQ1563" s="1"/>
      <c r="HR1563" s="1"/>
      <c r="HS1563" s="1"/>
      <c r="HT1563" s="1"/>
      <c r="HU1563" s="1"/>
      <c r="HV1563" s="1"/>
      <c r="HW1563" s="1"/>
      <c r="HX1563" s="1"/>
      <c r="HY1563" s="1"/>
      <c r="HZ1563" s="1"/>
      <c r="IA1563" s="1"/>
      <c r="IB1563" s="1"/>
      <c r="IC1563" s="1"/>
      <c r="ID1563" s="1"/>
      <c r="IE1563" s="1"/>
      <c r="IF1563" s="1"/>
      <c r="IG1563" s="1"/>
      <c r="IH1563" s="1"/>
      <c r="II1563" s="1"/>
      <c r="IJ1563" s="1"/>
      <c r="IK1563" s="1"/>
      <c r="IL1563" s="1"/>
      <c r="IM1563" s="1"/>
      <c r="IN1563" s="1"/>
      <c r="IO1563" s="1"/>
      <c r="IP1563" s="1"/>
      <c r="IQ1563" s="1"/>
      <c r="IR1563" s="1"/>
      <c r="IS1563" s="1"/>
      <c r="IT1563" s="1"/>
      <c r="IU1563" s="1"/>
      <c r="IV1563" s="1"/>
      <c r="IW1563" s="1"/>
      <c r="IX1563" s="1"/>
      <c r="IY1563" s="1"/>
      <c r="IZ1563" s="1"/>
      <c r="JA1563" s="1"/>
      <c r="JB1563" s="1"/>
      <c r="JC1563" s="1"/>
      <c r="JD1563" s="1"/>
      <c r="JE1563" s="1"/>
      <c r="JF1563" s="1"/>
      <c r="JG1563" s="1"/>
      <c r="JH1563" s="1"/>
      <c r="JI1563" s="1"/>
      <c r="JJ1563" s="1"/>
      <c r="JK1563" s="1"/>
      <c r="JL1563" s="1"/>
      <c r="JM1563" s="1"/>
      <c r="JN1563" s="1"/>
      <c r="JO1563" s="1"/>
      <c r="JP1563" s="1"/>
      <c r="JQ1563" s="1"/>
      <c r="JR1563" s="1"/>
      <c r="JS1563" s="1"/>
      <c r="JT1563" s="1"/>
      <c r="JU1563" s="1"/>
      <c r="JV1563" s="1"/>
      <c r="JW1563" s="1"/>
      <c r="JX1563" s="1"/>
      <c r="JY1563" s="1"/>
      <c r="JZ1563" s="1"/>
      <c r="KA1563" s="1"/>
      <c r="KB1563" s="1"/>
      <c r="KC1563" s="1"/>
      <c r="KD1563" s="1"/>
      <c r="KE1563" s="1"/>
      <c r="KF1563" s="1"/>
      <c r="KG1563" s="1"/>
      <c r="KH1563" s="1"/>
      <c r="KI1563" s="1"/>
      <c r="KJ1563" s="1"/>
      <c r="KK1563" s="1"/>
      <c r="KL1563" s="1"/>
      <c r="KM1563" s="1"/>
      <c r="KN1563" s="1"/>
      <c r="KO1563" s="1"/>
      <c r="KP1563" s="1"/>
      <c r="KQ1563" s="1"/>
      <c r="KR1563" s="1"/>
      <c r="KS1563" s="1"/>
      <c r="KT1563" s="1"/>
      <c r="KU1563" s="1"/>
      <c r="KV1563" s="1"/>
      <c r="KW1563" s="1"/>
      <c r="KX1563" s="1"/>
      <c r="KY1563" s="1"/>
      <c r="KZ1563" s="1"/>
      <c r="LA1563" s="1"/>
      <c r="LB1563" s="1"/>
      <c r="LC1563" s="1"/>
      <c r="LD1563" s="1"/>
      <c r="LE1563" s="1"/>
      <c r="LF1563" s="1"/>
      <c r="LG1563" s="1"/>
      <c r="LH1563" s="1"/>
      <c r="LI1563" s="1"/>
      <c r="LJ1563" s="1"/>
      <c r="LK1563" s="1"/>
      <c r="LL1563" s="1"/>
      <c r="LM1563" s="1"/>
      <c r="LN1563" s="1"/>
      <c r="LO1563" s="1"/>
      <c r="LP1563" s="1"/>
      <c r="LQ1563" s="1"/>
      <c r="LR1563" s="1"/>
      <c r="LS1563" s="1"/>
      <c r="LT1563" s="1"/>
      <c r="LU1563" s="1"/>
      <c r="LV1563" s="1"/>
      <c r="LW1563" s="1"/>
      <c r="LX1563" s="1"/>
      <c r="LY1563" s="1"/>
      <c r="LZ1563" s="1"/>
      <c r="MA1563" s="1"/>
      <c r="MB1563" s="1"/>
      <c r="MC1563" s="1"/>
      <c r="MD1563" s="1"/>
      <c r="ME1563" s="1"/>
      <c r="MF1563" s="1"/>
      <c r="MG1563" s="1"/>
      <c r="MH1563" s="1"/>
      <c r="MI1563" s="1"/>
      <c r="MJ1563" s="1"/>
      <c r="MK1563" s="1"/>
      <c r="ML1563" s="1"/>
      <c r="MM1563" s="1"/>
      <c r="MN1563" s="1"/>
      <c r="MO1563" s="1"/>
      <c r="MP1563" s="1"/>
      <c r="MQ1563" s="1"/>
      <c r="MR1563" s="1"/>
      <c r="MS1563" s="1"/>
      <c r="MT1563" s="1"/>
      <c r="MU1563" s="1"/>
      <c r="MV1563" s="1"/>
      <c r="MW1563" s="1"/>
      <c r="MX1563" s="1"/>
      <c r="MY1563" s="1"/>
      <c r="MZ1563" s="1"/>
      <c r="NA1563" s="1"/>
      <c r="NB1563" s="1"/>
      <c r="NC1563" s="1"/>
      <c r="ND1563" s="1"/>
      <c r="NE1563" s="1"/>
      <c r="NF1563" s="1"/>
      <c r="NG1563" s="1"/>
      <c r="NH1563" s="1"/>
      <c r="NI1563" s="1"/>
      <c r="NJ1563" s="1"/>
      <c r="NK1563" s="1"/>
      <c r="NL1563" s="1"/>
      <c r="NM1563" s="1"/>
      <c r="NN1563" s="1"/>
      <c r="NO1563" s="1"/>
      <c r="NP1563" s="1"/>
      <c r="NQ1563" s="1"/>
      <c r="NR1563" s="1"/>
      <c r="NS1563" s="1"/>
      <c r="NT1563" s="1"/>
      <c r="NU1563" s="1"/>
      <c r="NV1563" s="1"/>
      <c r="NW1563" s="1"/>
      <c r="NX1563" s="1"/>
      <c r="NY1563" s="1"/>
      <c r="NZ1563" s="1"/>
      <c r="OA1563" s="1"/>
      <c r="OB1563" s="1"/>
      <c r="OC1563" s="1"/>
      <c r="OD1563" s="1"/>
      <c r="OE1563" s="1"/>
      <c r="OF1563" s="1"/>
      <c r="OG1563" s="1"/>
      <c r="OH1563" s="1"/>
      <c r="OI1563" s="1"/>
      <c r="OJ1563" s="1"/>
      <c r="OK1563" s="1"/>
      <c r="OL1563" s="1"/>
      <c r="OM1563" s="1"/>
      <c r="ON1563" s="1"/>
      <c r="OO1563" s="1"/>
      <c r="OP1563" s="1"/>
      <c r="OQ1563" s="1"/>
      <c r="OR1563" s="1"/>
      <c r="OS1563" s="1"/>
      <c r="OT1563" s="1"/>
      <c r="OU1563" s="1"/>
      <c r="OV1563" s="1"/>
      <c r="OW1563" s="1"/>
      <c r="OX1563" s="1"/>
      <c r="OY1563" s="1"/>
      <c r="OZ1563" s="1"/>
      <c r="PA1563" s="1"/>
      <c r="PB1563" s="1"/>
      <c r="PC1563" s="1"/>
      <c r="PD1563" s="1"/>
      <c r="PE1563" s="1"/>
      <c r="PF1563" s="1"/>
      <c r="PG1563" s="1"/>
      <c r="PH1563" s="1"/>
      <c r="PI1563" s="1"/>
      <c r="PJ1563" s="1"/>
      <c r="PK1563" s="1"/>
      <c r="PL1563" s="1"/>
      <c r="PM1563" s="1"/>
      <c r="PN1563" s="1"/>
      <c r="PO1563" s="1"/>
      <c r="PP1563" s="1"/>
      <c r="PQ1563" s="1"/>
      <c r="PR1563" s="1"/>
      <c r="PS1563" s="1"/>
      <c r="PT1563" s="1"/>
      <c r="PU1563" s="1"/>
      <c r="PV1563" s="1"/>
      <c r="PW1563" s="1"/>
      <c r="PX1563" s="1"/>
      <c r="PY1563" s="1"/>
      <c r="PZ1563" s="1"/>
      <c r="QA1563" s="1"/>
      <c r="QB1563" s="1"/>
      <c r="QC1563" s="1"/>
      <c r="QD1563" s="1"/>
      <c r="QE1563" s="1"/>
      <c r="QF1563" s="1"/>
      <c r="QG1563" s="1"/>
      <c r="QH1563" s="1"/>
      <c r="QI1563" s="1"/>
      <c r="QJ1563" s="1"/>
      <c r="QK1563" s="1"/>
      <c r="QL1563" s="1"/>
      <c r="QM1563" s="1"/>
      <c r="QN1563" s="1"/>
      <c r="QO1563" s="1"/>
      <c r="QP1563" s="1"/>
      <c r="QQ1563" s="1"/>
      <c r="QR1563" s="1"/>
      <c r="QS1563" s="1"/>
      <c r="QT1563" s="1"/>
      <c r="QU1563" s="1"/>
      <c r="QV1563" s="1"/>
      <c r="QW1563" s="1"/>
      <c r="QX1563" s="1"/>
      <c r="QY1563" s="1"/>
      <c r="QZ1563" s="1"/>
      <c r="RA1563" s="1"/>
      <c r="RB1563" s="1"/>
      <c r="RC1563" s="1"/>
      <c r="RD1563" s="1"/>
      <c r="RE1563" s="1"/>
      <c r="RF1563" s="1"/>
      <c r="RG1563" s="1"/>
      <c r="RH1563" s="1"/>
      <c r="RI1563" s="1"/>
      <c r="RJ1563" s="1"/>
      <c r="RK1563" s="1"/>
      <c r="RL1563" s="1"/>
      <c r="RM1563" s="1"/>
      <c r="RN1563" s="1"/>
      <c r="RO1563" s="1"/>
      <c r="RP1563" s="1"/>
      <c r="RQ1563" s="1"/>
      <c r="RR1563" s="1"/>
      <c r="RS1563" s="1"/>
      <c r="RT1563" s="1"/>
      <c r="RU1563" s="1"/>
      <c r="RV1563" s="1"/>
      <c r="RW1563" s="1"/>
      <c r="RX1563" s="1"/>
      <c r="RY1563" s="1"/>
      <c r="RZ1563" s="1"/>
      <c r="SA1563" s="1"/>
      <c r="SB1563" s="1"/>
      <c r="SC1563" s="1"/>
      <c r="SD1563" s="1"/>
      <c r="SE1563" s="1"/>
      <c r="SF1563" s="1"/>
      <c r="SG1563" s="1"/>
      <c r="SH1563" s="1"/>
      <c r="SI1563" s="1"/>
      <c r="SJ1563" s="1"/>
      <c r="SK1563" s="1"/>
      <c r="SL1563" s="1"/>
      <c r="SM1563" s="1"/>
      <c r="SN1563" s="1"/>
      <c r="SO1563" s="1"/>
      <c r="SP1563" s="1"/>
      <c r="SQ1563" s="1"/>
      <c r="SR1563" s="1"/>
      <c r="SS1563" s="1"/>
      <c r="ST1563" s="1"/>
      <c r="SU1563" s="1"/>
      <c r="SV1563" s="1"/>
      <c r="SW1563" s="1"/>
      <c r="SX1563" s="1"/>
      <c r="SY1563" s="1"/>
      <c r="SZ1563" s="1"/>
      <c r="TA1563" s="1"/>
      <c r="TB1563" s="1"/>
      <c r="TC1563" s="1"/>
      <c r="TD1563" s="1"/>
      <c r="TE1563" s="1"/>
      <c r="TF1563" s="1"/>
      <c r="TG1563" s="1"/>
      <c r="TH1563" s="1"/>
      <c r="TI1563" s="1"/>
      <c r="TJ1563" s="1"/>
      <c r="TK1563" s="1"/>
      <c r="TL1563" s="1"/>
      <c r="TM1563" s="1"/>
      <c r="TN1563" s="1"/>
      <c r="TO1563" s="1"/>
      <c r="TP1563" s="1"/>
      <c r="TQ1563" s="1"/>
      <c r="TR1563" s="1"/>
      <c r="TS1563" s="1"/>
      <c r="TT1563" s="1"/>
      <c r="TU1563" s="1"/>
      <c r="TV1563" s="1"/>
      <c r="TW1563" s="1"/>
      <c r="TX1563" s="1"/>
      <c r="TY1563" s="1"/>
      <c r="TZ1563" s="1"/>
      <c r="UA1563" s="1"/>
      <c r="UB1563" s="1"/>
      <c r="UC1563" s="1"/>
      <c r="UD1563" s="1"/>
      <c r="UE1563" s="1"/>
      <c r="UF1563" s="1"/>
      <c r="UG1563" s="1"/>
      <c r="UH1563" s="1"/>
      <c r="UI1563" s="1"/>
      <c r="UJ1563" s="1"/>
      <c r="UK1563" s="1"/>
      <c r="UL1563" s="1"/>
      <c r="UM1563" s="1"/>
      <c r="UN1563" s="1"/>
      <c r="UO1563" s="1"/>
      <c r="UP1563" s="1"/>
      <c r="UQ1563" s="1"/>
      <c r="UR1563" s="1"/>
      <c r="US1563" s="1"/>
      <c r="UT1563" s="1"/>
      <c r="UU1563" s="1"/>
      <c r="UV1563" s="1"/>
      <c r="UW1563" s="1"/>
      <c r="UX1563" s="1"/>
      <c r="UY1563" s="1"/>
      <c r="UZ1563" s="1"/>
      <c r="VA1563" s="1"/>
      <c r="VB1563" s="1"/>
      <c r="VC1563" s="1"/>
      <c r="VD1563" s="1"/>
      <c r="VE1563" s="1"/>
      <c r="VF1563" s="1"/>
      <c r="VG1563" s="1"/>
      <c r="VH1563" s="1"/>
      <c r="VI1563" s="1"/>
      <c r="VJ1563" s="1"/>
      <c r="VK1563" s="1"/>
      <c r="VL1563" s="1"/>
      <c r="VM1563" s="1"/>
      <c r="VN1563" s="1"/>
      <c r="VO1563" s="1"/>
      <c r="VP1563" s="1"/>
      <c r="VQ1563" s="1"/>
      <c r="VR1563" s="1"/>
      <c r="VS1563" s="1"/>
      <c r="VT1563" s="1"/>
      <c r="VU1563" s="1"/>
      <c r="VV1563" s="1"/>
      <c r="VW1563" s="1"/>
      <c r="VX1563" s="1"/>
      <c r="VY1563" s="1"/>
      <c r="VZ1563" s="1"/>
      <c r="WA1563" s="1"/>
      <c r="WB1563" s="1"/>
      <c r="WC1563" s="1"/>
      <c r="WD1563" s="1"/>
      <c r="WE1563" s="1"/>
      <c r="WF1563" s="1"/>
      <c r="WG1563" s="1"/>
      <c r="WH1563" s="1"/>
      <c r="WI1563" s="1"/>
      <c r="WJ1563" s="1"/>
      <c r="WK1563" s="1"/>
      <c r="WL1563" s="1"/>
      <c r="WM1563" s="1"/>
      <c r="WN1563" s="1"/>
      <c r="WO1563" s="1"/>
      <c r="WP1563" s="1"/>
      <c r="WQ1563" s="1"/>
      <c r="WR1563" s="1"/>
      <c r="WS1563" s="1"/>
      <c r="WT1563" s="1"/>
      <c r="WU1563" s="1"/>
      <c r="WV1563" s="1"/>
      <c r="WW1563" s="1"/>
      <c r="WX1563" s="1"/>
      <c r="WY1563" s="1"/>
      <c r="WZ1563" s="1"/>
      <c r="XA1563" s="1"/>
      <c r="XB1563" s="1"/>
      <c r="XC1563" s="1"/>
      <c r="XD1563" s="1"/>
      <c r="XE1563" s="1"/>
      <c r="XF1563" s="1"/>
      <c r="XG1563" s="1"/>
      <c r="XH1563" s="1"/>
      <c r="XI1563" s="1"/>
      <c r="XJ1563" s="1"/>
      <c r="XK1563" s="1"/>
      <c r="XL1563" s="1"/>
      <c r="XM1563" s="1"/>
      <c r="XN1563" s="1"/>
      <c r="XO1563" s="1"/>
      <c r="XP1563" s="1"/>
      <c r="XQ1563" s="1"/>
      <c r="XR1563" s="1"/>
      <c r="XS1563" s="1"/>
      <c r="XT1563" s="1"/>
      <c r="XU1563" s="1"/>
      <c r="XV1563" s="1"/>
      <c r="XW1563" s="1"/>
      <c r="XX1563" s="1"/>
      <c r="XY1563" s="1"/>
      <c r="XZ1563" s="1"/>
      <c r="YA1563" s="1"/>
      <c r="YB1563" s="1"/>
      <c r="YC1563" s="1"/>
      <c r="YD1563" s="1"/>
      <c r="YE1563" s="1"/>
      <c r="YF1563" s="1"/>
      <c r="YG1563" s="1"/>
      <c r="YH1563" s="1"/>
      <c r="YI1563" s="1"/>
      <c r="YJ1563" s="1"/>
      <c r="YK1563" s="1"/>
      <c r="YL1563" s="1"/>
      <c r="YM1563" s="1"/>
      <c r="YN1563" s="1"/>
      <c r="YO1563" s="1"/>
      <c r="YP1563" s="1"/>
      <c r="YQ1563" s="1"/>
      <c r="YR1563" s="1"/>
      <c r="YS1563" s="1"/>
      <c r="YT1563" s="1"/>
      <c r="YU1563" s="1"/>
      <c r="YV1563" s="1"/>
      <c r="YW1563" s="1"/>
      <c r="YX1563" s="1"/>
      <c r="YY1563" s="1"/>
      <c r="YZ1563" s="1"/>
      <c r="ZA1563" s="1"/>
      <c r="ZB1563" s="1"/>
      <c r="ZC1563" s="1"/>
      <c r="ZD1563" s="1"/>
      <c r="ZE1563" s="1"/>
      <c r="ZF1563" s="1"/>
      <c r="ZG1563" s="1"/>
      <c r="ZH1563" s="1"/>
      <c r="ZI1563" s="1"/>
      <c r="ZJ1563" s="1"/>
      <c r="ZK1563" s="1"/>
      <c r="ZL1563" s="1"/>
      <c r="ZM1563" s="1"/>
      <c r="ZN1563" s="1"/>
      <c r="ZO1563" s="1"/>
      <c r="ZP1563" s="1"/>
      <c r="ZQ1563" s="1"/>
      <c r="ZR1563" s="1"/>
      <c r="ZS1563" s="1"/>
      <c r="ZT1563" s="1"/>
      <c r="ZU1563" s="1"/>
      <c r="ZV1563" s="1"/>
      <c r="ZW1563" s="1"/>
      <c r="ZX1563" s="1"/>
      <c r="ZY1563" s="1"/>
      <c r="ZZ1563" s="1"/>
      <c r="AAA1563" s="1"/>
      <c r="AAB1563" s="1"/>
      <c r="AAC1563" s="1"/>
      <c r="AAD1563" s="1"/>
      <c r="AAE1563" s="1"/>
      <c r="AAF1563" s="1"/>
      <c r="AAG1563" s="1"/>
      <c r="AAH1563" s="1"/>
      <c r="AAI1563" s="1"/>
      <c r="AAJ1563" s="1"/>
      <c r="AAK1563" s="1"/>
      <c r="AAL1563" s="1"/>
      <c r="AAM1563" s="1"/>
      <c r="AAN1563" s="1"/>
      <c r="AAO1563" s="1"/>
      <c r="AAP1563" s="1"/>
      <c r="AAQ1563" s="1"/>
      <c r="AAR1563" s="1"/>
      <c r="AAS1563" s="1"/>
      <c r="AAT1563" s="1"/>
      <c r="AAU1563" s="1"/>
      <c r="AAV1563" s="1"/>
      <c r="AAW1563" s="1"/>
      <c r="AAX1563" s="1"/>
      <c r="AAY1563" s="1"/>
      <c r="AAZ1563" s="1"/>
      <c r="ABA1563" s="1"/>
      <c r="ABB1563" s="1"/>
      <c r="ABC1563" s="1"/>
      <c r="ABD1563" s="1"/>
      <c r="ABE1563" s="1"/>
      <c r="ABF1563" s="1"/>
      <c r="ABG1563" s="1"/>
      <c r="ABH1563" s="1"/>
      <c r="ABI1563" s="1"/>
      <c r="ABJ1563" s="1"/>
      <c r="ABK1563" s="1"/>
      <c r="ABL1563" s="1"/>
      <c r="ABM1563" s="1"/>
      <c r="ABN1563" s="1"/>
      <c r="ABO1563" s="1"/>
      <c r="ABP1563" s="1"/>
      <c r="ABQ1563" s="1"/>
      <c r="ABR1563" s="1"/>
      <c r="ABS1563" s="1"/>
      <c r="ABT1563" s="1"/>
      <c r="ABU1563" s="1"/>
      <c r="ABV1563" s="1"/>
      <c r="ABW1563" s="1"/>
      <c r="ABX1563" s="1"/>
      <c r="ABY1563" s="1"/>
      <c r="ABZ1563" s="1"/>
      <c r="ACA1563" s="1"/>
      <c r="ACB1563" s="1"/>
      <c r="ACC1563" s="1"/>
      <c r="ACD1563" s="1"/>
      <c r="ACE1563" s="1"/>
      <c r="ACF1563" s="1"/>
      <c r="ACG1563" s="1"/>
      <c r="ACH1563" s="1"/>
      <c r="ACI1563" s="1"/>
      <c r="ACJ1563" s="1"/>
      <c r="ACK1563" s="1"/>
      <c r="ACL1563" s="1"/>
      <c r="ACM1563" s="1"/>
      <c r="ACN1563" s="1"/>
      <c r="ACO1563" s="1"/>
      <c r="ACP1563" s="1"/>
      <c r="ACQ1563" s="1"/>
      <c r="ACR1563" s="1"/>
      <c r="ACS1563" s="1"/>
      <c r="ACT1563" s="1"/>
      <c r="ACU1563" s="1"/>
      <c r="ACV1563" s="1"/>
      <c r="ACW1563" s="1"/>
      <c r="ACX1563" s="1"/>
      <c r="ACY1563" s="1"/>
      <c r="ACZ1563" s="1"/>
      <c r="ADA1563" s="1"/>
      <c r="ADB1563" s="1"/>
      <c r="ADC1563" s="1"/>
      <c r="ADD1563" s="1"/>
      <c r="ADE1563" s="1"/>
      <c r="ADF1563" s="1"/>
      <c r="ADG1563" s="1"/>
      <c r="ADH1563" s="1"/>
      <c r="ADI1563" s="1"/>
      <c r="ADJ1563" s="1"/>
      <c r="ADK1563" s="1"/>
      <c r="ADL1563" s="1"/>
      <c r="ADM1563" s="1"/>
      <c r="ADN1563" s="1"/>
      <c r="ADO1563" s="1"/>
      <c r="ADP1563" s="1"/>
      <c r="ADQ1563" s="1"/>
      <c r="ADR1563" s="1"/>
      <c r="ADS1563" s="1"/>
      <c r="ADT1563" s="1"/>
      <c r="ADU1563" s="1"/>
      <c r="ADV1563" s="1"/>
      <c r="ADW1563" s="1"/>
      <c r="ADX1563" s="1"/>
      <c r="ADY1563" s="1"/>
      <c r="ADZ1563" s="1"/>
      <c r="AEA1563" s="1"/>
      <c r="AEB1563" s="1"/>
      <c r="AEC1563" s="1"/>
      <c r="AED1563" s="1"/>
      <c r="AEE1563" s="1"/>
      <c r="AEF1563" s="1"/>
      <c r="AEG1563" s="1"/>
      <c r="AEH1563" s="1"/>
      <c r="AEI1563" s="1"/>
      <c r="AEJ1563" s="1"/>
      <c r="AEK1563" s="1"/>
      <c r="AEL1563" s="1"/>
      <c r="AEM1563" s="1"/>
      <c r="AEN1563" s="1"/>
      <c r="AEO1563" s="1"/>
      <c r="AEP1563" s="1"/>
      <c r="AEQ1563" s="1"/>
      <c r="AER1563" s="1"/>
      <c r="AES1563" s="1"/>
      <c r="AET1563" s="1"/>
      <c r="AEU1563" s="1"/>
      <c r="AEV1563" s="1"/>
      <c r="AEW1563" s="1"/>
      <c r="AEX1563" s="1"/>
      <c r="AEY1563" s="1"/>
      <c r="AEZ1563" s="1"/>
      <c r="AFA1563" s="1"/>
      <c r="AFB1563" s="1"/>
      <c r="AFC1563" s="1"/>
      <c r="AFD1563" s="1"/>
      <c r="AFE1563" s="1"/>
      <c r="AFF1563" s="1"/>
      <c r="AFG1563" s="1"/>
      <c r="AFH1563" s="1"/>
      <c r="AFI1563" s="1"/>
      <c r="AFJ1563" s="1"/>
      <c r="AFK1563" s="1"/>
      <c r="AFL1563" s="1"/>
      <c r="AFM1563" s="1"/>
      <c r="AFN1563" s="1"/>
      <c r="AFO1563" s="1"/>
      <c r="AFP1563" s="1"/>
      <c r="AFQ1563" s="1"/>
      <c r="AFR1563" s="1"/>
      <c r="AFS1563" s="1"/>
      <c r="AFT1563" s="1"/>
      <c r="AFU1563" s="1"/>
      <c r="AFV1563" s="1"/>
      <c r="AFW1563" s="1"/>
      <c r="AFX1563" s="1"/>
      <c r="AFY1563" s="1"/>
      <c r="AFZ1563" s="1"/>
      <c r="AGA1563" s="1"/>
      <c r="AGB1563" s="1"/>
      <c r="AGC1563" s="1"/>
      <c r="AGD1563" s="1"/>
      <c r="AGE1563" s="1"/>
      <c r="AGF1563" s="1"/>
      <c r="AGG1563" s="1"/>
      <c r="AGH1563" s="1"/>
      <c r="AGI1563" s="1"/>
      <c r="AGJ1563" s="1"/>
      <c r="AGK1563" s="1"/>
      <c r="AGL1563" s="1"/>
      <c r="AGM1563" s="1"/>
      <c r="AGN1563" s="1"/>
      <c r="AGO1563" s="1"/>
      <c r="AGP1563" s="1"/>
      <c r="AGQ1563" s="1"/>
      <c r="AGR1563" s="1"/>
      <c r="AGS1563" s="1"/>
      <c r="AGT1563" s="1"/>
      <c r="AGU1563" s="1"/>
      <c r="AGV1563" s="1"/>
      <c r="AGW1563" s="1"/>
      <c r="AGX1563" s="1"/>
      <c r="AGY1563" s="1"/>
      <c r="AGZ1563" s="1"/>
      <c r="AHA1563" s="1"/>
      <c r="AHB1563" s="1"/>
      <c r="AHC1563" s="1"/>
      <c r="AHD1563" s="1"/>
      <c r="AHE1563" s="1"/>
      <c r="AHF1563" s="1"/>
      <c r="AHG1563" s="1"/>
      <c r="AHH1563" s="1"/>
      <c r="AHI1563" s="1"/>
      <c r="AHJ1563" s="1"/>
      <c r="AHK1563" s="1"/>
      <c r="AHL1563" s="1"/>
      <c r="AHM1563" s="1"/>
      <c r="AHN1563" s="1"/>
      <c r="AHO1563" s="1"/>
      <c r="AHP1563" s="1"/>
      <c r="AHQ1563" s="1"/>
      <c r="AHR1563" s="1"/>
      <c r="AHS1563" s="1"/>
      <c r="AHT1563" s="1"/>
      <c r="AHU1563" s="1"/>
      <c r="AHV1563" s="1"/>
      <c r="AHW1563" s="1"/>
      <c r="AHX1563" s="1"/>
      <c r="AHY1563" s="1"/>
      <c r="AHZ1563" s="1"/>
      <c r="AIA1563" s="1"/>
      <c r="AIB1563" s="1"/>
      <c r="AIC1563" s="1"/>
      <c r="AID1563" s="1"/>
      <c r="AIE1563" s="1"/>
      <c r="AIF1563" s="1"/>
      <c r="AIG1563" s="1"/>
      <c r="AIH1563" s="1"/>
      <c r="AII1563" s="1"/>
      <c r="AIJ1563" s="1"/>
      <c r="AIK1563" s="1"/>
      <c r="AIL1563" s="1"/>
      <c r="AIM1563" s="1"/>
      <c r="AIN1563" s="1"/>
      <c r="AIO1563" s="1"/>
      <c r="AIP1563" s="1"/>
      <c r="AIQ1563" s="1"/>
      <c r="AIR1563" s="1"/>
      <c r="AIS1563" s="1"/>
      <c r="AIT1563" s="1"/>
      <c r="AIU1563" s="1"/>
    </row>
    <row r="1564" spans="1:931" s="5" customFormat="1" x14ac:dyDescent="0.3">
      <c r="A1564" s="24">
        <f t="shared" si="312"/>
        <v>227</v>
      </c>
      <c r="B1564" s="111"/>
      <c r="C1564" s="47"/>
      <c r="D1564" s="111"/>
      <c r="E1564" s="111"/>
      <c r="F1564" s="112" t="s">
        <v>199</v>
      </c>
      <c r="G1564" s="111" t="s">
        <v>329</v>
      </c>
      <c r="H1564" s="111"/>
      <c r="I1564" s="113"/>
      <c r="J1564" s="113"/>
      <c r="K1564" s="114" t="s">
        <v>63</v>
      </c>
      <c r="L1564" s="43">
        <f>Q1564*I1563</f>
        <v>2162600</v>
      </c>
      <c r="M1564" s="146"/>
      <c r="N1564" s="115">
        <f>I1563*R1564</f>
        <v>67016.024999999994</v>
      </c>
      <c r="O1564" s="115">
        <f t="shared" si="314"/>
        <v>2229616.0249999999</v>
      </c>
      <c r="P1564" s="146"/>
      <c r="Q1564" s="115">
        <v>880</v>
      </c>
      <c r="R1564" s="34">
        <v>27.27</v>
      </c>
      <c r="S1564" s="112" t="s">
        <v>183</v>
      </c>
      <c r="T1564" s="112" t="s">
        <v>429</v>
      </c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Q1564" s="1"/>
      <c r="DR1564" s="1"/>
      <c r="DS1564" s="1"/>
      <c r="DT1564" s="1"/>
      <c r="DU1564" s="1"/>
      <c r="DV1564" s="1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  <c r="EK1564" s="1"/>
      <c r="EL1564" s="1"/>
      <c r="EM1564" s="1"/>
      <c r="EN1564" s="1"/>
      <c r="EO1564" s="1"/>
      <c r="EP1564" s="1"/>
      <c r="EQ1564" s="1"/>
      <c r="ER1564" s="1"/>
      <c r="ES1564" s="1"/>
      <c r="ET1564" s="1"/>
      <c r="EU1564" s="1"/>
      <c r="EV1564" s="1"/>
      <c r="EW1564" s="1"/>
      <c r="EX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  <c r="GE1564" s="1"/>
      <c r="GF1564" s="1"/>
      <c r="GG1564" s="1"/>
      <c r="GH1564" s="1"/>
      <c r="GI1564" s="1"/>
      <c r="GJ1564" s="1"/>
      <c r="GK1564" s="1"/>
      <c r="GL1564" s="1"/>
      <c r="GM1564" s="1"/>
      <c r="GN1564" s="1"/>
      <c r="GO1564" s="1"/>
      <c r="GP1564" s="1"/>
      <c r="GQ1564" s="1"/>
      <c r="GR1564" s="1"/>
      <c r="GS1564" s="1"/>
      <c r="GT1564" s="1"/>
      <c r="GU1564" s="1"/>
      <c r="GV1564" s="1"/>
      <c r="GW1564" s="1"/>
      <c r="GX1564" s="1"/>
      <c r="GY1564" s="1"/>
      <c r="GZ1564" s="1"/>
      <c r="HA1564" s="1"/>
      <c r="HB1564" s="1"/>
      <c r="HC1564" s="1"/>
      <c r="HD1564" s="1"/>
      <c r="HE1564" s="1"/>
      <c r="HF1564" s="1"/>
      <c r="HG1564" s="1"/>
      <c r="HH1564" s="1"/>
      <c r="HI1564" s="1"/>
      <c r="HJ1564" s="1"/>
      <c r="HK1564" s="1"/>
      <c r="HL1564" s="1"/>
      <c r="HM1564" s="1"/>
      <c r="HN1564" s="1"/>
      <c r="HO1564" s="1"/>
      <c r="HP1564" s="1"/>
      <c r="HQ1564" s="1"/>
      <c r="HR1564" s="1"/>
      <c r="HS1564" s="1"/>
      <c r="HT1564" s="1"/>
      <c r="HU1564" s="1"/>
      <c r="HV1564" s="1"/>
      <c r="HW1564" s="1"/>
      <c r="HX1564" s="1"/>
      <c r="HY1564" s="1"/>
      <c r="HZ1564" s="1"/>
      <c r="IA1564" s="1"/>
      <c r="IB1564" s="1"/>
      <c r="IC1564" s="1"/>
      <c r="ID1564" s="1"/>
      <c r="IE1564" s="1"/>
      <c r="IF1564" s="1"/>
      <c r="IG1564" s="1"/>
      <c r="IH1564" s="1"/>
      <c r="II1564" s="1"/>
      <c r="IJ1564" s="1"/>
      <c r="IK1564" s="1"/>
      <c r="IL1564" s="1"/>
      <c r="IM1564" s="1"/>
      <c r="IN1564" s="1"/>
      <c r="IO1564" s="1"/>
      <c r="IP1564" s="1"/>
      <c r="IQ1564" s="1"/>
      <c r="IR1564" s="1"/>
      <c r="IS1564" s="1"/>
      <c r="IT1564" s="1"/>
      <c r="IU1564" s="1"/>
      <c r="IV1564" s="1"/>
      <c r="IW1564" s="1"/>
      <c r="IX1564" s="1"/>
      <c r="IY1564" s="1"/>
      <c r="IZ1564" s="1"/>
      <c r="JA1564" s="1"/>
      <c r="JB1564" s="1"/>
      <c r="JC1564" s="1"/>
      <c r="JD1564" s="1"/>
      <c r="JE1564" s="1"/>
      <c r="JF1564" s="1"/>
      <c r="JG1564" s="1"/>
      <c r="JH1564" s="1"/>
      <c r="JI1564" s="1"/>
      <c r="JJ1564" s="1"/>
      <c r="JK1564" s="1"/>
      <c r="JL1564" s="1"/>
      <c r="JM1564" s="1"/>
      <c r="JN1564" s="1"/>
      <c r="JO1564" s="1"/>
      <c r="JP1564" s="1"/>
      <c r="JQ1564" s="1"/>
      <c r="JR1564" s="1"/>
      <c r="JS1564" s="1"/>
      <c r="JT1564" s="1"/>
      <c r="JU1564" s="1"/>
      <c r="JV1564" s="1"/>
      <c r="JW1564" s="1"/>
      <c r="JX1564" s="1"/>
      <c r="JY1564" s="1"/>
      <c r="JZ1564" s="1"/>
      <c r="KA1564" s="1"/>
      <c r="KB1564" s="1"/>
      <c r="KC1564" s="1"/>
      <c r="KD1564" s="1"/>
      <c r="KE1564" s="1"/>
      <c r="KF1564" s="1"/>
      <c r="KG1564" s="1"/>
      <c r="KH1564" s="1"/>
      <c r="KI1564" s="1"/>
      <c r="KJ1564" s="1"/>
      <c r="KK1564" s="1"/>
      <c r="KL1564" s="1"/>
      <c r="KM1564" s="1"/>
      <c r="KN1564" s="1"/>
      <c r="KO1564" s="1"/>
      <c r="KP1564" s="1"/>
      <c r="KQ1564" s="1"/>
      <c r="KR1564" s="1"/>
      <c r="KS1564" s="1"/>
      <c r="KT1564" s="1"/>
      <c r="KU1564" s="1"/>
      <c r="KV1564" s="1"/>
      <c r="KW1564" s="1"/>
      <c r="KX1564" s="1"/>
      <c r="KY1564" s="1"/>
      <c r="KZ1564" s="1"/>
      <c r="LA1564" s="1"/>
      <c r="LB1564" s="1"/>
      <c r="LC1564" s="1"/>
      <c r="LD1564" s="1"/>
      <c r="LE1564" s="1"/>
      <c r="LF1564" s="1"/>
      <c r="LG1564" s="1"/>
      <c r="LH1564" s="1"/>
      <c r="LI1564" s="1"/>
      <c r="LJ1564" s="1"/>
      <c r="LK1564" s="1"/>
      <c r="LL1564" s="1"/>
      <c r="LM1564" s="1"/>
      <c r="LN1564" s="1"/>
      <c r="LO1564" s="1"/>
      <c r="LP1564" s="1"/>
      <c r="LQ1564" s="1"/>
      <c r="LR1564" s="1"/>
      <c r="LS1564" s="1"/>
      <c r="LT1564" s="1"/>
      <c r="LU1564" s="1"/>
      <c r="LV1564" s="1"/>
      <c r="LW1564" s="1"/>
      <c r="LX1564" s="1"/>
      <c r="LY1564" s="1"/>
      <c r="LZ1564" s="1"/>
      <c r="MA1564" s="1"/>
      <c r="MB1564" s="1"/>
      <c r="MC1564" s="1"/>
      <c r="MD1564" s="1"/>
      <c r="ME1564" s="1"/>
      <c r="MF1564" s="1"/>
      <c r="MG1564" s="1"/>
      <c r="MH1564" s="1"/>
      <c r="MI1564" s="1"/>
      <c r="MJ1564" s="1"/>
      <c r="MK1564" s="1"/>
      <c r="ML1564" s="1"/>
      <c r="MM1564" s="1"/>
      <c r="MN1564" s="1"/>
      <c r="MO1564" s="1"/>
      <c r="MP1564" s="1"/>
      <c r="MQ1564" s="1"/>
      <c r="MR1564" s="1"/>
      <c r="MS1564" s="1"/>
      <c r="MT1564" s="1"/>
      <c r="MU1564" s="1"/>
      <c r="MV1564" s="1"/>
      <c r="MW1564" s="1"/>
      <c r="MX1564" s="1"/>
      <c r="MY1564" s="1"/>
      <c r="MZ1564" s="1"/>
      <c r="NA1564" s="1"/>
      <c r="NB1564" s="1"/>
      <c r="NC1564" s="1"/>
      <c r="ND1564" s="1"/>
      <c r="NE1564" s="1"/>
      <c r="NF1564" s="1"/>
      <c r="NG1564" s="1"/>
      <c r="NH1564" s="1"/>
      <c r="NI1564" s="1"/>
      <c r="NJ1564" s="1"/>
      <c r="NK1564" s="1"/>
      <c r="NL1564" s="1"/>
      <c r="NM1564" s="1"/>
      <c r="NN1564" s="1"/>
      <c r="NO1564" s="1"/>
      <c r="NP1564" s="1"/>
      <c r="NQ1564" s="1"/>
      <c r="NR1564" s="1"/>
      <c r="NS1564" s="1"/>
      <c r="NT1564" s="1"/>
      <c r="NU1564" s="1"/>
      <c r="NV1564" s="1"/>
      <c r="NW1564" s="1"/>
      <c r="NX1564" s="1"/>
      <c r="NY1564" s="1"/>
      <c r="NZ1564" s="1"/>
      <c r="OA1564" s="1"/>
      <c r="OB1564" s="1"/>
      <c r="OC1564" s="1"/>
      <c r="OD1564" s="1"/>
      <c r="OE1564" s="1"/>
      <c r="OF1564" s="1"/>
      <c r="OG1564" s="1"/>
      <c r="OH1564" s="1"/>
      <c r="OI1564" s="1"/>
      <c r="OJ1564" s="1"/>
      <c r="OK1564" s="1"/>
      <c r="OL1564" s="1"/>
      <c r="OM1564" s="1"/>
      <c r="ON1564" s="1"/>
      <c r="OO1564" s="1"/>
      <c r="OP1564" s="1"/>
      <c r="OQ1564" s="1"/>
      <c r="OR1564" s="1"/>
      <c r="OS1564" s="1"/>
      <c r="OT1564" s="1"/>
      <c r="OU1564" s="1"/>
      <c r="OV1564" s="1"/>
      <c r="OW1564" s="1"/>
      <c r="OX1564" s="1"/>
      <c r="OY1564" s="1"/>
      <c r="OZ1564" s="1"/>
      <c r="PA1564" s="1"/>
      <c r="PB1564" s="1"/>
      <c r="PC1564" s="1"/>
      <c r="PD1564" s="1"/>
      <c r="PE1564" s="1"/>
      <c r="PF1564" s="1"/>
      <c r="PG1564" s="1"/>
      <c r="PH1564" s="1"/>
      <c r="PI1564" s="1"/>
      <c r="PJ1564" s="1"/>
      <c r="PK1564" s="1"/>
      <c r="PL1564" s="1"/>
      <c r="PM1564" s="1"/>
      <c r="PN1564" s="1"/>
      <c r="PO1564" s="1"/>
      <c r="PP1564" s="1"/>
      <c r="PQ1564" s="1"/>
      <c r="PR1564" s="1"/>
      <c r="PS1564" s="1"/>
      <c r="PT1564" s="1"/>
      <c r="PU1564" s="1"/>
      <c r="PV1564" s="1"/>
      <c r="PW1564" s="1"/>
      <c r="PX1564" s="1"/>
      <c r="PY1564" s="1"/>
      <c r="PZ1564" s="1"/>
      <c r="QA1564" s="1"/>
      <c r="QB1564" s="1"/>
      <c r="QC1564" s="1"/>
      <c r="QD1564" s="1"/>
      <c r="QE1564" s="1"/>
      <c r="QF1564" s="1"/>
      <c r="QG1564" s="1"/>
      <c r="QH1564" s="1"/>
      <c r="QI1564" s="1"/>
      <c r="QJ1564" s="1"/>
      <c r="QK1564" s="1"/>
      <c r="QL1564" s="1"/>
      <c r="QM1564" s="1"/>
      <c r="QN1564" s="1"/>
      <c r="QO1564" s="1"/>
      <c r="QP1564" s="1"/>
      <c r="QQ1564" s="1"/>
      <c r="QR1564" s="1"/>
      <c r="QS1564" s="1"/>
      <c r="QT1564" s="1"/>
      <c r="QU1564" s="1"/>
      <c r="QV1564" s="1"/>
      <c r="QW1564" s="1"/>
      <c r="QX1564" s="1"/>
      <c r="QY1564" s="1"/>
      <c r="QZ1564" s="1"/>
      <c r="RA1564" s="1"/>
      <c r="RB1564" s="1"/>
      <c r="RC1564" s="1"/>
      <c r="RD1564" s="1"/>
      <c r="RE1564" s="1"/>
      <c r="RF1564" s="1"/>
      <c r="RG1564" s="1"/>
      <c r="RH1564" s="1"/>
      <c r="RI1564" s="1"/>
      <c r="RJ1564" s="1"/>
      <c r="RK1564" s="1"/>
      <c r="RL1564" s="1"/>
      <c r="RM1564" s="1"/>
      <c r="RN1564" s="1"/>
      <c r="RO1564" s="1"/>
      <c r="RP1564" s="1"/>
      <c r="RQ1564" s="1"/>
      <c r="RR1564" s="1"/>
      <c r="RS1564" s="1"/>
      <c r="RT1564" s="1"/>
      <c r="RU1564" s="1"/>
      <c r="RV1564" s="1"/>
      <c r="RW1564" s="1"/>
      <c r="RX1564" s="1"/>
      <c r="RY1564" s="1"/>
      <c r="RZ1564" s="1"/>
      <c r="SA1564" s="1"/>
      <c r="SB1564" s="1"/>
      <c r="SC1564" s="1"/>
      <c r="SD1564" s="1"/>
      <c r="SE1564" s="1"/>
      <c r="SF1564" s="1"/>
      <c r="SG1564" s="1"/>
      <c r="SH1564" s="1"/>
      <c r="SI1564" s="1"/>
      <c r="SJ1564" s="1"/>
      <c r="SK1564" s="1"/>
      <c r="SL1564" s="1"/>
      <c r="SM1564" s="1"/>
      <c r="SN1564" s="1"/>
      <c r="SO1564" s="1"/>
      <c r="SP1564" s="1"/>
      <c r="SQ1564" s="1"/>
      <c r="SR1564" s="1"/>
      <c r="SS1564" s="1"/>
      <c r="ST1564" s="1"/>
      <c r="SU1564" s="1"/>
      <c r="SV1564" s="1"/>
      <c r="SW1564" s="1"/>
      <c r="SX1564" s="1"/>
      <c r="SY1564" s="1"/>
      <c r="SZ1564" s="1"/>
      <c r="TA1564" s="1"/>
      <c r="TB1564" s="1"/>
      <c r="TC1564" s="1"/>
      <c r="TD1564" s="1"/>
      <c r="TE1564" s="1"/>
      <c r="TF1564" s="1"/>
      <c r="TG1564" s="1"/>
      <c r="TH1564" s="1"/>
      <c r="TI1564" s="1"/>
      <c r="TJ1564" s="1"/>
      <c r="TK1564" s="1"/>
      <c r="TL1564" s="1"/>
      <c r="TM1564" s="1"/>
      <c r="TN1564" s="1"/>
      <c r="TO1564" s="1"/>
      <c r="TP1564" s="1"/>
      <c r="TQ1564" s="1"/>
      <c r="TR1564" s="1"/>
      <c r="TS1564" s="1"/>
      <c r="TT1564" s="1"/>
      <c r="TU1564" s="1"/>
      <c r="TV1564" s="1"/>
      <c r="TW1564" s="1"/>
      <c r="TX1564" s="1"/>
      <c r="TY1564" s="1"/>
      <c r="TZ1564" s="1"/>
      <c r="UA1564" s="1"/>
      <c r="UB1564" s="1"/>
      <c r="UC1564" s="1"/>
      <c r="UD1564" s="1"/>
      <c r="UE1564" s="1"/>
      <c r="UF1564" s="1"/>
      <c r="UG1564" s="1"/>
      <c r="UH1564" s="1"/>
      <c r="UI1564" s="1"/>
      <c r="UJ1564" s="1"/>
      <c r="UK1564" s="1"/>
      <c r="UL1564" s="1"/>
      <c r="UM1564" s="1"/>
      <c r="UN1564" s="1"/>
      <c r="UO1564" s="1"/>
      <c r="UP1564" s="1"/>
      <c r="UQ1564" s="1"/>
      <c r="UR1564" s="1"/>
      <c r="US1564" s="1"/>
      <c r="UT1564" s="1"/>
      <c r="UU1564" s="1"/>
      <c r="UV1564" s="1"/>
      <c r="UW1564" s="1"/>
      <c r="UX1564" s="1"/>
      <c r="UY1564" s="1"/>
      <c r="UZ1564" s="1"/>
      <c r="VA1564" s="1"/>
      <c r="VB1564" s="1"/>
      <c r="VC1564" s="1"/>
      <c r="VD1564" s="1"/>
      <c r="VE1564" s="1"/>
      <c r="VF1564" s="1"/>
      <c r="VG1564" s="1"/>
      <c r="VH1564" s="1"/>
      <c r="VI1564" s="1"/>
      <c r="VJ1564" s="1"/>
      <c r="VK1564" s="1"/>
      <c r="VL1564" s="1"/>
      <c r="VM1564" s="1"/>
      <c r="VN1564" s="1"/>
      <c r="VO1564" s="1"/>
      <c r="VP1564" s="1"/>
      <c r="VQ1564" s="1"/>
      <c r="VR1564" s="1"/>
      <c r="VS1564" s="1"/>
      <c r="VT1564" s="1"/>
      <c r="VU1564" s="1"/>
      <c r="VV1564" s="1"/>
      <c r="VW1564" s="1"/>
      <c r="VX1564" s="1"/>
      <c r="VY1564" s="1"/>
      <c r="VZ1564" s="1"/>
      <c r="WA1564" s="1"/>
      <c r="WB1564" s="1"/>
      <c r="WC1564" s="1"/>
      <c r="WD1564" s="1"/>
      <c r="WE1564" s="1"/>
      <c r="WF1564" s="1"/>
      <c r="WG1564" s="1"/>
      <c r="WH1564" s="1"/>
      <c r="WI1564" s="1"/>
      <c r="WJ1564" s="1"/>
      <c r="WK1564" s="1"/>
      <c r="WL1564" s="1"/>
      <c r="WM1564" s="1"/>
      <c r="WN1564" s="1"/>
      <c r="WO1564" s="1"/>
      <c r="WP1564" s="1"/>
      <c r="WQ1564" s="1"/>
      <c r="WR1564" s="1"/>
      <c r="WS1564" s="1"/>
      <c r="WT1564" s="1"/>
      <c r="WU1564" s="1"/>
      <c r="WV1564" s="1"/>
      <c r="WW1564" s="1"/>
      <c r="WX1564" s="1"/>
      <c r="WY1564" s="1"/>
      <c r="WZ1564" s="1"/>
      <c r="XA1564" s="1"/>
      <c r="XB1564" s="1"/>
      <c r="XC1564" s="1"/>
      <c r="XD1564" s="1"/>
      <c r="XE1564" s="1"/>
      <c r="XF1564" s="1"/>
      <c r="XG1564" s="1"/>
      <c r="XH1564" s="1"/>
      <c r="XI1564" s="1"/>
      <c r="XJ1564" s="1"/>
      <c r="XK1564" s="1"/>
      <c r="XL1564" s="1"/>
      <c r="XM1564" s="1"/>
      <c r="XN1564" s="1"/>
      <c r="XO1564" s="1"/>
      <c r="XP1564" s="1"/>
      <c r="XQ1564" s="1"/>
      <c r="XR1564" s="1"/>
      <c r="XS1564" s="1"/>
      <c r="XT1564" s="1"/>
      <c r="XU1564" s="1"/>
      <c r="XV1564" s="1"/>
      <c r="XW1564" s="1"/>
      <c r="XX1564" s="1"/>
      <c r="XY1564" s="1"/>
      <c r="XZ1564" s="1"/>
      <c r="YA1564" s="1"/>
      <c r="YB1564" s="1"/>
      <c r="YC1564" s="1"/>
      <c r="YD1564" s="1"/>
      <c r="YE1564" s="1"/>
      <c r="YF1564" s="1"/>
      <c r="YG1564" s="1"/>
      <c r="YH1564" s="1"/>
      <c r="YI1564" s="1"/>
      <c r="YJ1564" s="1"/>
      <c r="YK1564" s="1"/>
      <c r="YL1564" s="1"/>
      <c r="YM1564" s="1"/>
      <c r="YN1564" s="1"/>
      <c r="YO1564" s="1"/>
      <c r="YP1564" s="1"/>
      <c r="YQ1564" s="1"/>
      <c r="YR1564" s="1"/>
      <c r="YS1564" s="1"/>
      <c r="YT1564" s="1"/>
      <c r="YU1564" s="1"/>
      <c r="YV1564" s="1"/>
      <c r="YW1564" s="1"/>
      <c r="YX1564" s="1"/>
      <c r="YY1564" s="1"/>
      <c r="YZ1564" s="1"/>
      <c r="ZA1564" s="1"/>
      <c r="ZB1564" s="1"/>
      <c r="ZC1564" s="1"/>
      <c r="ZD1564" s="1"/>
      <c r="ZE1564" s="1"/>
      <c r="ZF1564" s="1"/>
      <c r="ZG1564" s="1"/>
      <c r="ZH1564" s="1"/>
      <c r="ZI1564" s="1"/>
      <c r="ZJ1564" s="1"/>
      <c r="ZK1564" s="1"/>
      <c r="ZL1564" s="1"/>
      <c r="ZM1564" s="1"/>
      <c r="ZN1564" s="1"/>
      <c r="ZO1564" s="1"/>
      <c r="ZP1564" s="1"/>
      <c r="ZQ1564" s="1"/>
      <c r="ZR1564" s="1"/>
      <c r="ZS1564" s="1"/>
      <c r="ZT1564" s="1"/>
      <c r="ZU1564" s="1"/>
      <c r="ZV1564" s="1"/>
      <c r="ZW1564" s="1"/>
      <c r="ZX1564" s="1"/>
      <c r="ZY1564" s="1"/>
      <c r="ZZ1564" s="1"/>
      <c r="AAA1564" s="1"/>
      <c r="AAB1564" s="1"/>
      <c r="AAC1564" s="1"/>
      <c r="AAD1564" s="1"/>
      <c r="AAE1564" s="1"/>
      <c r="AAF1564" s="1"/>
      <c r="AAG1564" s="1"/>
      <c r="AAH1564" s="1"/>
      <c r="AAI1564" s="1"/>
      <c r="AAJ1564" s="1"/>
      <c r="AAK1564" s="1"/>
      <c r="AAL1564" s="1"/>
      <c r="AAM1564" s="1"/>
      <c r="AAN1564" s="1"/>
      <c r="AAO1564" s="1"/>
      <c r="AAP1564" s="1"/>
      <c r="AAQ1564" s="1"/>
      <c r="AAR1564" s="1"/>
      <c r="AAS1564" s="1"/>
      <c r="AAT1564" s="1"/>
      <c r="AAU1564" s="1"/>
      <c r="AAV1564" s="1"/>
      <c r="AAW1564" s="1"/>
      <c r="AAX1564" s="1"/>
      <c r="AAY1564" s="1"/>
      <c r="AAZ1564" s="1"/>
      <c r="ABA1564" s="1"/>
      <c r="ABB1564" s="1"/>
      <c r="ABC1564" s="1"/>
      <c r="ABD1564" s="1"/>
      <c r="ABE1564" s="1"/>
      <c r="ABF1564" s="1"/>
      <c r="ABG1564" s="1"/>
      <c r="ABH1564" s="1"/>
      <c r="ABI1564" s="1"/>
      <c r="ABJ1564" s="1"/>
      <c r="ABK1564" s="1"/>
      <c r="ABL1564" s="1"/>
      <c r="ABM1564" s="1"/>
      <c r="ABN1564" s="1"/>
      <c r="ABO1564" s="1"/>
      <c r="ABP1564" s="1"/>
      <c r="ABQ1564" s="1"/>
      <c r="ABR1564" s="1"/>
      <c r="ABS1564" s="1"/>
      <c r="ABT1564" s="1"/>
      <c r="ABU1564" s="1"/>
      <c r="ABV1564" s="1"/>
      <c r="ABW1564" s="1"/>
      <c r="ABX1564" s="1"/>
      <c r="ABY1564" s="1"/>
      <c r="ABZ1564" s="1"/>
      <c r="ACA1564" s="1"/>
      <c r="ACB1564" s="1"/>
      <c r="ACC1564" s="1"/>
      <c r="ACD1564" s="1"/>
      <c r="ACE1564" s="1"/>
      <c r="ACF1564" s="1"/>
      <c r="ACG1564" s="1"/>
      <c r="ACH1564" s="1"/>
      <c r="ACI1564" s="1"/>
      <c r="ACJ1564" s="1"/>
      <c r="ACK1564" s="1"/>
      <c r="ACL1564" s="1"/>
      <c r="ACM1564" s="1"/>
      <c r="ACN1564" s="1"/>
      <c r="ACO1564" s="1"/>
      <c r="ACP1564" s="1"/>
      <c r="ACQ1564" s="1"/>
      <c r="ACR1564" s="1"/>
      <c r="ACS1564" s="1"/>
      <c r="ACT1564" s="1"/>
      <c r="ACU1564" s="1"/>
      <c r="ACV1564" s="1"/>
      <c r="ACW1564" s="1"/>
      <c r="ACX1564" s="1"/>
      <c r="ACY1564" s="1"/>
      <c r="ACZ1564" s="1"/>
      <c r="ADA1564" s="1"/>
      <c r="ADB1564" s="1"/>
      <c r="ADC1564" s="1"/>
      <c r="ADD1564" s="1"/>
      <c r="ADE1564" s="1"/>
      <c r="ADF1564" s="1"/>
      <c r="ADG1564" s="1"/>
      <c r="ADH1564" s="1"/>
      <c r="ADI1564" s="1"/>
      <c r="ADJ1564" s="1"/>
      <c r="ADK1564" s="1"/>
      <c r="ADL1564" s="1"/>
      <c r="ADM1564" s="1"/>
      <c r="ADN1564" s="1"/>
      <c r="ADO1564" s="1"/>
      <c r="ADP1564" s="1"/>
      <c r="ADQ1564" s="1"/>
      <c r="ADR1564" s="1"/>
      <c r="ADS1564" s="1"/>
      <c r="ADT1564" s="1"/>
      <c r="ADU1564" s="1"/>
      <c r="ADV1564" s="1"/>
      <c r="ADW1564" s="1"/>
      <c r="ADX1564" s="1"/>
      <c r="ADY1564" s="1"/>
      <c r="ADZ1564" s="1"/>
      <c r="AEA1564" s="1"/>
      <c r="AEB1564" s="1"/>
      <c r="AEC1564" s="1"/>
      <c r="AED1564" s="1"/>
      <c r="AEE1564" s="1"/>
      <c r="AEF1564" s="1"/>
      <c r="AEG1564" s="1"/>
      <c r="AEH1564" s="1"/>
      <c r="AEI1564" s="1"/>
      <c r="AEJ1564" s="1"/>
      <c r="AEK1564" s="1"/>
      <c r="AEL1564" s="1"/>
      <c r="AEM1564" s="1"/>
      <c r="AEN1564" s="1"/>
      <c r="AEO1564" s="1"/>
      <c r="AEP1564" s="1"/>
      <c r="AEQ1564" s="1"/>
      <c r="AER1564" s="1"/>
      <c r="AES1564" s="1"/>
      <c r="AET1564" s="1"/>
      <c r="AEU1564" s="1"/>
      <c r="AEV1564" s="1"/>
      <c r="AEW1564" s="1"/>
      <c r="AEX1564" s="1"/>
      <c r="AEY1564" s="1"/>
      <c r="AEZ1564" s="1"/>
      <c r="AFA1564" s="1"/>
      <c r="AFB1564" s="1"/>
      <c r="AFC1564" s="1"/>
      <c r="AFD1564" s="1"/>
      <c r="AFE1564" s="1"/>
      <c r="AFF1564" s="1"/>
      <c r="AFG1564" s="1"/>
      <c r="AFH1564" s="1"/>
      <c r="AFI1564" s="1"/>
      <c r="AFJ1564" s="1"/>
      <c r="AFK1564" s="1"/>
      <c r="AFL1564" s="1"/>
      <c r="AFM1564" s="1"/>
      <c r="AFN1564" s="1"/>
      <c r="AFO1564" s="1"/>
      <c r="AFP1564" s="1"/>
      <c r="AFQ1564" s="1"/>
      <c r="AFR1564" s="1"/>
      <c r="AFS1564" s="1"/>
      <c r="AFT1564" s="1"/>
      <c r="AFU1564" s="1"/>
      <c r="AFV1564" s="1"/>
      <c r="AFW1564" s="1"/>
      <c r="AFX1564" s="1"/>
      <c r="AFY1564" s="1"/>
      <c r="AFZ1564" s="1"/>
      <c r="AGA1564" s="1"/>
      <c r="AGB1564" s="1"/>
      <c r="AGC1564" s="1"/>
      <c r="AGD1564" s="1"/>
      <c r="AGE1564" s="1"/>
      <c r="AGF1564" s="1"/>
      <c r="AGG1564" s="1"/>
      <c r="AGH1564" s="1"/>
      <c r="AGI1564" s="1"/>
      <c r="AGJ1564" s="1"/>
      <c r="AGK1564" s="1"/>
      <c r="AGL1564" s="1"/>
      <c r="AGM1564" s="1"/>
      <c r="AGN1564" s="1"/>
      <c r="AGO1564" s="1"/>
      <c r="AGP1564" s="1"/>
      <c r="AGQ1564" s="1"/>
      <c r="AGR1564" s="1"/>
      <c r="AGS1564" s="1"/>
      <c r="AGT1564" s="1"/>
      <c r="AGU1564" s="1"/>
      <c r="AGV1564" s="1"/>
      <c r="AGW1564" s="1"/>
      <c r="AGX1564" s="1"/>
      <c r="AGY1564" s="1"/>
      <c r="AGZ1564" s="1"/>
      <c r="AHA1564" s="1"/>
      <c r="AHB1564" s="1"/>
      <c r="AHC1564" s="1"/>
      <c r="AHD1564" s="1"/>
      <c r="AHE1564" s="1"/>
      <c r="AHF1564" s="1"/>
      <c r="AHG1564" s="1"/>
      <c r="AHH1564" s="1"/>
      <c r="AHI1564" s="1"/>
      <c r="AHJ1564" s="1"/>
      <c r="AHK1564" s="1"/>
      <c r="AHL1564" s="1"/>
      <c r="AHM1564" s="1"/>
      <c r="AHN1564" s="1"/>
      <c r="AHO1564" s="1"/>
      <c r="AHP1564" s="1"/>
      <c r="AHQ1564" s="1"/>
      <c r="AHR1564" s="1"/>
      <c r="AHS1564" s="1"/>
      <c r="AHT1564" s="1"/>
      <c r="AHU1564" s="1"/>
      <c r="AHV1564" s="1"/>
      <c r="AHW1564" s="1"/>
      <c r="AHX1564" s="1"/>
      <c r="AHY1564" s="1"/>
      <c r="AHZ1564" s="1"/>
      <c r="AIA1564" s="1"/>
      <c r="AIB1564" s="1"/>
      <c r="AIC1564" s="1"/>
      <c r="AID1564" s="1"/>
      <c r="AIE1564" s="1"/>
      <c r="AIF1564" s="1"/>
      <c r="AIG1564" s="1"/>
      <c r="AIH1564" s="1"/>
      <c r="AII1564" s="1"/>
      <c r="AIJ1564" s="1"/>
      <c r="AIK1564" s="1"/>
      <c r="AIL1564" s="1"/>
      <c r="AIM1564" s="1"/>
      <c r="AIN1564" s="1"/>
      <c r="AIO1564" s="1"/>
      <c r="AIP1564" s="1"/>
      <c r="AIQ1564" s="1"/>
      <c r="AIR1564" s="1"/>
      <c r="AIS1564" s="1"/>
      <c r="AIT1564" s="1"/>
      <c r="AIU1564" s="1"/>
    </row>
    <row r="1565" spans="1:931" s="5" customFormat="1" ht="37.5" x14ac:dyDescent="0.3">
      <c r="A1565" s="24">
        <f t="shared" si="312"/>
        <v>228</v>
      </c>
      <c r="B1565" s="111">
        <v>102</v>
      </c>
      <c r="C1565" s="47" t="s">
        <v>748</v>
      </c>
      <c r="D1565" s="111">
        <v>1955</v>
      </c>
      <c r="E1565" s="111" t="s">
        <v>24</v>
      </c>
      <c r="F1565" s="112" t="s">
        <v>199</v>
      </c>
      <c r="G1565" s="111" t="s">
        <v>329</v>
      </c>
      <c r="H1565" s="111">
        <v>2</v>
      </c>
      <c r="I1565" s="113">
        <v>2211.4</v>
      </c>
      <c r="J1565" s="113">
        <v>994</v>
      </c>
      <c r="K1565" s="114" t="s">
        <v>154</v>
      </c>
      <c r="L1565" s="43">
        <f>Q1565*I1565</f>
        <v>3325945.6</v>
      </c>
      <c r="M1565" s="145">
        <f>L1565+L1566</f>
        <v>5271977.5999999996</v>
      </c>
      <c r="N1565" s="115">
        <f>I1565*R1565</f>
        <v>220034.30000000002</v>
      </c>
      <c r="O1565" s="115">
        <f t="shared" si="314"/>
        <v>3545979.9</v>
      </c>
      <c r="P1565" s="145">
        <f>O1565+O1566</f>
        <v>5552316.7779999999</v>
      </c>
      <c r="Q1565" s="115">
        <v>1504</v>
      </c>
      <c r="R1565" s="34">
        <v>99.5</v>
      </c>
      <c r="S1565" s="112" t="s">
        <v>183</v>
      </c>
      <c r="T1565" s="112" t="s">
        <v>429</v>
      </c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Q1565" s="1"/>
      <c r="DR1565" s="1"/>
      <c r="DS1565" s="1"/>
      <c r="DT1565" s="1"/>
      <c r="DU1565" s="1"/>
      <c r="DV1565" s="1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  <c r="EK1565" s="1"/>
      <c r="EL1565" s="1"/>
      <c r="EM1565" s="1"/>
      <c r="EN1565" s="1"/>
      <c r="EO1565" s="1"/>
      <c r="EP1565" s="1"/>
      <c r="EQ1565" s="1"/>
      <c r="ER1565" s="1"/>
      <c r="ES1565" s="1"/>
      <c r="ET1565" s="1"/>
      <c r="EU1565" s="1"/>
      <c r="EV1565" s="1"/>
      <c r="EW1565" s="1"/>
      <c r="EX1565" s="1"/>
      <c r="EY1565" s="1"/>
      <c r="EZ1565" s="1"/>
      <c r="FA1565" s="1"/>
      <c r="FB1565" s="1"/>
      <c r="FC1565" s="1"/>
      <c r="FD1565" s="1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  <c r="GE1565" s="1"/>
      <c r="GF1565" s="1"/>
      <c r="GG1565" s="1"/>
      <c r="GH1565" s="1"/>
      <c r="GI1565" s="1"/>
      <c r="GJ1565" s="1"/>
      <c r="GK1565" s="1"/>
      <c r="GL1565" s="1"/>
      <c r="GM1565" s="1"/>
      <c r="GN1565" s="1"/>
      <c r="GO1565" s="1"/>
      <c r="GP1565" s="1"/>
      <c r="GQ1565" s="1"/>
      <c r="GR1565" s="1"/>
      <c r="GS1565" s="1"/>
      <c r="GT1565" s="1"/>
      <c r="GU1565" s="1"/>
      <c r="GV1565" s="1"/>
      <c r="GW1565" s="1"/>
      <c r="GX1565" s="1"/>
      <c r="GY1565" s="1"/>
      <c r="GZ1565" s="1"/>
      <c r="HA1565" s="1"/>
      <c r="HB1565" s="1"/>
      <c r="HC1565" s="1"/>
      <c r="HD1565" s="1"/>
      <c r="HE1565" s="1"/>
      <c r="HF1565" s="1"/>
      <c r="HG1565" s="1"/>
      <c r="HH1565" s="1"/>
      <c r="HI1565" s="1"/>
      <c r="HJ1565" s="1"/>
      <c r="HK1565" s="1"/>
      <c r="HL1565" s="1"/>
      <c r="HM1565" s="1"/>
      <c r="HN1565" s="1"/>
      <c r="HO1565" s="1"/>
      <c r="HP1565" s="1"/>
      <c r="HQ1565" s="1"/>
      <c r="HR1565" s="1"/>
      <c r="HS1565" s="1"/>
      <c r="HT1565" s="1"/>
      <c r="HU1565" s="1"/>
      <c r="HV1565" s="1"/>
      <c r="HW1565" s="1"/>
      <c r="HX1565" s="1"/>
      <c r="HY1565" s="1"/>
      <c r="HZ1565" s="1"/>
      <c r="IA1565" s="1"/>
      <c r="IB1565" s="1"/>
      <c r="IC1565" s="1"/>
      <c r="ID1565" s="1"/>
      <c r="IE1565" s="1"/>
      <c r="IF1565" s="1"/>
      <c r="IG1565" s="1"/>
      <c r="IH1565" s="1"/>
      <c r="II1565" s="1"/>
      <c r="IJ1565" s="1"/>
      <c r="IK1565" s="1"/>
      <c r="IL1565" s="1"/>
      <c r="IM1565" s="1"/>
      <c r="IN1565" s="1"/>
      <c r="IO1565" s="1"/>
      <c r="IP1565" s="1"/>
      <c r="IQ1565" s="1"/>
      <c r="IR1565" s="1"/>
      <c r="IS1565" s="1"/>
      <c r="IT1565" s="1"/>
      <c r="IU1565" s="1"/>
      <c r="IV1565" s="1"/>
      <c r="IW1565" s="1"/>
      <c r="IX1565" s="1"/>
      <c r="IY1565" s="1"/>
      <c r="IZ1565" s="1"/>
      <c r="JA1565" s="1"/>
      <c r="JB1565" s="1"/>
      <c r="JC1565" s="1"/>
      <c r="JD1565" s="1"/>
      <c r="JE1565" s="1"/>
      <c r="JF1565" s="1"/>
      <c r="JG1565" s="1"/>
      <c r="JH1565" s="1"/>
      <c r="JI1565" s="1"/>
      <c r="JJ1565" s="1"/>
      <c r="JK1565" s="1"/>
      <c r="JL1565" s="1"/>
      <c r="JM1565" s="1"/>
      <c r="JN1565" s="1"/>
      <c r="JO1565" s="1"/>
      <c r="JP1565" s="1"/>
      <c r="JQ1565" s="1"/>
      <c r="JR1565" s="1"/>
      <c r="JS1565" s="1"/>
      <c r="JT1565" s="1"/>
      <c r="JU1565" s="1"/>
      <c r="JV1565" s="1"/>
      <c r="JW1565" s="1"/>
      <c r="JX1565" s="1"/>
      <c r="JY1565" s="1"/>
      <c r="JZ1565" s="1"/>
      <c r="KA1565" s="1"/>
      <c r="KB1565" s="1"/>
      <c r="KC1565" s="1"/>
      <c r="KD1565" s="1"/>
      <c r="KE1565" s="1"/>
      <c r="KF1565" s="1"/>
      <c r="KG1565" s="1"/>
      <c r="KH1565" s="1"/>
      <c r="KI1565" s="1"/>
      <c r="KJ1565" s="1"/>
      <c r="KK1565" s="1"/>
      <c r="KL1565" s="1"/>
      <c r="KM1565" s="1"/>
      <c r="KN1565" s="1"/>
      <c r="KO1565" s="1"/>
      <c r="KP1565" s="1"/>
      <c r="KQ1565" s="1"/>
      <c r="KR1565" s="1"/>
      <c r="KS1565" s="1"/>
      <c r="KT1565" s="1"/>
      <c r="KU1565" s="1"/>
      <c r="KV1565" s="1"/>
      <c r="KW1565" s="1"/>
      <c r="KX1565" s="1"/>
      <c r="KY1565" s="1"/>
      <c r="KZ1565" s="1"/>
      <c r="LA1565" s="1"/>
      <c r="LB1565" s="1"/>
      <c r="LC1565" s="1"/>
      <c r="LD1565" s="1"/>
      <c r="LE1565" s="1"/>
      <c r="LF1565" s="1"/>
      <c r="LG1565" s="1"/>
      <c r="LH1565" s="1"/>
      <c r="LI1565" s="1"/>
      <c r="LJ1565" s="1"/>
      <c r="LK1565" s="1"/>
      <c r="LL1565" s="1"/>
      <c r="LM1565" s="1"/>
      <c r="LN1565" s="1"/>
      <c r="LO1565" s="1"/>
      <c r="LP1565" s="1"/>
      <c r="LQ1565" s="1"/>
      <c r="LR1565" s="1"/>
      <c r="LS1565" s="1"/>
      <c r="LT1565" s="1"/>
      <c r="LU1565" s="1"/>
      <c r="LV1565" s="1"/>
      <c r="LW1565" s="1"/>
      <c r="LX1565" s="1"/>
      <c r="LY1565" s="1"/>
      <c r="LZ1565" s="1"/>
      <c r="MA1565" s="1"/>
      <c r="MB1565" s="1"/>
      <c r="MC1565" s="1"/>
      <c r="MD1565" s="1"/>
      <c r="ME1565" s="1"/>
      <c r="MF1565" s="1"/>
      <c r="MG1565" s="1"/>
      <c r="MH1565" s="1"/>
      <c r="MI1565" s="1"/>
      <c r="MJ1565" s="1"/>
      <c r="MK1565" s="1"/>
      <c r="ML1565" s="1"/>
      <c r="MM1565" s="1"/>
      <c r="MN1565" s="1"/>
      <c r="MO1565" s="1"/>
      <c r="MP1565" s="1"/>
      <c r="MQ1565" s="1"/>
      <c r="MR1565" s="1"/>
      <c r="MS1565" s="1"/>
      <c r="MT1565" s="1"/>
      <c r="MU1565" s="1"/>
      <c r="MV1565" s="1"/>
      <c r="MW1565" s="1"/>
      <c r="MX1565" s="1"/>
      <c r="MY1565" s="1"/>
      <c r="MZ1565" s="1"/>
      <c r="NA1565" s="1"/>
      <c r="NB1565" s="1"/>
      <c r="NC1565" s="1"/>
      <c r="ND1565" s="1"/>
      <c r="NE1565" s="1"/>
      <c r="NF1565" s="1"/>
      <c r="NG1565" s="1"/>
      <c r="NH1565" s="1"/>
      <c r="NI1565" s="1"/>
      <c r="NJ1565" s="1"/>
      <c r="NK1565" s="1"/>
      <c r="NL1565" s="1"/>
      <c r="NM1565" s="1"/>
      <c r="NN1565" s="1"/>
      <c r="NO1565" s="1"/>
      <c r="NP1565" s="1"/>
      <c r="NQ1565" s="1"/>
      <c r="NR1565" s="1"/>
      <c r="NS1565" s="1"/>
      <c r="NT1565" s="1"/>
      <c r="NU1565" s="1"/>
      <c r="NV1565" s="1"/>
      <c r="NW1565" s="1"/>
      <c r="NX1565" s="1"/>
      <c r="NY1565" s="1"/>
      <c r="NZ1565" s="1"/>
      <c r="OA1565" s="1"/>
      <c r="OB1565" s="1"/>
      <c r="OC1565" s="1"/>
      <c r="OD1565" s="1"/>
      <c r="OE1565" s="1"/>
      <c r="OF1565" s="1"/>
      <c r="OG1565" s="1"/>
      <c r="OH1565" s="1"/>
      <c r="OI1565" s="1"/>
      <c r="OJ1565" s="1"/>
      <c r="OK1565" s="1"/>
      <c r="OL1565" s="1"/>
      <c r="OM1565" s="1"/>
      <c r="ON1565" s="1"/>
      <c r="OO1565" s="1"/>
      <c r="OP1565" s="1"/>
      <c r="OQ1565" s="1"/>
      <c r="OR1565" s="1"/>
      <c r="OS1565" s="1"/>
      <c r="OT1565" s="1"/>
      <c r="OU1565" s="1"/>
      <c r="OV1565" s="1"/>
      <c r="OW1565" s="1"/>
      <c r="OX1565" s="1"/>
      <c r="OY1565" s="1"/>
      <c r="OZ1565" s="1"/>
      <c r="PA1565" s="1"/>
      <c r="PB1565" s="1"/>
      <c r="PC1565" s="1"/>
      <c r="PD1565" s="1"/>
      <c r="PE1565" s="1"/>
      <c r="PF1565" s="1"/>
      <c r="PG1565" s="1"/>
      <c r="PH1565" s="1"/>
      <c r="PI1565" s="1"/>
      <c r="PJ1565" s="1"/>
      <c r="PK1565" s="1"/>
      <c r="PL1565" s="1"/>
      <c r="PM1565" s="1"/>
      <c r="PN1565" s="1"/>
      <c r="PO1565" s="1"/>
      <c r="PP1565" s="1"/>
      <c r="PQ1565" s="1"/>
      <c r="PR1565" s="1"/>
      <c r="PS1565" s="1"/>
      <c r="PT1565" s="1"/>
      <c r="PU1565" s="1"/>
      <c r="PV1565" s="1"/>
      <c r="PW1565" s="1"/>
      <c r="PX1565" s="1"/>
      <c r="PY1565" s="1"/>
      <c r="PZ1565" s="1"/>
      <c r="QA1565" s="1"/>
      <c r="QB1565" s="1"/>
      <c r="QC1565" s="1"/>
      <c r="QD1565" s="1"/>
      <c r="QE1565" s="1"/>
      <c r="QF1565" s="1"/>
      <c r="QG1565" s="1"/>
      <c r="QH1565" s="1"/>
      <c r="QI1565" s="1"/>
      <c r="QJ1565" s="1"/>
      <c r="QK1565" s="1"/>
      <c r="QL1565" s="1"/>
      <c r="QM1565" s="1"/>
      <c r="QN1565" s="1"/>
      <c r="QO1565" s="1"/>
      <c r="QP1565" s="1"/>
      <c r="QQ1565" s="1"/>
      <c r="QR1565" s="1"/>
      <c r="QS1565" s="1"/>
      <c r="QT1565" s="1"/>
      <c r="QU1565" s="1"/>
      <c r="QV1565" s="1"/>
      <c r="QW1565" s="1"/>
      <c r="QX1565" s="1"/>
      <c r="QY1565" s="1"/>
      <c r="QZ1565" s="1"/>
      <c r="RA1565" s="1"/>
      <c r="RB1565" s="1"/>
      <c r="RC1565" s="1"/>
      <c r="RD1565" s="1"/>
      <c r="RE1565" s="1"/>
      <c r="RF1565" s="1"/>
      <c r="RG1565" s="1"/>
      <c r="RH1565" s="1"/>
      <c r="RI1565" s="1"/>
      <c r="RJ1565" s="1"/>
      <c r="RK1565" s="1"/>
      <c r="RL1565" s="1"/>
      <c r="RM1565" s="1"/>
      <c r="RN1565" s="1"/>
      <c r="RO1565" s="1"/>
      <c r="RP1565" s="1"/>
      <c r="RQ1565" s="1"/>
      <c r="RR1565" s="1"/>
      <c r="RS1565" s="1"/>
      <c r="RT1565" s="1"/>
      <c r="RU1565" s="1"/>
      <c r="RV1565" s="1"/>
      <c r="RW1565" s="1"/>
      <c r="RX1565" s="1"/>
      <c r="RY1565" s="1"/>
      <c r="RZ1565" s="1"/>
      <c r="SA1565" s="1"/>
      <c r="SB1565" s="1"/>
      <c r="SC1565" s="1"/>
      <c r="SD1565" s="1"/>
      <c r="SE1565" s="1"/>
      <c r="SF1565" s="1"/>
      <c r="SG1565" s="1"/>
      <c r="SH1565" s="1"/>
      <c r="SI1565" s="1"/>
      <c r="SJ1565" s="1"/>
      <c r="SK1565" s="1"/>
      <c r="SL1565" s="1"/>
      <c r="SM1565" s="1"/>
      <c r="SN1565" s="1"/>
      <c r="SO1565" s="1"/>
      <c r="SP1565" s="1"/>
      <c r="SQ1565" s="1"/>
      <c r="SR1565" s="1"/>
      <c r="SS1565" s="1"/>
      <c r="ST1565" s="1"/>
      <c r="SU1565" s="1"/>
      <c r="SV1565" s="1"/>
      <c r="SW1565" s="1"/>
      <c r="SX1565" s="1"/>
      <c r="SY1565" s="1"/>
      <c r="SZ1565" s="1"/>
      <c r="TA1565" s="1"/>
      <c r="TB1565" s="1"/>
      <c r="TC1565" s="1"/>
      <c r="TD1565" s="1"/>
      <c r="TE1565" s="1"/>
      <c r="TF1565" s="1"/>
      <c r="TG1565" s="1"/>
      <c r="TH1565" s="1"/>
      <c r="TI1565" s="1"/>
      <c r="TJ1565" s="1"/>
      <c r="TK1565" s="1"/>
      <c r="TL1565" s="1"/>
      <c r="TM1565" s="1"/>
      <c r="TN1565" s="1"/>
      <c r="TO1565" s="1"/>
      <c r="TP1565" s="1"/>
      <c r="TQ1565" s="1"/>
      <c r="TR1565" s="1"/>
      <c r="TS1565" s="1"/>
      <c r="TT1565" s="1"/>
      <c r="TU1565" s="1"/>
      <c r="TV1565" s="1"/>
      <c r="TW1565" s="1"/>
      <c r="TX1565" s="1"/>
      <c r="TY1565" s="1"/>
      <c r="TZ1565" s="1"/>
      <c r="UA1565" s="1"/>
      <c r="UB1565" s="1"/>
      <c r="UC1565" s="1"/>
      <c r="UD1565" s="1"/>
      <c r="UE1565" s="1"/>
      <c r="UF1565" s="1"/>
      <c r="UG1565" s="1"/>
      <c r="UH1565" s="1"/>
      <c r="UI1565" s="1"/>
      <c r="UJ1565" s="1"/>
      <c r="UK1565" s="1"/>
      <c r="UL1565" s="1"/>
      <c r="UM1565" s="1"/>
      <c r="UN1565" s="1"/>
      <c r="UO1565" s="1"/>
      <c r="UP1565" s="1"/>
      <c r="UQ1565" s="1"/>
      <c r="UR1565" s="1"/>
      <c r="US1565" s="1"/>
      <c r="UT1565" s="1"/>
      <c r="UU1565" s="1"/>
      <c r="UV1565" s="1"/>
      <c r="UW1565" s="1"/>
      <c r="UX1565" s="1"/>
      <c r="UY1565" s="1"/>
      <c r="UZ1565" s="1"/>
      <c r="VA1565" s="1"/>
      <c r="VB1565" s="1"/>
      <c r="VC1565" s="1"/>
      <c r="VD1565" s="1"/>
      <c r="VE1565" s="1"/>
      <c r="VF1565" s="1"/>
      <c r="VG1565" s="1"/>
      <c r="VH1565" s="1"/>
      <c r="VI1565" s="1"/>
      <c r="VJ1565" s="1"/>
      <c r="VK1565" s="1"/>
      <c r="VL1565" s="1"/>
      <c r="VM1565" s="1"/>
      <c r="VN1565" s="1"/>
      <c r="VO1565" s="1"/>
      <c r="VP1565" s="1"/>
      <c r="VQ1565" s="1"/>
      <c r="VR1565" s="1"/>
      <c r="VS1565" s="1"/>
      <c r="VT1565" s="1"/>
      <c r="VU1565" s="1"/>
      <c r="VV1565" s="1"/>
      <c r="VW1565" s="1"/>
      <c r="VX1565" s="1"/>
      <c r="VY1565" s="1"/>
      <c r="VZ1565" s="1"/>
      <c r="WA1565" s="1"/>
      <c r="WB1565" s="1"/>
      <c r="WC1565" s="1"/>
      <c r="WD1565" s="1"/>
      <c r="WE1565" s="1"/>
      <c r="WF1565" s="1"/>
      <c r="WG1565" s="1"/>
      <c r="WH1565" s="1"/>
      <c r="WI1565" s="1"/>
      <c r="WJ1565" s="1"/>
      <c r="WK1565" s="1"/>
      <c r="WL1565" s="1"/>
      <c r="WM1565" s="1"/>
      <c r="WN1565" s="1"/>
      <c r="WO1565" s="1"/>
      <c r="WP1565" s="1"/>
      <c r="WQ1565" s="1"/>
      <c r="WR1565" s="1"/>
      <c r="WS1565" s="1"/>
      <c r="WT1565" s="1"/>
      <c r="WU1565" s="1"/>
      <c r="WV1565" s="1"/>
      <c r="WW1565" s="1"/>
      <c r="WX1565" s="1"/>
      <c r="WY1565" s="1"/>
      <c r="WZ1565" s="1"/>
      <c r="XA1565" s="1"/>
      <c r="XB1565" s="1"/>
      <c r="XC1565" s="1"/>
      <c r="XD1565" s="1"/>
      <c r="XE1565" s="1"/>
      <c r="XF1565" s="1"/>
      <c r="XG1565" s="1"/>
      <c r="XH1565" s="1"/>
      <c r="XI1565" s="1"/>
      <c r="XJ1565" s="1"/>
      <c r="XK1565" s="1"/>
      <c r="XL1565" s="1"/>
      <c r="XM1565" s="1"/>
      <c r="XN1565" s="1"/>
      <c r="XO1565" s="1"/>
      <c r="XP1565" s="1"/>
      <c r="XQ1565" s="1"/>
      <c r="XR1565" s="1"/>
      <c r="XS1565" s="1"/>
      <c r="XT1565" s="1"/>
      <c r="XU1565" s="1"/>
      <c r="XV1565" s="1"/>
      <c r="XW1565" s="1"/>
      <c r="XX1565" s="1"/>
      <c r="XY1565" s="1"/>
      <c r="XZ1565" s="1"/>
      <c r="YA1565" s="1"/>
      <c r="YB1565" s="1"/>
      <c r="YC1565" s="1"/>
      <c r="YD1565" s="1"/>
      <c r="YE1565" s="1"/>
      <c r="YF1565" s="1"/>
      <c r="YG1565" s="1"/>
      <c r="YH1565" s="1"/>
      <c r="YI1565" s="1"/>
      <c r="YJ1565" s="1"/>
      <c r="YK1565" s="1"/>
      <c r="YL1565" s="1"/>
      <c r="YM1565" s="1"/>
      <c r="YN1565" s="1"/>
      <c r="YO1565" s="1"/>
      <c r="YP1565" s="1"/>
      <c r="YQ1565" s="1"/>
      <c r="YR1565" s="1"/>
      <c r="YS1565" s="1"/>
      <c r="YT1565" s="1"/>
      <c r="YU1565" s="1"/>
      <c r="YV1565" s="1"/>
      <c r="YW1565" s="1"/>
      <c r="YX1565" s="1"/>
      <c r="YY1565" s="1"/>
      <c r="YZ1565" s="1"/>
      <c r="ZA1565" s="1"/>
      <c r="ZB1565" s="1"/>
      <c r="ZC1565" s="1"/>
      <c r="ZD1565" s="1"/>
      <c r="ZE1565" s="1"/>
      <c r="ZF1565" s="1"/>
      <c r="ZG1565" s="1"/>
      <c r="ZH1565" s="1"/>
      <c r="ZI1565" s="1"/>
      <c r="ZJ1565" s="1"/>
      <c r="ZK1565" s="1"/>
      <c r="ZL1565" s="1"/>
      <c r="ZM1565" s="1"/>
      <c r="ZN1565" s="1"/>
      <c r="ZO1565" s="1"/>
      <c r="ZP1565" s="1"/>
      <c r="ZQ1565" s="1"/>
      <c r="ZR1565" s="1"/>
      <c r="ZS1565" s="1"/>
      <c r="ZT1565" s="1"/>
      <c r="ZU1565" s="1"/>
      <c r="ZV1565" s="1"/>
      <c r="ZW1565" s="1"/>
      <c r="ZX1565" s="1"/>
      <c r="ZY1565" s="1"/>
      <c r="ZZ1565" s="1"/>
      <c r="AAA1565" s="1"/>
      <c r="AAB1565" s="1"/>
      <c r="AAC1565" s="1"/>
      <c r="AAD1565" s="1"/>
      <c r="AAE1565" s="1"/>
      <c r="AAF1565" s="1"/>
      <c r="AAG1565" s="1"/>
      <c r="AAH1565" s="1"/>
      <c r="AAI1565" s="1"/>
      <c r="AAJ1565" s="1"/>
      <c r="AAK1565" s="1"/>
      <c r="AAL1565" s="1"/>
      <c r="AAM1565" s="1"/>
      <c r="AAN1565" s="1"/>
      <c r="AAO1565" s="1"/>
      <c r="AAP1565" s="1"/>
      <c r="AAQ1565" s="1"/>
      <c r="AAR1565" s="1"/>
      <c r="AAS1565" s="1"/>
      <c r="AAT1565" s="1"/>
      <c r="AAU1565" s="1"/>
      <c r="AAV1565" s="1"/>
      <c r="AAW1565" s="1"/>
      <c r="AAX1565" s="1"/>
      <c r="AAY1565" s="1"/>
      <c r="AAZ1565" s="1"/>
      <c r="ABA1565" s="1"/>
      <c r="ABB1565" s="1"/>
      <c r="ABC1565" s="1"/>
      <c r="ABD1565" s="1"/>
      <c r="ABE1565" s="1"/>
      <c r="ABF1565" s="1"/>
      <c r="ABG1565" s="1"/>
      <c r="ABH1565" s="1"/>
      <c r="ABI1565" s="1"/>
      <c r="ABJ1565" s="1"/>
      <c r="ABK1565" s="1"/>
      <c r="ABL1565" s="1"/>
      <c r="ABM1565" s="1"/>
      <c r="ABN1565" s="1"/>
      <c r="ABO1565" s="1"/>
      <c r="ABP1565" s="1"/>
      <c r="ABQ1565" s="1"/>
      <c r="ABR1565" s="1"/>
      <c r="ABS1565" s="1"/>
      <c r="ABT1565" s="1"/>
      <c r="ABU1565" s="1"/>
      <c r="ABV1565" s="1"/>
      <c r="ABW1565" s="1"/>
      <c r="ABX1565" s="1"/>
      <c r="ABY1565" s="1"/>
      <c r="ABZ1565" s="1"/>
      <c r="ACA1565" s="1"/>
      <c r="ACB1565" s="1"/>
      <c r="ACC1565" s="1"/>
      <c r="ACD1565" s="1"/>
      <c r="ACE1565" s="1"/>
      <c r="ACF1565" s="1"/>
      <c r="ACG1565" s="1"/>
      <c r="ACH1565" s="1"/>
      <c r="ACI1565" s="1"/>
      <c r="ACJ1565" s="1"/>
      <c r="ACK1565" s="1"/>
      <c r="ACL1565" s="1"/>
      <c r="ACM1565" s="1"/>
      <c r="ACN1565" s="1"/>
      <c r="ACO1565" s="1"/>
      <c r="ACP1565" s="1"/>
      <c r="ACQ1565" s="1"/>
      <c r="ACR1565" s="1"/>
      <c r="ACS1565" s="1"/>
      <c r="ACT1565" s="1"/>
      <c r="ACU1565" s="1"/>
      <c r="ACV1565" s="1"/>
      <c r="ACW1565" s="1"/>
      <c r="ACX1565" s="1"/>
      <c r="ACY1565" s="1"/>
      <c r="ACZ1565" s="1"/>
      <c r="ADA1565" s="1"/>
      <c r="ADB1565" s="1"/>
      <c r="ADC1565" s="1"/>
      <c r="ADD1565" s="1"/>
      <c r="ADE1565" s="1"/>
      <c r="ADF1565" s="1"/>
      <c r="ADG1565" s="1"/>
      <c r="ADH1565" s="1"/>
      <c r="ADI1565" s="1"/>
      <c r="ADJ1565" s="1"/>
      <c r="ADK1565" s="1"/>
      <c r="ADL1565" s="1"/>
      <c r="ADM1565" s="1"/>
      <c r="ADN1565" s="1"/>
      <c r="ADO1565" s="1"/>
      <c r="ADP1565" s="1"/>
      <c r="ADQ1565" s="1"/>
      <c r="ADR1565" s="1"/>
      <c r="ADS1565" s="1"/>
      <c r="ADT1565" s="1"/>
      <c r="ADU1565" s="1"/>
      <c r="ADV1565" s="1"/>
      <c r="ADW1565" s="1"/>
      <c r="ADX1565" s="1"/>
      <c r="ADY1565" s="1"/>
      <c r="ADZ1565" s="1"/>
      <c r="AEA1565" s="1"/>
      <c r="AEB1565" s="1"/>
      <c r="AEC1565" s="1"/>
      <c r="AED1565" s="1"/>
      <c r="AEE1565" s="1"/>
      <c r="AEF1565" s="1"/>
      <c r="AEG1565" s="1"/>
      <c r="AEH1565" s="1"/>
      <c r="AEI1565" s="1"/>
      <c r="AEJ1565" s="1"/>
      <c r="AEK1565" s="1"/>
      <c r="AEL1565" s="1"/>
      <c r="AEM1565" s="1"/>
      <c r="AEN1565" s="1"/>
      <c r="AEO1565" s="1"/>
      <c r="AEP1565" s="1"/>
      <c r="AEQ1565" s="1"/>
      <c r="AER1565" s="1"/>
      <c r="AES1565" s="1"/>
      <c r="AET1565" s="1"/>
      <c r="AEU1565" s="1"/>
      <c r="AEV1565" s="1"/>
      <c r="AEW1565" s="1"/>
      <c r="AEX1565" s="1"/>
      <c r="AEY1565" s="1"/>
      <c r="AEZ1565" s="1"/>
      <c r="AFA1565" s="1"/>
      <c r="AFB1565" s="1"/>
      <c r="AFC1565" s="1"/>
      <c r="AFD1565" s="1"/>
      <c r="AFE1565" s="1"/>
      <c r="AFF1565" s="1"/>
      <c r="AFG1565" s="1"/>
      <c r="AFH1565" s="1"/>
      <c r="AFI1565" s="1"/>
      <c r="AFJ1565" s="1"/>
      <c r="AFK1565" s="1"/>
      <c r="AFL1565" s="1"/>
      <c r="AFM1565" s="1"/>
      <c r="AFN1565" s="1"/>
      <c r="AFO1565" s="1"/>
      <c r="AFP1565" s="1"/>
      <c r="AFQ1565" s="1"/>
      <c r="AFR1565" s="1"/>
      <c r="AFS1565" s="1"/>
      <c r="AFT1565" s="1"/>
      <c r="AFU1565" s="1"/>
      <c r="AFV1565" s="1"/>
      <c r="AFW1565" s="1"/>
      <c r="AFX1565" s="1"/>
      <c r="AFY1565" s="1"/>
      <c r="AFZ1565" s="1"/>
      <c r="AGA1565" s="1"/>
      <c r="AGB1565" s="1"/>
      <c r="AGC1565" s="1"/>
      <c r="AGD1565" s="1"/>
      <c r="AGE1565" s="1"/>
      <c r="AGF1565" s="1"/>
      <c r="AGG1565" s="1"/>
      <c r="AGH1565" s="1"/>
      <c r="AGI1565" s="1"/>
      <c r="AGJ1565" s="1"/>
      <c r="AGK1565" s="1"/>
      <c r="AGL1565" s="1"/>
      <c r="AGM1565" s="1"/>
      <c r="AGN1565" s="1"/>
      <c r="AGO1565" s="1"/>
      <c r="AGP1565" s="1"/>
      <c r="AGQ1565" s="1"/>
      <c r="AGR1565" s="1"/>
      <c r="AGS1565" s="1"/>
      <c r="AGT1565" s="1"/>
      <c r="AGU1565" s="1"/>
      <c r="AGV1565" s="1"/>
      <c r="AGW1565" s="1"/>
      <c r="AGX1565" s="1"/>
      <c r="AGY1565" s="1"/>
      <c r="AGZ1565" s="1"/>
      <c r="AHA1565" s="1"/>
      <c r="AHB1565" s="1"/>
      <c r="AHC1565" s="1"/>
      <c r="AHD1565" s="1"/>
      <c r="AHE1565" s="1"/>
      <c r="AHF1565" s="1"/>
      <c r="AHG1565" s="1"/>
      <c r="AHH1565" s="1"/>
      <c r="AHI1565" s="1"/>
      <c r="AHJ1565" s="1"/>
      <c r="AHK1565" s="1"/>
      <c r="AHL1565" s="1"/>
      <c r="AHM1565" s="1"/>
      <c r="AHN1565" s="1"/>
      <c r="AHO1565" s="1"/>
      <c r="AHP1565" s="1"/>
      <c r="AHQ1565" s="1"/>
      <c r="AHR1565" s="1"/>
      <c r="AHS1565" s="1"/>
      <c r="AHT1565" s="1"/>
      <c r="AHU1565" s="1"/>
      <c r="AHV1565" s="1"/>
      <c r="AHW1565" s="1"/>
      <c r="AHX1565" s="1"/>
      <c r="AHY1565" s="1"/>
      <c r="AHZ1565" s="1"/>
      <c r="AIA1565" s="1"/>
      <c r="AIB1565" s="1"/>
      <c r="AIC1565" s="1"/>
      <c r="AID1565" s="1"/>
      <c r="AIE1565" s="1"/>
      <c r="AIF1565" s="1"/>
      <c r="AIG1565" s="1"/>
      <c r="AIH1565" s="1"/>
      <c r="AII1565" s="1"/>
      <c r="AIJ1565" s="1"/>
      <c r="AIK1565" s="1"/>
      <c r="AIL1565" s="1"/>
      <c r="AIM1565" s="1"/>
      <c r="AIN1565" s="1"/>
      <c r="AIO1565" s="1"/>
      <c r="AIP1565" s="1"/>
      <c r="AIQ1565" s="1"/>
      <c r="AIR1565" s="1"/>
      <c r="AIS1565" s="1"/>
      <c r="AIT1565" s="1"/>
      <c r="AIU1565" s="1"/>
    </row>
    <row r="1566" spans="1:931" s="5" customFormat="1" x14ac:dyDescent="0.3">
      <c r="A1566" s="24">
        <f t="shared" si="312"/>
        <v>229</v>
      </c>
      <c r="B1566" s="111"/>
      <c r="C1566" s="47"/>
      <c r="D1566" s="111"/>
      <c r="E1566" s="111"/>
      <c r="F1566" s="112" t="s">
        <v>199</v>
      </c>
      <c r="G1566" s="111" t="s">
        <v>329</v>
      </c>
      <c r="H1566" s="111"/>
      <c r="I1566" s="113"/>
      <c r="J1566" s="113"/>
      <c r="K1566" s="114" t="s">
        <v>63</v>
      </c>
      <c r="L1566" s="43">
        <f>Q1566*I1565</f>
        <v>1946032</v>
      </c>
      <c r="M1566" s="146"/>
      <c r="N1566" s="115">
        <f>I1565*R1566</f>
        <v>60304.878000000004</v>
      </c>
      <c r="O1566" s="115">
        <f t="shared" si="314"/>
        <v>2006336.878</v>
      </c>
      <c r="P1566" s="146"/>
      <c r="Q1566" s="115">
        <v>880</v>
      </c>
      <c r="R1566" s="34">
        <v>27.27</v>
      </c>
      <c r="S1566" s="112" t="s">
        <v>183</v>
      </c>
      <c r="T1566" s="112" t="s">
        <v>429</v>
      </c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Q1566" s="1"/>
      <c r="DR1566" s="1"/>
      <c r="DS1566" s="1"/>
      <c r="DT1566" s="1"/>
      <c r="DU1566" s="1"/>
      <c r="DV1566" s="1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  <c r="EK1566" s="1"/>
      <c r="EL1566" s="1"/>
      <c r="EM1566" s="1"/>
      <c r="EN1566" s="1"/>
      <c r="EO1566" s="1"/>
      <c r="EP1566" s="1"/>
      <c r="EQ1566" s="1"/>
      <c r="ER1566" s="1"/>
      <c r="ES1566" s="1"/>
      <c r="ET1566" s="1"/>
      <c r="EU1566" s="1"/>
      <c r="EV1566" s="1"/>
      <c r="EW1566" s="1"/>
      <c r="EX1566" s="1"/>
      <c r="EY1566" s="1"/>
      <c r="EZ1566" s="1"/>
      <c r="FA1566" s="1"/>
      <c r="FB1566" s="1"/>
      <c r="FC1566" s="1"/>
      <c r="FD1566" s="1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  <c r="GE1566" s="1"/>
      <c r="GF1566" s="1"/>
      <c r="GG1566" s="1"/>
      <c r="GH1566" s="1"/>
      <c r="GI1566" s="1"/>
      <c r="GJ1566" s="1"/>
      <c r="GK1566" s="1"/>
      <c r="GL1566" s="1"/>
      <c r="GM1566" s="1"/>
      <c r="GN1566" s="1"/>
      <c r="GO1566" s="1"/>
      <c r="GP1566" s="1"/>
      <c r="GQ1566" s="1"/>
      <c r="GR1566" s="1"/>
      <c r="GS1566" s="1"/>
      <c r="GT1566" s="1"/>
      <c r="GU1566" s="1"/>
      <c r="GV1566" s="1"/>
      <c r="GW1566" s="1"/>
      <c r="GX1566" s="1"/>
      <c r="GY1566" s="1"/>
      <c r="GZ1566" s="1"/>
      <c r="HA1566" s="1"/>
      <c r="HB1566" s="1"/>
      <c r="HC1566" s="1"/>
      <c r="HD1566" s="1"/>
      <c r="HE1566" s="1"/>
      <c r="HF1566" s="1"/>
      <c r="HG1566" s="1"/>
      <c r="HH1566" s="1"/>
      <c r="HI1566" s="1"/>
      <c r="HJ1566" s="1"/>
      <c r="HK1566" s="1"/>
      <c r="HL1566" s="1"/>
      <c r="HM1566" s="1"/>
      <c r="HN1566" s="1"/>
      <c r="HO1566" s="1"/>
      <c r="HP1566" s="1"/>
      <c r="HQ1566" s="1"/>
      <c r="HR1566" s="1"/>
      <c r="HS1566" s="1"/>
      <c r="HT1566" s="1"/>
      <c r="HU1566" s="1"/>
      <c r="HV1566" s="1"/>
      <c r="HW1566" s="1"/>
      <c r="HX1566" s="1"/>
      <c r="HY1566" s="1"/>
      <c r="HZ1566" s="1"/>
      <c r="IA1566" s="1"/>
      <c r="IB1566" s="1"/>
      <c r="IC1566" s="1"/>
      <c r="ID1566" s="1"/>
      <c r="IE1566" s="1"/>
      <c r="IF1566" s="1"/>
      <c r="IG1566" s="1"/>
      <c r="IH1566" s="1"/>
      <c r="II1566" s="1"/>
      <c r="IJ1566" s="1"/>
      <c r="IK1566" s="1"/>
      <c r="IL1566" s="1"/>
      <c r="IM1566" s="1"/>
      <c r="IN1566" s="1"/>
      <c r="IO1566" s="1"/>
      <c r="IP1566" s="1"/>
      <c r="IQ1566" s="1"/>
      <c r="IR1566" s="1"/>
      <c r="IS1566" s="1"/>
      <c r="IT1566" s="1"/>
      <c r="IU1566" s="1"/>
      <c r="IV1566" s="1"/>
      <c r="IW1566" s="1"/>
      <c r="IX1566" s="1"/>
      <c r="IY1566" s="1"/>
      <c r="IZ1566" s="1"/>
      <c r="JA1566" s="1"/>
      <c r="JB1566" s="1"/>
      <c r="JC1566" s="1"/>
      <c r="JD1566" s="1"/>
      <c r="JE1566" s="1"/>
      <c r="JF1566" s="1"/>
      <c r="JG1566" s="1"/>
      <c r="JH1566" s="1"/>
      <c r="JI1566" s="1"/>
      <c r="JJ1566" s="1"/>
      <c r="JK1566" s="1"/>
      <c r="JL1566" s="1"/>
      <c r="JM1566" s="1"/>
      <c r="JN1566" s="1"/>
      <c r="JO1566" s="1"/>
      <c r="JP1566" s="1"/>
      <c r="JQ1566" s="1"/>
      <c r="JR1566" s="1"/>
      <c r="JS1566" s="1"/>
      <c r="JT1566" s="1"/>
      <c r="JU1566" s="1"/>
      <c r="JV1566" s="1"/>
      <c r="JW1566" s="1"/>
      <c r="JX1566" s="1"/>
      <c r="JY1566" s="1"/>
      <c r="JZ1566" s="1"/>
      <c r="KA1566" s="1"/>
      <c r="KB1566" s="1"/>
      <c r="KC1566" s="1"/>
      <c r="KD1566" s="1"/>
      <c r="KE1566" s="1"/>
      <c r="KF1566" s="1"/>
      <c r="KG1566" s="1"/>
      <c r="KH1566" s="1"/>
      <c r="KI1566" s="1"/>
      <c r="KJ1566" s="1"/>
      <c r="KK1566" s="1"/>
      <c r="KL1566" s="1"/>
      <c r="KM1566" s="1"/>
      <c r="KN1566" s="1"/>
      <c r="KO1566" s="1"/>
      <c r="KP1566" s="1"/>
      <c r="KQ1566" s="1"/>
      <c r="KR1566" s="1"/>
      <c r="KS1566" s="1"/>
      <c r="KT1566" s="1"/>
      <c r="KU1566" s="1"/>
      <c r="KV1566" s="1"/>
      <c r="KW1566" s="1"/>
      <c r="KX1566" s="1"/>
      <c r="KY1566" s="1"/>
      <c r="KZ1566" s="1"/>
      <c r="LA1566" s="1"/>
      <c r="LB1566" s="1"/>
      <c r="LC1566" s="1"/>
      <c r="LD1566" s="1"/>
      <c r="LE1566" s="1"/>
      <c r="LF1566" s="1"/>
      <c r="LG1566" s="1"/>
      <c r="LH1566" s="1"/>
      <c r="LI1566" s="1"/>
      <c r="LJ1566" s="1"/>
      <c r="LK1566" s="1"/>
      <c r="LL1566" s="1"/>
      <c r="LM1566" s="1"/>
      <c r="LN1566" s="1"/>
      <c r="LO1566" s="1"/>
      <c r="LP1566" s="1"/>
      <c r="LQ1566" s="1"/>
      <c r="LR1566" s="1"/>
      <c r="LS1566" s="1"/>
      <c r="LT1566" s="1"/>
      <c r="LU1566" s="1"/>
      <c r="LV1566" s="1"/>
      <c r="LW1566" s="1"/>
      <c r="LX1566" s="1"/>
      <c r="LY1566" s="1"/>
      <c r="LZ1566" s="1"/>
      <c r="MA1566" s="1"/>
      <c r="MB1566" s="1"/>
      <c r="MC1566" s="1"/>
      <c r="MD1566" s="1"/>
      <c r="ME1566" s="1"/>
      <c r="MF1566" s="1"/>
      <c r="MG1566" s="1"/>
      <c r="MH1566" s="1"/>
      <c r="MI1566" s="1"/>
      <c r="MJ1566" s="1"/>
      <c r="MK1566" s="1"/>
      <c r="ML1566" s="1"/>
      <c r="MM1566" s="1"/>
      <c r="MN1566" s="1"/>
      <c r="MO1566" s="1"/>
      <c r="MP1566" s="1"/>
      <c r="MQ1566" s="1"/>
      <c r="MR1566" s="1"/>
      <c r="MS1566" s="1"/>
      <c r="MT1566" s="1"/>
      <c r="MU1566" s="1"/>
      <c r="MV1566" s="1"/>
      <c r="MW1566" s="1"/>
      <c r="MX1566" s="1"/>
      <c r="MY1566" s="1"/>
      <c r="MZ1566" s="1"/>
      <c r="NA1566" s="1"/>
      <c r="NB1566" s="1"/>
      <c r="NC1566" s="1"/>
      <c r="ND1566" s="1"/>
      <c r="NE1566" s="1"/>
      <c r="NF1566" s="1"/>
      <c r="NG1566" s="1"/>
      <c r="NH1566" s="1"/>
      <c r="NI1566" s="1"/>
      <c r="NJ1566" s="1"/>
      <c r="NK1566" s="1"/>
      <c r="NL1566" s="1"/>
      <c r="NM1566" s="1"/>
      <c r="NN1566" s="1"/>
      <c r="NO1566" s="1"/>
      <c r="NP1566" s="1"/>
      <c r="NQ1566" s="1"/>
      <c r="NR1566" s="1"/>
      <c r="NS1566" s="1"/>
      <c r="NT1566" s="1"/>
      <c r="NU1566" s="1"/>
      <c r="NV1566" s="1"/>
      <c r="NW1566" s="1"/>
      <c r="NX1566" s="1"/>
      <c r="NY1566" s="1"/>
      <c r="NZ1566" s="1"/>
      <c r="OA1566" s="1"/>
      <c r="OB1566" s="1"/>
      <c r="OC1566" s="1"/>
      <c r="OD1566" s="1"/>
      <c r="OE1566" s="1"/>
      <c r="OF1566" s="1"/>
      <c r="OG1566" s="1"/>
      <c r="OH1566" s="1"/>
      <c r="OI1566" s="1"/>
      <c r="OJ1566" s="1"/>
      <c r="OK1566" s="1"/>
      <c r="OL1566" s="1"/>
      <c r="OM1566" s="1"/>
      <c r="ON1566" s="1"/>
      <c r="OO1566" s="1"/>
      <c r="OP1566" s="1"/>
      <c r="OQ1566" s="1"/>
      <c r="OR1566" s="1"/>
      <c r="OS1566" s="1"/>
      <c r="OT1566" s="1"/>
      <c r="OU1566" s="1"/>
      <c r="OV1566" s="1"/>
      <c r="OW1566" s="1"/>
      <c r="OX1566" s="1"/>
      <c r="OY1566" s="1"/>
      <c r="OZ1566" s="1"/>
      <c r="PA1566" s="1"/>
      <c r="PB1566" s="1"/>
      <c r="PC1566" s="1"/>
      <c r="PD1566" s="1"/>
      <c r="PE1566" s="1"/>
      <c r="PF1566" s="1"/>
      <c r="PG1566" s="1"/>
      <c r="PH1566" s="1"/>
      <c r="PI1566" s="1"/>
      <c r="PJ1566" s="1"/>
      <c r="PK1566" s="1"/>
      <c r="PL1566" s="1"/>
      <c r="PM1566" s="1"/>
      <c r="PN1566" s="1"/>
      <c r="PO1566" s="1"/>
      <c r="PP1566" s="1"/>
      <c r="PQ1566" s="1"/>
      <c r="PR1566" s="1"/>
      <c r="PS1566" s="1"/>
      <c r="PT1566" s="1"/>
      <c r="PU1566" s="1"/>
      <c r="PV1566" s="1"/>
      <c r="PW1566" s="1"/>
      <c r="PX1566" s="1"/>
      <c r="PY1566" s="1"/>
      <c r="PZ1566" s="1"/>
      <c r="QA1566" s="1"/>
      <c r="QB1566" s="1"/>
      <c r="QC1566" s="1"/>
      <c r="QD1566" s="1"/>
      <c r="QE1566" s="1"/>
      <c r="QF1566" s="1"/>
      <c r="QG1566" s="1"/>
      <c r="QH1566" s="1"/>
      <c r="QI1566" s="1"/>
      <c r="QJ1566" s="1"/>
      <c r="QK1566" s="1"/>
      <c r="QL1566" s="1"/>
      <c r="QM1566" s="1"/>
      <c r="QN1566" s="1"/>
      <c r="QO1566" s="1"/>
      <c r="QP1566" s="1"/>
      <c r="QQ1566" s="1"/>
      <c r="QR1566" s="1"/>
      <c r="QS1566" s="1"/>
      <c r="QT1566" s="1"/>
      <c r="QU1566" s="1"/>
      <c r="QV1566" s="1"/>
      <c r="QW1566" s="1"/>
      <c r="QX1566" s="1"/>
      <c r="QY1566" s="1"/>
      <c r="QZ1566" s="1"/>
      <c r="RA1566" s="1"/>
      <c r="RB1566" s="1"/>
      <c r="RC1566" s="1"/>
      <c r="RD1566" s="1"/>
      <c r="RE1566" s="1"/>
      <c r="RF1566" s="1"/>
      <c r="RG1566" s="1"/>
      <c r="RH1566" s="1"/>
      <c r="RI1566" s="1"/>
      <c r="RJ1566" s="1"/>
      <c r="RK1566" s="1"/>
      <c r="RL1566" s="1"/>
      <c r="RM1566" s="1"/>
      <c r="RN1566" s="1"/>
      <c r="RO1566" s="1"/>
      <c r="RP1566" s="1"/>
      <c r="RQ1566" s="1"/>
      <c r="RR1566" s="1"/>
      <c r="RS1566" s="1"/>
      <c r="RT1566" s="1"/>
      <c r="RU1566" s="1"/>
      <c r="RV1566" s="1"/>
      <c r="RW1566" s="1"/>
      <c r="RX1566" s="1"/>
      <c r="RY1566" s="1"/>
      <c r="RZ1566" s="1"/>
      <c r="SA1566" s="1"/>
      <c r="SB1566" s="1"/>
      <c r="SC1566" s="1"/>
      <c r="SD1566" s="1"/>
      <c r="SE1566" s="1"/>
      <c r="SF1566" s="1"/>
      <c r="SG1566" s="1"/>
      <c r="SH1566" s="1"/>
      <c r="SI1566" s="1"/>
      <c r="SJ1566" s="1"/>
      <c r="SK1566" s="1"/>
      <c r="SL1566" s="1"/>
      <c r="SM1566" s="1"/>
      <c r="SN1566" s="1"/>
      <c r="SO1566" s="1"/>
      <c r="SP1566" s="1"/>
      <c r="SQ1566" s="1"/>
      <c r="SR1566" s="1"/>
      <c r="SS1566" s="1"/>
      <c r="ST1566" s="1"/>
      <c r="SU1566" s="1"/>
      <c r="SV1566" s="1"/>
      <c r="SW1566" s="1"/>
      <c r="SX1566" s="1"/>
      <c r="SY1566" s="1"/>
      <c r="SZ1566" s="1"/>
      <c r="TA1566" s="1"/>
      <c r="TB1566" s="1"/>
      <c r="TC1566" s="1"/>
      <c r="TD1566" s="1"/>
      <c r="TE1566" s="1"/>
      <c r="TF1566" s="1"/>
      <c r="TG1566" s="1"/>
      <c r="TH1566" s="1"/>
      <c r="TI1566" s="1"/>
      <c r="TJ1566" s="1"/>
      <c r="TK1566" s="1"/>
      <c r="TL1566" s="1"/>
      <c r="TM1566" s="1"/>
      <c r="TN1566" s="1"/>
      <c r="TO1566" s="1"/>
      <c r="TP1566" s="1"/>
      <c r="TQ1566" s="1"/>
      <c r="TR1566" s="1"/>
      <c r="TS1566" s="1"/>
      <c r="TT1566" s="1"/>
      <c r="TU1566" s="1"/>
      <c r="TV1566" s="1"/>
      <c r="TW1566" s="1"/>
      <c r="TX1566" s="1"/>
      <c r="TY1566" s="1"/>
      <c r="TZ1566" s="1"/>
      <c r="UA1566" s="1"/>
      <c r="UB1566" s="1"/>
      <c r="UC1566" s="1"/>
      <c r="UD1566" s="1"/>
      <c r="UE1566" s="1"/>
      <c r="UF1566" s="1"/>
      <c r="UG1566" s="1"/>
      <c r="UH1566" s="1"/>
      <c r="UI1566" s="1"/>
      <c r="UJ1566" s="1"/>
      <c r="UK1566" s="1"/>
      <c r="UL1566" s="1"/>
      <c r="UM1566" s="1"/>
      <c r="UN1566" s="1"/>
      <c r="UO1566" s="1"/>
      <c r="UP1566" s="1"/>
      <c r="UQ1566" s="1"/>
      <c r="UR1566" s="1"/>
      <c r="US1566" s="1"/>
      <c r="UT1566" s="1"/>
      <c r="UU1566" s="1"/>
      <c r="UV1566" s="1"/>
      <c r="UW1566" s="1"/>
      <c r="UX1566" s="1"/>
      <c r="UY1566" s="1"/>
      <c r="UZ1566" s="1"/>
      <c r="VA1566" s="1"/>
      <c r="VB1566" s="1"/>
      <c r="VC1566" s="1"/>
      <c r="VD1566" s="1"/>
      <c r="VE1566" s="1"/>
      <c r="VF1566" s="1"/>
      <c r="VG1566" s="1"/>
      <c r="VH1566" s="1"/>
      <c r="VI1566" s="1"/>
      <c r="VJ1566" s="1"/>
      <c r="VK1566" s="1"/>
      <c r="VL1566" s="1"/>
      <c r="VM1566" s="1"/>
      <c r="VN1566" s="1"/>
      <c r="VO1566" s="1"/>
      <c r="VP1566" s="1"/>
      <c r="VQ1566" s="1"/>
      <c r="VR1566" s="1"/>
      <c r="VS1566" s="1"/>
      <c r="VT1566" s="1"/>
      <c r="VU1566" s="1"/>
      <c r="VV1566" s="1"/>
      <c r="VW1566" s="1"/>
      <c r="VX1566" s="1"/>
      <c r="VY1566" s="1"/>
      <c r="VZ1566" s="1"/>
      <c r="WA1566" s="1"/>
      <c r="WB1566" s="1"/>
      <c r="WC1566" s="1"/>
      <c r="WD1566" s="1"/>
      <c r="WE1566" s="1"/>
      <c r="WF1566" s="1"/>
      <c r="WG1566" s="1"/>
      <c r="WH1566" s="1"/>
      <c r="WI1566" s="1"/>
      <c r="WJ1566" s="1"/>
      <c r="WK1566" s="1"/>
      <c r="WL1566" s="1"/>
      <c r="WM1566" s="1"/>
      <c r="WN1566" s="1"/>
      <c r="WO1566" s="1"/>
      <c r="WP1566" s="1"/>
      <c r="WQ1566" s="1"/>
      <c r="WR1566" s="1"/>
      <c r="WS1566" s="1"/>
      <c r="WT1566" s="1"/>
      <c r="WU1566" s="1"/>
      <c r="WV1566" s="1"/>
      <c r="WW1566" s="1"/>
      <c r="WX1566" s="1"/>
      <c r="WY1566" s="1"/>
      <c r="WZ1566" s="1"/>
      <c r="XA1566" s="1"/>
      <c r="XB1566" s="1"/>
      <c r="XC1566" s="1"/>
      <c r="XD1566" s="1"/>
      <c r="XE1566" s="1"/>
      <c r="XF1566" s="1"/>
      <c r="XG1566" s="1"/>
      <c r="XH1566" s="1"/>
      <c r="XI1566" s="1"/>
      <c r="XJ1566" s="1"/>
      <c r="XK1566" s="1"/>
      <c r="XL1566" s="1"/>
      <c r="XM1566" s="1"/>
      <c r="XN1566" s="1"/>
      <c r="XO1566" s="1"/>
      <c r="XP1566" s="1"/>
      <c r="XQ1566" s="1"/>
      <c r="XR1566" s="1"/>
      <c r="XS1566" s="1"/>
      <c r="XT1566" s="1"/>
      <c r="XU1566" s="1"/>
      <c r="XV1566" s="1"/>
      <c r="XW1566" s="1"/>
      <c r="XX1566" s="1"/>
      <c r="XY1566" s="1"/>
      <c r="XZ1566" s="1"/>
      <c r="YA1566" s="1"/>
      <c r="YB1566" s="1"/>
      <c r="YC1566" s="1"/>
      <c r="YD1566" s="1"/>
      <c r="YE1566" s="1"/>
      <c r="YF1566" s="1"/>
      <c r="YG1566" s="1"/>
      <c r="YH1566" s="1"/>
      <c r="YI1566" s="1"/>
      <c r="YJ1566" s="1"/>
      <c r="YK1566" s="1"/>
      <c r="YL1566" s="1"/>
      <c r="YM1566" s="1"/>
      <c r="YN1566" s="1"/>
      <c r="YO1566" s="1"/>
      <c r="YP1566" s="1"/>
      <c r="YQ1566" s="1"/>
      <c r="YR1566" s="1"/>
      <c r="YS1566" s="1"/>
      <c r="YT1566" s="1"/>
      <c r="YU1566" s="1"/>
      <c r="YV1566" s="1"/>
      <c r="YW1566" s="1"/>
      <c r="YX1566" s="1"/>
      <c r="YY1566" s="1"/>
      <c r="YZ1566" s="1"/>
      <c r="ZA1566" s="1"/>
      <c r="ZB1566" s="1"/>
      <c r="ZC1566" s="1"/>
      <c r="ZD1566" s="1"/>
      <c r="ZE1566" s="1"/>
      <c r="ZF1566" s="1"/>
      <c r="ZG1566" s="1"/>
      <c r="ZH1566" s="1"/>
      <c r="ZI1566" s="1"/>
      <c r="ZJ1566" s="1"/>
      <c r="ZK1566" s="1"/>
      <c r="ZL1566" s="1"/>
      <c r="ZM1566" s="1"/>
      <c r="ZN1566" s="1"/>
      <c r="ZO1566" s="1"/>
      <c r="ZP1566" s="1"/>
      <c r="ZQ1566" s="1"/>
      <c r="ZR1566" s="1"/>
      <c r="ZS1566" s="1"/>
      <c r="ZT1566" s="1"/>
      <c r="ZU1566" s="1"/>
      <c r="ZV1566" s="1"/>
      <c r="ZW1566" s="1"/>
      <c r="ZX1566" s="1"/>
      <c r="ZY1566" s="1"/>
      <c r="ZZ1566" s="1"/>
      <c r="AAA1566" s="1"/>
      <c r="AAB1566" s="1"/>
      <c r="AAC1566" s="1"/>
      <c r="AAD1566" s="1"/>
      <c r="AAE1566" s="1"/>
      <c r="AAF1566" s="1"/>
      <c r="AAG1566" s="1"/>
      <c r="AAH1566" s="1"/>
      <c r="AAI1566" s="1"/>
      <c r="AAJ1566" s="1"/>
      <c r="AAK1566" s="1"/>
      <c r="AAL1566" s="1"/>
      <c r="AAM1566" s="1"/>
      <c r="AAN1566" s="1"/>
      <c r="AAO1566" s="1"/>
      <c r="AAP1566" s="1"/>
      <c r="AAQ1566" s="1"/>
      <c r="AAR1566" s="1"/>
      <c r="AAS1566" s="1"/>
      <c r="AAT1566" s="1"/>
      <c r="AAU1566" s="1"/>
      <c r="AAV1566" s="1"/>
      <c r="AAW1566" s="1"/>
      <c r="AAX1566" s="1"/>
      <c r="AAY1566" s="1"/>
      <c r="AAZ1566" s="1"/>
      <c r="ABA1566" s="1"/>
      <c r="ABB1566" s="1"/>
      <c r="ABC1566" s="1"/>
      <c r="ABD1566" s="1"/>
      <c r="ABE1566" s="1"/>
      <c r="ABF1566" s="1"/>
      <c r="ABG1566" s="1"/>
      <c r="ABH1566" s="1"/>
      <c r="ABI1566" s="1"/>
      <c r="ABJ1566" s="1"/>
      <c r="ABK1566" s="1"/>
      <c r="ABL1566" s="1"/>
      <c r="ABM1566" s="1"/>
      <c r="ABN1566" s="1"/>
      <c r="ABO1566" s="1"/>
      <c r="ABP1566" s="1"/>
      <c r="ABQ1566" s="1"/>
      <c r="ABR1566" s="1"/>
      <c r="ABS1566" s="1"/>
      <c r="ABT1566" s="1"/>
      <c r="ABU1566" s="1"/>
      <c r="ABV1566" s="1"/>
      <c r="ABW1566" s="1"/>
      <c r="ABX1566" s="1"/>
      <c r="ABY1566" s="1"/>
      <c r="ABZ1566" s="1"/>
      <c r="ACA1566" s="1"/>
      <c r="ACB1566" s="1"/>
      <c r="ACC1566" s="1"/>
      <c r="ACD1566" s="1"/>
      <c r="ACE1566" s="1"/>
      <c r="ACF1566" s="1"/>
      <c r="ACG1566" s="1"/>
      <c r="ACH1566" s="1"/>
      <c r="ACI1566" s="1"/>
      <c r="ACJ1566" s="1"/>
      <c r="ACK1566" s="1"/>
      <c r="ACL1566" s="1"/>
      <c r="ACM1566" s="1"/>
      <c r="ACN1566" s="1"/>
      <c r="ACO1566" s="1"/>
      <c r="ACP1566" s="1"/>
      <c r="ACQ1566" s="1"/>
      <c r="ACR1566" s="1"/>
      <c r="ACS1566" s="1"/>
      <c r="ACT1566" s="1"/>
      <c r="ACU1566" s="1"/>
      <c r="ACV1566" s="1"/>
      <c r="ACW1566" s="1"/>
      <c r="ACX1566" s="1"/>
      <c r="ACY1566" s="1"/>
      <c r="ACZ1566" s="1"/>
      <c r="ADA1566" s="1"/>
      <c r="ADB1566" s="1"/>
      <c r="ADC1566" s="1"/>
      <c r="ADD1566" s="1"/>
      <c r="ADE1566" s="1"/>
      <c r="ADF1566" s="1"/>
      <c r="ADG1566" s="1"/>
      <c r="ADH1566" s="1"/>
      <c r="ADI1566" s="1"/>
      <c r="ADJ1566" s="1"/>
      <c r="ADK1566" s="1"/>
      <c r="ADL1566" s="1"/>
      <c r="ADM1566" s="1"/>
      <c r="ADN1566" s="1"/>
      <c r="ADO1566" s="1"/>
      <c r="ADP1566" s="1"/>
      <c r="ADQ1566" s="1"/>
      <c r="ADR1566" s="1"/>
      <c r="ADS1566" s="1"/>
      <c r="ADT1566" s="1"/>
      <c r="ADU1566" s="1"/>
      <c r="ADV1566" s="1"/>
      <c r="ADW1566" s="1"/>
      <c r="ADX1566" s="1"/>
      <c r="ADY1566" s="1"/>
      <c r="ADZ1566" s="1"/>
      <c r="AEA1566" s="1"/>
      <c r="AEB1566" s="1"/>
      <c r="AEC1566" s="1"/>
      <c r="AED1566" s="1"/>
      <c r="AEE1566" s="1"/>
      <c r="AEF1566" s="1"/>
      <c r="AEG1566" s="1"/>
      <c r="AEH1566" s="1"/>
      <c r="AEI1566" s="1"/>
      <c r="AEJ1566" s="1"/>
      <c r="AEK1566" s="1"/>
      <c r="AEL1566" s="1"/>
      <c r="AEM1566" s="1"/>
      <c r="AEN1566" s="1"/>
      <c r="AEO1566" s="1"/>
      <c r="AEP1566" s="1"/>
      <c r="AEQ1566" s="1"/>
      <c r="AER1566" s="1"/>
      <c r="AES1566" s="1"/>
      <c r="AET1566" s="1"/>
      <c r="AEU1566" s="1"/>
      <c r="AEV1566" s="1"/>
      <c r="AEW1566" s="1"/>
      <c r="AEX1566" s="1"/>
      <c r="AEY1566" s="1"/>
      <c r="AEZ1566" s="1"/>
      <c r="AFA1566" s="1"/>
      <c r="AFB1566" s="1"/>
      <c r="AFC1566" s="1"/>
      <c r="AFD1566" s="1"/>
      <c r="AFE1566" s="1"/>
      <c r="AFF1566" s="1"/>
      <c r="AFG1566" s="1"/>
      <c r="AFH1566" s="1"/>
      <c r="AFI1566" s="1"/>
      <c r="AFJ1566" s="1"/>
      <c r="AFK1566" s="1"/>
      <c r="AFL1566" s="1"/>
      <c r="AFM1566" s="1"/>
      <c r="AFN1566" s="1"/>
      <c r="AFO1566" s="1"/>
      <c r="AFP1566" s="1"/>
      <c r="AFQ1566" s="1"/>
      <c r="AFR1566" s="1"/>
      <c r="AFS1566" s="1"/>
      <c r="AFT1566" s="1"/>
      <c r="AFU1566" s="1"/>
      <c r="AFV1566" s="1"/>
      <c r="AFW1566" s="1"/>
      <c r="AFX1566" s="1"/>
      <c r="AFY1566" s="1"/>
      <c r="AFZ1566" s="1"/>
      <c r="AGA1566" s="1"/>
      <c r="AGB1566" s="1"/>
      <c r="AGC1566" s="1"/>
      <c r="AGD1566" s="1"/>
      <c r="AGE1566" s="1"/>
      <c r="AGF1566" s="1"/>
      <c r="AGG1566" s="1"/>
      <c r="AGH1566" s="1"/>
      <c r="AGI1566" s="1"/>
      <c r="AGJ1566" s="1"/>
      <c r="AGK1566" s="1"/>
      <c r="AGL1566" s="1"/>
      <c r="AGM1566" s="1"/>
      <c r="AGN1566" s="1"/>
      <c r="AGO1566" s="1"/>
      <c r="AGP1566" s="1"/>
      <c r="AGQ1566" s="1"/>
      <c r="AGR1566" s="1"/>
      <c r="AGS1566" s="1"/>
      <c r="AGT1566" s="1"/>
      <c r="AGU1566" s="1"/>
      <c r="AGV1566" s="1"/>
      <c r="AGW1566" s="1"/>
      <c r="AGX1566" s="1"/>
      <c r="AGY1566" s="1"/>
      <c r="AGZ1566" s="1"/>
      <c r="AHA1566" s="1"/>
      <c r="AHB1566" s="1"/>
      <c r="AHC1566" s="1"/>
      <c r="AHD1566" s="1"/>
      <c r="AHE1566" s="1"/>
      <c r="AHF1566" s="1"/>
      <c r="AHG1566" s="1"/>
      <c r="AHH1566" s="1"/>
      <c r="AHI1566" s="1"/>
      <c r="AHJ1566" s="1"/>
      <c r="AHK1566" s="1"/>
      <c r="AHL1566" s="1"/>
      <c r="AHM1566" s="1"/>
      <c r="AHN1566" s="1"/>
      <c r="AHO1566" s="1"/>
      <c r="AHP1566" s="1"/>
      <c r="AHQ1566" s="1"/>
      <c r="AHR1566" s="1"/>
      <c r="AHS1566" s="1"/>
      <c r="AHT1566" s="1"/>
      <c r="AHU1566" s="1"/>
      <c r="AHV1566" s="1"/>
      <c r="AHW1566" s="1"/>
      <c r="AHX1566" s="1"/>
      <c r="AHY1566" s="1"/>
      <c r="AHZ1566" s="1"/>
      <c r="AIA1566" s="1"/>
      <c r="AIB1566" s="1"/>
      <c r="AIC1566" s="1"/>
      <c r="AID1566" s="1"/>
      <c r="AIE1566" s="1"/>
      <c r="AIF1566" s="1"/>
      <c r="AIG1566" s="1"/>
      <c r="AIH1566" s="1"/>
      <c r="AII1566" s="1"/>
      <c r="AIJ1566" s="1"/>
      <c r="AIK1566" s="1"/>
      <c r="AIL1566" s="1"/>
      <c r="AIM1566" s="1"/>
      <c r="AIN1566" s="1"/>
      <c r="AIO1566" s="1"/>
      <c r="AIP1566" s="1"/>
      <c r="AIQ1566" s="1"/>
      <c r="AIR1566" s="1"/>
      <c r="AIS1566" s="1"/>
      <c r="AIT1566" s="1"/>
      <c r="AIU1566" s="1"/>
    </row>
    <row r="1567" spans="1:931" s="5" customFormat="1" ht="37.5" x14ac:dyDescent="0.3">
      <c r="A1567" s="24">
        <f t="shared" si="312"/>
        <v>230</v>
      </c>
      <c r="B1567" s="111">
        <v>103</v>
      </c>
      <c r="C1567" s="47" t="s">
        <v>749</v>
      </c>
      <c r="D1567" s="111">
        <v>1956</v>
      </c>
      <c r="E1567" s="111" t="s">
        <v>24</v>
      </c>
      <c r="F1567" s="112" t="s">
        <v>199</v>
      </c>
      <c r="G1567" s="111" t="s">
        <v>329</v>
      </c>
      <c r="H1567" s="111">
        <v>2</v>
      </c>
      <c r="I1567" s="113">
        <v>2506.9</v>
      </c>
      <c r="J1567" s="113">
        <v>1031.0999999999999</v>
      </c>
      <c r="K1567" s="114" t="s">
        <v>154</v>
      </c>
      <c r="L1567" s="43">
        <f>Q1567*I1567</f>
        <v>3770377.6</v>
      </c>
      <c r="M1567" s="145">
        <f>L1567+L1568</f>
        <v>5976449.5999999996</v>
      </c>
      <c r="N1567" s="115">
        <f>I1567*R1567</f>
        <v>249436.55000000002</v>
      </c>
      <c r="O1567" s="115">
        <f t="shared" si="314"/>
        <v>4019814.15</v>
      </c>
      <c r="P1567" s="145">
        <f>O1567+O1568</f>
        <v>6294249.3130000001</v>
      </c>
      <c r="Q1567" s="115">
        <v>1504</v>
      </c>
      <c r="R1567" s="34">
        <v>99.5</v>
      </c>
      <c r="S1567" s="112" t="s">
        <v>183</v>
      </c>
      <c r="T1567" s="112" t="s">
        <v>429</v>
      </c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Q1567" s="1"/>
      <c r="DR1567" s="1"/>
      <c r="DS1567" s="1"/>
      <c r="DT1567" s="1"/>
      <c r="DU1567" s="1"/>
      <c r="DV1567" s="1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  <c r="EK1567" s="1"/>
      <c r="EL1567" s="1"/>
      <c r="EM1567" s="1"/>
      <c r="EN1567" s="1"/>
      <c r="EO1567" s="1"/>
      <c r="EP1567" s="1"/>
      <c r="EQ1567" s="1"/>
      <c r="ER1567" s="1"/>
      <c r="ES1567" s="1"/>
      <c r="ET1567" s="1"/>
      <c r="EU1567" s="1"/>
      <c r="EV1567" s="1"/>
      <c r="EW1567" s="1"/>
      <c r="EX1567" s="1"/>
      <c r="EY1567" s="1"/>
      <c r="EZ1567" s="1"/>
      <c r="FA1567" s="1"/>
      <c r="FB1567" s="1"/>
      <c r="FC1567" s="1"/>
      <c r="FD1567" s="1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  <c r="GE1567" s="1"/>
      <c r="GF1567" s="1"/>
      <c r="GG1567" s="1"/>
      <c r="GH1567" s="1"/>
      <c r="GI1567" s="1"/>
      <c r="GJ1567" s="1"/>
      <c r="GK1567" s="1"/>
      <c r="GL1567" s="1"/>
      <c r="GM1567" s="1"/>
      <c r="GN1567" s="1"/>
      <c r="GO1567" s="1"/>
      <c r="GP1567" s="1"/>
      <c r="GQ1567" s="1"/>
      <c r="GR1567" s="1"/>
      <c r="GS1567" s="1"/>
      <c r="GT1567" s="1"/>
      <c r="GU1567" s="1"/>
      <c r="GV1567" s="1"/>
      <c r="GW1567" s="1"/>
      <c r="GX1567" s="1"/>
      <c r="GY1567" s="1"/>
      <c r="GZ1567" s="1"/>
      <c r="HA1567" s="1"/>
      <c r="HB1567" s="1"/>
      <c r="HC1567" s="1"/>
      <c r="HD1567" s="1"/>
      <c r="HE1567" s="1"/>
      <c r="HF1567" s="1"/>
      <c r="HG1567" s="1"/>
      <c r="HH1567" s="1"/>
      <c r="HI1567" s="1"/>
      <c r="HJ1567" s="1"/>
      <c r="HK1567" s="1"/>
      <c r="HL1567" s="1"/>
      <c r="HM1567" s="1"/>
      <c r="HN1567" s="1"/>
      <c r="HO1567" s="1"/>
      <c r="HP1567" s="1"/>
      <c r="HQ1567" s="1"/>
      <c r="HR1567" s="1"/>
      <c r="HS1567" s="1"/>
      <c r="HT1567" s="1"/>
      <c r="HU1567" s="1"/>
      <c r="HV1567" s="1"/>
      <c r="HW1567" s="1"/>
      <c r="HX1567" s="1"/>
      <c r="HY1567" s="1"/>
      <c r="HZ1567" s="1"/>
      <c r="IA1567" s="1"/>
      <c r="IB1567" s="1"/>
      <c r="IC1567" s="1"/>
      <c r="ID1567" s="1"/>
      <c r="IE1567" s="1"/>
      <c r="IF1567" s="1"/>
      <c r="IG1567" s="1"/>
      <c r="IH1567" s="1"/>
      <c r="II1567" s="1"/>
      <c r="IJ1567" s="1"/>
      <c r="IK1567" s="1"/>
      <c r="IL1567" s="1"/>
      <c r="IM1567" s="1"/>
      <c r="IN1567" s="1"/>
      <c r="IO1567" s="1"/>
      <c r="IP1567" s="1"/>
      <c r="IQ1567" s="1"/>
      <c r="IR1567" s="1"/>
      <c r="IS1567" s="1"/>
      <c r="IT1567" s="1"/>
      <c r="IU1567" s="1"/>
      <c r="IV1567" s="1"/>
      <c r="IW1567" s="1"/>
      <c r="IX1567" s="1"/>
      <c r="IY1567" s="1"/>
      <c r="IZ1567" s="1"/>
      <c r="JA1567" s="1"/>
      <c r="JB1567" s="1"/>
      <c r="JC1567" s="1"/>
      <c r="JD1567" s="1"/>
      <c r="JE1567" s="1"/>
      <c r="JF1567" s="1"/>
      <c r="JG1567" s="1"/>
      <c r="JH1567" s="1"/>
      <c r="JI1567" s="1"/>
      <c r="JJ1567" s="1"/>
      <c r="JK1567" s="1"/>
      <c r="JL1567" s="1"/>
      <c r="JM1567" s="1"/>
      <c r="JN1567" s="1"/>
      <c r="JO1567" s="1"/>
      <c r="JP1567" s="1"/>
      <c r="JQ1567" s="1"/>
      <c r="JR1567" s="1"/>
      <c r="JS1567" s="1"/>
      <c r="JT1567" s="1"/>
      <c r="JU1567" s="1"/>
      <c r="JV1567" s="1"/>
      <c r="JW1567" s="1"/>
      <c r="JX1567" s="1"/>
      <c r="JY1567" s="1"/>
      <c r="JZ1567" s="1"/>
      <c r="KA1567" s="1"/>
      <c r="KB1567" s="1"/>
      <c r="KC1567" s="1"/>
      <c r="KD1567" s="1"/>
      <c r="KE1567" s="1"/>
      <c r="KF1567" s="1"/>
      <c r="KG1567" s="1"/>
      <c r="KH1567" s="1"/>
      <c r="KI1567" s="1"/>
      <c r="KJ1567" s="1"/>
      <c r="KK1567" s="1"/>
      <c r="KL1567" s="1"/>
      <c r="KM1567" s="1"/>
      <c r="KN1567" s="1"/>
      <c r="KO1567" s="1"/>
      <c r="KP1567" s="1"/>
      <c r="KQ1567" s="1"/>
      <c r="KR1567" s="1"/>
      <c r="KS1567" s="1"/>
      <c r="KT1567" s="1"/>
      <c r="KU1567" s="1"/>
      <c r="KV1567" s="1"/>
      <c r="KW1567" s="1"/>
      <c r="KX1567" s="1"/>
      <c r="KY1567" s="1"/>
      <c r="KZ1567" s="1"/>
      <c r="LA1567" s="1"/>
      <c r="LB1567" s="1"/>
      <c r="LC1567" s="1"/>
      <c r="LD1567" s="1"/>
      <c r="LE1567" s="1"/>
      <c r="LF1567" s="1"/>
      <c r="LG1567" s="1"/>
      <c r="LH1567" s="1"/>
      <c r="LI1567" s="1"/>
      <c r="LJ1567" s="1"/>
      <c r="LK1567" s="1"/>
      <c r="LL1567" s="1"/>
      <c r="LM1567" s="1"/>
      <c r="LN1567" s="1"/>
      <c r="LO1567" s="1"/>
      <c r="LP1567" s="1"/>
      <c r="LQ1567" s="1"/>
      <c r="LR1567" s="1"/>
      <c r="LS1567" s="1"/>
      <c r="LT1567" s="1"/>
      <c r="LU1567" s="1"/>
      <c r="LV1567" s="1"/>
      <c r="LW1567" s="1"/>
      <c r="LX1567" s="1"/>
      <c r="LY1567" s="1"/>
      <c r="LZ1567" s="1"/>
      <c r="MA1567" s="1"/>
      <c r="MB1567" s="1"/>
      <c r="MC1567" s="1"/>
      <c r="MD1567" s="1"/>
      <c r="ME1567" s="1"/>
      <c r="MF1567" s="1"/>
      <c r="MG1567" s="1"/>
      <c r="MH1567" s="1"/>
      <c r="MI1567" s="1"/>
      <c r="MJ1567" s="1"/>
      <c r="MK1567" s="1"/>
      <c r="ML1567" s="1"/>
      <c r="MM1567" s="1"/>
      <c r="MN1567" s="1"/>
      <c r="MO1567" s="1"/>
      <c r="MP1567" s="1"/>
      <c r="MQ1567" s="1"/>
      <c r="MR1567" s="1"/>
      <c r="MS1567" s="1"/>
      <c r="MT1567" s="1"/>
      <c r="MU1567" s="1"/>
      <c r="MV1567" s="1"/>
      <c r="MW1567" s="1"/>
      <c r="MX1567" s="1"/>
      <c r="MY1567" s="1"/>
      <c r="MZ1567" s="1"/>
      <c r="NA1567" s="1"/>
      <c r="NB1567" s="1"/>
      <c r="NC1567" s="1"/>
      <c r="ND1567" s="1"/>
      <c r="NE1567" s="1"/>
      <c r="NF1567" s="1"/>
      <c r="NG1567" s="1"/>
      <c r="NH1567" s="1"/>
      <c r="NI1567" s="1"/>
      <c r="NJ1567" s="1"/>
      <c r="NK1567" s="1"/>
      <c r="NL1567" s="1"/>
      <c r="NM1567" s="1"/>
      <c r="NN1567" s="1"/>
      <c r="NO1567" s="1"/>
      <c r="NP1567" s="1"/>
      <c r="NQ1567" s="1"/>
      <c r="NR1567" s="1"/>
      <c r="NS1567" s="1"/>
      <c r="NT1567" s="1"/>
      <c r="NU1567" s="1"/>
      <c r="NV1567" s="1"/>
      <c r="NW1567" s="1"/>
      <c r="NX1567" s="1"/>
      <c r="NY1567" s="1"/>
      <c r="NZ1567" s="1"/>
      <c r="OA1567" s="1"/>
      <c r="OB1567" s="1"/>
      <c r="OC1567" s="1"/>
      <c r="OD1567" s="1"/>
      <c r="OE1567" s="1"/>
      <c r="OF1567" s="1"/>
      <c r="OG1567" s="1"/>
      <c r="OH1567" s="1"/>
      <c r="OI1567" s="1"/>
      <c r="OJ1567" s="1"/>
      <c r="OK1567" s="1"/>
      <c r="OL1567" s="1"/>
      <c r="OM1567" s="1"/>
      <c r="ON1567" s="1"/>
      <c r="OO1567" s="1"/>
      <c r="OP1567" s="1"/>
      <c r="OQ1567" s="1"/>
      <c r="OR1567" s="1"/>
      <c r="OS1567" s="1"/>
      <c r="OT1567" s="1"/>
      <c r="OU1567" s="1"/>
      <c r="OV1567" s="1"/>
      <c r="OW1567" s="1"/>
      <c r="OX1567" s="1"/>
      <c r="OY1567" s="1"/>
      <c r="OZ1567" s="1"/>
      <c r="PA1567" s="1"/>
      <c r="PB1567" s="1"/>
      <c r="PC1567" s="1"/>
      <c r="PD1567" s="1"/>
      <c r="PE1567" s="1"/>
      <c r="PF1567" s="1"/>
      <c r="PG1567" s="1"/>
      <c r="PH1567" s="1"/>
      <c r="PI1567" s="1"/>
      <c r="PJ1567" s="1"/>
      <c r="PK1567" s="1"/>
      <c r="PL1567" s="1"/>
      <c r="PM1567" s="1"/>
      <c r="PN1567" s="1"/>
      <c r="PO1567" s="1"/>
      <c r="PP1567" s="1"/>
      <c r="PQ1567" s="1"/>
      <c r="PR1567" s="1"/>
      <c r="PS1567" s="1"/>
      <c r="PT1567" s="1"/>
      <c r="PU1567" s="1"/>
      <c r="PV1567" s="1"/>
      <c r="PW1567" s="1"/>
      <c r="PX1567" s="1"/>
      <c r="PY1567" s="1"/>
      <c r="PZ1567" s="1"/>
      <c r="QA1567" s="1"/>
      <c r="QB1567" s="1"/>
      <c r="QC1567" s="1"/>
      <c r="QD1567" s="1"/>
      <c r="QE1567" s="1"/>
      <c r="QF1567" s="1"/>
      <c r="QG1567" s="1"/>
      <c r="QH1567" s="1"/>
      <c r="QI1567" s="1"/>
      <c r="QJ1567" s="1"/>
      <c r="QK1567" s="1"/>
      <c r="QL1567" s="1"/>
      <c r="QM1567" s="1"/>
      <c r="QN1567" s="1"/>
      <c r="QO1567" s="1"/>
      <c r="QP1567" s="1"/>
      <c r="QQ1567" s="1"/>
      <c r="QR1567" s="1"/>
      <c r="QS1567" s="1"/>
      <c r="QT1567" s="1"/>
      <c r="QU1567" s="1"/>
      <c r="QV1567" s="1"/>
      <c r="QW1567" s="1"/>
      <c r="QX1567" s="1"/>
      <c r="QY1567" s="1"/>
      <c r="QZ1567" s="1"/>
      <c r="RA1567" s="1"/>
      <c r="RB1567" s="1"/>
      <c r="RC1567" s="1"/>
      <c r="RD1567" s="1"/>
      <c r="RE1567" s="1"/>
      <c r="RF1567" s="1"/>
      <c r="RG1567" s="1"/>
      <c r="RH1567" s="1"/>
      <c r="RI1567" s="1"/>
      <c r="RJ1567" s="1"/>
      <c r="RK1567" s="1"/>
      <c r="RL1567" s="1"/>
      <c r="RM1567" s="1"/>
      <c r="RN1567" s="1"/>
      <c r="RO1567" s="1"/>
      <c r="RP1567" s="1"/>
      <c r="RQ1567" s="1"/>
      <c r="RR1567" s="1"/>
      <c r="RS1567" s="1"/>
      <c r="RT1567" s="1"/>
      <c r="RU1567" s="1"/>
      <c r="RV1567" s="1"/>
      <c r="RW1567" s="1"/>
      <c r="RX1567" s="1"/>
      <c r="RY1567" s="1"/>
      <c r="RZ1567" s="1"/>
      <c r="SA1567" s="1"/>
      <c r="SB1567" s="1"/>
      <c r="SC1567" s="1"/>
      <c r="SD1567" s="1"/>
      <c r="SE1567" s="1"/>
      <c r="SF1567" s="1"/>
      <c r="SG1567" s="1"/>
      <c r="SH1567" s="1"/>
      <c r="SI1567" s="1"/>
      <c r="SJ1567" s="1"/>
      <c r="SK1567" s="1"/>
      <c r="SL1567" s="1"/>
      <c r="SM1567" s="1"/>
      <c r="SN1567" s="1"/>
      <c r="SO1567" s="1"/>
      <c r="SP1567" s="1"/>
      <c r="SQ1567" s="1"/>
      <c r="SR1567" s="1"/>
      <c r="SS1567" s="1"/>
      <c r="ST1567" s="1"/>
      <c r="SU1567" s="1"/>
      <c r="SV1567" s="1"/>
      <c r="SW1567" s="1"/>
      <c r="SX1567" s="1"/>
      <c r="SY1567" s="1"/>
      <c r="SZ1567" s="1"/>
      <c r="TA1567" s="1"/>
      <c r="TB1567" s="1"/>
      <c r="TC1567" s="1"/>
      <c r="TD1567" s="1"/>
      <c r="TE1567" s="1"/>
      <c r="TF1567" s="1"/>
      <c r="TG1567" s="1"/>
      <c r="TH1567" s="1"/>
      <c r="TI1567" s="1"/>
      <c r="TJ1567" s="1"/>
      <c r="TK1567" s="1"/>
      <c r="TL1567" s="1"/>
      <c r="TM1567" s="1"/>
      <c r="TN1567" s="1"/>
      <c r="TO1567" s="1"/>
      <c r="TP1567" s="1"/>
      <c r="TQ1567" s="1"/>
      <c r="TR1567" s="1"/>
      <c r="TS1567" s="1"/>
      <c r="TT1567" s="1"/>
      <c r="TU1567" s="1"/>
      <c r="TV1567" s="1"/>
      <c r="TW1567" s="1"/>
      <c r="TX1567" s="1"/>
      <c r="TY1567" s="1"/>
      <c r="TZ1567" s="1"/>
      <c r="UA1567" s="1"/>
      <c r="UB1567" s="1"/>
      <c r="UC1567" s="1"/>
      <c r="UD1567" s="1"/>
      <c r="UE1567" s="1"/>
      <c r="UF1567" s="1"/>
      <c r="UG1567" s="1"/>
      <c r="UH1567" s="1"/>
      <c r="UI1567" s="1"/>
      <c r="UJ1567" s="1"/>
      <c r="UK1567" s="1"/>
      <c r="UL1567" s="1"/>
      <c r="UM1567" s="1"/>
      <c r="UN1567" s="1"/>
      <c r="UO1567" s="1"/>
      <c r="UP1567" s="1"/>
      <c r="UQ1567" s="1"/>
      <c r="UR1567" s="1"/>
      <c r="US1567" s="1"/>
      <c r="UT1567" s="1"/>
      <c r="UU1567" s="1"/>
      <c r="UV1567" s="1"/>
      <c r="UW1567" s="1"/>
      <c r="UX1567" s="1"/>
      <c r="UY1567" s="1"/>
      <c r="UZ1567" s="1"/>
      <c r="VA1567" s="1"/>
      <c r="VB1567" s="1"/>
      <c r="VC1567" s="1"/>
      <c r="VD1567" s="1"/>
      <c r="VE1567" s="1"/>
      <c r="VF1567" s="1"/>
      <c r="VG1567" s="1"/>
      <c r="VH1567" s="1"/>
      <c r="VI1567" s="1"/>
      <c r="VJ1567" s="1"/>
      <c r="VK1567" s="1"/>
      <c r="VL1567" s="1"/>
      <c r="VM1567" s="1"/>
      <c r="VN1567" s="1"/>
      <c r="VO1567" s="1"/>
      <c r="VP1567" s="1"/>
      <c r="VQ1567" s="1"/>
      <c r="VR1567" s="1"/>
      <c r="VS1567" s="1"/>
      <c r="VT1567" s="1"/>
      <c r="VU1567" s="1"/>
      <c r="VV1567" s="1"/>
      <c r="VW1567" s="1"/>
      <c r="VX1567" s="1"/>
      <c r="VY1567" s="1"/>
      <c r="VZ1567" s="1"/>
      <c r="WA1567" s="1"/>
      <c r="WB1567" s="1"/>
      <c r="WC1567" s="1"/>
      <c r="WD1567" s="1"/>
      <c r="WE1567" s="1"/>
      <c r="WF1567" s="1"/>
      <c r="WG1567" s="1"/>
      <c r="WH1567" s="1"/>
      <c r="WI1567" s="1"/>
      <c r="WJ1567" s="1"/>
      <c r="WK1567" s="1"/>
      <c r="WL1567" s="1"/>
      <c r="WM1567" s="1"/>
      <c r="WN1567" s="1"/>
      <c r="WO1567" s="1"/>
      <c r="WP1567" s="1"/>
      <c r="WQ1567" s="1"/>
      <c r="WR1567" s="1"/>
      <c r="WS1567" s="1"/>
      <c r="WT1567" s="1"/>
      <c r="WU1567" s="1"/>
      <c r="WV1567" s="1"/>
      <c r="WW1567" s="1"/>
      <c r="WX1567" s="1"/>
      <c r="WY1567" s="1"/>
      <c r="WZ1567" s="1"/>
      <c r="XA1567" s="1"/>
      <c r="XB1567" s="1"/>
      <c r="XC1567" s="1"/>
      <c r="XD1567" s="1"/>
      <c r="XE1567" s="1"/>
      <c r="XF1567" s="1"/>
      <c r="XG1567" s="1"/>
      <c r="XH1567" s="1"/>
      <c r="XI1567" s="1"/>
      <c r="XJ1567" s="1"/>
      <c r="XK1567" s="1"/>
      <c r="XL1567" s="1"/>
      <c r="XM1567" s="1"/>
      <c r="XN1567" s="1"/>
      <c r="XO1567" s="1"/>
      <c r="XP1567" s="1"/>
      <c r="XQ1567" s="1"/>
      <c r="XR1567" s="1"/>
      <c r="XS1567" s="1"/>
      <c r="XT1567" s="1"/>
      <c r="XU1567" s="1"/>
      <c r="XV1567" s="1"/>
      <c r="XW1567" s="1"/>
      <c r="XX1567" s="1"/>
      <c r="XY1567" s="1"/>
      <c r="XZ1567" s="1"/>
      <c r="YA1567" s="1"/>
      <c r="YB1567" s="1"/>
      <c r="YC1567" s="1"/>
      <c r="YD1567" s="1"/>
      <c r="YE1567" s="1"/>
      <c r="YF1567" s="1"/>
      <c r="YG1567" s="1"/>
      <c r="YH1567" s="1"/>
      <c r="YI1567" s="1"/>
      <c r="YJ1567" s="1"/>
      <c r="YK1567" s="1"/>
      <c r="YL1567" s="1"/>
      <c r="YM1567" s="1"/>
      <c r="YN1567" s="1"/>
      <c r="YO1567" s="1"/>
      <c r="YP1567" s="1"/>
      <c r="YQ1567" s="1"/>
      <c r="YR1567" s="1"/>
      <c r="YS1567" s="1"/>
      <c r="YT1567" s="1"/>
      <c r="YU1567" s="1"/>
      <c r="YV1567" s="1"/>
      <c r="YW1567" s="1"/>
      <c r="YX1567" s="1"/>
      <c r="YY1567" s="1"/>
      <c r="YZ1567" s="1"/>
      <c r="ZA1567" s="1"/>
      <c r="ZB1567" s="1"/>
      <c r="ZC1567" s="1"/>
      <c r="ZD1567" s="1"/>
      <c r="ZE1567" s="1"/>
      <c r="ZF1567" s="1"/>
      <c r="ZG1567" s="1"/>
      <c r="ZH1567" s="1"/>
      <c r="ZI1567" s="1"/>
      <c r="ZJ1567" s="1"/>
      <c r="ZK1567" s="1"/>
      <c r="ZL1567" s="1"/>
      <c r="ZM1567" s="1"/>
      <c r="ZN1567" s="1"/>
      <c r="ZO1567" s="1"/>
      <c r="ZP1567" s="1"/>
      <c r="ZQ1567" s="1"/>
      <c r="ZR1567" s="1"/>
      <c r="ZS1567" s="1"/>
      <c r="ZT1567" s="1"/>
      <c r="ZU1567" s="1"/>
      <c r="ZV1567" s="1"/>
      <c r="ZW1567" s="1"/>
      <c r="ZX1567" s="1"/>
      <c r="ZY1567" s="1"/>
      <c r="ZZ1567" s="1"/>
      <c r="AAA1567" s="1"/>
      <c r="AAB1567" s="1"/>
      <c r="AAC1567" s="1"/>
      <c r="AAD1567" s="1"/>
      <c r="AAE1567" s="1"/>
      <c r="AAF1567" s="1"/>
      <c r="AAG1567" s="1"/>
      <c r="AAH1567" s="1"/>
      <c r="AAI1567" s="1"/>
      <c r="AAJ1567" s="1"/>
      <c r="AAK1567" s="1"/>
      <c r="AAL1567" s="1"/>
      <c r="AAM1567" s="1"/>
      <c r="AAN1567" s="1"/>
      <c r="AAO1567" s="1"/>
      <c r="AAP1567" s="1"/>
      <c r="AAQ1567" s="1"/>
      <c r="AAR1567" s="1"/>
      <c r="AAS1567" s="1"/>
      <c r="AAT1567" s="1"/>
      <c r="AAU1567" s="1"/>
      <c r="AAV1567" s="1"/>
      <c r="AAW1567" s="1"/>
      <c r="AAX1567" s="1"/>
      <c r="AAY1567" s="1"/>
      <c r="AAZ1567" s="1"/>
      <c r="ABA1567" s="1"/>
      <c r="ABB1567" s="1"/>
      <c r="ABC1567" s="1"/>
      <c r="ABD1567" s="1"/>
      <c r="ABE1567" s="1"/>
      <c r="ABF1567" s="1"/>
      <c r="ABG1567" s="1"/>
      <c r="ABH1567" s="1"/>
      <c r="ABI1567" s="1"/>
      <c r="ABJ1567" s="1"/>
      <c r="ABK1567" s="1"/>
      <c r="ABL1567" s="1"/>
      <c r="ABM1567" s="1"/>
      <c r="ABN1567" s="1"/>
      <c r="ABO1567" s="1"/>
      <c r="ABP1567" s="1"/>
      <c r="ABQ1567" s="1"/>
      <c r="ABR1567" s="1"/>
      <c r="ABS1567" s="1"/>
      <c r="ABT1567" s="1"/>
      <c r="ABU1567" s="1"/>
      <c r="ABV1567" s="1"/>
      <c r="ABW1567" s="1"/>
      <c r="ABX1567" s="1"/>
      <c r="ABY1567" s="1"/>
      <c r="ABZ1567" s="1"/>
      <c r="ACA1567" s="1"/>
      <c r="ACB1567" s="1"/>
      <c r="ACC1567" s="1"/>
      <c r="ACD1567" s="1"/>
      <c r="ACE1567" s="1"/>
      <c r="ACF1567" s="1"/>
      <c r="ACG1567" s="1"/>
      <c r="ACH1567" s="1"/>
      <c r="ACI1567" s="1"/>
      <c r="ACJ1567" s="1"/>
      <c r="ACK1567" s="1"/>
      <c r="ACL1567" s="1"/>
      <c r="ACM1567" s="1"/>
      <c r="ACN1567" s="1"/>
      <c r="ACO1567" s="1"/>
      <c r="ACP1567" s="1"/>
      <c r="ACQ1567" s="1"/>
      <c r="ACR1567" s="1"/>
      <c r="ACS1567" s="1"/>
      <c r="ACT1567" s="1"/>
      <c r="ACU1567" s="1"/>
      <c r="ACV1567" s="1"/>
      <c r="ACW1567" s="1"/>
      <c r="ACX1567" s="1"/>
      <c r="ACY1567" s="1"/>
      <c r="ACZ1567" s="1"/>
      <c r="ADA1567" s="1"/>
      <c r="ADB1567" s="1"/>
      <c r="ADC1567" s="1"/>
      <c r="ADD1567" s="1"/>
      <c r="ADE1567" s="1"/>
      <c r="ADF1567" s="1"/>
      <c r="ADG1567" s="1"/>
      <c r="ADH1567" s="1"/>
      <c r="ADI1567" s="1"/>
      <c r="ADJ1567" s="1"/>
      <c r="ADK1567" s="1"/>
      <c r="ADL1567" s="1"/>
      <c r="ADM1567" s="1"/>
      <c r="ADN1567" s="1"/>
      <c r="ADO1567" s="1"/>
      <c r="ADP1567" s="1"/>
      <c r="ADQ1567" s="1"/>
      <c r="ADR1567" s="1"/>
      <c r="ADS1567" s="1"/>
      <c r="ADT1567" s="1"/>
      <c r="ADU1567" s="1"/>
      <c r="ADV1567" s="1"/>
      <c r="ADW1567" s="1"/>
      <c r="ADX1567" s="1"/>
      <c r="ADY1567" s="1"/>
      <c r="ADZ1567" s="1"/>
      <c r="AEA1567" s="1"/>
      <c r="AEB1567" s="1"/>
      <c r="AEC1567" s="1"/>
      <c r="AED1567" s="1"/>
      <c r="AEE1567" s="1"/>
      <c r="AEF1567" s="1"/>
      <c r="AEG1567" s="1"/>
      <c r="AEH1567" s="1"/>
      <c r="AEI1567" s="1"/>
      <c r="AEJ1567" s="1"/>
      <c r="AEK1567" s="1"/>
      <c r="AEL1567" s="1"/>
      <c r="AEM1567" s="1"/>
      <c r="AEN1567" s="1"/>
      <c r="AEO1567" s="1"/>
      <c r="AEP1567" s="1"/>
      <c r="AEQ1567" s="1"/>
      <c r="AER1567" s="1"/>
      <c r="AES1567" s="1"/>
      <c r="AET1567" s="1"/>
      <c r="AEU1567" s="1"/>
      <c r="AEV1567" s="1"/>
      <c r="AEW1567" s="1"/>
      <c r="AEX1567" s="1"/>
      <c r="AEY1567" s="1"/>
      <c r="AEZ1567" s="1"/>
      <c r="AFA1567" s="1"/>
      <c r="AFB1567" s="1"/>
      <c r="AFC1567" s="1"/>
      <c r="AFD1567" s="1"/>
      <c r="AFE1567" s="1"/>
      <c r="AFF1567" s="1"/>
      <c r="AFG1567" s="1"/>
      <c r="AFH1567" s="1"/>
      <c r="AFI1567" s="1"/>
      <c r="AFJ1567" s="1"/>
      <c r="AFK1567" s="1"/>
      <c r="AFL1567" s="1"/>
      <c r="AFM1567" s="1"/>
      <c r="AFN1567" s="1"/>
      <c r="AFO1567" s="1"/>
      <c r="AFP1567" s="1"/>
      <c r="AFQ1567" s="1"/>
      <c r="AFR1567" s="1"/>
      <c r="AFS1567" s="1"/>
      <c r="AFT1567" s="1"/>
      <c r="AFU1567" s="1"/>
      <c r="AFV1567" s="1"/>
      <c r="AFW1567" s="1"/>
      <c r="AFX1567" s="1"/>
      <c r="AFY1567" s="1"/>
      <c r="AFZ1567" s="1"/>
      <c r="AGA1567" s="1"/>
      <c r="AGB1567" s="1"/>
      <c r="AGC1567" s="1"/>
      <c r="AGD1567" s="1"/>
      <c r="AGE1567" s="1"/>
      <c r="AGF1567" s="1"/>
      <c r="AGG1567" s="1"/>
      <c r="AGH1567" s="1"/>
      <c r="AGI1567" s="1"/>
      <c r="AGJ1567" s="1"/>
      <c r="AGK1567" s="1"/>
      <c r="AGL1567" s="1"/>
      <c r="AGM1567" s="1"/>
      <c r="AGN1567" s="1"/>
      <c r="AGO1567" s="1"/>
      <c r="AGP1567" s="1"/>
      <c r="AGQ1567" s="1"/>
      <c r="AGR1567" s="1"/>
      <c r="AGS1567" s="1"/>
      <c r="AGT1567" s="1"/>
      <c r="AGU1567" s="1"/>
      <c r="AGV1567" s="1"/>
      <c r="AGW1567" s="1"/>
      <c r="AGX1567" s="1"/>
      <c r="AGY1567" s="1"/>
      <c r="AGZ1567" s="1"/>
      <c r="AHA1567" s="1"/>
      <c r="AHB1567" s="1"/>
      <c r="AHC1567" s="1"/>
      <c r="AHD1567" s="1"/>
      <c r="AHE1567" s="1"/>
      <c r="AHF1567" s="1"/>
      <c r="AHG1567" s="1"/>
      <c r="AHH1567" s="1"/>
      <c r="AHI1567" s="1"/>
      <c r="AHJ1567" s="1"/>
      <c r="AHK1567" s="1"/>
      <c r="AHL1567" s="1"/>
      <c r="AHM1567" s="1"/>
      <c r="AHN1567" s="1"/>
      <c r="AHO1567" s="1"/>
      <c r="AHP1567" s="1"/>
      <c r="AHQ1567" s="1"/>
      <c r="AHR1567" s="1"/>
      <c r="AHS1567" s="1"/>
      <c r="AHT1567" s="1"/>
      <c r="AHU1567" s="1"/>
      <c r="AHV1567" s="1"/>
      <c r="AHW1567" s="1"/>
      <c r="AHX1567" s="1"/>
      <c r="AHY1567" s="1"/>
      <c r="AHZ1567" s="1"/>
      <c r="AIA1567" s="1"/>
      <c r="AIB1567" s="1"/>
      <c r="AIC1567" s="1"/>
      <c r="AID1567" s="1"/>
      <c r="AIE1567" s="1"/>
      <c r="AIF1567" s="1"/>
      <c r="AIG1567" s="1"/>
      <c r="AIH1567" s="1"/>
      <c r="AII1567" s="1"/>
      <c r="AIJ1567" s="1"/>
      <c r="AIK1567" s="1"/>
      <c r="AIL1567" s="1"/>
      <c r="AIM1567" s="1"/>
      <c r="AIN1567" s="1"/>
      <c r="AIO1567" s="1"/>
      <c r="AIP1567" s="1"/>
      <c r="AIQ1567" s="1"/>
      <c r="AIR1567" s="1"/>
      <c r="AIS1567" s="1"/>
      <c r="AIT1567" s="1"/>
      <c r="AIU1567" s="1"/>
    </row>
    <row r="1568" spans="1:931" s="5" customFormat="1" x14ac:dyDescent="0.3">
      <c r="A1568" s="24">
        <f t="shared" si="312"/>
        <v>231</v>
      </c>
      <c r="B1568" s="111"/>
      <c r="C1568" s="47"/>
      <c r="D1568" s="111"/>
      <c r="E1568" s="111"/>
      <c r="F1568" s="112" t="s">
        <v>199</v>
      </c>
      <c r="G1568" s="111" t="s">
        <v>329</v>
      </c>
      <c r="H1568" s="111"/>
      <c r="I1568" s="113"/>
      <c r="J1568" s="113"/>
      <c r="K1568" s="114" t="s">
        <v>63</v>
      </c>
      <c r="L1568" s="43">
        <f>Q1568*I1567</f>
        <v>2206072</v>
      </c>
      <c r="M1568" s="146"/>
      <c r="N1568" s="115">
        <f>I1567*R1568</f>
        <v>68363.163</v>
      </c>
      <c r="O1568" s="115">
        <f t="shared" si="314"/>
        <v>2274435.1630000002</v>
      </c>
      <c r="P1568" s="146"/>
      <c r="Q1568" s="115">
        <v>880</v>
      </c>
      <c r="R1568" s="34">
        <v>27.27</v>
      </c>
      <c r="S1568" s="112" t="s">
        <v>183</v>
      </c>
      <c r="T1568" s="112" t="s">
        <v>429</v>
      </c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Q1568" s="1"/>
      <c r="DR1568" s="1"/>
      <c r="DS1568" s="1"/>
      <c r="DT1568" s="1"/>
      <c r="DU1568" s="1"/>
      <c r="DV1568" s="1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  <c r="EK1568" s="1"/>
      <c r="EL1568" s="1"/>
      <c r="EM1568" s="1"/>
      <c r="EN1568" s="1"/>
      <c r="EO1568" s="1"/>
      <c r="EP1568" s="1"/>
      <c r="EQ1568" s="1"/>
      <c r="ER1568" s="1"/>
      <c r="ES1568" s="1"/>
      <c r="ET1568" s="1"/>
      <c r="EU1568" s="1"/>
      <c r="EV1568" s="1"/>
      <c r="EW1568" s="1"/>
      <c r="EX1568" s="1"/>
      <c r="EY1568" s="1"/>
      <c r="EZ1568" s="1"/>
      <c r="FA1568" s="1"/>
      <c r="FB1568" s="1"/>
      <c r="FC1568" s="1"/>
      <c r="FD1568" s="1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  <c r="GE1568" s="1"/>
      <c r="GF1568" s="1"/>
      <c r="GG1568" s="1"/>
      <c r="GH1568" s="1"/>
      <c r="GI1568" s="1"/>
      <c r="GJ1568" s="1"/>
      <c r="GK1568" s="1"/>
      <c r="GL1568" s="1"/>
      <c r="GM1568" s="1"/>
      <c r="GN1568" s="1"/>
      <c r="GO1568" s="1"/>
      <c r="GP1568" s="1"/>
      <c r="GQ1568" s="1"/>
      <c r="GR1568" s="1"/>
      <c r="GS1568" s="1"/>
      <c r="GT1568" s="1"/>
      <c r="GU1568" s="1"/>
      <c r="GV1568" s="1"/>
      <c r="GW1568" s="1"/>
      <c r="GX1568" s="1"/>
      <c r="GY1568" s="1"/>
      <c r="GZ1568" s="1"/>
      <c r="HA1568" s="1"/>
      <c r="HB1568" s="1"/>
      <c r="HC1568" s="1"/>
      <c r="HD1568" s="1"/>
      <c r="HE1568" s="1"/>
      <c r="HF1568" s="1"/>
      <c r="HG1568" s="1"/>
      <c r="HH1568" s="1"/>
      <c r="HI1568" s="1"/>
      <c r="HJ1568" s="1"/>
      <c r="HK1568" s="1"/>
      <c r="HL1568" s="1"/>
      <c r="HM1568" s="1"/>
      <c r="HN1568" s="1"/>
      <c r="HO1568" s="1"/>
      <c r="HP1568" s="1"/>
      <c r="HQ1568" s="1"/>
      <c r="HR1568" s="1"/>
      <c r="HS1568" s="1"/>
      <c r="HT1568" s="1"/>
      <c r="HU1568" s="1"/>
      <c r="HV1568" s="1"/>
      <c r="HW1568" s="1"/>
      <c r="HX1568" s="1"/>
      <c r="HY1568" s="1"/>
      <c r="HZ1568" s="1"/>
      <c r="IA1568" s="1"/>
      <c r="IB1568" s="1"/>
      <c r="IC1568" s="1"/>
      <c r="ID1568" s="1"/>
      <c r="IE1568" s="1"/>
      <c r="IF1568" s="1"/>
      <c r="IG1568" s="1"/>
      <c r="IH1568" s="1"/>
      <c r="II1568" s="1"/>
      <c r="IJ1568" s="1"/>
      <c r="IK1568" s="1"/>
      <c r="IL1568" s="1"/>
      <c r="IM1568" s="1"/>
      <c r="IN1568" s="1"/>
      <c r="IO1568" s="1"/>
      <c r="IP1568" s="1"/>
      <c r="IQ1568" s="1"/>
      <c r="IR1568" s="1"/>
      <c r="IS1568" s="1"/>
      <c r="IT1568" s="1"/>
      <c r="IU1568" s="1"/>
      <c r="IV1568" s="1"/>
      <c r="IW1568" s="1"/>
      <c r="IX1568" s="1"/>
      <c r="IY1568" s="1"/>
      <c r="IZ1568" s="1"/>
      <c r="JA1568" s="1"/>
      <c r="JB1568" s="1"/>
      <c r="JC1568" s="1"/>
      <c r="JD1568" s="1"/>
      <c r="JE1568" s="1"/>
      <c r="JF1568" s="1"/>
      <c r="JG1568" s="1"/>
      <c r="JH1568" s="1"/>
      <c r="JI1568" s="1"/>
      <c r="JJ1568" s="1"/>
      <c r="JK1568" s="1"/>
      <c r="JL1568" s="1"/>
      <c r="JM1568" s="1"/>
      <c r="JN1568" s="1"/>
      <c r="JO1568" s="1"/>
      <c r="JP1568" s="1"/>
      <c r="JQ1568" s="1"/>
      <c r="JR1568" s="1"/>
      <c r="JS1568" s="1"/>
      <c r="JT1568" s="1"/>
      <c r="JU1568" s="1"/>
      <c r="JV1568" s="1"/>
      <c r="JW1568" s="1"/>
      <c r="JX1568" s="1"/>
      <c r="JY1568" s="1"/>
      <c r="JZ1568" s="1"/>
      <c r="KA1568" s="1"/>
      <c r="KB1568" s="1"/>
      <c r="KC1568" s="1"/>
      <c r="KD1568" s="1"/>
      <c r="KE1568" s="1"/>
      <c r="KF1568" s="1"/>
      <c r="KG1568" s="1"/>
      <c r="KH1568" s="1"/>
      <c r="KI1568" s="1"/>
      <c r="KJ1568" s="1"/>
      <c r="KK1568" s="1"/>
      <c r="KL1568" s="1"/>
      <c r="KM1568" s="1"/>
      <c r="KN1568" s="1"/>
      <c r="KO1568" s="1"/>
      <c r="KP1568" s="1"/>
      <c r="KQ1568" s="1"/>
      <c r="KR1568" s="1"/>
      <c r="KS1568" s="1"/>
      <c r="KT1568" s="1"/>
      <c r="KU1568" s="1"/>
      <c r="KV1568" s="1"/>
      <c r="KW1568" s="1"/>
      <c r="KX1568" s="1"/>
      <c r="KY1568" s="1"/>
      <c r="KZ1568" s="1"/>
      <c r="LA1568" s="1"/>
      <c r="LB1568" s="1"/>
      <c r="LC1568" s="1"/>
      <c r="LD1568" s="1"/>
      <c r="LE1568" s="1"/>
      <c r="LF1568" s="1"/>
      <c r="LG1568" s="1"/>
      <c r="LH1568" s="1"/>
      <c r="LI1568" s="1"/>
      <c r="LJ1568" s="1"/>
      <c r="LK1568" s="1"/>
      <c r="LL1568" s="1"/>
      <c r="LM1568" s="1"/>
      <c r="LN1568" s="1"/>
      <c r="LO1568" s="1"/>
      <c r="LP1568" s="1"/>
      <c r="LQ1568" s="1"/>
      <c r="LR1568" s="1"/>
      <c r="LS1568" s="1"/>
      <c r="LT1568" s="1"/>
      <c r="LU1568" s="1"/>
      <c r="LV1568" s="1"/>
      <c r="LW1568" s="1"/>
      <c r="LX1568" s="1"/>
      <c r="LY1568" s="1"/>
      <c r="LZ1568" s="1"/>
      <c r="MA1568" s="1"/>
      <c r="MB1568" s="1"/>
      <c r="MC1568" s="1"/>
      <c r="MD1568" s="1"/>
      <c r="ME1568" s="1"/>
      <c r="MF1568" s="1"/>
      <c r="MG1568" s="1"/>
      <c r="MH1568" s="1"/>
      <c r="MI1568" s="1"/>
      <c r="MJ1568" s="1"/>
      <c r="MK1568" s="1"/>
      <c r="ML1568" s="1"/>
      <c r="MM1568" s="1"/>
      <c r="MN1568" s="1"/>
      <c r="MO1568" s="1"/>
      <c r="MP1568" s="1"/>
      <c r="MQ1568" s="1"/>
      <c r="MR1568" s="1"/>
      <c r="MS1568" s="1"/>
      <c r="MT1568" s="1"/>
      <c r="MU1568" s="1"/>
      <c r="MV1568" s="1"/>
      <c r="MW1568" s="1"/>
      <c r="MX1568" s="1"/>
      <c r="MY1568" s="1"/>
      <c r="MZ1568" s="1"/>
      <c r="NA1568" s="1"/>
      <c r="NB1568" s="1"/>
      <c r="NC1568" s="1"/>
      <c r="ND1568" s="1"/>
      <c r="NE1568" s="1"/>
      <c r="NF1568" s="1"/>
      <c r="NG1568" s="1"/>
      <c r="NH1568" s="1"/>
      <c r="NI1568" s="1"/>
      <c r="NJ1568" s="1"/>
      <c r="NK1568" s="1"/>
      <c r="NL1568" s="1"/>
      <c r="NM1568" s="1"/>
      <c r="NN1568" s="1"/>
      <c r="NO1568" s="1"/>
      <c r="NP1568" s="1"/>
      <c r="NQ1568" s="1"/>
      <c r="NR1568" s="1"/>
      <c r="NS1568" s="1"/>
      <c r="NT1568" s="1"/>
      <c r="NU1568" s="1"/>
      <c r="NV1568" s="1"/>
      <c r="NW1568" s="1"/>
      <c r="NX1568" s="1"/>
      <c r="NY1568" s="1"/>
      <c r="NZ1568" s="1"/>
      <c r="OA1568" s="1"/>
      <c r="OB1568" s="1"/>
      <c r="OC1568" s="1"/>
      <c r="OD1568" s="1"/>
      <c r="OE1568" s="1"/>
      <c r="OF1568" s="1"/>
      <c r="OG1568" s="1"/>
      <c r="OH1568" s="1"/>
      <c r="OI1568" s="1"/>
      <c r="OJ1568" s="1"/>
      <c r="OK1568" s="1"/>
      <c r="OL1568" s="1"/>
      <c r="OM1568" s="1"/>
      <c r="ON1568" s="1"/>
      <c r="OO1568" s="1"/>
      <c r="OP1568" s="1"/>
      <c r="OQ1568" s="1"/>
      <c r="OR1568" s="1"/>
      <c r="OS1568" s="1"/>
      <c r="OT1568" s="1"/>
      <c r="OU1568" s="1"/>
      <c r="OV1568" s="1"/>
      <c r="OW1568" s="1"/>
      <c r="OX1568" s="1"/>
      <c r="OY1568" s="1"/>
      <c r="OZ1568" s="1"/>
      <c r="PA1568" s="1"/>
      <c r="PB1568" s="1"/>
      <c r="PC1568" s="1"/>
      <c r="PD1568" s="1"/>
      <c r="PE1568" s="1"/>
      <c r="PF1568" s="1"/>
      <c r="PG1568" s="1"/>
      <c r="PH1568" s="1"/>
      <c r="PI1568" s="1"/>
      <c r="PJ1568" s="1"/>
      <c r="PK1568" s="1"/>
      <c r="PL1568" s="1"/>
      <c r="PM1568" s="1"/>
      <c r="PN1568" s="1"/>
      <c r="PO1568" s="1"/>
      <c r="PP1568" s="1"/>
      <c r="PQ1568" s="1"/>
      <c r="PR1568" s="1"/>
      <c r="PS1568" s="1"/>
      <c r="PT1568" s="1"/>
      <c r="PU1568" s="1"/>
      <c r="PV1568" s="1"/>
      <c r="PW1568" s="1"/>
      <c r="PX1568" s="1"/>
      <c r="PY1568" s="1"/>
      <c r="PZ1568" s="1"/>
      <c r="QA1568" s="1"/>
      <c r="QB1568" s="1"/>
      <c r="QC1568" s="1"/>
      <c r="QD1568" s="1"/>
      <c r="QE1568" s="1"/>
      <c r="QF1568" s="1"/>
      <c r="QG1568" s="1"/>
      <c r="QH1568" s="1"/>
      <c r="QI1568" s="1"/>
      <c r="QJ1568" s="1"/>
      <c r="QK1568" s="1"/>
      <c r="QL1568" s="1"/>
      <c r="QM1568" s="1"/>
      <c r="QN1568" s="1"/>
      <c r="QO1568" s="1"/>
      <c r="QP1568" s="1"/>
      <c r="QQ1568" s="1"/>
      <c r="QR1568" s="1"/>
      <c r="QS1568" s="1"/>
      <c r="QT1568" s="1"/>
      <c r="QU1568" s="1"/>
      <c r="QV1568" s="1"/>
      <c r="QW1568" s="1"/>
      <c r="QX1568" s="1"/>
      <c r="QY1568" s="1"/>
      <c r="QZ1568" s="1"/>
      <c r="RA1568" s="1"/>
      <c r="RB1568" s="1"/>
      <c r="RC1568" s="1"/>
      <c r="RD1568" s="1"/>
      <c r="RE1568" s="1"/>
      <c r="RF1568" s="1"/>
      <c r="RG1568" s="1"/>
      <c r="RH1568" s="1"/>
      <c r="RI1568" s="1"/>
      <c r="RJ1568" s="1"/>
      <c r="RK1568" s="1"/>
      <c r="RL1568" s="1"/>
      <c r="RM1568" s="1"/>
      <c r="RN1568" s="1"/>
      <c r="RO1568" s="1"/>
      <c r="RP1568" s="1"/>
      <c r="RQ1568" s="1"/>
      <c r="RR1568" s="1"/>
      <c r="RS1568" s="1"/>
      <c r="RT1568" s="1"/>
      <c r="RU1568" s="1"/>
      <c r="RV1568" s="1"/>
      <c r="RW1568" s="1"/>
      <c r="RX1568" s="1"/>
      <c r="RY1568" s="1"/>
      <c r="RZ1568" s="1"/>
      <c r="SA1568" s="1"/>
      <c r="SB1568" s="1"/>
      <c r="SC1568" s="1"/>
      <c r="SD1568" s="1"/>
      <c r="SE1568" s="1"/>
      <c r="SF1568" s="1"/>
      <c r="SG1568" s="1"/>
      <c r="SH1568" s="1"/>
      <c r="SI1568" s="1"/>
      <c r="SJ1568" s="1"/>
      <c r="SK1568" s="1"/>
      <c r="SL1568" s="1"/>
      <c r="SM1568" s="1"/>
      <c r="SN1568" s="1"/>
      <c r="SO1568" s="1"/>
      <c r="SP1568" s="1"/>
      <c r="SQ1568" s="1"/>
      <c r="SR1568" s="1"/>
      <c r="SS1568" s="1"/>
      <c r="ST1568" s="1"/>
      <c r="SU1568" s="1"/>
      <c r="SV1568" s="1"/>
      <c r="SW1568" s="1"/>
      <c r="SX1568" s="1"/>
      <c r="SY1568" s="1"/>
      <c r="SZ1568" s="1"/>
      <c r="TA1568" s="1"/>
      <c r="TB1568" s="1"/>
      <c r="TC1568" s="1"/>
      <c r="TD1568" s="1"/>
      <c r="TE1568" s="1"/>
      <c r="TF1568" s="1"/>
      <c r="TG1568" s="1"/>
      <c r="TH1568" s="1"/>
      <c r="TI1568" s="1"/>
      <c r="TJ1568" s="1"/>
      <c r="TK1568" s="1"/>
      <c r="TL1568" s="1"/>
      <c r="TM1568" s="1"/>
      <c r="TN1568" s="1"/>
      <c r="TO1568" s="1"/>
      <c r="TP1568" s="1"/>
      <c r="TQ1568" s="1"/>
      <c r="TR1568" s="1"/>
      <c r="TS1568" s="1"/>
      <c r="TT1568" s="1"/>
      <c r="TU1568" s="1"/>
      <c r="TV1568" s="1"/>
      <c r="TW1568" s="1"/>
      <c r="TX1568" s="1"/>
      <c r="TY1568" s="1"/>
      <c r="TZ1568" s="1"/>
      <c r="UA1568" s="1"/>
      <c r="UB1568" s="1"/>
      <c r="UC1568" s="1"/>
      <c r="UD1568" s="1"/>
      <c r="UE1568" s="1"/>
      <c r="UF1568" s="1"/>
      <c r="UG1568" s="1"/>
      <c r="UH1568" s="1"/>
      <c r="UI1568" s="1"/>
      <c r="UJ1568" s="1"/>
      <c r="UK1568" s="1"/>
      <c r="UL1568" s="1"/>
      <c r="UM1568" s="1"/>
      <c r="UN1568" s="1"/>
      <c r="UO1568" s="1"/>
      <c r="UP1568" s="1"/>
      <c r="UQ1568" s="1"/>
      <c r="UR1568" s="1"/>
      <c r="US1568" s="1"/>
      <c r="UT1568" s="1"/>
      <c r="UU1568" s="1"/>
      <c r="UV1568" s="1"/>
      <c r="UW1568" s="1"/>
      <c r="UX1568" s="1"/>
      <c r="UY1568" s="1"/>
      <c r="UZ1568" s="1"/>
      <c r="VA1568" s="1"/>
      <c r="VB1568" s="1"/>
      <c r="VC1568" s="1"/>
      <c r="VD1568" s="1"/>
      <c r="VE1568" s="1"/>
      <c r="VF1568" s="1"/>
      <c r="VG1568" s="1"/>
      <c r="VH1568" s="1"/>
      <c r="VI1568" s="1"/>
      <c r="VJ1568" s="1"/>
      <c r="VK1568" s="1"/>
      <c r="VL1568" s="1"/>
      <c r="VM1568" s="1"/>
      <c r="VN1568" s="1"/>
      <c r="VO1568" s="1"/>
      <c r="VP1568" s="1"/>
      <c r="VQ1568" s="1"/>
      <c r="VR1568" s="1"/>
      <c r="VS1568" s="1"/>
      <c r="VT1568" s="1"/>
      <c r="VU1568" s="1"/>
      <c r="VV1568" s="1"/>
      <c r="VW1568" s="1"/>
      <c r="VX1568" s="1"/>
      <c r="VY1568" s="1"/>
      <c r="VZ1568" s="1"/>
      <c r="WA1568" s="1"/>
      <c r="WB1568" s="1"/>
      <c r="WC1568" s="1"/>
      <c r="WD1568" s="1"/>
      <c r="WE1568" s="1"/>
      <c r="WF1568" s="1"/>
      <c r="WG1568" s="1"/>
      <c r="WH1568" s="1"/>
      <c r="WI1568" s="1"/>
      <c r="WJ1568" s="1"/>
      <c r="WK1568" s="1"/>
      <c r="WL1568" s="1"/>
      <c r="WM1568" s="1"/>
      <c r="WN1568" s="1"/>
      <c r="WO1568" s="1"/>
      <c r="WP1568" s="1"/>
      <c r="WQ1568" s="1"/>
      <c r="WR1568" s="1"/>
      <c r="WS1568" s="1"/>
      <c r="WT1568" s="1"/>
      <c r="WU1568" s="1"/>
      <c r="WV1568" s="1"/>
      <c r="WW1568" s="1"/>
      <c r="WX1568" s="1"/>
      <c r="WY1568" s="1"/>
      <c r="WZ1568" s="1"/>
      <c r="XA1568" s="1"/>
      <c r="XB1568" s="1"/>
      <c r="XC1568" s="1"/>
      <c r="XD1568" s="1"/>
      <c r="XE1568" s="1"/>
      <c r="XF1568" s="1"/>
      <c r="XG1568" s="1"/>
      <c r="XH1568" s="1"/>
      <c r="XI1568" s="1"/>
      <c r="XJ1568" s="1"/>
      <c r="XK1568" s="1"/>
      <c r="XL1568" s="1"/>
      <c r="XM1568" s="1"/>
      <c r="XN1568" s="1"/>
      <c r="XO1568" s="1"/>
      <c r="XP1568" s="1"/>
      <c r="XQ1568" s="1"/>
      <c r="XR1568" s="1"/>
      <c r="XS1568" s="1"/>
      <c r="XT1568" s="1"/>
      <c r="XU1568" s="1"/>
      <c r="XV1568" s="1"/>
      <c r="XW1568" s="1"/>
      <c r="XX1568" s="1"/>
      <c r="XY1568" s="1"/>
      <c r="XZ1568" s="1"/>
      <c r="YA1568" s="1"/>
      <c r="YB1568" s="1"/>
      <c r="YC1568" s="1"/>
      <c r="YD1568" s="1"/>
      <c r="YE1568" s="1"/>
      <c r="YF1568" s="1"/>
      <c r="YG1568" s="1"/>
      <c r="YH1568" s="1"/>
      <c r="YI1568" s="1"/>
      <c r="YJ1568" s="1"/>
      <c r="YK1568" s="1"/>
      <c r="YL1568" s="1"/>
      <c r="YM1568" s="1"/>
      <c r="YN1568" s="1"/>
      <c r="YO1568" s="1"/>
      <c r="YP1568" s="1"/>
      <c r="YQ1568" s="1"/>
      <c r="YR1568" s="1"/>
      <c r="YS1568" s="1"/>
      <c r="YT1568" s="1"/>
      <c r="YU1568" s="1"/>
      <c r="YV1568" s="1"/>
      <c r="YW1568" s="1"/>
      <c r="YX1568" s="1"/>
      <c r="YY1568" s="1"/>
      <c r="YZ1568" s="1"/>
      <c r="ZA1568" s="1"/>
      <c r="ZB1568" s="1"/>
      <c r="ZC1568" s="1"/>
      <c r="ZD1568" s="1"/>
      <c r="ZE1568" s="1"/>
      <c r="ZF1568" s="1"/>
      <c r="ZG1568" s="1"/>
      <c r="ZH1568" s="1"/>
      <c r="ZI1568" s="1"/>
      <c r="ZJ1568" s="1"/>
      <c r="ZK1568" s="1"/>
      <c r="ZL1568" s="1"/>
      <c r="ZM1568" s="1"/>
      <c r="ZN1568" s="1"/>
      <c r="ZO1568" s="1"/>
      <c r="ZP1568" s="1"/>
      <c r="ZQ1568" s="1"/>
      <c r="ZR1568" s="1"/>
      <c r="ZS1568" s="1"/>
      <c r="ZT1568" s="1"/>
      <c r="ZU1568" s="1"/>
      <c r="ZV1568" s="1"/>
      <c r="ZW1568" s="1"/>
      <c r="ZX1568" s="1"/>
      <c r="ZY1568" s="1"/>
      <c r="ZZ1568" s="1"/>
      <c r="AAA1568" s="1"/>
      <c r="AAB1568" s="1"/>
      <c r="AAC1568" s="1"/>
      <c r="AAD1568" s="1"/>
      <c r="AAE1568" s="1"/>
      <c r="AAF1568" s="1"/>
      <c r="AAG1568" s="1"/>
      <c r="AAH1568" s="1"/>
      <c r="AAI1568" s="1"/>
      <c r="AAJ1568" s="1"/>
      <c r="AAK1568" s="1"/>
      <c r="AAL1568" s="1"/>
      <c r="AAM1568" s="1"/>
      <c r="AAN1568" s="1"/>
      <c r="AAO1568" s="1"/>
      <c r="AAP1568" s="1"/>
      <c r="AAQ1568" s="1"/>
      <c r="AAR1568" s="1"/>
      <c r="AAS1568" s="1"/>
      <c r="AAT1568" s="1"/>
      <c r="AAU1568" s="1"/>
      <c r="AAV1568" s="1"/>
      <c r="AAW1568" s="1"/>
      <c r="AAX1568" s="1"/>
      <c r="AAY1568" s="1"/>
      <c r="AAZ1568" s="1"/>
      <c r="ABA1568" s="1"/>
      <c r="ABB1568" s="1"/>
      <c r="ABC1568" s="1"/>
      <c r="ABD1568" s="1"/>
      <c r="ABE1568" s="1"/>
      <c r="ABF1568" s="1"/>
      <c r="ABG1568" s="1"/>
      <c r="ABH1568" s="1"/>
      <c r="ABI1568" s="1"/>
      <c r="ABJ1568" s="1"/>
      <c r="ABK1568" s="1"/>
      <c r="ABL1568" s="1"/>
      <c r="ABM1568" s="1"/>
      <c r="ABN1568" s="1"/>
      <c r="ABO1568" s="1"/>
      <c r="ABP1568" s="1"/>
      <c r="ABQ1568" s="1"/>
      <c r="ABR1568" s="1"/>
      <c r="ABS1568" s="1"/>
      <c r="ABT1568" s="1"/>
      <c r="ABU1568" s="1"/>
      <c r="ABV1568" s="1"/>
      <c r="ABW1568" s="1"/>
      <c r="ABX1568" s="1"/>
      <c r="ABY1568" s="1"/>
      <c r="ABZ1568" s="1"/>
      <c r="ACA1568" s="1"/>
      <c r="ACB1568" s="1"/>
      <c r="ACC1568" s="1"/>
      <c r="ACD1568" s="1"/>
      <c r="ACE1568" s="1"/>
      <c r="ACF1568" s="1"/>
      <c r="ACG1568" s="1"/>
      <c r="ACH1568" s="1"/>
      <c r="ACI1568" s="1"/>
      <c r="ACJ1568" s="1"/>
      <c r="ACK1568" s="1"/>
      <c r="ACL1568" s="1"/>
      <c r="ACM1568" s="1"/>
      <c r="ACN1568" s="1"/>
      <c r="ACO1568" s="1"/>
      <c r="ACP1568" s="1"/>
      <c r="ACQ1568" s="1"/>
      <c r="ACR1568" s="1"/>
      <c r="ACS1568" s="1"/>
      <c r="ACT1568" s="1"/>
      <c r="ACU1568" s="1"/>
      <c r="ACV1568" s="1"/>
      <c r="ACW1568" s="1"/>
      <c r="ACX1568" s="1"/>
      <c r="ACY1568" s="1"/>
      <c r="ACZ1568" s="1"/>
      <c r="ADA1568" s="1"/>
      <c r="ADB1568" s="1"/>
      <c r="ADC1568" s="1"/>
      <c r="ADD1568" s="1"/>
      <c r="ADE1568" s="1"/>
      <c r="ADF1568" s="1"/>
      <c r="ADG1568" s="1"/>
      <c r="ADH1568" s="1"/>
      <c r="ADI1568" s="1"/>
      <c r="ADJ1568" s="1"/>
      <c r="ADK1568" s="1"/>
      <c r="ADL1568" s="1"/>
      <c r="ADM1568" s="1"/>
      <c r="ADN1568" s="1"/>
      <c r="ADO1568" s="1"/>
      <c r="ADP1568" s="1"/>
      <c r="ADQ1568" s="1"/>
      <c r="ADR1568" s="1"/>
      <c r="ADS1568" s="1"/>
      <c r="ADT1568" s="1"/>
      <c r="ADU1568" s="1"/>
      <c r="ADV1568" s="1"/>
      <c r="ADW1568" s="1"/>
      <c r="ADX1568" s="1"/>
      <c r="ADY1568" s="1"/>
      <c r="ADZ1568" s="1"/>
      <c r="AEA1568" s="1"/>
      <c r="AEB1568" s="1"/>
      <c r="AEC1568" s="1"/>
      <c r="AED1568" s="1"/>
      <c r="AEE1568" s="1"/>
      <c r="AEF1568" s="1"/>
      <c r="AEG1568" s="1"/>
      <c r="AEH1568" s="1"/>
      <c r="AEI1568" s="1"/>
      <c r="AEJ1568" s="1"/>
      <c r="AEK1568" s="1"/>
      <c r="AEL1568" s="1"/>
      <c r="AEM1568" s="1"/>
      <c r="AEN1568" s="1"/>
      <c r="AEO1568" s="1"/>
      <c r="AEP1568" s="1"/>
      <c r="AEQ1568" s="1"/>
      <c r="AER1568" s="1"/>
      <c r="AES1568" s="1"/>
      <c r="AET1568" s="1"/>
      <c r="AEU1568" s="1"/>
      <c r="AEV1568" s="1"/>
      <c r="AEW1568" s="1"/>
      <c r="AEX1568" s="1"/>
      <c r="AEY1568" s="1"/>
      <c r="AEZ1568" s="1"/>
      <c r="AFA1568" s="1"/>
      <c r="AFB1568" s="1"/>
      <c r="AFC1568" s="1"/>
      <c r="AFD1568" s="1"/>
      <c r="AFE1568" s="1"/>
      <c r="AFF1568" s="1"/>
      <c r="AFG1568" s="1"/>
      <c r="AFH1568" s="1"/>
      <c r="AFI1568" s="1"/>
      <c r="AFJ1568" s="1"/>
      <c r="AFK1568" s="1"/>
      <c r="AFL1568" s="1"/>
      <c r="AFM1568" s="1"/>
      <c r="AFN1568" s="1"/>
      <c r="AFO1568" s="1"/>
      <c r="AFP1568" s="1"/>
      <c r="AFQ1568" s="1"/>
      <c r="AFR1568" s="1"/>
      <c r="AFS1568" s="1"/>
      <c r="AFT1568" s="1"/>
      <c r="AFU1568" s="1"/>
      <c r="AFV1568" s="1"/>
      <c r="AFW1568" s="1"/>
      <c r="AFX1568" s="1"/>
      <c r="AFY1568" s="1"/>
      <c r="AFZ1568" s="1"/>
      <c r="AGA1568" s="1"/>
      <c r="AGB1568" s="1"/>
      <c r="AGC1568" s="1"/>
      <c r="AGD1568" s="1"/>
      <c r="AGE1568" s="1"/>
      <c r="AGF1568" s="1"/>
      <c r="AGG1568" s="1"/>
      <c r="AGH1568" s="1"/>
      <c r="AGI1568" s="1"/>
      <c r="AGJ1568" s="1"/>
      <c r="AGK1568" s="1"/>
      <c r="AGL1568" s="1"/>
      <c r="AGM1568" s="1"/>
      <c r="AGN1568" s="1"/>
      <c r="AGO1568" s="1"/>
      <c r="AGP1568" s="1"/>
      <c r="AGQ1568" s="1"/>
      <c r="AGR1568" s="1"/>
      <c r="AGS1568" s="1"/>
      <c r="AGT1568" s="1"/>
      <c r="AGU1568" s="1"/>
      <c r="AGV1568" s="1"/>
      <c r="AGW1568" s="1"/>
      <c r="AGX1568" s="1"/>
      <c r="AGY1568" s="1"/>
      <c r="AGZ1568" s="1"/>
      <c r="AHA1568" s="1"/>
      <c r="AHB1568" s="1"/>
      <c r="AHC1568" s="1"/>
      <c r="AHD1568" s="1"/>
      <c r="AHE1568" s="1"/>
      <c r="AHF1568" s="1"/>
      <c r="AHG1568" s="1"/>
      <c r="AHH1568" s="1"/>
      <c r="AHI1568" s="1"/>
      <c r="AHJ1568" s="1"/>
      <c r="AHK1568" s="1"/>
      <c r="AHL1568" s="1"/>
      <c r="AHM1568" s="1"/>
      <c r="AHN1568" s="1"/>
      <c r="AHO1568" s="1"/>
      <c r="AHP1568" s="1"/>
      <c r="AHQ1568" s="1"/>
      <c r="AHR1568" s="1"/>
      <c r="AHS1568" s="1"/>
      <c r="AHT1568" s="1"/>
      <c r="AHU1568" s="1"/>
      <c r="AHV1568" s="1"/>
      <c r="AHW1568" s="1"/>
      <c r="AHX1568" s="1"/>
      <c r="AHY1568" s="1"/>
      <c r="AHZ1568" s="1"/>
      <c r="AIA1568" s="1"/>
      <c r="AIB1568" s="1"/>
      <c r="AIC1568" s="1"/>
      <c r="AID1568" s="1"/>
      <c r="AIE1568" s="1"/>
      <c r="AIF1568" s="1"/>
      <c r="AIG1568" s="1"/>
      <c r="AIH1568" s="1"/>
      <c r="AII1568" s="1"/>
      <c r="AIJ1568" s="1"/>
      <c r="AIK1568" s="1"/>
      <c r="AIL1568" s="1"/>
      <c r="AIM1568" s="1"/>
      <c r="AIN1568" s="1"/>
      <c r="AIO1568" s="1"/>
      <c r="AIP1568" s="1"/>
      <c r="AIQ1568" s="1"/>
      <c r="AIR1568" s="1"/>
      <c r="AIS1568" s="1"/>
      <c r="AIT1568" s="1"/>
      <c r="AIU1568" s="1"/>
    </row>
    <row r="1569" spans="1:931" s="5" customFormat="1" ht="37.5" x14ac:dyDescent="0.3">
      <c r="A1569" s="24">
        <f t="shared" si="312"/>
        <v>232</v>
      </c>
      <c r="B1569" s="111">
        <v>104</v>
      </c>
      <c r="C1569" s="47" t="s">
        <v>670</v>
      </c>
      <c r="D1569" s="111">
        <v>1976</v>
      </c>
      <c r="E1569" s="111" t="s">
        <v>24</v>
      </c>
      <c r="F1569" s="112" t="s">
        <v>216</v>
      </c>
      <c r="G1569" s="111" t="s">
        <v>25</v>
      </c>
      <c r="H1569" s="111">
        <v>5</v>
      </c>
      <c r="I1569" s="113">
        <f>J1569*1.8</f>
        <v>7079.76</v>
      </c>
      <c r="J1569" s="113">
        <v>3933.2</v>
      </c>
      <c r="K1569" s="33" t="s">
        <v>32</v>
      </c>
      <c r="L1569" s="115">
        <f>Q1569*I1569</f>
        <v>1394712.72</v>
      </c>
      <c r="M1569" s="145">
        <f>L1569+L1570</f>
        <v>9056428.9920000006</v>
      </c>
      <c r="N1569" s="115">
        <f>I1569*R1569</f>
        <v>146409.4368</v>
      </c>
      <c r="O1569" s="115">
        <f t="shared" si="314"/>
        <v>1541122.1568</v>
      </c>
      <c r="P1569" s="145">
        <f>O1569+O1570</f>
        <v>9429390.748800002</v>
      </c>
      <c r="Q1569" s="115">
        <v>197</v>
      </c>
      <c r="R1569" s="34">
        <v>20.68</v>
      </c>
      <c r="S1569" s="112" t="s">
        <v>183</v>
      </c>
      <c r="T1569" s="112" t="s">
        <v>429</v>
      </c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Q1569" s="1"/>
      <c r="DR1569" s="1"/>
      <c r="DS1569" s="1"/>
      <c r="DT1569" s="1"/>
      <c r="DU1569" s="1"/>
      <c r="DV1569" s="1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  <c r="EK1569" s="1"/>
      <c r="EL1569" s="1"/>
      <c r="EM1569" s="1"/>
      <c r="EN1569" s="1"/>
      <c r="EO1569" s="1"/>
      <c r="EP1569" s="1"/>
      <c r="EQ1569" s="1"/>
      <c r="ER1569" s="1"/>
      <c r="ES1569" s="1"/>
      <c r="ET1569" s="1"/>
      <c r="EU1569" s="1"/>
      <c r="EV1569" s="1"/>
      <c r="EW1569" s="1"/>
      <c r="EX1569" s="1"/>
      <c r="EY1569" s="1"/>
      <c r="EZ1569" s="1"/>
      <c r="FA1569" s="1"/>
      <c r="FB1569" s="1"/>
      <c r="FC1569" s="1"/>
      <c r="FD1569" s="1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  <c r="GE1569" s="1"/>
      <c r="GF1569" s="1"/>
      <c r="GG1569" s="1"/>
      <c r="GH1569" s="1"/>
      <c r="GI1569" s="1"/>
      <c r="GJ1569" s="1"/>
      <c r="GK1569" s="1"/>
      <c r="GL1569" s="1"/>
      <c r="GM1569" s="1"/>
      <c r="GN1569" s="1"/>
      <c r="GO1569" s="1"/>
      <c r="GP1569" s="1"/>
      <c r="GQ1569" s="1"/>
      <c r="GR1569" s="1"/>
      <c r="GS1569" s="1"/>
      <c r="GT1569" s="1"/>
      <c r="GU1569" s="1"/>
      <c r="GV1569" s="1"/>
      <c r="GW1569" s="1"/>
      <c r="GX1569" s="1"/>
      <c r="GY1569" s="1"/>
      <c r="GZ1569" s="1"/>
      <c r="HA1569" s="1"/>
      <c r="HB1569" s="1"/>
      <c r="HC1569" s="1"/>
      <c r="HD1569" s="1"/>
      <c r="HE1569" s="1"/>
      <c r="HF1569" s="1"/>
      <c r="HG1569" s="1"/>
      <c r="HH1569" s="1"/>
      <c r="HI1569" s="1"/>
      <c r="HJ1569" s="1"/>
      <c r="HK1569" s="1"/>
      <c r="HL1569" s="1"/>
      <c r="HM1569" s="1"/>
      <c r="HN1569" s="1"/>
      <c r="HO1569" s="1"/>
      <c r="HP1569" s="1"/>
      <c r="HQ1569" s="1"/>
      <c r="HR1569" s="1"/>
      <c r="HS1569" s="1"/>
      <c r="HT1569" s="1"/>
      <c r="HU1569" s="1"/>
      <c r="HV1569" s="1"/>
      <c r="HW1569" s="1"/>
      <c r="HX1569" s="1"/>
      <c r="HY1569" s="1"/>
      <c r="HZ1569" s="1"/>
      <c r="IA1569" s="1"/>
      <c r="IB1569" s="1"/>
      <c r="IC1569" s="1"/>
      <c r="ID1569" s="1"/>
      <c r="IE1569" s="1"/>
      <c r="IF1569" s="1"/>
      <c r="IG1569" s="1"/>
      <c r="IH1569" s="1"/>
      <c r="II1569" s="1"/>
      <c r="IJ1569" s="1"/>
      <c r="IK1569" s="1"/>
      <c r="IL1569" s="1"/>
      <c r="IM1569" s="1"/>
      <c r="IN1569" s="1"/>
      <c r="IO1569" s="1"/>
      <c r="IP1569" s="1"/>
      <c r="IQ1569" s="1"/>
      <c r="IR1569" s="1"/>
      <c r="IS1569" s="1"/>
      <c r="IT1569" s="1"/>
      <c r="IU1569" s="1"/>
      <c r="IV1569" s="1"/>
      <c r="IW1569" s="1"/>
      <c r="IX1569" s="1"/>
      <c r="IY1569" s="1"/>
      <c r="IZ1569" s="1"/>
      <c r="JA1569" s="1"/>
      <c r="JB1569" s="1"/>
      <c r="JC1569" s="1"/>
      <c r="JD1569" s="1"/>
      <c r="JE1569" s="1"/>
      <c r="JF1569" s="1"/>
      <c r="JG1569" s="1"/>
      <c r="JH1569" s="1"/>
      <c r="JI1569" s="1"/>
      <c r="JJ1569" s="1"/>
      <c r="JK1569" s="1"/>
      <c r="JL1569" s="1"/>
      <c r="JM1569" s="1"/>
      <c r="JN1569" s="1"/>
      <c r="JO1569" s="1"/>
      <c r="JP1569" s="1"/>
      <c r="JQ1569" s="1"/>
      <c r="JR1569" s="1"/>
      <c r="JS1569" s="1"/>
      <c r="JT1569" s="1"/>
      <c r="JU1569" s="1"/>
      <c r="JV1569" s="1"/>
      <c r="JW1569" s="1"/>
      <c r="JX1569" s="1"/>
      <c r="JY1569" s="1"/>
      <c r="JZ1569" s="1"/>
      <c r="KA1569" s="1"/>
      <c r="KB1569" s="1"/>
      <c r="KC1569" s="1"/>
      <c r="KD1569" s="1"/>
      <c r="KE1569" s="1"/>
      <c r="KF1569" s="1"/>
      <c r="KG1569" s="1"/>
      <c r="KH1569" s="1"/>
      <c r="KI1569" s="1"/>
      <c r="KJ1569" s="1"/>
      <c r="KK1569" s="1"/>
      <c r="KL1569" s="1"/>
      <c r="KM1569" s="1"/>
      <c r="KN1569" s="1"/>
      <c r="KO1569" s="1"/>
      <c r="KP1569" s="1"/>
      <c r="KQ1569" s="1"/>
      <c r="KR1569" s="1"/>
      <c r="KS1569" s="1"/>
      <c r="KT1569" s="1"/>
      <c r="KU1569" s="1"/>
      <c r="KV1569" s="1"/>
      <c r="KW1569" s="1"/>
      <c r="KX1569" s="1"/>
      <c r="KY1569" s="1"/>
      <c r="KZ1569" s="1"/>
      <c r="LA1569" s="1"/>
      <c r="LB1569" s="1"/>
      <c r="LC1569" s="1"/>
      <c r="LD1569" s="1"/>
      <c r="LE1569" s="1"/>
      <c r="LF1569" s="1"/>
      <c r="LG1569" s="1"/>
      <c r="LH1569" s="1"/>
      <c r="LI1569" s="1"/>
      <c r="LJ1569" s="1"/>
      <c r="LK1569" s="1"/>
      <c r="LL1569" s="1"/>
      <c r="LM1569" s="1"/>
      <c r="LN1569" s="1"/>
      <c r="LO1569" s="1"/>
      <c r="LP1569" s="1"/>
      <c r="LQ1569" s="1"/>
      <c r="LR1569" s="1"/>
      <c r="LS1569" s="1"/>
      <c r="LT1569" s="1"/>
      <c r="LU1569" s="1"/>
      <c r="LV1569" s="1"/>
      <c r="LW1569" s="1"/>
      <c r="LX1569" s="1"/>
      <c r="LY1569" s="1"/>
      <c r="LZ1569" s="1"/>
      <c r="MA1569" s="1"/>
      <c r="MB1569" s="1"/>
      <c r="MC1569" s="1"/>
      <c r="MD1569" s="1"/>
      <c r="ME1569" s="1"/>
      <c r="MF1569" s="1"/>
      <c r="MG1569" s="1"/>
      <c r="MH1569" s="1"/>
      <c r="MI1569" s="1"/>
      <c r="MJ1569" s="1"/>
      <c r="MK1569" s="1"/>
      <c r="ML1569" s="1"/>
      <c r="MM1569" s="1"/>
      <c r="MN1569" s="1"/>
      <c r="MO1569" s="1"/>
      <c r="MP1569" s="1"/>
      <c r="MQ1569" s="1"/>
      <c r="MR1569" s="1"/>
      <c r="MS1569" s="1"/>
      <c r="MT1569" s="1"/>
      <c r="MU1569" s="1"/>
      <c r="MV1569" s="1"/>
      <c r="MW1569" s="1"/>
      <c r="MX1569" s="1"/>
      <c r="MY1569" s="1"/>
      <c r="MZ1569" s="1"/>
      <c r="NA1569" s="1"/>
      <c r="NB1569" s="1"/>
      <c r="NC1569" s="1"/>
      <c r="ND1569" s="1"/>
      <c r="NE1569" s="1"/>
      <c r="NF1569" s="1"/>
      <c r="NG1569" s="1"/>
      <c r="NH1569" s="1"/>
      <c r="NI1569" s="1"/>
      <c r="NJ1569" s="1"/>
      <c r="NK1569" s="1"/>
      <c r="NL1569" s="1"/>
      <c r="NM1569" s="1"/>
      <c r="NN1569" s="1"/>
      <c r="NO1569" s="1"/>
      <c r="NP1569" s="1"/>
      <c r="NQ1569" s="1"/>
      <c r="NR1569" s="1"/>
      <c r="NS1569" s="1"/>
      <c r="NT1569" s="1"/>
      <c r="NU1569" s="1"/>
      <c r="NV1569" s="1"/>
      <c r="NW1569" s="1"/>
      <c r="NX1569" s="1"/>
      <c r="NY1569" s="1"/>
      <c r="NZ1569" s="1"/>
      <c r="OA1569" s="1"/>
      <c r="OB1569" s="1"/>
      <c r="OC1569" s="1"/>
      <c r="OD1569" s="1"/>
      <c r="OE1569" s="1"/>
      <c r="OF1569" s="1"/>
      <c r="OG1569" s="1"/>
      <c r="OH1569" s="1"/>
      <c r="OI1569" s="1"/>
      <c r="OJ1569" s="1"/>
      <c r="OK1569" s="1"/>
      <c r="OL1569" s="1"/>
      <c r="OM1569" s="1"/>
      <c r="ON1569" s="1"/>
      <c r="OO1569" s="1"/>
      <c r="OP1569" s="1"/>
      <c r="OQ1569" s="1"/>
      <c r="OR1569" s="1"/>
      <c r="OS1569" s="1"/>
      <c r="OT1569" s="1"/>
      <c r="OU1569" s="1"/>
      <c r="OV1569" s="1"/>
      <c r="OW1569" s="1"/>
      <c r="OX1569" s="1"/>
      <c r="OY1569" s="1"/>
      <c r="OZ1569" s="1"/>
      <c r="PA1569" s="1"/>
      <c r="PB1569" s="1"/>
      <c r="PC1569" s="1"/>
      <c r="PD1569" s="1"/>
      <c r="PE1569" s="1"/>
      <c r="PF1569" s="1"/>
      <c r="PG1569" s="1"/>
      <c r="PH1569" s="1"/>
      <c r="PI1569" s="1"/>
      <c r="PJ1569" s="1"/>
      <c r="PK1569" s="1"/>
      <c r="PL1569" s="1"/>
      <c r="PM1569" s="1"/>
      <c r="PN1569" s="1"/>
      <c r="PO1569" s="1"/>
      <c r="PP1569" s="1"/>
      <c r="PQ1569" s="1"/>
      <c r="PR1569" s="1"/>
      <c r="PS1569" s="1"/>
      <c r="PT1569" s="1"/>
      <c r="PU1569" s="1"/>
      <c r="PV1569" s="1"/>
      <c r="PW1569" s="1"/>
      <c r="PX1569" s="1"/>
      <c r="PY1569" s="1"/>
      <c r="PZ1569" s="1"/>
      <c r="QA1569" s="1"/>
      <c r="QB1569" s="1"/>
      <c r="QC1569" s="1"/>
      <c r="QD1569" s="1"/>
      <c r="QE1569" s="1"/>
      <c r="QF1569" s="1"/>
      <c r="QG1569" s="1"/>
      <c r="QH1569" s="1"/>
      <c r="QI1569" s="1"/>
      <c r="QJ1569" s="1"/>
      <c r="QK1569" s="1"/>
      <c r="QL1569" s="1"/>
      <c r="QM1569" s="1"/>
      <c r="QN1569" s="1"/>
      <c r="QO1569" s="1"/>
      <c r="QP1569" s="1"/>
      <c r="QQ1569" s="1"/>
      <c r="QR1569" s="1"/>
      <c r="QS1569" s="1"/>
      <c r="QT1569" s="1"/>
      <c r="QU1569" s="1"/>
      <c r="QV1569" s="1"/>
      <c r="QW1569" s="1"/>
      <c r="QX1569" s="1"/>
      <c r="QY1569" s="1"/>
      <c r="QZ1569" s="1"/>
      <c r="RA1569" s="1"/>
      <c r="RB1569" s="1"/>
      <c r="RC1569" s="1"/>
      <c r="RD1569" s="1"/>
      <c r="RE1569" s="1"/>
      <c r="RF1569" s="1"/>
      <c r="RG1569" s="1"/>
      <c r="RH1569" s="1"/>
      <c r="RI1569" s="1"/>
      <c r="RJ1569" s="1"/>
      <c r="RK1569" s="1"/>
      <c r="RL1569" s="1"/>
      <c r="RM1569" s="1"/>
      <c r="RN1569" s="1"/>
      <c r="RO1569" s="1"/>
      <c r="RP1569" s="1"/>
      <c r="RQ1569" s="1"/>
      <c r="RR1569" s="1"/>
      <c r="RS1569" s="1"/>
      <c r="RT1569" s="1"/>
      <c r="RU1569" s="1"/>
      <c r="RV1569" s="1"/>
      <c r="RW1569" s="1"/>
      <c r="RX1569" s="1"/>
      <c r="RY1569" s="1"/>
      <c r="RZ1569" s="1"/>
      <c r="SA1569" s="1"/>
      <c r="SB1569" s="1"/>
      <c r="SC1569" s="1"/>
      <c r="SD1569" s="1"/>
      <c r="SE1569" s="1"/>
      <c r="SF1569" s="1"/>
      <c r="SG1569" s="1"/>
      <c r="SH1569" s="1"/>
      <c r="SI1569" s="1"/>
      <c r="SJ1569" s="1"/>
      <c r="SK1569" s="1"/>
      <c r="SL1569" s="1"/>
      <c r="SM1569" s="1"/>
      <c r="SN1569" s="1"/>
      <c r="SO1569" s="1"/>
      <c r="SP1569" s="1"/>
      <c r="SQ1569" s="1"/>
      <c r="SR1569" s="1"/>
      <c r="SS1569" s="1"/>
      <c r="ST1569" s="1"/>
      <c r="SU1569" s="1"/>
      <c r="SV1569" s="1"/>
      <c r="SW1569" s="1"/>
      <c r="SX1569" s="1"/>
      <c r="SY1569" s="1"/>
      <c r="SZ1569" s="1"/>
      <c r="TA1569" s="1"/>
      <c r="TB1569" s="1"/>
      <c r="TC1569" s="1"/>
      <c r="TD1569" s="1"/>
      <c r="TE1569" s="1"/>
      <c r="TF1569" s="1"/>
      <c r="TG1569" s="1"/>
      <c r="TH1569" s="1"/>
      <c r="TI1569" s="1"/>
      <c r="TJ1569" s="1"/>
      <c r="TK1569" s="1"/>
      <c r="TL1569" s="1"/>
      <c r="TM1569" s="1"/>
      <c r="TN1569" s="1"/>
      <c r="TO1569" s="1"/>
      <c r="TP1569" s="1"/>
      <c r="TQ1569" s="1"/>
      <c r="TR1569" s="1"/>
      <c r="TS1569" s="1"/>
      <c r="TT1569" s="1"/>
      <c r="TU1569" s="1"/>
      <c r="TV1569" s="1"/>
      <c r="TW1569" s="1"/>
      <c r="TX1569" s="1"/>
      <c r="TY1569" s="1"/>
      <c r="TZ1569" s="1"/>
      <c r="UA1569" s="1"/>
      <c r="UB1569" s="1"/>
      <c r="UC1569" s="1"/>
      <c r="UD1569" s="1"/>
      <c r="UE1569" s="1"/>
      <c r="UF1569" s="1"/>
      <c r="UG1569" s="1"/>
      <c r="UH1569" s="1"/>
      <c r="UI1569" s="1"/>
      <c r="UJ1569" s="1"/>
      <c r="UK1569" s="1"/>
      <c r="UL1569" s="1"/>
      <c r="UM1569" s="1"/>
      <c r="UN1569" s="1"/>
      <c r="UO1569" s="1"/>
      <c r="UP1569" s="1"/>
      <c r="UQ1569" s="1"/>
      <c r="UR1569" s="1"/>
      <c r="US1569" s="1"/>
      <c r="UT1569" s="1"/>
      <c r="UU1569" s="1"/>
      <c r="UV1569" s="1"/>
      <c r="UW1569" s="1"/>
      <c r="UX1569" s="1"/>
      <c r="UY1569" s="1"/>
      <c r="UZ1569" s="1"/>
      <c r="VA1569" s="1"/>
      <c r="VB1569" s="1"/>
      <c r="VC1569" s="1"/>
      <c r="VD1569" s="1"/>
      <c r="VE1569" s="1"/>
      <c r="VF1569" s="1"/>
      <c r="VG1569" s="1"/>
      <c r="VH1569" s="1"/>
      <c r="VI1569" s="1"/>
      <c r="VJ1569" s="1"/>
      <c r="VK1569" s="1"/>
      <c r="VL1569" s="1"/>
      <c r="VM1569" s="1"/>
      <c r="VN1569" s="1"/>
      <c r="VO1569" s="1"/>
      <c r="VP1569" s="1"/>
      <c r="VQ1569" s="1"/>
      <c r="VR1569" s="1"/>
      <c r="VS1569" s="1"/>
      <c r="VT1569" s="1"/>
      <c r="VU1569" s="1"/>
      <c r="VV1569" s="1"/>
      <c r="VW1569" s="1"/>
      <c r="VX1569" s="1"/>
      <c r="VY1569" s="1"/>
      <c r="VZ1569" s="1"/>
      <c r="WA1569" s="1"/>
      <c r="WB1569" s="1"/>
      <c r="WC1569" s="1"/>
      <c r="WD1569" s="1"/>
      <c r="WE1569" s="1"/>
      <c r="WF1569" s="1"/>
      <c r="WG1569" s="1"/>
      <c r="WH1569" s="1"/>
      <c r="WI1569" s="1"/>
      <c r="WJ1569" s="1"/>
      <c r="WK1569" s="1"/>
      <c r="WL1569" s="1"/>
      <c r="WM1569" s="1"/>
      <c r="WN1569" s="1"/>
      <c r="WO1569" s="1"/>
      <c r="WP1569" s="1"/>
      <c r="WQ1569" s="1"/>
      <c r="WR1569" s="1"/>
      <c r="WS1569" s="1"/>
      <c r="WT1569" s="1"/>
      <c r="WU1569" s="1"/>
      <c r="WV1569" s="1"/>
      <c r="WW1569" s="1"/>
      <c r="WX1569" s="1"/>
      <c r="WY1569" s="1"/>
      <c r="WZ1569" s="1"/>
      <c r="XA1569" s="1"/>
      <c r="XB1569" s="1"/>
      <c r="XC1569" s="1"/>
      <c r="XD1569" s="1"/>
      <c r="XE1569" s="1"/>
      <c r="XF1569" s="1"/>
      <c r="XG1569" s="1"/>
      <c r="XH1569" s="1"/>
      <c r="XI1569" s="1"/>
      <c r="XJ1569" s="1"/>
      <c r="XK1569" s="1"/>
      <c r="XL1569" s="1"/>
      <c r="XM1569" s="1"/>
      <c r="XN1569" s="1"/>
      <c r="XO1569" s="1"/>
      <c r="XP1569" s="1"/>
      <c r="XQ1569" s="1"/>
      <c r="XR1569" s="1"/>
      <c r="XS1569" s="1"/>
      <c r="XT1569" s="1"/>
      <c r="XU1569" s="1"/>
      <c r="XV1569" s="1"/>
      <c r="XW1569" s="1"/>
      <c r="XX1569" s="1"/>
      <c r="XY1569" s="1"/>
      <c r="XZ1569" s="1"/>
      <c r="YA1569" s="1"/>
      <c r="YB1569" s="1"/>
      <c r="YC1569" s="1"/>
      <c r="YD1569" s="1"/>
      <c r="YE1569" s="1"/>
      <c r="YF1569" s="1"/>
      <c r="YG1569" s="1"/>
      <c r="YH1569" s="1"/>
      <c r="YI1569" s="1"/>
      <c r="YJ1569" s="1"/>
      <c r="YK1569" s="1"/>
      <c r="YL1569" s="1"/>
      <c r="YM1569" s="1"/>
      <c r="YN1569" s="1"/>
      <c r="YO1569" s="1"/>
      <c r="YP1569" s="1"/>
      <c r="YQ1569" s="1"/>
      <c r="YR1569" s="1"/>
      <c r="YS1569" s="1"/>
      <c r="YT1569" s="1"/>
      <c r="YU1569" s="1"/>
      <c r="YV1569" s="1"/>
      <c r="YW1569" s="1"/>
      <c r="YX1569" s="1"/>
      <c r="YY1569" s="1"/>
      <c r="YZ1569" s="1"/>
      <c r="ZA1569" s="1"/>
      <c r="ZB1569" s="1"/>
      <c r="ZC1569" s="1"/>
      <c r="ZD1569" s="1"/>
      <c r="ZE1569" s="1"/>
      <c r="ZF1569" s="1"/>
      <c r="ZG1569" s="1"/>
      <c r="ZH1569" s="1"/>
      <c r="ZI1569" s="1"/>
      <c r="ZJ1569" s="1"/>
      <c r="ZK1569" s="1"/>
      <c r="ZL1569" s="1"/>
      <c r="ZM1569" s="1"/>
      <c r="ZN1569" s="1"/>
      <c r="ZO1569" s="1"/>
      <c r="ZP1569" s="1"/>
      <c r="ZQ1569" s="1"/>
      <c r="ZR1569" s="1"/>
      <c r="ZS1569" s="1"/>
      <c r="ZT1569" s="1"/>
      <c r="ZU1569" s="1"/>
      <c r="ZV1569" s="1"/>
      <c r="ZW1569" s="1"/>
      <c r="ZX1569" s="1"/>
      <c r="ZY1569" s="1"/>
      <c r="ZZ1569" s="1"/>
      <c r="AAA1569" s="1"/>
      <c r="AAB1569" s="1"/>
      <c r="AAC1569" s="1"/>
      <c r="AAD1569" s="1"/>
      <c r="AAE1569" s="1"/>
      <c r="AAF1569" s="1"/>
      <c r="AAG1569" s="1"/>
      <c r="AAH1569" s="1"/>
      <c r="AAI1569" s="1"/>
      <c r="AAJ1569" s="1"/>
      <c r="AAK1569" s="1"/>
      <c r="AAL1569" s="1"/>
      <c r="AAM1569" s="1"/>
      <c r="AAN1569" s="1"/>
      <c r="AAO1569" s="1"/>
      <c r="AAP1569" s="1"/>
      <c r="AAQ1569" s="1"/>
      <c r="AAR1569" s="1"/>
      <c r="AAS1569" s="1"/>
      <c r="AAT1569" s="1"/>
      <c r="AAU1569" s="1"/>
      <c r="AAV1569" s="1"/>
      <c r="AAW1569" s="1"/>
      <c r="AAX1569" s="1"/>
      <c r="AAY1569" s="1"/>
      <c r="AAZ1569" s="1"/>
      <c r="ABA1569" s="1"/>
      <c r="ABB1569" s="1"/>
      <c r="ABC1569" s="1"/>
      <c r="ABD1569" s="1"/>
      <c r="ABE1569" s="1"/>
      <c r="ABF1569" s="1"/>
      <c r="ABG1569" s="1"/>
      <c r="ABH1569" s="1"/>
      <c r="ABI1569" s="1"/>
      <c r="ABJ1569" s="1"/>
      <c r="ABK1569" s="1"/>
      <c r="ABL1569" s="1"/>
      <c r="ABM1569" s="1"/>
      <c r="ABN1569" s="1"/>
      <c r="ABO1569" s="1"/>
      <c r="ABP1569" s="1"/>
      <c r="ABQ1569" s="1"/>
      <c r="ABR1569" s="1"/>
      <c r="ABS1569" s="1"/>
      <c r="ABT1569" s="1"/>
      <c r="ABU1569" s="1"/>
      <c r="ABV1569" s="1"/>
      <c r="ABW1569" s="1"/>
      <c r="ABX1569" s="1"/>
      <c r="ABY1569" s="1"/>
      <c r="ABZ1569" s="1"/>
      <c r="ACA1569" s="1"/>
      <c r="ACB1569" s="1"/>
      <c r="ACC1569" s="1"/>
      <c r="ACD1569" s="1"/>
      <c r="ACE1569" s="1"/>
      <c r="ACF1569" s="1"/>
      <c r="ACG1569" s="1"/>
      <c r="ACH1569" s="1"/>
      <c r="ACI1569" s="1"/>
      <c r="ACJ1569" s="1"/>
      <c r="ACK1569" s="1"/>
      <c r="ACL1569" s="1"/>
      <c r="ACM1569" s="1"/>
      <c r="ACN1569" s="1"/>
      <c r="ACO1569" s="1"/>
      <c r="ACP1569" s="1"/>
      <c r="ACQ1569" s="1"/>
      <c r="ACR1569" s="1"/>
      <c r="ACS1569" s="1"/>
      <c r="ACT1569" s="1"/>
      <c r="ACU1569" s="1"/>
      <c r="ACV1569" s="1"/>
      <c r="ACW1569" s="1"/>
      <c r="ACX1569" s="1"/>
      <c r="ACY1569" s="1"/>
      <c r="ACZ1569" s="1"/>
      <c r="ADA1569" s="1"/>
      <c r="ADB1569" s="1"/>
      <c r="ADC1569" s="1"/>
      <c r="ADD1569" s="1"/>
      <c r="ADE1569" s="1"/>
      <c r="ADF1569" s="1"/>
      <c r="ADG1569" s="1"/>
      <c r="ADH1569" s="1"/>
      <c r="ADI1569" s="1"/>
      <c r="ADJ1569" s="1"/>
      <c r="ADK1569" s="1"/>
      <c r="ADL1569" s="1"/>
      <c r="ADM1569" s="1"/>
      <c r="ADN1569" s="1"/>
      <c r="ADO1569" s="1"/>
      <c r="ADP1569" s="1"/>
      <c r="ADQ1569" s="1"/>
      <c r="ADR1569" s="1"/>
      <c r="ADS1569" s="1"/>
      <c r="ADT1569" s="1"/>
      <c r="ADU1569" s="1"/>
      <c r="ADV1569" s="1"/>
      <c r="ADW1569" s="1"/>
      <c r="ADX1569" s="1"/>
      <c r="ADY1569" s="1"/>
      <c r="ADZ1569" s="1"/>
      <c r="AEA1569" s="1"/>
      <c r="AEB1569" s="1"/>
      <c r="AEC1569" s="1"/>
      <c r="AED1569" s="1"/>
      <c r="AEE1569" s="1"/>
      <c r="AEF1569" s="1"/>
      <c r="AEG1569" s="1"/>
      <c r="AEH1569" s="1"/>
      <c r="AEI1569" s="1"/>
      <c r="AEJ1569" s="1"/>
      <c r="AEK1569" s="1"/>
      <c r="AEL1569" s="1"/>
      <c r="AEM1569" s="1"/>
      <c r="AEN1569" s="1"/>
      <c r="AEO1569" s="1"/>
      <c r="AEP1569" s="1"/>
      <c r="AEQ1569" s="1"/>
      <c r="AER1569" s="1"/>
      <c r="AES1569" s="1"/>
      <c r="AET1569" s="1"/>
      <c r="AEU1569" s="1"/>
      <c r="AEV1569" s="1"/>
      <c r="AEW1569" s="1"/>
      <c r="AEX1569" s="1"/>
      <c r="AEY1569" s="1"/>
      <c r="AEZ1569" s="1"/>
      <c r="AFA1569" s="1"/>
      <c r="AFB1569" s="1"/>
      <c r="AFC1569" s="1"/>
      <c r="AFD1569" s="1"/>
      <c r="AFE1569" s="1"/>
      <c r="AFF1569" s="1"/>
      <c r="AFG1569" s="1"/>
      <c r="AFH1569" s="1"/>
      <c r="AFI1569" s="1"/>
      <c r="AFJ1569" s="1"/>
      <c r="AFK1569" s="1"/>
      <c r="AFL1569" s="1"/>
      <c r="AFM1569" s="1"/>
      <c r="AFN1569" s="1"/>
      <c r="AFO1569" s="1"/>
      <c r="AFP1569" s="1"/>
      <c r="AFQ1569" s="1"/>
      <c r="AFR1569" s="1"/>
      <c r="AFS1569" s="1"/>
      <c r="AFT1569" s="1"/>
      <c r="AFU1569" s="1"/>
      <c r="AFV1569" s="1"/>
      <c r="AFW1569" s="1"/>
      <c r="AFX1569" s="1"/>
      <c r="AFY1569" s="1"/>
      <c r="AFZ1569" s="1"/>
      <c r="AGA1569" s="1"/>
      <c r="AGB1569" s="1"/>
      <c r="AGC1569" s="1"/>
      <c r="AGD1569" s="1"/>
      <c r="AGE1569" s="1"/>
      <c r="AGF1569" s="1"/>
      <c r="AGG1569" s="1"/>
      <c r="AGH1569" s="1"/>
      <c r="AGI1569" s="1"/>
      <c r="AGJ1569" s="1"/>
      <c r="AGK1569" s="1"/>
      <c r="AGL1569" s="1"/>
      <c r="AGM1569" s="1"/>
      <c r="AGN1569" s="1"/>
      <c r="AGO1569" s="1"/>
      <c r="AGP1569" s="1"/>
      <c r="AGQ1569" s="1"/>
      <c r="AGR1569" s="1"/>
      <c r="AGS1569" s="1"/>
      <c r="AGT1569" s="1"/>
      <c r="AGU1569" s="1"/>
      <c r="AGV1569" s="1"/>
      <c r="AGW1569" s="1"/>
      <c r="AGX1569" s="1"/>
      <c r="AGY1569" s="1"/>
      <c r="AGZ1569" s="1"/>
      <c r="AHA1569" s="1"/>
      <c r="AHB1569" s="1"/>
      <c r="AHC1569" s="1"/>
      <c r="AHD1569" s="1"/>
      <c r="AHE1569" s="1"/>
      <c r="AHF1569" s="1"/>
      <c r="AHG1569" s="1"/>
      <c r="AHH1569" s="1"/>
      <c r="AHI1569" s="1"/>
      <c r="AHJ1569" s="1"/>
      <c r="AHK1569" s="1"/>
      <c r="AHL1569" s="1"/>
      <c r="AHM1569" s="1"/>
      <c r="AHN1569" s="1"/>
      <c r="AHO1569" s="1"/>
      <c r="AHP1569" s="1"/>
      <c r="AHQ1569" s="1"/>
      <c r="AHR1569" s="1"/>
      <c r="AHS1569" s="1"/>
      <c r="AHT1569" s="1"/>
      <c r="AHU1569" s="1"/>
      <c r="AHV1569" s="1"/>
      <c r="AHW1569" s="1"/>
      <c r="AHX1569" s="1"/>
      <c r="AHY1569" s="1"/>
      <c r="AHZ1569" s="1"/>
      <c r="AIA1569" s="1"/>
      <c r="AIB1569" s="1"/>
      <c r="AIC1569" s="1"/>
      <c r="AID1569" s="1"/>
      <c r="AIE1569" s="1"/>
      <c r="AIF1569" s="1"/>
      <c r="AIG1569" s="1"/>
      <c r="AIH1569" s="1"/>
      <c r="AII1569" s="1"/>
      <c r="AIJ1569" s="1"/>
      <c r="AIK1569" s="1"/>
      <c r="AIL1569" s="1"/>
      <c r="AIM1569" s="1"/>
      <c r="AIN1569" s="1"/>
      <c r="AIO1569" s="1"/>
      <c r="AIP1569" s="1"/>
      <c r="AIQ1569" s="1"/>
      <c r="AIR1569" s="1"/>
      <c r="AIS1569" s="1"/>
      <c r="AIT1569" s="1"/>
      <c r="AIU1569" s="1"/>
    </row>
    <row r="1570" spans="1:931" s="5" customFormat="1" x14ac:dyDescent="0.3">
      <c r="A1570" s="24">
        <f t="shared" si="312"/>
        <v>233</v>
      </c>
      <c r="B1570" s="111"/>
      <c r="C1570" s="47"/>
      <c r="D1570" s="111"/>
      <c r="E1570" s="111"/>
      <c r="F1570" s="112"/>
      <c r="G1570" s="111"/>
      <c r="H1570" s="111"/>
      <c r="I1570" s="113"/>
      <c r="J1570" s="113"/>
      <c r="K1570" s="114" t="s">
        <v>154</v>
      </c>
      <c r="L1570" s="115">
        <f>Q1570*I1569</f>
        <v>7661716.2720000008</v>
      </c>
      <c r="M1570" s="146"/>
      <c r="N1570" s="115">
        <f>I1569*R1570</f>
        <v>226552.32000000001</v>
      </c>
      <c r="O1570" s="115">
        <f t="shared" si="314"/>
        <v>7888268.5920000011</v>
      </c>
      <c r="P1570" s="146"/>
      <c r="Q1570" s="115">
        <v>1082.2</v>
      </c>
      <c r="R1570" s="34">
        <v>32</v>
      </c>
      <c r="S1570" s="112" t="s">
        <v>183</v>
      </c>
      <c r="T1570" s="112" t="s">
        <v>429</v>
      </c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Q1570" s="1"/>
      <c r="DR1570" s="1"/>
      <c r="DS1570" s="1"/>
      <c r="DT1570" s="1"/>
      <c r="DU1570" s="1"/>
      <c r="DV1570" s="1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  <c r="EK1570" s="1"/>
      <c r="EL1570" s="1"/>
      <c r="EM1570" s="1"/>
      <c r="EN1570" s="1"/>
      <c r="EO1570" s="1"/>
      <c r="EP1570" s="1"/>
      <c r="EQ1570" s="1"/>
      <c r="ER1570" s="1"/>
      <c r="ES1570" s="1"/>
      <c r="ET1570" s="1"/>
      <c r="EU1570" s="1"/>
      <c r="EV1570" s="1"/>
      <c r="EW1570" s="1"/>
      <c r="EX1570" s="1"/>
      <c r="EY1570" s="1"/>
      <c r="EZ1570" s="1"/>
      <c r="FA1570" s="1"/>
      <c r="FB1570" s="1"/>
      <c r="FC1570" s="1"/>
      <c r="FD1570" s="1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  <c r="GE1570" s="1"/>
      <c r="GF1570" s="1"/>
      <c r="GG1570" s="1"/>
      <c r="GH1570" s="1"/>
      <c r="GI1570" s="1"/>
      <c r="GJ1570" s="1"/>
      <c r="GK1570" s="1"/>
      <c r="GL1570" s="1"/>
      <c r="GM1570" s="1"/>
      <c r="GN1570" s="1"/>
      <c r="GO1570" s="1"/>
      <c r="GP1570" s="1"/>
      <c r="GQ1570" s="1"/>
      <c r="GR1570" s="1"/>
      <c r="GS1570" s="1"/>
      <c r="GT1570" s="1"/>
      <c r="GU1570" s="1"/>
      <c r="GV1570" s="1"/>
      <c r="GW1570" s="1"/>
      <c r="GX1570" s="1"/>
      <c r="GY1570" s="1"/>
      <c r="GZ1570" s="1"/>
      <c r="HA1570" s="1"/>
      <c r="HB1570" s="1"/>
      <c r="HC1570" s="1"/>
      <c r="HD1570" s="1"/>
      <c r="HE1570" s="1"/>
      <c r="HF1570" s="1"/>
      <c r="HG1570" s="1"/>
      <c r="HH1570" s="1"/>
      <c r="HI1570" s="1"/>
      <c r="HJ1570" s="1"/>
      <c r="HK1570" s="1"/>
      <c r="HL1570" s="1"/>
      <c r="HM1570" s="1"/>
      <c r="HN1570" s="1"/>
      <c r="HO1570" s="1"/>
      <c r="HP1570" s="1"/>
      <c r="HQ1570" s="1"/>
      <c r="HR1570" s="1"/>
      <c r="HS1570" s="1"/>
      <c r="HT1570" s="1"/>
      <c r="HU1570" s="1"/>
      <c r="HV1570" s="1"/>
      <c r="HW1570" s="1"/>
      <c r="HX1570" s="1"/>
      <c r="HY1570" s="1"/>
      <c r="HZ1570" s="1"/>
      <c r="IA1570" s="1"/>
      <c r="IB1570" s="1"/>
      <c r="IC1570" s="1"/>
      <c r="ID1570" s="1"/>
      <c r="IE1570" s="1"/>
      <c r="IF1570" s="1"/>
      <c r="IG1570" s="1"/>
      <c r="IH1570" s="1"/>
      <c r="II1570" s="1"/>
      <c r="IJ1570" s="1"/>
      <c r="IK1570" s="1"/>
      <c r="IL1570" s="1"/>
      <c r="IM1570" s="1"/>
      <c r="IN1570" s="1"/>
      <c r="IO1570" s="1"/>
      <c r="IP1570" s="1"/>
      <c r="IQ1570" s="1"/>
      <c r="IR1570" s="1"/>
      <c r="IS1570" s="1"/>
      <c r="IT1570" s="1"/>
      <c r="IU1570" s="1"/>
      <c r="IV1570" s="1"/>
      <c r="IW1570" s="1"/>
      <c r="IX1570" s="1"/>
      <c r="IY1570" s="1"/>
      <c r="IZ1570" s="1"/>
      <c r="JA1570" s="1"/>
      <c r="JB1570" s="1"/>
      <c r="JC1570" s="1"/>
      <c r="JD1570" s="1"/>
      <c r="JE1570" s="1"/>
      <c r="JF1570" s="1"/>
      <c r="JG1570" s="1"/>
      <c r="JH1570" s="1"/>
      <c r="JI1570" s="1"/>
      <c r="JJ1570" s="1"/>
      <c r="JK1570" s="1"/>
      <c r="JL1570" s="1"/>
      <c r="JM1570" s="1"/>
      <c r="JN1570" s="1"/>
      <c r="JO1570" s="1"/>
      <c r="JP1570" s="1"/>
      <c r="JQ1570" s="1"/>
      <c r="JR1570" s="1"/>
      <c r="JS1570" s="1"/>
      <c r="JT1570" s="1"/>
      <c r="JU1570" s="1"/>
      <c r="JV1570" s="1"/>
      <c r="JW1570" s="1"/>
      <c r="JX1570" s="1"/>
      <c r="JY1570" s="1"/>
      <c r="JZ1570" s="1"/>
      <c r="KA1570" s="1"/>
      <c r="KB1570" s="1"/>
      <c r="KC1570" s="1"/>
      <c r="KD1570" s="1"/>
      <c r="KE1570" s="1"/>
      <c r="KF1570" s="1"/>
      <c r="KG1570" s="1"/>
      <c r="KH1570" s="1"/>
      <c r="KI1570" s="1"/>
      <c r="KJ1570" s="1"/>
      <c r="KK1570" s="1"/>
      <c r="KL1570" s="1"/>
      <c r="KM1570" s="1"/>
      <c r="KN1570" s="1"/>
      <c r="KO1570" s="1"/>
      <c r="KP1570" s="1"/>
      <c r="KQ1570" s="1"/>
      <c r="KR1570" s="1"/>
      <c r="KS1570" s="1"/>
      <c r="KT1570" s="1"/>
      <c r="KU1570" s="1"/>
      <c r="KV1570" s="1"/>
      <c r="KW1570" s="1"/>
      <c r="KX1570" s="1"/>
      <c r="KY1570" s="1"/>
      <c r="KZ1570" s="1"/>
      <c r="LA1570" s="1"/>
      <c r="LB1570" s="1"/>
      <c r="LC1570" s="1"/>
      <c r="LD1570" s="1"/>
      <c r="LE1570" s="1"/>
      <c r="LF1570" s="1"/>
      <c r="LG1570" s="1"/>
      <c r="LH1570" s="1"/>
      <c r="LI1570" s="1"/>
      <c r="LJ1570" s="1"/>
      <c r="LK1570" s="1"/>
      <c r="LL1570" s="1"/>
      <c r="LM1570" s="1"/>
      <c r="LN1570" s="1"/>
      <c r="LO1570" s="1"/>
      <c r="LP1570" s="1"/>
      <c r="LQ1570" s="1"/>
      <c r="LR1570" s="1"/>
      <c r="LS1570" s="1"/>
      <c r="LT1570" s="1"/>
      <c r="LU1570" s="1"/>
      <c r="LV1570" s="1"/>
      <c r="LW1570" s="1"/>
      <c r="LX1570" s="1"/>
      <c r="LY1570" s="1"/>
      <c r="LZ1570" s="1"/>
      <c r="MA1570" s="1"/>
      <c r="MB1570" s="1"/>
      <c r="MC1570" s="1"/>
      <c r="MD1570" s="1"/>
      <c r="ME1570" s="1"/>
      <c r="MF1570" s="1"/>
      <c r="MG1570" s="1"/>
      <c r="MH1570" s="1"/>
      <c r="MI1570" s="1"/>
      <c r="MJ1570" s="1"/>
      <c r="MK1570" s="1"/>
      <c r="ML1570" s="1"/>
      <c r="MM1570" s="1"/>
      <c r="MN1570" s="1"/>
      <c r="MO1570" s="1"/>
      <c r="MP1570" s="1"/>
      <c r="MQ1570" s="1"/>
      <c r="MR1570" s="1"/>
      <c r="MS1570" s="1"/>
      <c r="MT1570" s="1"/>
      <c r="MU1570" s="1"/>
      <c r="MV1570" s="1"/>
      <c r="MW1570" s="1"/>
      <c r="MX1570" s="1"/>
      <c r="MY1570" s="1"/>
      <c r="MZ1570" s="1"/>
      <c r="NA1570" s="1"/>
      <c r="NB1570" s="1"/>
      <c r="NC1570" s="1"/>
      <c r="ND1570" s="1"/>
      <c r="NE1570" s="1"/>
      <c r="NF1570" s="1"/>
      <c r="NG1570" s="1"/>
      <c r="NH1570" s="1"/>
      <c r="NI1570" s="1"/>
      <c r="NJ1570" s="1"/>
      <c r="NK1570" s="1"/>
      <c r="NL1570" s="1"/>
      <c r="NM1570" s="1"/>
      <c r="NN1570" s="1"/>
      <c r="NO1570" s="1"/>
      <c r="NP1570" s="1"/>
      <c r="NQ1570" s="1"/>
      <c r="NR1570" s="1"/>
      <c r="NS1570" s="1"/>
      <c r="NT1570" s="1"/>
      <c r="NU1570" s="1"/>
      <c r="NV1570" s="1"/>
      <c r="NW1570" s="1"/>
      <c r="NX1570" s="1"/>
      <c r="NY1570" s="1"/>
      <c r="NZ1570" s="1"/>
      <c r="OA1570" s="1"/>
      <c r="OB1570" s="1"/>
      <c r="OC1570" s="1"/>
      <c r="OD1570" s="1"/>
      <c r="OE1570" s="1"/>
      <c r="OF1570" s="1"/>
      <c r="OG1570" s="1"/>
      <c r="OH1570" s="1"/>
      <c r="OI1570" s="1"/>
      <c r="OJ1570" s="1"/>
      <c r="OK1570" s="1"/>
      <c r="OL1570" s="1"/>
      <c r="OM1570" s="1"/>
      <c r="ON1570" s="1"/>
      <c r="OO1570" s="1"/>
      <c r="OP1570" s="1"/>
      <c r="OQ1570" s="1"/>
      <c r="OR1570" s="1"/>
      <c r="OS1570" s="1"/>
      <c r="OT1570" s="1"/>
      <c r="OU1570" s="1"/>
      <c r="OV1570" s="1"/>
      <c r="OW1570" s="1"/>
      <c r="OX1570" s="1"/>
      <c r="OY1570" s="1"/>
      <c r="OZ1570" s="1"/>
      <c r="PA1570" s="1"/>
      <c r="PB1570" s="1"/>
      <c r="PC1570" s="1"/>
      <c r="PD1570" s="1"/>
      <c r="PE1570" s="1"/>
      <c r="PF1570" s="1"/>
      <c r="PG1570" s="1"/>
      <c r="PH1570" s="1"/>
      <c r="PI1570" s="1"/>
      <c r="PJ1570" s="1"/>
      <c r="PK1570" s="1"/>
      <c r="PL1570" s="1"/>
      <c r="PM1570" s="1"/>
      <c r="PN1570" s="1"/>
      <c r="PO1570" s="1"/>
      <c r="PP1570" s="1"/>
      <c r="PQ1570" s="1"/>
      <c r="PR1570" s="1"/>
      <c r="PS1570" s="1"/>
      <c r="PT1570" s="1"/>
      <c r="PU1570" s="1"/>
      <c r="PV1570" s="1"/>
      <c r="PW1570" s="1"/>
      <c r="PX1570" s="1"/>
      <c r="PY1570" s="1"/>
      <c r="PZ1570" s="1"/>
      <c r="QA1570" s="1"/>
      <c r="QB1570" s="1"/>
      <c r="QC1570" s="1"/>
      <c r="QD1570" s="1"/>
      <c r="QE1570" s="1"/>
      <c r="QF1570" s="1"/>
      <c r="QG1570" s="1"/>
      <c r="QH1570" s="1"/>
      <c r="QI1570" s="1"/>
      <c r="QJ1570" s="1"/>
      <c r="QK1570" s="1"/>
      <c r="QL1570" s="1"/>
      <c r="QM1570" s="1"/>
      <c r="QN1570" s="1"/>
      <c r="QO1570" s="1"/>
      <c r="QP1570" s="1"/>
      <c r="QQ1570" s="1"/>
      <c r="QR1570" s="1"/>
      <c r="QS1570" s="1"/>
      <c r="QT1570" s="1"/>
      <c r="QU1570" s="1"/>
      <c r="QV1570" s="1"/>
      <c r="QW1570" s="1"/>
      <c r="QX1570" s="1"/>
      <c r="QY1570" s="1"/>
      <c r="QZ1570" s="1"/>
      <c r="RA1570" s="1"/>
      <c r="RB1570" s="1"/>
      <c r="RC1570" s="1"/>
      <c r="RD1570" s="1"/>
      <c r="RE1570" s="1"/>
      <c r="RF1570" s="1"/>
      <c r="RG1570" s="1"/>
      <c r="RH1570" s="1"/>
      <c r="RI1570" s="1"/>
      <c r="RJ1570" s="1"/>
      <c r="RK1570" s="1"/>
      <c r="RL1570" s="1"/>
      <c r="RM1570" s="1"/>
      <c r="RN1570" s="1"/>
      <c r="RO1570" s="1"/>
      <c r="RP1570" s="1"/>
      <c r="RQ1570" s="1"/>
      <c r="RR1570" s="1"/>
      <c r="RS1570" s="1"/>
      <c r="RT1570" s="1"/>
      <c r="RU1570" s="1"/>
      <c r="RV1570" s="1"/>
      <c r="RW1570" s="1"/>
      <c r="RX1570" s="1"/>
      <c r="RY1570" s="1"/>
      <c r="RZ1570" s="1"/>
      <c r="SA1570" s="1"/>
      <c r="SB1570" s="1"/>
      <c r="SC1570" s="1"/>
      <c r="SD1570" s="1"/>
      <c r="SE1570" s="1"/>
      <c r="SF1570" s="1"/>
      <c r="SG1570" s="1"/>
      <c r="SH1570" s="1"/>
      <c r="SI1570" s="1"/>
      <c r="SJ1570" s="1"/>
      <c r="SK1570" s="1"/>
      <c r="SL1570" s="1"/>
      <c r="SM1570" s="1"/>
      <c r="SN1570" s="1"/>
      <c r="SO1570" s="1"/>
      <c r="SP1570" s="1"/>
      <c r="SQ1570" s="1"/>
      <c r="SR1570" s="1"/>
      <c r="SS1570" s="1"/>
      <c r="ST1570" s="1"/>
      <c r="SU1570" s="1"/>
      <c r="SV1570" s="1"/>
      <c r="SW1570" s="1"/>
      <c r="SX1570" s="1"/>
      <c r="SY1570" s="1"/>
      <c r="SZ1570" s="1"/>
      <c r="TA1570" s="1"/>
      <c r="TB1570" s="1"/>
      <c r="TC1570" s="1"/>
      <c r="TD1570" s="1"/>
      <c r="TE1570" s="1"/>
      <c r="TF1570" s="1"/>
      <c r="TG1570" s="1"/>
      <c r="TH1570" s="1"/>
      <c r="TI1570" s="1"/>
      <c r="TJ1570" s="1"/>
      <c r="TK1570" s="1"/>
      <c r="TL1570" s="1"/>
      <c r="TM1570" s="1"/>
      <c r="TN1570" s="1"/>
      <c r="TO1570" s="1"/>
      <c r="TP1570" s="1"/>
      <c r="TQ1570" s="1"/>
      <c r="TR1570" s="1"/>
      <c r="TS1570" s="1"/>
      <c r="TT1570" s="1"/>
      <c r="TU1570" s="1"/>
      <c r="TV1570" s="1"/>
      <c r="TW1570" s="1"/>
      <c r="TX1570" s="1"/>
      <c r="TY1570" s="1"/>
      <c r="TZ1570" s="1"/>
      <c r="UA1570" s="1"/>
      <c r="UB1570" s="1"/>
      <c r="UC1570" s="1"/>
      <c r="UD1570" s="1"/>
      <c r="UE1570" s="1"/>
      <c r="UF1570" s="1"/>
      <c r="UG1570" s="1"/>
      <c r="UH1570" s="1"/>
      <c r="UI1570" s="1"/>
      <c r="UJ1570" s="1"/>
      <c r="UK1570" s="1"/>
      <c r="UL1570" s="1"/>
      <c r="UM1570" s="1"/>
      <c r="UN1570" s="1"/>
      <c r="UO1570" s="1"/>
      <c r="UP1570" s="1"/>
      <c r="UQ1570" s="1"/>
      <c r="UR1570" s="1"/>
      <c r="US1570" s="1"/>
      <c r="UT1570" s="1"/>
      <c r="UU1570" s="1"/>
      <c r="UV1570" s="1"/>
      <c r="UW1570" s="1"/>
      <c r="UX1570" s="1"/>
      <c r="UY1570" s="1"/>
      <c r="UZ1570" s="1"/>
      <c r="VA1570" s="1"/>
      <c r="VB1570" s="1"/>
      <c r="VC1570" s="1"/>
      <c r="VD1570" s="1"/>
      <c r="VE1570" s="1"/>
      <c r="VF1570" s="1"/>
      <c r="VG1570" s="1"/>
      <c r="VH1570" s="1"/>
      <c r="VI1570" s="1"/>
      <c r="VJ1570" s="1"/>
      <c r="VK1570" s="1"/>
      <c r="VL1570" s="1"/>
      <c r="VM1570" s="1"/>
      <c r="VN1570" s="1"/>
      <c r="VO1570" s="1"/>
      <c r="VP1570" s="1"/>
      <c r="VQ1570" s="1"/>
      <c r="VR1570" s="1"/>
      <c r="VS1570" s="1"/>
      <c r="VT1570" s="1"/>
      <c r="VU1570" s="1"/>
      <c r="VV1570" s="1"/>
      <c r="VW1570" s="1"/>
      <c r="VX1570" s="1"/>
      <c r="VY1570" s="1"/>
      <c r="VZ1570" s="1"/>
      <c r="WA1570" s="1"/>
      <c r="WB1570" s="1"/>
      <c r="WC1570" s="1"/>
      <c r="WD1570" s="1"/>
      <c r="WE1570" s="1"/>
      <c r="WF1570" s="1"/>
      <c r="WG1570" s="1"/>
      <c r="WH1570" s="1"/>
      <c r="WI1570" s="1"/>
      <c r="WJ1570" s="1"/>
      <c r="WK1570" s="1"/>
      <c r="WL1570" s="1"/>
      <c r="WM1570" s="1"/>
      <c r="WN1570" s="1"/>
      <c r="WO1570" s="1"/>
      <c r="WP1570" s="1"/>
      <c r="WQ1570" s="1"/>
      <c r="WR1570" s="1"/>
      <c r="WS1570" s="1"/>
      <c r="WT1570" s="1"/>
      <c r="WU1570" s="1"/>
      <c r="WV1570" s="1"/>
      <c r="WW1570" s="1"/>
      <c r="WX1570" s="1"/>
      <c r="WY1570" s="1"/>
      <c r="WZ1570" s="1"/>
      <c r="XA1570" s="1"/>
      <c r="XB1570" s="1"/>
      <c r="XC1570" s="1"/>
      <c r="XD1570" s="1"/>
      <c r="XE1570" s="1"/>
      <c r="XF1570" s="1"/>
      <c r="XG1570" s="1"/>
      <c r="XH1570" s="1"/>
      <c r="XI1570" s="1"/>
      <c r="XJ1570" s="1"/>
      <c r="XK1570" s="1"/>
      <c r="XL1570" s="1"/>
      <c r="XM1570" s="1"/>
      <c r="XN1570" s="1"/>
      <c r="XO1570" s="1"/>
      <c r="XP1570" s="1"/>
      <c r="XQ1570" s="1"/>
      <c r="XR1570" s="1"/>
      <c r="XS1570" s="1"/>
      <c r="XT1570" s="1"/>
      <c r="XU1570" s="1"/>
      <c r="XV1570" s="1"/>
      <c r="XW1570" s="1"/>
      <c r="XX1570" s="1"/>
      <c r="XY1570" s="1"/>
      <c r="XZ1570" s="1"/>
      <c r="YA1570" s="1"/>
      <c r="YB1570" s="1"/>
      <c r="YC1570" s="1"/>
      <c r="YD1570" s="1"/>
      <c r="YE1570" s="1"/>
      <c r="YF1570" s="1"/>
      <c r="YG1570" s="1"/>
      <c r="YH1570" s="1"/>
      <c r="YI1570" s="1"/>
      <c r="YJ1570" s="1"/>
      <c r="YK1570" s="1"/>
      <c r="YL1570" s="1"/>
      <c r="YM1570" s="1"/>
      <c r="YN1570" s="1"/>
      <c r="YO1570" s="1"/>
      <c r="YP1570" s="1"/>
      <c r="YQ1570" s="1"/>
      <c r="YR1570" s="1"/>
      <c r="YS1570" s="1"/>
      <c r="YT1570" s="1"/>
      <c r="YU1570" s="1"/>
      <c r="YV1570" s="1"/>
      <c r="YW1570" s="1"/>
      <c r="YX1570" s="1"/>
      <c r="YY1570" s="1"/>
      <c r="YZ1570" s="1"/>
      <c r="ZA1570" s="1"/>
      <c r="ZB1570" s="1"/>
      <c r="ZC1570" s="1"/>
      <c r="ZD1570" s="1"/>
      <c r="ZE1570" s="1"/>
      <c r="ZF1570" s="1"/>
      <c r="ZG1570" s="1"/>
      <c r="ZH1570" s="1"/>
      <c r="ZI1570" s="1"/>
      <c r="ZJ1570" s="1"/>
      <c r="ZK1570" s="1"/>
      <c r="ZL1570" s="1"/>
      <c r="ZM1570" s="1"/>
      <c r="ZN1570" s="1"/>
      <c r="ZO1570" s="1"/>
      <c r="ZP1570" s="1"/>
      <c r="ZQ1570" s="1"/>
      <c r="ZR1570" s="1"/>
      <c r="ZS1570" s="1"/>
      <c r="ZT1570" s="1"/>
      <c r="ZU1570" s="1"/>
      <c r="ZV1570" s="1"/>
      <c r="ZW1570" s="1"/>
      <c r="ZX1570" s="1"/>
      <c r="ZY1570" s="1"/>
      <c r="ZZ1570" s="1"/>
      <c r="AAA1570" s="1"/>
      <c r="AAB1570" s="1"/>
      <c r="AAC1570" s="1"/>
      <c r="AAD1570" s="1"/>
      <c r="AAE1570" s="1"/>
      <c r="AAF1570" s="1"/>
      <c r="AAG1570" s="1"/>
      <c r="AAH1570" s="1"/>
      <c r="AAI1570" s="1"/>
      <c r="AAJ1570" s="1"/>
      <c r="AAK1570" s="1"/>
      <c r="AAL1570" s="1"/>
      <c r="AAM1570" s="1"/>
      <c r="AAN1570" s="1"/>
      <c r="AAO1570" s="1"/>
      <c r="AAP1570" s="1"/>
      <c r="AAQ1570" s="1"/>
      <c r="AAR1570" s="1"/>
      <c r="AAS1570" s="1"/>
      <c r="AAT1570" s="1"/>
      <c r="AAU1570" s="1"/>
      <c r="AAV1570" s="1"/>
      <c r="AAW1570" s="1"/>
      <c r="AAX1570" s="1"/>
      <c r="AAY1570" s="1"/>
      <c r="AAZ1570" s="1"/>
      <c r="ABA1570" s="1"/>
      <c r="ABB1570" s="1"/>
      <c r="ABC1570" s="1"/>
      <c r="ABD1570" s="1"/>
      <c r="ABE1570" s="1"/>
      <c r="ABF1570" s="1"/>
      <c r="ABG1570" s="1"/>
      <c r="ABH1570" s="1"/>
      <c r="ABI1570" s="1"/>
      <c r="ABJ1570" s="1"/>
      <c r="ABK1570" s="1"/>
      <c r="ABL1570" s="1"/>
      <c r="ABM1570" s="1"/>
      <c r="ABN1570" s="1"/>
      <c r="ABO1570" s="1"/>
      <c r="ABP1570" s="1"/>
      <c r="ABQ1570" s="1"/>
      <c r="ABR1570" s="1"/>
      <c r="ABS1570" s="1"/>
      <c r="ABT1570" s="1"/>
      <c r="ABU1570" s="1"/>
      <c r="ABV1570" s="1"/>
      <c r="ABW1570" s="1"/>
      <c r="ABX1570" s="1"/>
      <c r="ABY1570" s="1"/>
      <c r="ABZ1570" s="1"/>
      <c r="ACA1570" s="1"/>
      <c r="ACB1570" s="1"/>
      <c r="ACC1570" s="1"/>
      <c r="ACD1570" s="1"/>
      <c r="ACE1570" s="1"/>
      <c r="ACF1570" s="1"/>
      <c r="ACG1570" s="1"/>
      <c r="ACH1570" s="1"/>
      <c r="ACI1570" s="1"/>
      <c r="ACJ1570" s="1"/>
      <c r="ACK1570" s="1"/>
      <c r="ACL1570" s="1"/>
      <c r="ACM1570" s="1"/>
      <c r="ACN1570" s="1"/>
      <c r="ACO1570" s="1"/>
      <c r="ACP1570" s="1"/>
      <c r="ACQ1570" s="1"/>
      <c r="ACR1570" s="1"/>
      <c r="ACS1570" s="1"/>
      <c r="ACT1570" s="1"/>
      <c r="ACU1570" s="1"/>
      <c r="ACV1570" s="1"/>
      <c r="ACW1570" s="1"/>
      <c r="ACX1570" s="1"/>
      <c r="ACY1570" s="1"/>
      <c r="ACZ1570" s="1"/>
      <c r="ADA1570" s="1"/>
      <c r="ADB1570" s="1"/>
      <c r="ADC1570" s="1"/>
      <c r="ADD1570" s="1"/>
      <c r="ADE1570" s="1"/>
      <c r="ADF1570" s="1"/>
      <c r="ADG1570" s="1"/>
      <c r="ADH1570" s="1"/>
      <c r="ADI1570" s="1"/>
      <c r="ADJ1570" s="1"/>
      <c r="ADK1570" s="1"/>
      <c r="ADL1570" s="1"/>
      <c r="ADM1570" s="1"/>
      <c r="ADN1570" s="1"/>
      <c r="ADO1570" s="1"/>
      <c r="ADP1570" s="1"/>
      <c r="ADQ1570" s="1"/>
      <c r="ADR1570" s="1"/>
      <c r="ADS1570" s="1"/>
      <c r="ADT1570" s="1"/>
      <c r="ADU1570" s="1"/>
      <c r="ADV1570" s="1"/>
      <c r="ADW1570" s="1"/>
      <c r="ADX1570" s="1"/>
      <c r="ADY1570" s="1"/>
      <c r="ADZ1570" s="1"/>
      <c r="AEA1570" s="1"/>
      <c r="AEB1570" s="1"/>
      <c r="AEC1570" s="1"/>
      <c r="AED1570" s="1"/>
      <c r="AEE1570" s="1"/>
      <c r="AEF1570" s="1"/>
      <c r="AEG1570" s="1"/>
      <c r="AEH1570" s="1"/>
      <c r="AEI1570" s="1"/>
      <c r="AEJ1570" s="1"/>
      <c r="AEK1570" s="1"/>
      <c r="AEL1570" s="1"/>
      <c r="AEM1570" s="1"/>
      <c r="AEN1570" s="1"/>
      <c r="AEO1570" s="1"/>
      <c r="AEP1570" s="1"/>
      <c r="AEQ1570" s="1"/>
      <c r="AER1570" s="1"/>
      <c r="AES1570" s="1"/>
      <c r="AET1570" s="1"/>
      <c r="AEU1570" s="1"/>
      <c r="AEV1570" s="1"/>
      <c r="AEW1570" s="1"/>
      <c r="AEX1570" s="1"/>
      <c r="AEY1570" s="1"/>
      <c r="AEZ1570" s="1"/>
      <c r="AFA1570" s="1"/>
      <c r="AFB1570" s="1"/>
      <c r="AFC1570" s="1"/>
      <c r="AFD1570" s="1"/>
      <c r="AFE1570" s="1"/>
      <c r="AFF1570" s="1"/>
      <c r="AFG1570" s="1"/>
      <c r="AFH1570" s="1"/>
      <c r="AFI1570" s="1"/>
      <c r="AFJ1570" s="1"/>
      <c r="AFK1570" s="1"/>
      <c r="AFL1570" s="1"/>
      <c r="AFM1570" s="1"/>
      <c r="AFN1570" s="1"/>
      <c r="AFO1570" s="1"/>
      <c r="AFP1570" s="1"/>
      <c r="AFQ1570" s="1"/>
      <c r="AFR1570" s="1"/>
      <c r="AFS1570" s="1"/>
      <c r="AFT1570" s="1"/>
      <c r="AFU1570" s="1"/>
      <c r="AFV1570" s="1"/>
      <c r="AFW1570" s="1"/>
      <c r="AFX1570" s="1"/>
      <c r="AFY1570" s="1"/>
      <c r="AFZ1570" s="1"/>
      <c r="AGA1570" s="1"/>
      <c r="AGB1570" s="1"/>
      <c r="AGC1570" s="1"/>
      <c r="AGD1570" s="1"/>
      <c r="AGE1570" s="1"/>
      <c r="AGF1570" s="1"/>
      <c r="AGG1570" s="1"/>
      <c r="AGH1570" s="1"/>
      <c r="AGI1570" s="1"/>
      <c r="AGJ1570" s="1"/>
      <c r="AGK1570" s="1"/>
      <c r="AGL1570" s="1"/>
      <c r="AGM1570" s="1"/>
      <c r="AGN1570" s="1"/>
      <c r="AGO1570" s="1"/>
      <c r="AGP1570" s="1"/>
      <c r="AGQ1570" s="1"/>
      <c r="AGR1570" s="1"/>
      <c r="AGS1570" s="1"/>
      <c r="AGT1570" s="1"/>
      <c r="AGU1570" s="1"/>
      <c r="AGV1570" s="1"/>
      <c r="AGW1570" s="1"/>
      <c r="AGX1570" s="1"/>
      <c r="AGY1570" s="1"/>
      <c r="AGZ1570" s="1"/>
      <c r="AHA1570" s="1"/>
      <c r="AHB1570" s="1"/>
      <c r="AHC1570" s="1"/>
      <c r="AHD1570" s="1"/>
      <c r="AHE1570" s="1"/>
      <c r="AHF1570" s="1"/>
      <c r="AHG1570" s="1"/>
      <c r="AHH1570" s="1"/>
      <c r="AHI1570" s="1"/>
      <c r="AHJ1570" s="1"/>
      <c r="AHK1570" s="1"/>
      <c r="AHL1570" s="1"/>
      <c r="AHM1570" s="1"/>
      <c r="AHN1570" s="1"/>
      <c r="AHO1570" s="1"/>
      <c r="AHP1570" s="1"/>
      <c r="AHQ1570" s="1"/>
      <c r="AHR1570" s="1"/>
      <c r="AHS1570" s="1"/>
      <c r="AHT1570" s="1"/>
      <c r="AHU1570" s="1"/>
      <c r="AHV1570" s="1"/>
      <c r="AHW1570" s="1"/>
      <c r="AHX1570" s="1"/>
      <c r="AHY1570" s="1"/>
      <c r="AHZ1570" s="1"/>
      <c r="AIA1570" s="1"/>
      <c r="AIB1570" s="1"/>
      <c r="AIC1570" s="1"/>
      <c r="AID1570" s="1"/>
      <c r="AIE1570" s="1"/>
      <c r="AIF1570" s="1"/>
      <c r="AIG1570" s="1"/>
      <c r="AIH1570" s="1"/>
      <c r="AII1570" s="1"/>
      <c r="AIJ1570" s="1"/>
      <c r="AIK1570" s="1"/>
      <c r="AIL1570" s="1"/>
      <c r="AIM1570" s="1"/>
      <c r="AIN1570" s="1"/>
      <c r="AIO1570" s="1"/>
      <c r="AIP1570" s="1"/>
      <c r="AIQ1570" s="1"/>
      <c r="AIR1570" s="1"/>
      <c r="AIS1570" s="1"/>
      <c r="AIT1570" s="1"/>
      <c r="AIU1570" s="1"/>
    </row>
    <row r="1571" spans="1:931" s="5" customFormat="1" ht="37.5" x14ac:dyDescent="0.3">
      <c r="A1571" s="24">
        <f t="shared" si="312"/>
        <v>234</v>
      </c>
      <c r="B1571" s="111">
        <v>105</v>
      </c>
      <c r="C1571" s="47" t="s">
        <v>671</v>
      </c>
      <c r="D1571" s="111">
        <v>1975</v>
      </c>
      <c r="E1571" s="111" t="s">
        <v>24</v>
      </c>
      <c r="F1571" s="112" t="s">
        <v>216</v>
      </c>
      <c r="G1571" s="111" t="s">
        <v>25</v>
      </c>
      <c r="H1571" s="111">
        <v>5</v>
      </c>
      <c r="I1571" s="113">
        <f>J1571*1.8</f>
        <v>7066.08</v>
      </c>
      <c r="J1571" s="113">
        <v>3925.6</v>
      </c>
      <c r="K1571" s="33" t="s">
        <v>32</v>
      </c>
      <c r="L1571" s="115">
        <f>Q1571*I1571</f>
        <v>1392017.76</v>
      </c>
      <c r="M1571" s="145">
        <f>L1571+L1572</f>
        <v>9038929.5360000003</v>
      </c>
      <c r="N1571" s="115">
        <f>I1571*R1571</f>
        <v>146126.5344</v>
      </c>
      <c r="O1571" s="115">
        <f t="shared" si="314"/>
        <v>1538144.2944</v>
      </c>
      <c r="P1571" s="145">
        <f>O1571+O1572</f>
        <v>9411170.6304000001</v>
      </c>
      <c r="Q1571" s="115">
        <v>197</v>
      </c>
      <c r="R1571" s="34">
        <v>20.68</v>
      </c>
      <c r="S1571" s="112" t="s">
        <v>183</v>
      </c>
      <c r="T1571" s="112" t="s">
        <v>429</v>
      </c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Q1571" s="1"/>
      <c r="DR1571" s="1"/>
      <c r="DS1571" s="1"/>
      <c r="DT1571" s="1"/>
      <c r="DU1571" s="1"/>
      <c r="DV1571" s="1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  <c r="EK1571" s="1"/>
      <c r="EL1571" s="1"/>
      <c r="EM1571" s="1"/>
      <c r="EN1571" s="1"/>
      <c r="EO1571" s="1"/>
      <c r="EP1571" s="1"/>
      <c r="EQ1571" s="1"/>
      <c r="ER1571" s="1"/>
      <c r="ES1571" s="1"/>
      <c r="ET1571" s="1"/>
      <c r="EU1571" s="1"/>
      <c r="EV1571" s="1"/>
      <c r="EW1571" s="1"/>
      <c r="EX1571" s="1"/>
      <c r="EY1571" s="1"/>
      <c r="EZ1571" s="1"/>
      <c r="FA1571" s="1"/>
      <c r="FB1571" s="1"/>
      <c r="FC1571" s="1"/>
      <c r="FD1571" s="1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  <c r="GE1571" s="1"/>
      <c r="GF1571" s="1"/>
      <c r="GG1571" s="1"/>
      <c r="GH1571" s="1"/>
      <c r="GI1571" s="1"/>
      <c r="GJ1571" s="1"/>
      <c r="GK1571" s="1"/>
      <c r="GL1571" s="1"/>
      <c r="GM1571" s="1"/>
      <c r="GN1571" s="1"/>
      <c r="GO1571" s="1"/>
      <c r="GP1571" s="1"/>
      <c r="GQ1571" s="1"/>
      <c r="GR1571" s="1"/>
      <c r="GS1571" s="1"/>
      <c r="GT1571" s="1"/>
      <c r="GU1571" s="1"/>
      <c r="GV1571" s="1"/>
      <c r="GW1571" s="1"/>
      <c r="GX1571" s="1"/>
      <c r="GY1571" s="1"/>
      <c r="GZ1571" s="1"/>
      <c r="HA1571" s="1"/>
      <c r="HB1571" s="1"/>
      <c r="HC1571" s="1"/>
      <c r="HD1571" s="1"/>
      <c r="HE1571" s="1"/>
      <c r="HF1571" s="1"/>
      <c r="HG1571" s="1"/>
      <c r="HH1571" s="1"/>
      <c r="HI1571" s="1"/>
      <c r="HJ1571" s="1"/>
      <c r="HK1571" s="1"/>
      <c r="HL1571" s="1"/>
      <c r="HM1571" s="1"/>
      <c r="HN1571" s="1"/>
      <c r="HO1571" s="1"/>
      <c r="HP1571" s="1"/>
      <c r="HQ1571" s="1"/>
      <c r="HR1571" s="1"/>
      <c r="HS1571" s="1"/>
      <c r="HT1571" s="1"/>
      <c r="HU1571" s="1"/>
      <c r="HV1571" s="1"/>
      <c r="HW1571" s="1"/>
      <c r="HX1571" s="1"/>
      <c r="HY1571" s="1"/>
      <c r="HZ1571" s="1"/>
      <c r="IA1571" s="1"/>
      <c r="IB1571" s="1"/>
      <c r="IC1571" s="1"/>
      <c r="ID1571" s="1"/>
      <c r="IE1571" s="1"/>
      <c r="IF1571" s="1"/>
      <c r="IG1571" s="1"/>
      <c r="IH1571" s="1"/>
      <c r="II1571" s="1"/>
      <c r="IJ1571" s="1"/>
      <c r="IK1571" s="1"/>
      <c r="IL1571" s="1"/>
      <c r="IM1571" s="1"/>
      <c r="IN1571" s="1"/>
      <c r="IO1571" s="1"/>
      <c r="IP1571" s="1"/>
      <c r="IQ1571" s="1"/>
      <c r="IR1571" s="1"/>
      <c r="IS1571" s="1"/>
      <c r="IT1571" s="1"/>
      <c r="IU1571" s="1"/>
      <c r="IV1571" s="1"/>
      <c r="IW1571" s="1"/>
      <c r="IX1571" s="1"/>
      <c r="IY1571" s="1"/>
      <c r="IZ1571" s="1"/>
      <c r="JA1571" s="1"/>
      <c r="JB1571" s="1"/>
      <c r="JC1571" s="1"/>
      <c r="JD1571" s="1"/>
      <c r="JE1571" s="1"/>
      <c r="JF1571" s="1"/>
      <c r="JG1571" s="1"/>
      <c r="JH1571" s="1"/>
      <c r="JI1571" s="1"/>
      <c r="JJ1571" s="1"/>
      <c r="JK1571" s="1"/>
      <c r="JL1571" s="1"/>
      <c r="JM1571" s="1"/>
      <c r="JN1571" s="1"/>
      <c r="JO1571" s="1"/>
      <c r="JP1571" s="1"/>
      <c r="JQ1571" s="1"/>
      <c r="JR1571" s="1"/>
      <c r="JS1571" s="1"/>
      <c r="JT1571" s="1"/>
      <c r="JU1571" s="1"/>
      <c r="JV1571" s="1"/>
      <c r="JW1571" s="1"/>
      <c r="JX1571" s="1"/>
      <c r="JY1571" s="1"/>
      <c r="JZ1571" s="1"/>
      <c r="KA1571" s="1"/>
      <c r="KB1571" s="1"/>
      <c r="KC1571" s="1"/>
      <c r="KD1571" s="1"/>
      <c r="KE1571" s="1"/>
      <c r="KF1571" s="1"/>
      <c r="KG1571" s="1"/>
      <c r="KH1571" s="1"/>
      <c r="KI1571" s="1"/>
      <c r="KJ1571" s="1"/>
      <c r="KK1571" s="1"/>
      <c r="KL1571" s="1"/>
      <c r="KM1571" s="1"/>
      <c r="KN1571" s="1"/>
      <c r="KO1571" s="1"/>
      <c r="KP1571" s="1"/>
      <c r="KQ1571" s="1"/>
      <c r="KR1571" s="1"/>
      <c r="KS1571" s="1"/>
      <c r="KT1571" s="1"/>
      <c r="KU1571" s="1"/>
      <c r="KV1571" s="1"/>
      <c r="KW1571" s="1"/>
      <c r="KX1571" s="1"/>
      <c r="KY1571" s="1"/>
      <c r="KZ1571" s="1"/>
      <c r="LA1571" s="1"/>
      <c r="LB1571" s="1"/>
      <c r="LC1571" s="1"/>
      <c r="LD1571" s="1"/>
      <c r="LE1571" s="1"/>
      <c r="LF1571" s="1"/>
      <c r="LG1571" s="1"/>
      <c r="LH1571" s="1"/>
      <c r="LI1571" s="1"/>
      <c r="LJ1571" s="1"/>
      <c r="LK1571" s="1"/>
      <c r="LL1571" s="1"/>
      <c r="LM1571" s="1"/>
      <c r="LN1571" s="1"/>
      <c r="LO1571" s="1"/>
      <c r="LP1571" s="1"/>
      <c r="LQ1571" s="1"/>
      <c r="LR1571" s="1"/>
      <c r="LS1571" s="1"/>
      <c r="LT1571" s="1"/>
      <c r="LU1571" s="1"/>
      <c r="LV1571" s="1"/>
      <c r="LW1571" s="1"/>
      <c r="LX1571" s="1"/>
      <c r="LY1571" s="1"/>
      <c r="LZ1571" s="1"/>
      <c r="MA1571" s="1"/>
      <c r="MB1571" s="1"/>
      <c r="MC1571" s="1"/>
      <c r="MD1571" s="1"/>
      <c r="ME1571" s="1"/>
      <c r="MF1571" s="1"/>
      <c r="MG1571" s="1"/>
      <c r="MH1571" s="1"/>
      <c r="MI1571" s="1"/>
      <c r="MJ1571" s="1"/>
      <c r="MK1571" s="1"/>
      <c r="ML1571" s="1"/>
      <c r="MM1571" s="1"/>
      <c r="MN1571" s="1"/>
      <c r="MO1571" s="1"/>
      <c r="MP1571" s="1"/>
      <c r="MQ1571" s="1"/>
      <c r="MR1571" s="1"/>
      <c r="MS1571" s="1"/>
      <c r="MT1571" s="1"/>
      <c r="MU1571" s="1"/>
      <c r="MV1571" s="1"/>
      <c r="MW1571" s="1"/>
      <c r="MX1571" s="1"/>
      <c r="MY1571" s="1"/>
      <c r="MZ1571" s="1"/>
      <c r="NA1571" s="1"/>
      <c r="NB1571" s="1"/>
      <c r="NC1571" s="1"/>
      <c r="ND1571" s="1"/>
      <c r="NE1571" s="1"/>
      <c r="NF1571" s="1"/>
      <c r="NG1571" s="1"/>
      <c r="NH1571" s="1"/>
      <c r="NI1571" s="1"/>
      <c r="NJ1571" s="1"/>
      <c r="NK1571" s="1"/>
      <c r="NL1571" s="1"/>
      <c r="NM1571" s="1"/>
      <c r="NN1571" s="1"/>
      <c r="NO1571" s="1"/>
      <c r="NP1571" s="1"/>
      <c r="NQ1571" s="1"/>
      <c r="NR1571" s="1"/>
      <c r="NS1571" s="1"/>
      <c r="NT1571" s="1"/>
      <c r="NU1571" s="1"/>
      <c r="NV1571" s="1"/>
      <c r="NW1571" s="1"/>
      <c r="NX1571" s="1"/>
      <c r="NY1571" s="1"/>
      <c r="NZ1571" s="1"/>
      <c r="OA1571" s="1"/>
      <c r="OB1571" s="1"/>
      <c r="OC1571" s="1"/>
      <c r="OD1571" s="1"/>
      <c r="OE1571" s="1"/>
      <c r="OF1571" s="1"/>
      <c r="OG1571" s="1"/>
      <c r="OH1571" s="1"/>
      <c r="OI1571" s="1"/>
      <c r="OJ1571" s="1"/>
      <c r="OK1571" s="1"/>
      <c r="OL1571" s="1"/>
      <c r="OM1571" s="1"/>
      <c r="ON1571" s="1"/>
      <c r="OO1571" s="1"/>
      <c r="OP1571" s="1"/>
      <c r="OQ1571" s="1"/>
      <c r="OR1571" s="1"/>
      <c r="OS1571" s="1"/>
      <c r="OT1571" s="1"/>
      <c r="OU1571" s="1"/>
      <c r="OV1571" s="1"/>
      <c r="OW1571" s="1"/>
      <c r="OX1571" s="1"/>
      <c r="OY1571" s="1"/>
      <c r="OZ1571" s="1"/>
      <c r="PA1571" s="1"/>
      <c r="PB1571" s="1"/>
      <c r="PC1571" s="1"/>
      <c r="PD1571" s="1"/>
      <c r="PE1571" s="1"/>
      <c r="PF1571" s="1"/>
      <c r="PG1571" s="1"/>
      <c r="PH1571" s="1"/>
      <c r="PI1571" s="1"/>
      <c r="PJ1571" s="1"/>
      <c r="PK1571" s="1"/>
      <c r="PL1571" s="1"/>
      <c r="PM1571" s="1"/>
      <c r="PN1571" s="1"/>
      <c r="PO1571" s="1"/>
      <c r="PP1571" s="1"/>
      <c r="PQ1571" s="1"/>
      <c r="PR1571" s="1"/>
      <c r="PS1571" s="1"/>
      <c r="PT1571" s="1"/>
      <c r="PU1571" s="1"/>
      <c r="PV1571" s="1"/>
      <c r="PW1571" s="1"/>
      <c r="PX1571" s="1"/>
      <c r="PY1571" s="1"/>
      <c r="PZ1571" s="1"/>
      <c r="QA1571" s="1"/>
      <c r="QB1571" s="1"/>
      <c r="QC1571" s="1"/>
      <c r="QD1571" s="1"/>
      <c r="QE1571" s="1"/>
      <c r="QF1571" s="1"/>
      <c r="QG1571" s="1"/>
      <c r="QH1571" s="1"/>
      <c r="QI1571" s="1"/>
      <c r="QJ1571" s="1"/>
      <c r="QK1571" s="1"/>
      <c r="QL1571" s="1"/>
      <c r="QM1571" s="1"/>
      <c r="QN1571" s="1"/>
      <c r="QO1571" s="1"/>
      <c r="QP1571" s="1"/>
      <c r="QQ1571" s="1"/>
      <c r="QR1571" s="1"/>
      <c r="QS1571" s="1"/>
      <c r="QT1571" s="1"/>
      <c r="QU1571" s="1"/>
      <c r="QV1571" s="1"/>
      <c r="QW1571" s="1"/>
      <c r="QX1571" s="1"/>
      <c r="QY1571" s="1"/>
      <c r="QZ1571" s="1"/>
      <c r="RA1571" s="1"/>
      <c r="RB1571" s="1"/>
      <c r="RC1571" s="1"/>
      <c r="RD1571" s="1"/>
      <c r="RE1571" s="1"/>
      <c r="RF1571" s="1"/>
      <c r="RG1571" s="1"/>
      <c r="RH1571" s="1"/>
      <c r="RI1571" s="1"/>
      <c r="RJ1571" s="1"/>
      <c r="RK1571" s="1"/>
      <c r="RL1571" s="1"/>
      <c r="RM1571" s="1"/>
      <c r="RN1571" s="1"/>
      <c r="RO1571" s="1"/>
      <c r="RP1571" s="1"/>
      <c r="RQ1571" s="1"/>
      <c r="RR1571" s="1"/>
      <c r="RS1571" s="1"/>
      <c r="RT1571" s="1"/>
      <c r="RU1571" s="1"/>
      <c r="RV1571" s="1"/>
      <c r="RW1571" s="1"/>
      <c r="RX1571" s="1"/>
      <c r="RY1571" s="1"/>
      <c r="RZ1571" s="1"/>
      <c r="SA1571" s="1"/>
      <c r="SB1571" s="1"/>
      <c r="SC1571" s="1"/>
      <c r="SD1571" s="1"/>
      <c r="SE1571" s="1"/>
      <c r="SF1571" s="1"/>
      <c r="SG1571" s="1"/>
      <c r="SH1571" s="1"/>
      <c r="SI1571" s="1"/>
      <c r="SJ1571" s="1"/>
      <c r="SK1571" s="1"/>
      <c r="SL1571" s="1"/>
      <c r="SM1571" s="1"/>
      <c r="SN1571" s="1"/>
      <c r="SO1571" s="1"/>
      <c r="SP1571" s="1"/>
      <c r="SQ1571" s="1"/>
      <c r="SR1571" s="1"/>
      <c r="SS1571" s="1"/>
      <c r="ST1571" s="1"/>
      <c r="SU1571" s="1"/>
      <c r="SV1571" s="1"/>
      <c r="SW1571" s="1"/>
      <c r="SX1571" s="1"/>
      <c r="SY1571" s="1"/>
      <c r="SZ1571" s="1"/>
      <c r="TA1571" s="1"/>
      <c r="TB1571" s="1"/>
      <c r="TC1571" s="1"/>
      <c r="TD1571" s="1"/>
      <c r="TE1571" s="1"/>
      <c r="TF1571" s="1"/>
      <c r="TG1571" s="1"/>
      <c r="TH1571" s="1"/>
      <c r="TI1571" s="1"/>
      <c r="TJ1571" s="1"/>
      <c r="TK1571" s="1"/>
      <c r="TL1571" s="1"/>
      <c r="TM1571" s="1"/>
      <c r="TN1571" s="1"/>
      <c r="TO1571" s="1"/>
      <c r="TP1571" s="1"/>
      <c r="TQ1571" s="1"/>
      <c r="TR1571" s="1"/>
      <c r="TS1571" s="1"/>
      <c r="TT1571" s="1"/>
      <c r="TU1571" s="1"/>
      <c r="TV1571" s="1"/>
      <c r="TW1571" s="1"/>
      <c r="TX1571" s="1"/>
      <c r="TY1571" s="1"/>
      <c r="TZ1571" s="1"/>
      <c r="UA1571" s="1"/>
      <c r="UB1571" s="1"/>
      <c r="UC1571" s="1"/>
      <c r="UD1571" s="1"/>
      <c r="UE1571" s="1"/>
      <c r="UF1571" s="1"/>
      <c r="UG1571" s="1"/>
      <c r="UH1571" s="1"/>
      <c r="UI1571" s="1"/>
      <c r="UJ1571" s="1"/>
      <c r="UK1571" s="1"/>
      <c r="UL1571" s="1"/>
      <c r="UM1571" s="1"/>
      <c r="UN1571" s="1"/>
      <c r="UO1571" s="1"/>
      <c r="UP1571" s="1"/>
      <c r="UQ1571" s="1"/>
      <c r="UR1571" s="1"/>
      <c r="US1571" s="1"/>
      <c r="UT1571" s="1"/>
      <c r="UU1571" s="1"/>
      <c r="UV1571" s="1"/>
      <c r="UW1571" s="1"/>
      <c r="UX1571" s="1"/>
      <c r="UY1571" s="1"/>
      <c r="UZ1571" s="1"/>
      <c r="VA1571" s="1"/>
      <c r="VB1571" s="1"/>
      <c r="VC1571" s="1"/>
      <c r="VD1571" s="1"/>
      <c r="VE1571" s="1"/>
      <c r="VF1571" s="1"/>
      <c r="VG1571" s="1"/>
      <c r="VH1571" s="1"/>
      <c r="VI1571" s="1"/>
      <c r="VJ1571" s="1"/>
      <c r="VK1571" s="1"/>
      <c r="VL1571" s="1"/>
      <c r="VM1571" s="1"/>
      <c r="VN1571" s="1"/>
      <c r="VO1571" s="1"/>
      <c r="VP1571" s="1"/>
      <c r="VQ1571" s="1"/>
      <c r="VR1571" s="1"/>
      <c r="VS1571" s="1"/>
      <c r="VT1571" s="1"/>
      <c r="VU1571" s="1"/>
      <c r="VV1571" s="1"/>
      <c r="VW1571" s="1"/>
      <c r="VX1571" s="1"/>
      <c r="VY1571" s="1"/>
      <c r="VZ1571" s="1"/>
      <c r="WA1571" s="1"/>
      <c r="WB1571" s="1"/>
      <c r="WC1571" s="1"/>
      <c r="WD1571" s="1"/>
      <c r="WE1571" s="1"/>
      <c r="WF1571" s="1"/>
      <c r="WG1571" s="1"/>
      <c r="WH1571" s="1"/>
      <c r="WI1571" s="1"/>
      <c r="WJ1571" s="1"/>
      <c r="WK1571" s="1"/>
      <c r="WL1571" s="1"/>
      <c r="WM1571" s="1"/>
      <c r="WN1571" s="1"/>
      <c r="WO1571" s="1"/>
      <c r="WP1571" s="1"/>
      <c r="WQ1571" s="1"/>
      <c r="WR1571" s="1"/>
      <c r="WS1571" s="1"/>
      <c r="WT1571" s="1"/>
      <c r="WU1571" s="1"/>
      <c r="WV1571" s="1"/>
      <c r="WW1571" s="1"/>
      <c r="WX1571" s="1"/>
      <c r="WY1571" s="1"/>
      <c r="WZ1571" s="1"/>
      <c r="XA1571" s="1"/>
      <c r="XB1571" s="1"/>
      <c r="XC1571" s="1"/>
      <c r="XD1571" s="1"/>
      <c r="XE1571" s="1"/>
      <c r="XF1571" s="1"/>
      <c r="XG1571" s="1"/>
      <c r="XH1571" s="1"/>
      <c r="XI1571" s="1"/>
      <c r="XJ1571" s="1"/>
      <c r="XK1571" s="1"/>
      <c r="XL1571" s="1"/>
      <c r="XM1571" s="1"/>
      <c r="XN1571" s="1"/>
      <c r="XO1571" s="1"/>
      <c r="XP1571" s="1"/>
      <c r="XQ1571" s="1"/>
      <c r="XR1571" s="1"/>
      <c r="XS1571" s="1"/>
      <c r="XT1571" s="1"/>
      <c r="XU1571" s="1"/>
      <c r="XV1571" s="1"/>
      <c r="XW1571" s="1"/>
      <c r="XX1571" s="1"/>
      <c r="XY1571" s="1"/>
      <c r="XZ1571" s="1"/>
      <c r="YA1571" s="1"/>
      <c r="YB1571" s="1"/>
      <c r="YC1571" s="1"/>
      <c r="YD1571" s="1"/>
      <c r="YE1571" s="1"/>
      <c r="YF1571" s="1"/>
      <c r="YG1571" s="1"/>
      <c r="YH1571" s="1"/>
      <c r="YI1571" s="1"/>
      <c r="YJ1571" s="1"/>
      <c r="YK1571" s="1"/>
      <c r="YL1571" s="1"/>
      <c r="YM1571" s="1"/>
      <c r="YN1571" s="1"/>
      <c r="YO1571" s="1"/>
      <c r="YP1571" s="1"/>
      <c r="YQ1571" s="1"/>
      <c r="YR1571" s="1"/>
      <c r="YS1571" s="1"/>
      <c r="YT1571" s="1"/>
      <c r="YU1571" s="1"/>
      <c r="YV1571" s="1"/>
      <c r="YW1571" s="1"/>
      <c r="YX1571" s="1"/>
      <c r="YY1571" s="1"/>
      <c r="YZ1571" s="1"/>
      <c r="ZA1571" s="1"/>
      <c r="ZB1571" s="1"/>
      <c r="ZC1571" s="1"/>
      <c r="ZD1571" s="1"/>
      <c r="ZE1571" s="1"/>
      <c r="ZF1571" s="1"/>
      <c r="ZG1571" s="1"/>
      <c r="ZH1571" s="1"/>
      <c r="ZI1571" s="1"/>
      <c r="ZJ1571" s="1"/>
      <c r="ZK1571" s="1"/>
      <c r="ZL1571" s="1"/>
      <c r="ZM1571" s="1"/>
      <c r="ZN1571" s="1"/>
      <c r="ZO1571" s="1"/>
      <c r="ZP1571" s="1"/>
      <c r="ZQ1571" s="1"/>
      <c r="ZR1571" s="1"/>
      <c r="ZS1571" s="1"/>
      <c r="ZT1571" s="1"/>
      <c r="ZU1571" s="1"/>
      <c r="ZV1571" s="1"/>
      <c r="ZW1571" s="1"/>
      <c r="ZX1571" s="1"/>
      <c r="ZY1571" s="1"/>
      <c r="ZZ1571" s="1"/>
      <c r="AAA1571" s="1"/>
      <c r="AAB1571" s="1"/>
      <c r="AAC1571" s="1"/>
      <c r="AAD1571" s="1"/>
      <c r="AAE1571" s="1"/>
      <c r="AAF1571" s="1"/>
      <c r="AAG1571" s="1"/>
      <c r="AAH1571" s="1"/>
      <c r="AAI1571" s="1"/>
      <c r="AAJ1571" s="1"/>
      <c r="AAK1571" s="1"/>
      <c r="AAL1571" s="1"/>
      <c r="AAM1571" s="1"/>
      <c r="AAN1571" s="1"/>
      <c r="AAO1571" s="1"/>
      <c r="AAP1571" s="1"/>
      <c r="AAQ1571" s="1"/>
      <c r="AAR1571" s="1"/>
      <c r="AAS1571" s="1"/>
      <c r="AAT1571" s="1"/>
      <c r="AAU1571" s="1"/>
      <c r="AAV1571" s="1"/>
      <c r="AAW1571" s="1"/>
      <c r="AAX1571" s="1"/>
      <c r="AAY1571" s="1"/>
      <c r="AAZ1571" s="1"/>
      <c r="ABA1571" s="1"/>
      <c r="ABB1571" s="1"/>
      <c r="ABC1571" s="1"/>
      <c r="ABD1571" s="1"/>
      <c r="ABE1571" s="1"/>
      <c r="ABF1571" s="1"/>
      <c r="ABG1571" s="1"/>
      <c r="ABH1571" s="1"/>
      <c r="ABI1571" s="1"/>
      <c r="ABJ1571" s="1"/>
      <c r="ABK1571" s="1"/>
      <c r="ABL1571" s="1"/>
      <c r="ABM1571" s="1"/>
      <c r="ABN1571" s="1"/>
      <c r="ABO1571" s="1"/>
      <c r="ABP1571" s="1"/>
      <c r="ABQ1571" s="1"/>
      <c r="ABR1571" s="1"/>
      <c r="ABS1571" s="1"/>
      <c r="ABT1571" s="1"/>
      <c r="ABU1571" s="1"/>
      <c r="ABV1571" s="1"/>
      <c r="ABW1571" s="1"/>
      <c r="ABX1571" s="1"/>
      <c r="ABY1571" s="1"/>
      <c r="ABZ1571" s="1"/>
      <c r="ACA1571" s="1"/>
      <c r="ACB1571" s="1"/>
      <c r="ACC1571" s="1"/>
      <c r="ACD1571" s="1"/>
      <c r="ACE1571" s="1"/>
      <c r="ACF1571" s="1"/>
      <c r="ACG1571" s="1"/>
      <c r="ACH1571" s="1"/>
      <c r="ACI1571" s="1"/>
      <c r="ACJ1571" s="1"/>
      <c r="ACK1571" s="1"/>
      <c r="ACL1571" s="1"/>
      <c r="ACM1571" s="1"/>
      <c r="ACN1571" s="1"/>
      <c r="ACO1571" s="1"/>
      <c r="ACP1571" s="1"/>
      <c r="ACQ1571" s="1"/>
      <c r="ACR1571" s="1"/>
      <c r="ACS1571" s="1"/>
      <c r="ACT1571" s="1"/>
      <c r="ACU1571" s="1"/>
      <c r="ACV1571" s="1"/>
      <c r="ACW1571" s="1"/>
      <c r="ACX1571" s="1"/>
      <c r="ACY1571" s="1"/>
      <c r="ACZ1571" s="1"/>
      <c r="ADA1571" s="1"/>
      <c r="ADB1571" s="1"/>
      <c r="ADC1571" s="1"/>
      <c r="ADD1571" s="1"/>
      <c r="ADE1571" s="1"/>
      <c r="ADF1571" s="1"/>
      <c r="ADG1571" s="1"/>
      <c r="ADH1571" s="1"/>
      <c r="ADI1571" s="1"/>
      <c r="ADJ1571" s="1"/>
      <c r="ADK1571" s="1"/>
      <c r="ADL1571" s="1"/>
      <c r="ADM1571" s="1"/>
      <c r="ADN1571" s="1"/>
      <c r="ADO1571" s="1"/>
      <c r="ADP1571" s="1"/>
      <c r="ADQ1571" s="1"/>
      <c r="ADR1571" s="1"/>
      <c r="ADS1571" s="1"/>
      <c r="ADT1571" s="1"/>
      <c r="ADU1571" s="1"/>
      <c r="ADV1571" s="1"/>
      <c r="ADW1571" s="1"/>
      <c r="ADX1571" s="1"/>
      <c r="ADY1571" s="1"/>
      <c r="ADZ1571" s="1"/>
      <c r="AEA1571" s="1"/>
      <c r="AEB1571" s="1"/>
      <c r="AEC1571" s="1"/>
      <c r="AED1571" s="1"/>
      <c r="AEE1571" s="1"/>
      <c r="AEF1571" s="1"/>
      <c r="AEG1571" s="1"/>
      <c r="AEH1571" s="1"/>
      <c r="AEI1571" s="1"/>
      <c r="AEJ1571" s="1"/>
      <c r="AEK1571" s="1"/>
      <c r="AEL1571" s="1"/>
      <c r="AEM1571" s="1"/>
      <c r="AEN1571" s="1"/>
      <c r="AEO1571" s="1"/>
      <c r="AEP1571" s="1"/>
      <c r="AEQ1571" s="1"/>
      <c r="AER1571" s="1"/>
      <c r="AES1571" s="1"/>
      <c r="AET1571" s="1"/>
      <c r="AEU1571" s="1"/>
      <c r="AEV1571" s="1"/>
      <c r="AEW1571" s="1"/>
      <c r="AEX1571" s="1"/>
      <c r="AEY1571" s="1"/>
      <c r="AEZ1571" s="1"/>
      <c r="AFA1571" s="1"/>
      <c r="AFB1571" s="1"/>
      <c r="AFC1571" s="1"/>
      <c r="AFD1571" s="1"/>
      <c r="AFE1571" s="1"/>
      <c r="AFF1571" s="1"/>
      <c r="AFG1571" s="1"/>
      <c r="AFH1571" s="1"/>
      <c r="AFI1571" s="1"/>
      <c r="AFJ1571" s="1"/>
      <c r="AFK1571" s="1"/>
      <c r="AFL1571" s="1"/>
      <c r="AFM1571" s="1"/>
      <c r="AFN1571" s="1"/>
      <c r="AFO1571" s="1"/>
      <c r="AFP1571" s="1"/>
      <c r="AFQ1571" s="1"/>
      <c r="AFR1571" s="1"/>
      <c r="AFS1571" s="1"/>
      <c r="AFT1571" s="1"/>
      <c r="AFU1571" s="1"/>
      <c r="AFV1571" s="1"/>
      <c r="AFW1571" s="1"/>
      <c r="AFX1571" s="1"/>
      <c r="AFY1571" s="1"/>
      <c r="AFZ1571" s="1"/>
      <c r="AGA1571" s="1"/>
      <c r="AGB1571" s="1"/>
      <c r="AGC1571" s="1"/>
      <c r="AGD1571" s="1"/>
      <c r="AGE1571" s="1"/>
      <c r="AGF1571" s="1"/>
      <c r="AGG1571" s="1"/>
      <c r="AGH1571" s="1"/>
      <c r="AGI1571" s="1"/>
      <c r="AGJ1571" s="1"/>
      <c r="AGK1571" s="1"/>
      <c r="AGL1571" s="1"/>
      <c r="AGM1571" s="1"/>
      <c r="AGN1571" s="1"/>
      <c r="AGO1571" s="1"/>
      <c r="AGP1571" s="1"/>
      <c r="AGQ1571" s="1"/>
      <c r="AGR1571" s="1"/>
      <c r="AGS1571" s="1"/>
      <c r="AGT1571" s="1"/>
      <c r="AGU1571" s="1"/>
      <c r="AGV1571" s="1"/>
      <c r="AGW1571" s="1"/>
      <c r="AGX1571" s="1"/>
      <c r="AGY1571" s="1"/>
      <c r="AGZ1571" s="1"/>
      <c r="AHA1571" s="1"/>
      <c r="AHB1571" s="1"/>
      <c r="AHC1571" s="1"/>
      <c r="AHD1571" s="1"/>
      <c r="AHE1571" s="1"/>
      <c r="AHF1571" s="1"/>
      <c r="AHG1571" s="1"/>
      <c r="AHH1571" s="1"/>
      <c r="AHI1571" s="1"/>
      <c r="AHJ1571" s="1"/>
      <c r="AHK1571" s="1"/>
      <c r="AHL1571" s="1"/>
      <c r="AHM1571" s="1"/>
      <c r="AHN1571" s="1"/>
      <c r="AHO1571" s="1"/>
      <c r="AHP1571" s="1"/>
      <c r="AHQ1571" s="1"/>
      <c r="AHR1571" s="1"/>
      <c r="AHS1571" s="1"/>
      <c r="AHT1571" s="1"/>
      <c r="AHU1571" s="1"/>
      <c r="AHV1571" s="1"/>
      <c r="AHW1571" s="1"/>
      <c r="AHX1571" s="1"/>
      <c r="AHY1571" s="1"/>
      <c r="AHZ1571" s="1"/>
      <c r="AIA1571" s="1"/>
      <c r="AIB1571" s="1"/>
      <c r="AIC1571" s="1"/>
      <c r="AID1571" s="1"/>
      <c r="AIE1571" s="1"/>
      <c r="AIF1571" s="1"/>
      <c r="AIG1571" s="1"/>
      <c r="AIH1571" s="1"/>
      <c r="AII1571" s="1"/>
      <c r="AIJ1571" s="1"/>
      <c r="AIK1571" s="1"/>
      <c r="AIL1571" s="1"/>
      <c r="AIM1571" s="1"/>
      <c r="AIN1571" s="1"/>
      <c r="AIO1571" s="1"/>
      <c r="AIP1571" s="1"/>
      <c r="AIQ1571" s="1"/>
      <c r="AIR1571" s="1"/>
      <c r="AIS1571" s="1"/>
      <c r="AIT1571" s="1"/>
      <c r="AIU1571" s="1"/>
    </row>
    <row r="1572" spans="1:931" s="5" customFormat="1" x14ac:dyDescent="0.3">
      <c r="A1572" s="24">
        <f t="shared" si="312"/>
        <v>235</v>
      </c>
      <c r="B1572" s="111"/>
      <c r="C1572" s="47"/>
      <c r="D1572" s="111"/>
      <c r="E1572" s="111"/>
      <c r="F1572" s="112"/>
      <c r="G1572" s="111"/>
      <c r="H1572" s="111"/>
      <c r="I1572" s="113"/>
      <c r="J1572" s="113"/>
      <c r="K1572" s="114" t="s">
        <v>154</v>
      </c>
      <c r="L1572" s="115">
        <f>Q1572*I1571</f>
        <v>7646911.7760000005</v>
      </c>
      <c r="M1572" s="146"/>
      <c r="N1572" s="115">
        <f>I1571*R1572</f>
        <v>226114.56</v>
      </c>
      <c r="O1572" s="115">
        <f t="shared" si="314"/>
        <v>7873026.3360000001</v>
      </c>
      <c r="P1572" s="146"/>
      <c r="Q1572" s="115">
        <v>1082.2</v>
      </c>
      <c r="R1572" s="34">
        <v>32</v>
      </c>
      <c r="S1572" s="112" t="s">
        <v>183</v>
      </c>
      <c r="T1572" s="112" t="s">
        <v>429</v>
      </c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Q1572" s="1"/>
      <c r="DR1572" s="1"/>
      <c r="DS1572" s="1"/>
      <c r="DT1572" s="1"/>
      <c r="DU1572" s="1"/>
      <c r="DV1572" s="1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  <c r="EK1572" s="1"/>
      <c r="EL1572" s="1"/>
      <c r="EM1572" s="1"/>
      <c r="EN1572" s="1"/>
      <c r="EO1572" s="1"/>
      <c r="EP1572" s="1"/>
      <c r="EQ1572" s="1"/>
      <c r="ER1572" s="1"/>
      <c r="ES1572" s="1"/>
      <c r="ET1572" s="1"/>
      <c r="EU1572" s="1"/>
      <c r="EV1572" s="1"/>
      <c r="EW1572" s="1"/>
      <c r="EX1572" s="1"/>
      <c r="EY1572" s="1"/>
      <c r="EZ1572" s="1"/>
      <c r="FA1572" s="1"/>
      <c r="FB1572" s="1"/>
      <c r="FC1572" s="1"/>
      <c r="FD1572" s="1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  <c r="GE1572" s="1"/>
      <c r="GF1572" s="1"/>
      <c r="GG1572" s="1"/>
      <c r="GH1572" s="1"/>
      <c r="GI1572" s="1"/>
      <c r="GJ1572" s="1"/>
      <c r="GK1572" s="1"/>
      <c r="GL1572" s="1"/>
      <c r="GM1572" s="1"/>
      <c r="GN1572" s="1"/>
      <c r="GO1572" s="1"/>
      <c r="GP1572" s="1"/>
      <c r="GQ1572" s="1"/>
      <c r="GR1572" s="1"/>
      <c r="GS1572" s="1"/>
      <c r="GT1572" s="1"/>
      <c r="GU1572" s="1"/>
      <c r="GV1572" s="1"/>
      <c r="GW1572" s="1"/>
      <c r="GX1572" s="1"/>
      <c r="GY1572" s="1"/>
      <c r="GZ1572" s="1"/>
      <c r="HA1572" s="1"/>
      <c r="HB1572" s="1"/>
      <c r="HC1572" s="1"/>
      <c r="HD1572" s="1"/>
      <c r="HE1572" s="1"/>
      <c r="HF1572" s="1"/>
      <c r="HG1572" s="1"/>
      <c r="HH1572" s="1"/>
      <c r="HI1572" s="1"/>
      <c r="HJ1572" s="1"/>
      <c r="HK1572" s="1"/>
      <c r="HL1572" s="1"/>
      <c r="HM1572" s="1"/>
      <c r="HN1572" s="1"/>
      <c r="HO1572" s="1"/>
      <c r="HP1572" s="1"/>
      <c r="HQ1572" s="1"/>
      <c r="HR1572" s="1"/>
      <c r="HS1572" s="1"/>
      <c r="HT1572" s="1"/>
      <c r="HU1572" s="1"/>
      <c r="HV1572" s="1"/>
      <c r="HW1572" s="1"/>
      <c r="HX1572" s="1"/>
      <c r="HY1572" s="1"/>
      <c r="HZ1572" s="1"/>
      <c r="IA1572" s="1"/>
      <c r="IB1572" s="1"/>
      <c r="IC1572" s="1"/>
      <c r="ID1572" s="1"/>
      <c r="IE1572" s="1"/>
      <c r="IF1572" s="1"/>
      <c r="IG1572" s="1"/>
      <c r="IH1572" s="1"/>
      <c r="II1572" s="1"/>
      <c r="IJ1572" s="1"/>
      <c r="IK1572" s="1"/>
      <c r="IL1572" s="1"/>
      <c r="IM1572" s="1"/>
      <c r="IN1572" s="1"/>
      <c r="IO1572" s="1"/>
      <c r="IP1572" s="1"/>
      <c r="IQ1572" s="1"/>
      <c r="IR1572" s="1"/>
      <c r="IS1572" s="1"/>
      <c r="IT1572" s="1"/>
      <c r="IU1572" s="1"/>
      <c r="IV1572" s="1"/>
      <c r="IW1572" s="1"/>
      <c r="IX1572" s="1"/>
      <c r="IY1572" s="1"/>
      <c r="IZ1572" s="1"/>
      <c r="JA1572" s="1"/>
      <c r="JB1572" s="1"/>
      <c r="JC1572" s="1"/>
      <c r="JD1572" s="1"/>
      <c r="JE1572" s="1"/>
      <c r="JF1572" s="1"/>
      <c r="JG1572" s="1"/>
      <c r="JH1572" s="1"/>
      <c r="JI1572" s="1"/>
      <c r="JJ1572" s="1"/>
      <c r="JK1572" s="1"/>
      <c r="JL1572" s="1"/>
      <c r="JM1572" s="1"/>
      <c r="JN1572" s="1"/>
      <c r="JO1572" s="1"/>
      <c r="JP1572" s="1"/>
      <c r="JQ1572" s="1"/>
      <c r="JR1572" s="1"/>
      <c r="JS1572" s="1"/>
      <c r="JT1572" s="1"/>
      <c r="JU1572" s="1"/>
      <c r="JV1572" s="1"/>
      <c r="JW1572" s="1"/>
      <c r="JX1572" s="1"/>
      <c r="JY1572" s="1"/>
      <c r="JZ1572" s="1"/>
      <c r="KA1572" s="1"/>
      <c r="KB1572" s="1"/>
      <c r="KC1572" s="1"/>
      <c r="KD1572" s="1"/>
      <c r="KE1572" s="1"/>
      <c r="KF1572" s="1"/>
      <c r="KG1572" s="1"/>
      <c r="KH1572" s="1"/>
      <c r="KI1572" s="1"/>
      <c r="KJ1572" s="1"/>
      <c r="KK1572" s="1"/>
      <c r="KL1572" s="1"/>
      <c r="KM1572" s="1"/>
      <c r="KN1572" s="1"/>
      <c r="KO1572" s="1"/>
      <c r="KP1572" s="1"/>
      <c r="KQ1572" s="1"/>
      <c r="KR1572" s="1"/>
      <c r="KS1572" s="1"/>
      <c r="KT1572" s="1"/>
      <c r="KU1572" s="1"/>
      <c r="KV1572" s="1"/>
      <c r="KW1572" s="1"/>
      <c r="KX1572" s="1"/>
      <c r="KY1572" s="1"/>
      <c r="KZ1572" s="1"/>
      <c r="LA1572" s="1"/>
      <c r="LB1572" s="1"/>
      <c r="LC1572" s="1"/>
      <c r="LD1572" s="1"/>
      <c r="LE1572" s="1"/>
      <c r="LF1572" s="1"/>
      <c r="LG1572" s="1"/>
      <c r="LH1572" s="1"/>
      <c r="LI1572" s="1"/>
      <c r="LJ1572" s="1"/>
      <c r="LK1572" s="1"/>
      <c r="LL1572" s="1"/>
      <c r="LM1572" s="1"/>
      <c r="LN1572" s="1"/>
      <c r="LO1572" s="1"/>
      <c r="LP1572" s="1"/>
      <c r="LQ1572" s="1"/>
      <c r="LR1572" s="1"/>
      <c r="LS1572" s="1"/>
      <c r="LT1572" s="1"/>
      <c r="LU1572" s="1"/>
      <c r="LV1572" s="1"/>
      <c r="LW1572" s="1"/>
      <c r="LX1572" s="1"/>
      <c r="LY1572" s="1"/>
      <c r="LZ1572" s="1"/>
      <c r="MA1572" s="1"/>
      <c r="MB1572" s="1"/>
      <c r="MC1572" s="1"/>
      <c r="MD1572" s="1"/>
      <c r="ME1572" s="1"/>
      <c r="MF1572" s="1"/>
      <c r="MG1572" s="1"/>
      <c r="MH1572" s="1"/>
      <c r="MI1572" s="1"/>
      <c r="MJ1572" s="1"/>
      <c r="MK1572" s="1"/>
      <c r="ML1572" s="1"/>
      <c r="MM1572" s="1"/>
      <c r="MN1572" s="1"/>
      <c r="MO1572" s="1"/>
      <c r="MP1572" s="1"/>
      <c r="MQ1572" s="1"/>
      <c r="MR1572" s="1"/>
      <c r="MS1572" s="1"/>
      <c r="MT1572" s="1"/>
      <c r="MU1572" s="1"/>
      <c r="MV1572" s="1"/>
      <c r="MW1572" s="1"/>
      <c r="MX1572" s="1"/>
      <c r="MY1572" s="1"/>
      <c r="MZ1572" s="1"/>
      <c r="NA1572" s="1"/>
      <c r="NB1572" s="1"/>
      <c r="NC1572" s="1"/>
      <c r="ND1572" s="1"/>
      <c r="NE1572" s="1"/>
      <c r="NF1572" s="1"/>
      <c r="NG1572" s="1"/>
      <c r="NH1572" s="1"/>
      <c r="NI1572" s="1"/>
      <c r="NJ1572" s="1"/>
      <c r="NK1572" s="1"/>
      <c r="NL1572" s="1"/>
      <c r="NM1572" s="1"/>
      <c r="NN1572" s="1"/>
      <c r="NO1572" s="1"/>
      <c r="NP1572" s="1"/>
      <c r="NQ1572" s="1"/>
      <c r="NR1572" s="1"/>
      <c r="NS1572" s="1"/>
      <c r="NT1572" s="1"/>
      <c r="NU1572" s="1"/>
      <c r="NV1572" s="1"/>
      <c r="NW1572" s="1"/>
      <c r="NX1572" s="1"/>
      <c r="NY1572" s="1"/>
      <c r="NZ1572" s="1"/>
      <c r="OA1572" s="1"/>
      <c r="OB1572" s="1"/>
      <c r="OC1572" s="1"/>
      <c r="OD1572" s="1"/>
      <c r="OE1572" s="1"/>
      <c r="OF1572" s="1"/>
      <c r="OG1572" s="1"/>
      <c r="OH1572" s="1"/>
      <c r="OI1572" s="1"/>
      <c r="OJ1572" s="1"/>
      <c r="OK1572" s="1"/>
      <c r="OL1572" s="1"/>
      <c r="OM1572" s="1"/>
      <c r="ON1572" s="1"/>
      <c r="OO1572" s="1"/>
      <c r="OP1572" s="1"/>
      <c r="OQ1572" s="1"/>
      <c r="OR1572" s="1"/>
      <c r="OS1572" s="1"/>
      <c r="OT1572" s="1"/>
      <c r="OU1572" s="1"/>
      <c r="OV1572" s="1"/>
      <c r="OW1572" s="1"/>
      <c r="OX1572" s="1"/>
      <c r="OY1572" s="1"/>
      <c r="OZ1572" s="1"/>
      <c r="PA1572" s="1"/>
      <c r="PB1572" s="1"/>
      <c r="PC1572" s="1"/>
      <c r="PD1572" s="1"/>
      <c r="PE1572" s="1"/>
      <c r="PF1572" s="1"/>
      <c r="PG1572" s="1"/>
      <c r="PH1572" s="1"/>
      <c r="PI1572" s="1"/>
      <c r="PJ1572" s="1"/>
      <c r="PK1572" s="1"/>
      <c r="PL1572" s="1"/>
      <c r="PM1572" s="1"/>
      <c r="PN1572" s="1"/>
      <c r="PO1572" s="1"/>
      <c r="PP1572" s="1"/>
      <c r="PQ1572" s="1"/>
      <c r="PR1572" s="1"/>
      <c r="PS1572" s="1"/>
      <c r="PT1572" s="1"/>
      <c r="PU1572" s="1"/>
      <c r="PV1572" s="1"/>
      <c r="PW1572" s="1"/>
      <c r="PX1572" s="1"/>
      <c r="PY1572" s="1"/>
      <c r="PZ1572" s="1"/>
      <c r="QA1572" s="1"/>
      <c r="QB1572" s="1"/>
      <c r="QC1572" s="1"/>
      <c r="QD1572" s="1"/>
      <c r="QE1572" s="1"/>
      <c r="QF1572" s="1"/>
      <c r="QG1572" s="1"/>
      <c r="QH1572" s="1"/>
      <c r="QI1572" s="1"/>
      <c r="QJ1572" s="1"/>
      <c r="QK1572" s="1"/>
      <c r="QL1572" s="1"/>
      <c r="QM1572" s="1"/>
      <c r="QN1572" s="1"/>
      <c r="QO1572" s="1"/>
      <c r="QP1572" s="1"/>
      <c r="QQ1572" s="1"/>
      <c r="QR1572" s="1"/>
      <c r="QS1572" s="1"/>
      <c r="QT1572" s="1"/>
      <c r="QU1572" s="1"/>
      <c r="QV1572" s="1"/>
      <c r="QW1572" s="1"/>
      <c r="QX1572" s="1"/>
      <c r="QY1572" s="1"/>
      <c r="QZ1572" s="1"/>
      <c r="RA1572" s="1"/>
      <c r="RB1572" s="1"/>
      <c r="RC1572" s="1"/>
      <c r="RD1572" s="1"/>
      <c r="RE1572" s="1"/>
      <c r="RF1572" s="1"/>
      <c r="RG1572" s="1"/>
      <c r="RH1572" s="1"/>
      <c r="RI1572" s="1"/>
      <c r="RJ1572" s="1"/>
      <c r="RK1572" s="1"/>
      <c r="RL1572" s="1"/>
      <c r="RM1572" s="1"/>
      <c r="RN1572" s="1"/>
      <c r="RO1572" s="1"/>
      <c r="RP1572" s="1"/>
      <c r="RQ1572" s="1"/>
      <c r="RR1572" s="1"/>
      <c r="RS1572" s="1"/>
      <c r="RT1572" s="1"/>
      <c r="RU1572" s="1"/>
      <c r="RV1572" s="1"/>
      <c r="RW1572" s="1"/>
      <c r="RX1572" s="1"/>
      <c r="RY1572" s="1"/>
      <c r="RZ1572" s="1"/>
      <c r="SA1572" s="1"/>
      <c r="SB1572" s="1"/>
      <c r="SC1572" s="1"/>
      <c r="SD1572" s="1"/>
      <c r="SE1572" s="1"/>
      <c r="SF1572" s="1"/>
      <c r="SG1572" s="1"/>
      <c r="SH1572" s="1"/>
      <c r="SI1572" s="1"/>
      <c r="SJ1572" s="1"/>
      <c r="SK1572" s="1"/>
      <c r="SL1572" s="1"/>
      <c r="SM1572" s="1"/>
      <c r="SN1572" s="1"/>
      <c r="SO1572" s="1"/>
      <c r="SP1572" s="1"/>
      <c r="SQ1572" s="1"/>
      <c r="SR1572" s="1"/>
      <c r="SS1572" s="1"/>
      <c r="ST1572" s="1"/>
      <c r="SU1572" s="1"/>
      <c r="SV1572" s="1"/>
      <c r="SW1572" s="1"/>
      <c r="SX1572" s="1"/>
      <c r="SY1572" s="1"/>
      <c r="SZ1572" s="1"/>
      <c r="TA1572" s="1"/>
      <c r="TB1572" s="1"/>
      <c r="TC1572" s="1"/>
      <c r="TD1572" s="1"/>
      <c r="TE1572" s="1"/>
      <c r="TF1572" s="1"/>
      <c r="TG1572" s="1"/>
      <c r="TH1572" s="1"/>
      <c r="TI1572" s="1"/>
      <c r="TJ1572" s="1"/>
      <c r="TK1572" s="1"/>
      <c r="TL1572" s="1"/>
      <c r="TM1572" s="1"/>
      <c r="TN1572" s="1"/>
      <c r="TO1572" s="1"/>
      <c r="TP1572" s="1"/>
      <c r="TQ1572" s="1"/>
      <c r="TR1572" s="1"/>
      <c r="TS1572" s="1"/>
      <c r="TT1572" s="1"/>
      <c r="TU1572" s="1"/>
      <c r="TV1572" s="1"/>
      <c r="TW1572" s="1"/>
      <c r="TX1572" s="1"/>
      <c r="TY1572" s="1"/>
      <c r="TZ1572" s="1"/>
      <c r="UA1572" s="1"/>
      <c r="UB1572" s="1"/>
      <c r="UC1572" s="1"/>
      <c r="UD1572" s="1"/>
      <c r="UE1572" s="1"/>
      <c r="UF1572" s="1"/>
      <c r="UG1572" s="1"/>
      <c r="UH1572" s="1"/>
      <c r="UI1572" s="1"/>
      <c r="UJ1572" s="1"/>
      <c r="UK1572" s="1"/>
      <c r="UL1572" s="1"/>
      <c r="UM1572" s="1"/>
      <c r="UN1572" s="1"/>
      <c r="UO1572" s="1"/>
      <c r="UP1572" s="1"/>
      <c r="UQ1572" s="1"/>
      <c r="UR1572" s="1"/>
      <c r="US1572" s="1"/>
      <c r="UT1572" s="1"/>
      <c r="UU1572" s="1"/>
      <c r="UV1572" s="1"/>
      <c r="UW1572" s="1"/>
      <c r="UX1572" s="1"/>
      <c r="UY1572" s="1"/>
      <c r="UZ1572" s="1"/>
      <c r="VA1572" s="1"/>
      <c r="VB1572" s="1"/>
      <c r="VC1572" s="1"/>
      <c r="VD1572" s="1"/>
      <c r="VE1572" s="1"/>
      <c r="VF1572" s="1"/>
      <c r="VG1572" s="1"/>
      <c r="VH1572" s="1"/>
      <c r="VI1572" s="1"/>
      <c r="VJ1572" s="1"/>
      <c r="VK1572" s="1"/>
      <c r="VL1572" s="1"/>
      <c r="VM1572" s="1"/>
      <c r="VN1572" s="1"/>
      <c r="VO1572" s="1"/>
      <c r="VP1572" s="1"/>
      <c r="VQ1572" s="1"/>
      <c r="VR1572" s="1"/>
      <c r="VS1572" s="1"/>
      <c r="VT1572" s="1"/>
      <c r="VU1572" s="1"/>
      <c r="VV1572" s="1"/>
      <c r="VW1572" s="1"/>
      <c r="VX1572" s="1"/>
      <c r="VY1572" s="1"/>
      <c r="VZ1572" s="1"/>
      <c r="WA1572" s="1"/>
      <c r="WB1572" s="1"/>
      <c r="WC1572" s="1"/>
      <c r="WD1572" s="1"/>
      <c r="WE1572" s="1"/>
      <c r="WF1572" s="1"/>
      <c r="WG1572" s="1"/>
      <c r="WH1572" s="1"/>
      <c r="WI1572" s="1"/>
      <c r="WJ1572" s="1"/>
      <c r="WK1572" s="1"/>
      <c r="WL1572" s="1"/>
      <c r="WM1572" s="1"/>
      <c r="WN1572" s="1"/>
      <c r="WO1572" s="1"/>
      <c r="WP1572" s="1"/>
      <c r="WQ1572" s="1"/>
      <c r="WR1572" s="1"/>
      <c r="WS1572" s="1"/>
      <c r="WT1572" s="1"/>
      <c r="WU1572" s="1"/>
      <c r="WV1572" s="1"/>
      <c r="WW1572" s="1"/>
      <c r="WX1572" s="1"/>
      <c r="WY1572" s="1"/>
      <c r="WZ1572" s="1"/>
      <c r="XA1572" s="1"/>
      <c r="XB1572" s="1"/>
      <c r="XC1572" s="1"/>
      <c r="XD1572" s="1"/>
      <c r="XE1572" s="1"/>
      <c r="XF1572" s="1"/>
      <c r="XG1572" s="1"/>
      <c r="XH1572" s="1"/>
      <c r="XI1572" s="1"/>
      <c r="XJ1572" s="1"/>
      <c r="XK1572" s="1"/>
      <c r="XL1572" s="1"/>
      <c r="XM1572" s="1"/>
      <c r="XN1572" s="1"/>
      <c r="XO1572" s="1"/>
      <c r="XP1572" s="1"/>
      <c r="XQ1572" s="1"/>
      <c r="XR1572" s="1"/>
      <c r="XS1572" s="1"/>
      <c r="XT1572" s="1"/>
      <c r="XU1572" s="1"/>
      <c r="XV1572" s="1"/>
      <c r="XW1572" s="1"/>
      <c r="XX1572" s="1"/>
      <c r="XY1572" s="1"/>
      <c r="XZ1572" s="1"/>
      <c r="YA1572" s="1"/>
      <c r="YB1572" s="1"/>
      <c r="YC1572" s="1"/>
      <c r="YD1572" s="1"/>
      <c r="YE1572" s="1"/>
      <c r="YF1572" s="1"/>
      <c r="YG1572" s="1"/>
      <c r="YH1572" s="1"/>
      <c r="YI1572" s="1"/>
      <c r="YJ1572" s="1"/>
      <c r="YK1572" s="1"/>
      <c r="YL1572" s="1"/>
      <c r="YM1572" s="1"/>
      <c r="YN1572" s="1"/>
      <c r="YO1572" s="1"/>
      <c r="YP1572" s="1"/>
      <c r="YQ1572" s="1"/>
      <c r="YR1572" s="1"/>
      <c r="YS1572" s="1"/>
      <c r="YT1572" s="1"/>
      <c r="YU1572" s="1"/>
      <c r="YV1572" s="1"/>
      <c r="YW1572" s="1"/>
      <c r="YX1572" s="1"/>
      <c r="YY1572" s="1"/>
      <c r="YZ1572" s="1"/>
      <c r="ZA1572" s="1"/>
      <c r="ZB1572" s="1"/>
      <c r="ZC1572" s="1"/>
      <c r="ZD1572" s="1"/>
      <c r="ZE1572" s="1"/>
      <c r="ZF1572" s="1"/>
      <c r="ZG1572" s="1"/>
      <c r="ZH1572" s="1"/>
      <c r="ZI1572" s="1"/>
      <c r="ZJ1572" s="1"/>
      <c r="ZK1572" s="1"/>
      <c r="ZL1572" s="1"/>
      <c r="ZM1572" s="1"/>
      <c r="ZN1572" s="1"/>
      <c r="ZO1572" s="1"/>
      <c r="ZP1572" s="1"/>
      <c r="ZQ1572" s="1"/>
      <c r="ZR1572" s="1"/>
      <c r="ZS1572" s="1"/>
      <c r="ZT1572" s="1"/>
      <c r="ZU1572" s="1"/>
      <c r="ZV1572" s="1"/>
      <c r="ZW1572" s="1"/>
      <c r="ZX1572" s="1"/>
      <c r="ZY1572" s="1"/>
      <c r="ZZ1572" s="1"/>
      <c r="AAA1572" s="1"/>
      <c r="AAB1572" s="1"/>
      <c r="AAC1572" s="1"/>
      <c r="AAD1572" s="1"/>
      <c r="AAE1572" s="1"/>
      <c r="AAF1572" s="1"/>
      <c r="AAG1572" s="1"/>
      <c r="AAH1572" s="1"/>
      <c r="AAI1572" s="1"/>
      <c r="AAJ1572" s="1"/>
      <c r="AAK1572" s="1"/>
      <c r="AAL1572" s="1"/>
      <c r="AAM1572" s="1"/>
      <c r="AAN1572" s="1"/>
      <c r="AAO1572" s="1"/>
      <c r="AAP1572" s="1"/>
      <c r="AAQ1572" s="1"/>
      <c r="AAR1572" s="1"/>
      <c r="AAS1572" s="1"/>
      <c r="AAT1572" s="1"/>
      <c r="AAU1572" s="1"/>
      <c r="AAV1572" s="1"/>
      <c r="AAW1572" s="1"/>
      <c r="AAX1572" s="1"/>
      <c r="AAY1572" s="1"/>
      <c r="AAZ1572" s="1"/>
      <c r="ABA1572" s="1"/>
      <c r="ABB1572" s="1"/>
      <c r="ABC1572" s="1"/>
      <c r="ABD1572" s="1"/>
      <c r="ABE1572" s="1"/>
      <c r="ABF1572" s="1"/>
      <c r="ABG1572" s="1"/>
      <c r="ABH1572" s="1"/>
      <c r="ABI1572" s="1"/>
      <c r="ABJ1572" s="1"/>
      <c r="ABK1572" s="1"/>
      <c r="ABL1572" s="1"/>
      <c r="ABM1572" s="1"/>
      <c r="ABN1572" s="1"/>
      <c r="ABO1572" s="1"/>
      <c r="ABP1572" s="1"/>
      <c r="ABQ1572" s="1"/>
      <c r="ABR1572" s="1"/>
      <c r="ABS1572" s="1"/>
      <c r="ABT1572" s="1"/>
      <c r="ABU1572" s="1"/>
      <c r="ABV1572" s="1"/>
      <c r="ABW1572" s="1"/>
      <c r="ABX1572" s="1"/>
      <c r="ABY1572" s="1"/>
      <c r="ABZ1572" s="1"/>
      <c r="ACA1572" s="1"/>
      <c r="ACB1572" s="1"/>
      <c r="ACC1572" s="1"/>
      <c r="ACD1572" s="1"/>
      <c r="ACE1572" s="1"/>
      <c r="ACF1572" s="1"/>
      <c r="ACG1572" s="1"/>
      <c r="ACH1572" s="1"/>
      <c r="ACI1572" s="1"/>
      <c r="ACJ1572" s="1"/>
      <c r="ACK1572" s="1"/>
      <c r="ACL1572" s="1"/>
      <c r="ACM1572" s="1"/>
      <c r="ACN1572" s="1"/>
      <c r="ACO1572" s="1"/>
      <c r="ACP1572" s="1"/>
      <c r="ACQ1572" s="1"/>
      <c r="ACR1572" s="1"/>
      <c r="ACS1572" s="1"/>
      <c r="ACT1572" s="1"/>
      <c r="ACU1572" s="1"/>
      <c r="ACV1572" s="1"/>
      <c r="ACW1572" s="1"/>
      <c r="ACX1572" s="1"/>
      <c r="ACY1572" s="1"/>
      <c r="ACZ1572" s="1"/>
      <c r="ADA1572" s="1"/>
      <c r="ADB1572" s="1"/>
      <c r="ADC1572" s="1"/>
      <c r="ADD1572" s="1"/>
      <c r="ADE1572" s="1"/>
      <c r="ADF1572" s="1"/>
      <c r="ADG1572" s="1"/>
      <c r="ADH1572" s="1"/>
      <c r="ADI1572" s="1"/>
      <c r="ADJ1572" s="1"/>
      <c r="ADK1572" s="1"/>
      <c r="ADL1572" s="1"/>
      <c r="ADM1572" s="1"/>
      <c r="ADN1572" s="1"/>
      <c r="ADO1572" s="1"/>
      <c r="ADP1572" s="1"/>
      <c r="ADQ1572" s="1"/>
      <c r="ADR1572" s="1"/>
      <c r="ADS1572" s="1"/>
      <c r="ADT1572" s="1"/>
      <c r="ADU1572" s="1"/>
      <c r="ADV1572" s="1"/>
      <c r="ADW1572" s="1"/>
      <c r="ADX1572" s="1"/>
      <c r="ADY1572" s="1"/>
      <c r="ADZ1572" s="1"/>
      <c r="AEA1572" s="1"/>
      <c r="AEB1572" s="1"/>
      <c r="AEC1572" s="1"/>
      <c r="AED1572" s="1"/>
      <c r="AEE1572" s="1"/>
      <c r="AEF1572" s="1"/>
      <c r="AEG1572" s="1"/>
      <c r="AEH1572" s="1"/>
      <c r="AEI1572" s="1"/>
      <c r="AEJ1572" s="1"/>
      <c r="AEK1572" s="1"/>
      <c r="AEL1572" s="1"/>
      <c r="AEM1572" s="1"/>
      <c r="AEN1572" s="1"/>
      <c r="AEO1572" s="1"/>
      <c r="AEP1572" s="1"/>
      <c r="AEQ1572" s="1"/>
      <c r="AER1572" s="1"/>
      <c r="AES1572" s="1"/>
      <c r="AET1572" s="1"/>
      <c r="AEU1572" s="1"/>
      <c r="AEV1572" s="1"/>
      <c r="AEW1572" s="1"/>
      <c r="AEX1572" s="1"/>
      <c r="AEY1572" s="1"/>
      <c r="AEZ1572" s="1"/>
      <c r="AFA1572" s="1"/>
      <c r="AFB1572" s="1"/>
      <c r="AFC1572" s="1"/>
      <c r="AFD1572" s="1"/>
      <c r="AFE1572" s="1"/>
      <c r="AFF1572" s="1"/>
      <c r="AFG1572" s="1"/>
      <c r="AFH1572" s="1"/>
      <c r="AFI1572" s="1"/>
      <c r="AFJ1572" s="1"/>
      <c r="AFK1572" s="1"/>
      <c r="AFL1572" s="1"/>
      <c r="AFM1572" s="1"/>
      <c r="AFN1572" s="1"/>
      <c r="AFO1572" s="1"/>
      <c r="AFP1572" s="1"/>
      <c r="AFQ1572" s="1"/>
      <c r="AFR1572" s="1"/>
      <c r="AFS1572" s="1"/>
      <c r="AFT1572" s="1"/>
      <c r="AFU1572" s="1"/>
      <c r="AFV1572" s="1"/>
      <c r="AFW1572" s="1"/>
      <c r="AFX1572" s="1"/>
      <c r="AFY1572" s="1"/>
      <c r="AFZ1572" s="1"/>
      <c r="AGA1572" s="1"/>
      <c r="AGB1572" s="1"/>
      <c r="AGC1572" s="1"/>
      <c r="AGD1572" s="1"/>
      <c r="AGE1572" s="1"/>
      <c r="AGF1572" s="1"/>
      <c r="AGG1572" s="1"/>
      <c r="AGH1572" s="1"/>
      <c r="AGI1572" s="1"/>
      <c r="AGJ1572" s="1"/>
      <c r="AGK1572" s="1"/>
      <c r="AGL1572" s="1"/>
      <c r="AGM1572" s="1"/>
      <c r="AGN1572" s="1"/>
      <c r="AGO1572" s="1"/>
      <c r="AGP1572" s="1"/>
      <c r="AGQ1572" s="1"/>
      <c r="AGR1572" s="1"/>
      <c r="AGS1572" s="1"/>
      <c r="AGT1572" s="1"/>
      <c r="AGU1572" s="1"/>
      <c r="AGV1572" s="1"/>
      <c r="AGW1572" s="1"/>
      <c r="AGX1572" s="1"/>
      <c r="AGY1572" s="1"/>
      <c r="AGZ1572" s="1"/>
      <c r="AHA1572" s="1"/>
      <c r="AHB1572" s="1"/>
      <c r="AHC1572" s="1"/>
      <c r="AHD1572" s="1"/>
      <c r="AHE1572" s="1"/>
      <c r="AHF1572" s="1"/>
      <c r="AHG1572" s="1"/>
      <c r="AHH1572" s="1"/>
      <c r="AHI1572" s="1"/>
      <c r="AHJ1572" s="1"/>
      <c r="AHK1572" s="1"/>
      <c r="AHL1572" s="1"/>
      <c r="AHM1572" s="1"/>
      <c r="AHN1572" s="1"/>
      <c r="AHO1572" s="1"/>
      <c r="AHP1572" s="1"/>
      <c r="AHQ1572" s="1"/>
      <c r="AHR1572" s="1"/>
      <c r="AHS1572" s="1"/>
      <c r="AHT1572" s="1"/>
      <c r="AHU1572" s="1"/>
      <c r="AHV1572" s="1"/>
      <c r="AHW1572" s="1"/>
      <c r="AHX1572" s="1"/>
      <c r="AHY1572" s="1"/>
      <c r="AHZ1572" s="1"/>
      <c r="AIA1572" s="1"/>
      <c r="AIB1572" s="1"/>
      <c r="AIC1572" s="1"/>
      <c r="AID1572" s="1"/>
      <c r="AIE1572" s="1"/>
      <c r="AIF1572" s="1"/>
      <c r="AIG1572" s="1"/>
      <c r="AIH1572" s="1"/>
      <c r="AII1572" s="1"/>
      <c r="AIJ1572" s="1"/>
      <c r="AIK1572" s="1"/>
      <c r="AIL1572" s="1"/>
      <c r="AIM1572" s="1"/>
      <c r="AIN1572" s="1"/>
      <c r="AIO1572" s="1"/>
      <c r="AIP1572" s="1"/>
      <c r="AIQ1572" s="1"/>
      <c r="AIR1572" s="1"/>
      <c r="AIS1572" s="1"/>
      <c r="AIT1572" s="1"/>
      <c r="AIU1572" s="1"/>
    </row>
    <row r="1573" spans="1:931" s="5" customFormat="1" ht="37.5" x14ac:dyDescent="0.3">
      <c r="A1573" s="24">
        <f t="shared" si="312"/>
        <v>236</v>
      </c>
      <c r="B1573" s="111">
        <v>106</v>
      </c>
      <c r="C1573" s="47" t="s">
        <v>672</v>
      </c>
      <c r="D1573" s="111">
        <v>1956</v>
      </c>
      <c r="E1573" s="111" t="s">
        <v>24</v>
      </c>
      <c r="F1573" s="112" t="s">
        <v>234</v>
      </c>
      <c r="G1573" s="111" t="s">
        <v>42</v>
      </c>
      <c r="H1573" s="111">
        <v>2</v>
      </c>
      <c r="I1573" s="113">
        <v>667.25</v>
      </c>
      <c r="J1573" s="113">
        <v>325</v>
      </c>
      <c r="K1573" s="33" t="s">
        <v>32</v>
      </c>
      <c r="L1573" s="115">
        <f t="shared" ref="L1573:L1586" si="317">Q1573*I1573</f>
        <v>227305.38500000001</v>
      </c>
      <c r="M1573" s="115">
        <f>L1573</f>
        <v>227305.38500000001</v>
      </c>
      <c r="N1573" s="115">
        <f t="shared" ref="N1573:N1591" si="318">I1573*R1573</f>
        <v>24768.32</v>
      </c>
      <c r="O1573" s="115">
        <f t="shared" si="314"/>
        <v>252073.70500000002</v>
      </c>
      <c r="P1573" s="115">
        <f>O1573</f>
        <v>252073.70500000002</v>
      </c>
      <c r="Q1573" s="34">
        <v>340.66</v>
      </c>
      <c r="R1573" s="34">
        <v>37.119999999999997</v>
      </c>
      <c r="S1573" s="112" t="s">
        <v>183</v>
      </c>
      <c r="T1573" s="112" t="s">
        <v>429</v>
      </c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Q1573" s="1"/>
      <c r="DR1573" s="1"/>
      <c r="DS1573" s="1"/>
      <c r="DT1573" s="1"/>
      <c r="DU1573" s="1"/>
      <c r="DV1573" s="1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  <c r="EK1573" s="1"/>
      <c r="EL1573" s="1"/>
      <c r="EM1573" s="1"/>
      <c r="EN1573" s="1"/>
      <c r="EO1573" s="1"/>
      <c r="EP1573" s="1"/>
      <c r="EQ1573" s="1"/>
      <c r="ER1573" s="1"/>
      <c r="ES1573" s="1"/>
      <c r="ET1573" s="1"/>
      <c r="EU1573" s="1"/>
      <c r="EV1573" s="1"/>
      <c r="EW1573" s="1"/>
      <c r="EX1573" s="1"/>
      <c r="EY1573" s="1"/>
      <c r="EZ1573" s="1"/>
      <c r="FA1573" s="1"/>
      <c r="FB1573" s="1"/>
      <c r="FC1573" s="1"/>
      <c r="FD1573" s="1"/>
      <c r="FE1573" s="1"/>
      <c r="FF1573" s="1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  <c r="GE1573" s="1"/>
      <c r="GF1573" s="1"/>
      <c r="GG1573" s="1"/>
      <c r="GH1573" s="1"/>
      <c r="GI1573" s="1"/>
      <c r="GJ1573" s="1"/>
      <c r="GK1573" s="1"/>
      <c r="GL1573" s="1"/>
      <c r="GM1573" s="1"/>
      <c r="GN1573" s="1"/>
      <c r="GO1573" s="1"/>
      <c r="GP1573" s="1"/>
      <c r="GQ1573" s="1"/>
      <c r="GR1573" s="1"/>
      <c r="GS1573" s="1"/>
      <c r="GT1573" s="1"/>
      <c r="GU1573" s="1"/>
      <c r="GV1573" s="1"/>
      <c r="GW1573" s="1"/>
      <c r="GX1573" s="1"/>
      <c r="GY1573" s="1"/>
      <c r="GZ1573" s="1"/>
      <c r="HA1573" s="1"/>
      <c r="HB1573" s="1"/>
      <c r="HC1573" s="1"/>
      <c r="HD1573" s="1"/>
      <c r="HE1573" s="1"/>
      <c r="HF1573" s="1"/>
      <c r="HG1573" s="1"/>
      <c r="HH1573" s="1"/>
      <c r="HI1573" s="1"/>
      <c r="HJ1573" s="1"/>
      <c r="HK1573" s="1"/>
      <c r="HL1573" s="1"/>
      <c r="HM1573" s="1"/>
      <c r="HN1573" s="1"/>
      <c r="HO1573" s="1"/>
      <c r="HP1573" s="1"/>
      <c r="HQ1573" s="1"/>
      <c r="HR1573" s="1"/>
      <c r="HS1573" s="1"/>
      <c r="HT1573" s="1"/>
      <c r="HU1573" s="1"/>
      <c r="HV1573" s="1"/>
      <c r="HW1573" s="1"/>
      <c r="HX1573" s="1"/>
      <c r="HY1573" s="1"/>
      <c r="HZ1573" s="1"/>
      <c r="IA1573" s="1"/>
      <c r="IB1573" s="1"/>
      <c r="IC1573" s="1"/>
      <c r="ID1573" s="1"/>
      <c r="IE1573" s="1"/>
      <c r="IF1573" s="1"/>
      <c r="IG1573" s="1"/>
      <c r="IH1573" s="1"/>
      <c r="II1573" s="1"/>
      <c r="IJ1573" s="1"/>
      <c r="IK1573" s="1"/>
      <c r="IL1573" s="1"/>
      <c r="IM1573" s="1"/>
      <c r="IN1573" s="1"/>
      <c r="IO1573" s="1"/>
      <c r="IP1573" s="1"/>
      <c r="IQ1573" s="1"/>
      <c r="IR1573" s="1"/>
      <c r="IS1573" s="1"/>
      <c r="IT1573" s="1"/>
      <c r="IU1573" s="1"/>
      <c r="IV1573" s="1"/>
      <c r="IW1573" s="1"/>
      <c r="IX1573" s="1"/>
      <c r="IY1573" s="1"/>
      <c r="IZ1573" s="1"/>
      <c r="JA1573" s="1"/>
      <c r="JB1573" s="1"/>
      <c r="JC1573" s="1"/>
      <c r="JD1573" s="1"/>
      <c r="JE1573" s="1"/>
      <c r="JF1573" s="1"/>
      <c r="JG1573" s="1"/>
      <c r="JH1573" s="1"/>
      <c r="JI1573" s="1"/>
      <c r="JJ1573" s="1"/>
      <c r="JK1573" s="1"/>
      <c r="JL1573" s="1"/>
      <c r="JM1573" s="1"/>
      <c r="JN1573" s="1"/>
      <c r="JO1573" s="1"/>
      <c r="JP1573" s="1"/>
      <c r="JQ1573" s="1"/>
      <c r="JR1573" s="1"/>
      <c r="JS1573" s="1"/>
      <c r="JT1573" s="1"/>
      <c r="JU1573" s="1"/>
      <c r="JV1573" s="1"/>
      <c r="JW1573" s="1"/>
      <c r="JX1573" s="1"/>
      <c r="JY1573" s="1"/>
      <c r="JZ1573" s="1"/>
      <c r="KA1573" s="1"/>
      <c r="KB1573" s="1"/>
      <c r="KC1573" s="1"/>
      <c r="KD1573" s="1"/>
      <c r="KE1573" s="1"/>
      <c r="KF1573" s="1"/>
      <c r="KG1573" s="1"/>
      <c r="KH1573" s="1"/>
      <c r="KI1573" s="1"/>
      <c r="KJ1573" s="1"/>
      <c r="KK1573" s="1"/>
      <c r="KL1573" s="1"/>
      <c r="KM1573" s="1"/>
      <c r="KN1573" s="1"/>
      <c r="KO1573" s="1"/>
      <c r="KP1573" s="1"/>
      <c r="KQ1573" s="1"/>
      <c r="KR1573" s="1"/>
      <c r="KS1573" s="1"/>
      <c r="KT1573" s="1"/>
      <c r="KU1573" s="1"/>
      <c r="KV1573" s="1"/>
      <c r="KW1573" s="1"/>
      <c r="KX1573" s="1"/>
      <c r="KY1573" s="1"/>
      <c r="KZ1573" s="1"/>
      <c r="LA1573" s="1"/>
      <c r="LB1573" s="1"/>
      <c r="LC1573" s="1"/>
      <c r="LD1573" s="1"/>
      <c r="LE1573" s="1"/>
      <c r="LF1573" s="1"/>
      <c r="LG1573" s="1"/>
      <c r="LH1573" s="1"/>
      <c r="LI1573" s="1"/>
      <c r="LJ1573" s="1"/>
      <c r="LK1573" s="1"/>
      <c r="LL1573" s="1"/>
      <c r="LM1573" s="1"/>
      <c r="LN1573" s="1"/>
      <c r="LO1573" s="1"/>
      <c r="LP1573" s="1"/>
      <c r="LQ1573" s="1"/>
      <c r="LR1573" s="1"/>
      <c r="LS1573" s="1"/>
      <c r="LT1573" s="1"/>
      <c r="LU1573" s="1"/>
      <c r="LV1573" s="1"/>
      <c r="LW1573" s="1"/>
      <c r="LX1573" s="1"/>
      <c r="LY1573" s="1"/>
      <c r="LZ1573" s="1"/>
      <c r="MA1573" s="1"/>
      <c r="MB1573" s="1"/>
      <c r="MC1573" s="1"/>
      <c r="MD1573" s="1"/>
      <c r="ME1573" s="1"/>
      <c r="MF1573" s="1"/>
      <c r="MG1573" s="1"/>
      <c r="MH1573" s="1"/>
      <c r="MI1573" s="1"/>
      <c r="MJ1573" s="1"/>
      <c r="MK1573" s="1"/>
      <c r="ML1573" s="1"/>
      <c r="MM1573" s="1"/>
      <c r="MN1573" s="1"/>
      <c r="MO1573" s="1"/>
      <c r="MP1573" s="1"/>
      <c r="MQ1573" s="1"/>
      <c r="MR1573" s="1"/>
      <c r="MS1573" s="1"/>
      <c r="MT1573" s="1"/>
      <c r="MU1573" s="1"/>
      <c r="MV1573" s="1"/>
      <c r="MW1573" s="1"/>
      <c r="MX1573" s="1"/>
      <c r="MY1573" s="1"/>
      <c r="MZ1573" s="1"/>
      <c r="NA1573" s="1"/>
      <c r="NB1573" s="1"/>
      <c r="NC1573" s="1"/>
      <c r="ND1573" s="1"/>
      <c r="NE1573" s="1"/>
      <c r="NF1573" s="1"/>
      <c r="NG1573" s="1"/>
      <c r="NH1573" s="1"/>
      <c r="NI1573" s="1"/>
      <c r="NJ1573" s="1"/>
      <c r="NK1573" s="1"/>
      <c r="NL1573" s="1"/>
      <c r="NM1573" s="1"/>
      <c r="NN1573" s="1"/>
      <c r="NO1573" s="1"/>
      <c r="NP1573" s="1"/>
      <c r="NQ1573" s="1"/>
      <c r="NR1573" s="1"/>
      <c r="NS1573" s="1"/>
      <c r="NT1573" s="1"/>
      <c r="NU1573" s="1"/>
      <c r="NV1573" s="1"/>
      <c r="NW1573" s="1"/>
      <c r="NX1573" s="1"/>
      <c r="NY1573" s="1"/>
      <c r="NZ1573" s="1"/>
      <c r="OA1573" s="1"/>
      <c r="OB1573" s="1"/>
      <c r="OC1573" s="1"/>
      <c r="OD1573" s="1"/>
      <c r="OE1573" s="1"/>
      <c r="OF1573" s="1"/>
      <c r="OG1573" s="1"/>
      <c r="OH1573" s="1"/>
      <c r="OI1573" s="1"/>
      <c r="OJ1573" s="1"/>
      <c r="OK1573" s="1"/>
      <c r="OL1573" s="1"/>
      <c r="OM1573" s="1"/>
      <c r="ON1573" s="1"/>
      <c r="OO1573" s="1"/>
      <c r="OP1573" s="1"/>
      <c r="OQ1573" s="1"/>
      <c r="OR1573" s="1"/>
      <c r="OS1573" s="1"/>
      <c r="OT1573" s="1"/>
      <c r="OU1573" s="1"/>
      <c r="OV1573" s="1"/>
      <c r="OW1573" s="1"/>
      <c r="OX1573" s="1"/>
      <c r="OY1573" s="1"/>
      <c r="OZ1573" s="1"/>
      <c r="PA1573" s="1"/>
      <c r="PB1573" s="1"/>
      <c r="PC1573" s="1"/>
      <c r="PD1573" s="1"/>
      <c r="PE1573" s="1"/>
      <c r="PF1573" s="1"/>
      <c r="PG1573" s="1"/>
      <c r="PH1573" s="1"/>
      <c r="PI1573" s="1"/>
      <c r="PJ1573" s="1"/>
      <c r="PK1573" s="1"/>
      <c r="PL1573" s="1"/>
      <c r="PM1573" s="1"/>
      <c r="PN1573" s="1"/>
      <c r="PO1573" s="1"/>
      <c r="PP1573" s="1"/>
      <c r="PQ1573" s="1"/>
      <c r="PR1573" s="1"/>
      <c r="PS1573" s="1"/>
      <c r="PT1573" s="1"/>
      <c r="PU1573" s="1"/>
      <c r="PV1573" s="1"/>
      <c r="PW1573" s="1"/>
      <c r="PX1573" s="1"/>
      <c r="PY1573" s="1"/>
      <c r="PZ1573" s="1"/>
      <c r="QA1573" s="1"/>
      <c r="QB1573" s="1"/>
      <c r="QC1573" s="1"/>
      <c r="QD1573" s="1"/>
      <c r="QE1573" s="1"/>
      <c r="QF1573" s="1"/>
      <c r="QG1573" s="1"/>
      <c r="QH1573" s="1"/>
      <c r="QI1573" s="1"/>
      <c r="QJ1573" s="1"/>
      <c r="QK1573" s="1"/>
      <c r="QL1573" s="1"/>
      <c r="QM1573" s="1"/>
      <c r="QN1573" s="1"/>
      <c r="QO1573" s="1"/>
      <c r="QP1573" s="1"/>
      <c r="QQ1573" s="1"/>
      <c r="QR1573" s="1"/>
      <c r="QS1573" s="1"/>
      <c r="QT1573" s="1"/>
      <c r="QU1573" s="1"/>
      <c r="QV1573" s="1"/>
      <c r="QW1573" s="1"/>
      <c r="QX1573" s="1"/>
      <c r="QY1573" s="1"/>
      <c r="QZ1573" s="1"/>
      <c r="RA1573" s="1"/>
      <c r="RB1573" s="1"/>
      <c r="RC1573" s="1"/>
      <c r="RD1573" s="1"/>
      <c r="RE1573" s="1"/>
      <c r="RF1573" s="1"/>
      <c r="RG1573" s="1"/>
      <c r="RH1573" s="1"/>
      <c r="RI1573" s="1"/>
      <c r="RJ1573" s="1"/>
      <c r="RK1573" s="1"/>
      <c r="RL1573" s="1"/>
      <c r="RM1573" s="1"/>
      <c r="RN1573" s="1"/>
      <c r="RO1573" s="1"/>
      <c r="RP1573" s="1"/>
      <c r="RQ1573" s="1"/>
      <c r="RR1573" s="1"/>
      <c r="RS1573" s="1"/>
      <c r="RT1573" s="1"/>
      <c r="RU1573" s="1"/>
      <c r="RV1573" s="1"/>
      <c r="RW1573" s="1"/>
      <c r="RX1573" s="1"/>
      <c r="RY1573" s="1"/>
      <c r="RZ1573" s="1"/>
      <c r="SA1573" s="1"/>
      <c r="SB1573" s="1"/>
      <c r="SC1573" s="1"/>
      <c r="SD1573" s="1"/>
      <c r="SE1573" s="1"/>
      <c r="SF1573" s="1"/>
      <c r="SG1573" s="1"/>
      <c r="SH1573" s="1"/>
      <c r="SI1573" s="1"/>
      <c r="SJ1573" s="1"/>
      <c r="SK1573" s="1"/>
      <c r="SL1573" s="1"/>
      <c r="SM1573" s="1"/>
      <c r="SN1573" s="1"/>
      <c r="SO1573" s="1"/>
      <c r="SP1573" s="1"/>
      <c r="SQ1573" s="1"/>
      <c r="SR1573" s="1"/>
      <c r="SS1573" s="1"/>
      <c r="ST1573" s="1"/>
      <c r="SU1573" s="1"/>
      <c r="SV1573" s="1"/>
      <c r="SW1573" s="1"/>
      <c r="SX1573" s="1"/>
      <c r="SY1573" s="1"/>
      <c r="SZ1573" s="1"/>
      <c r="TA1573" s="1"/>
      <c r="TB1573" s="1"/>
      <c r="TC1573" s="1"/>
      <c r="TD1573" s="1"/>
      <c r="TE1573" s="1"/>
      <c r="TF1573" s="1"/>
      <c r="TG1573" s="1"/>
      <c r="TH1573" s="1"/>
      <c r="TI1573" s="1"/>
      <c r="TJ1573" s="1"/>
      <c r="TK1573" s="1"/>
      <c r="TL1573" s="1"/>
      <c r="TM1573" s="1"/>
      <c r="TN1573" s="1"/>
      <c r="TO1573" s="1"/>
      <c r="TP1573" s="1"/>
      <c r="TQ1573" s="1"/>
      <c r="TR1573" s="1"/>
      <c r="TS1573" s="1"/>
      <c r="TT1573" s="1"/>
      <c r="TU1573" s="1"/>
      <c r="TV1573" s="1"/>
      <c r="TW1573" s="1"/>
      <c r="TX1573" s="1"/>
      <c r="TY1573" s="1"/>
      <c r="TZ1573" s="1"/>
      <c r="UA1573" s="1"/>
      <c r="UB1573" s="1"/>
      <c r="UC1573" s="1"/>
      <c r="UD1573" s="1"/>
      <c r="UE1573" s="1"/>
      <c r="UF1573" s="1"/>
      <c r="UG1573" s="1"/>
      <c r="UH1573" s="1"/>
      <c r="UI1573" s="1"/>
      <c r="UJ1573" s="1"/>
      <c r="UK1573" s="1"/>
      <c r="UL1573" s="1"/>
      <c r="UM1573" s="1"/>
      <c r="UN1573" s="1"/>
      <c r="UO1573" s="1"/>
      <c r="UP1573" s="1"/>
      <c r="UQ1573" s="1"/>
      <c r="UR1573" s="1"/>
      <c r="US1573" s="1"/>
      <c r="UT1573" s="1"/>
      <c r="UU1573" s="1"/>
      <c r="UV1573" s="1"/>
      <c r="UW1573" s="1"/>
      <c r="UX1573" s="1"/>
      <c r="UY1573" s="1"/>
      <c r="UZ1573" s="1"/>
      <c r="VA1573" s="1"/>
      <c r="VB1573" s="1"/>
      <c r="VC1573" s="1"/>
      <c r="VD1573" s="1"/>
      <c r="VE1573" s="1"/>
      <c r="VF1573" s="1"/>
      <c r="VG1573" s="1"/>
      <c r="VH1573" s="1"/>
      <c r="VI1573" s="1"/>
      <c r="VJ1573" s="1"/>
      <c r="VK1573" s="1"/>
      <c r="VL1573" s="1"/>
      <c r="VM1573" s="1"/>
      <c r="VN1573" s="1"/>
      <c r="VO1573" s="1"/>
      <c r="VP1573" s="1"/>
      <c r="VQ1573" s="1"/>
      <c r="VR1573" s="1"/>
      <c r="VS1573" s="1"/>
      <c r="VT1573" s="1"/>
      <c r="VU1573" s="1"/>
      <c r="VV1573" s="1"/>
      <c r="VW1573" s="1"/>
      <c r="VX1573" s="1"/>
      <c r="VY1573" s="1"/>
      <c r="VZ1573" s="1"/>
      <c r="WA1573" s="1"/>
      <c r="WB1573" s="1"/>
      <c r="WC1573" s="1"/>
      <c r="WD1573" s="1"/>
      <c r="WE1573" s="1"/>
      <c r="WF1573" s="1"/>
      <c r="WG1573" s="1"/>
      <c r="WH1573" s="1"/>
      <c r="WI1573" s="1"/>
      <c r="WJ1573" s="1"/>
      <c r="WK1573" s="1"/>
      <c r="WL1573" s="1"/>
      <c r="WM1573" s="1"/>
      <c r="WN1573" s="1"/>
      <c r="WO1573" s="1"/>
      <c r="WP1573" s="1"/>
      <c r="WQ1573" s="1"/>
      <c r="WR1573" s="1"/>
      <c r="WS1573" s="1"/>
      <c r="WT1573" s="1"/>
      <c r="WU1573" s="1"/>
      <c r="WV1573" s="1"/>
      <c r="WW1573" s="1"/>
      <c r="WX1573" s="1"/>
      <c r="WY1573" s="1"/>
      <c r="WZ1573" s="1"/>
      <c r="XA1573" s="1"/>
      <c r="XB1573" s="1"/>
      <c r="XC1573" s="1"/>
      <c r="XD1573" s="1"/>
      <c r="XE1573" s="1"/>
      <c r="XF1573" s="1"/>
      <c r="XG1573" s="1"/>
      <c r="XH1573" s="1"/>
      <c r="XI1573" s="1"/>
      <c r="XJ1573" s="1"/>
      <c r="XK1573" s="1"/>
      <c r="XL1573" s="1"/>
      <c r="XM1573" s="1"/>
      <c r="XN1573" s="1"/>
      <c r="XO1573" s="1"/>
      <c r="XP1573" s="1"/>
      <c r="XQ1573" s="1"/>
      <c r="XR1573" s="1"/>
      <c r="XS1573" s="1"/>
      <c r="XT1573" s="1"/>
      <c r="XU1573" s="1"/>
      <c r="XV1573" s="1"/>
      <c r="XW1573" s="1"/>
      <c r="XX1573" s="1"/>
      <c r="XY1573" s="1"/>
      <c r="XZ1573" s="1"/>
      <c r="YA1573" s="1"/>
      <c r="YB1573" s="1"/>
      <c r="YC1573" s="1"/>
      <c r="YD1573" s="1"/>
      <c r="YE1573" s="1"/>
      <c r="YF1573" s="1"/>
      <c r="YG1573" s="1"/>
      <c r="YH1573" s="1"/>
      <c r="YI1573" s="1"/>
      <c r="YJ1573" s="1"/>
      <c r="YK1573" s="1"/>
      <c r="YL1573" s="1"/>
      <c r="YM1573" s="1"/>
      <c r="YN1573" s="1"/>
      <c r="YO1573" s="1"/>
      <c r="YP1573" s="1"/>
      <c r="YQ1573" s="1"/>
      <c r="YR1573" s="1"/>
      <c r="YS1573" s="1"/>
      <c r="YT1573" s="1"/>
      <c r="YU1573" s="1"/>
      <c r="YV1573" s="1"/>
      <c r="YW1573" s="1"/>
      <c r="YX1573" s="1"/>
      <c r="YY1573" s="1"/>
      <c r="YZ1573" s="1"/>
      <c r="ZA1573" s="1"/>
      <c r="ZB1573" s="1"/>
      <c r="ZC1573" s="1"/>
      <c r="ZD1573" s="1"/>
      <c r="ZE1573" s="1"/>
      <c r="ZF1573" s="1"/>
      <c r="ZG1573" s="1"/>
      <c r="ZH1573" s="1"/>
      <c r="ZI1573" s="1"/>
      <c r="ZJ1573" s="1"/>
      <c r="ZK1573" s="1"/>
      <c r="ZL1573" s="1"/>
      <c r="ZM1573" s="1"/>
      <c r="ZN1573" s="1"/>
      <c r="ZO1573" s="1"/>
      <c r="ZP1573" s="1"/>
      <c r="ZQ1573" s="1"/>
      <c r="ZR1573" s="1"/>
      <c r="ZS1573" s="1"/>
      <c r="ZT1573" s="1"/>
      <c r="ZU1573" s="1"/>
      <c r="ZV1573" s="1"/>
      <c r="ZW1573" s="1"/>
      <c r="ZX1573" s="1"/>
      <c r="ZY1573" s="1"/>
      <c r="ZZ1573" s="1"/>
      <c r="AAA1573" s="1"/>
      <c r="AAB1573" s="1"/>
      <c r="AAC1573" s="1"/>
      <c r="AAD1573" s="1"/>
      <c r="AAE1573" s="1"/>
      <c r="AAF1573" s="1"/>
      <c r="AAG1573" s="1"/>
      <c r="AAH1573" s="1"/>
      <c r="AAI1573" s="1"/>
      <c r="AAJ1573" s="1"/>
      <c r="AAK1573" s="1"/>
      <c r="AAL1573" s="1"/>
      <c r="AAM1573" s="1"/>
      <c r="AAN1573" s="1"/>
      <c r="AAO1573" s="1"/>
      <c r="AAP1573" s="1"/>
      <c r="AAQ1573" s="1"/>
      <c r="AAR1573" s="1"/>
      <c r="AAS1573" s="1"/>
      <c r="AAT1573" s="1"/>
      <c r="AAU1573" s="1"/>
      <c r="AAV1573" s="1"/>
      <c r="AAW1573" s="1"/>
      <c r="AAX1573" s="1"/>
      <c r="AAY1573" s="1"/>
      <c r="AAZ1573" s="1"/>
      <c r="ABA1573" s="1"/>
      <c r="ABB1573" s="1"/>
      <c r="ABC1573" s="1"/>
      <c r="ABD1573" s="1"/>
      <c r="ABE1573" s="1"/>
      <c r="ABF1573" s="1"/>
      <c r="ABG1573" s="1"/>
      <c r="ABH1573" s="1"/>
      <c r="ABI1573" s="1"/>
      <c r="ABJ1573" s="1"/>
      <c r="ABK1573" s="1"/>
      <c r="ABL1573" s="1"/>
      <c r="ABM1573" s="1"/>
      <c r="ABN1573" s="1"/>
      <c r="ABO1573" s="1"/>
      <c r="ABP1573" s="1"/>
      <c r="ABQ1573" s="1"/>
      <c r="ABR1573" s="1"/>
      <c r="ABS1573" s="1"/>
      <c r="ABT1573" s="1"/>
      <c r="ABU1573" s="1"/>
      <c r="ABV1573" s="1"/>
      <c r="ABW1573" s="1"/>
      <c r="ABX1573" s="1"/>
      <c r="ABY1573" s="1"/>
      <c r="ABZ1573" s="1"/>
      <c r="ACA1573" s="1"/>
      <c r="ACB1573" s="1"/>
      <c r="ACC1573" s="1"/>
      <c r="ACD1573" s="1"/>
      <c r="ACE1573" s="1"/>
      <c r="ACF1573" s="1"/>
      <c r="ACG1573" s="1"/>
      <c r="ACH1573" s="1"/>
      <c r="ACI1573" s="1"/>
      <c r="ACJ1573" s="1"/>
      <c r="ACK1573" s="1"/>
      <c r="ACL1573" s="1"/>
      <c r="ACM1573" s="1"/>
      <c r="ACN1573" s="1"/>
      <c r="ACO1573" s="1"/>
      <c r="ACP1573" s="1"/>
      <c r="ACQ1573" s="1"/>
      <c r="ACR1573" s="1"/>
      <c r="ACS1573" s="1"/>
      <c r="ACT1573" s="1"/>
      <c r="ACU1573" s="1"/>
      <c r="ACV1573" s="1"/>
      <c r="ACW1573" s="1"/>
      <c r="ACX1573" s="1"/>
      <c r="ACY1573" s="1"/>
      <c r="ACZ1573" s="1"/>
      <c r="ADA1573" s="1"/>
      <c r="ADB1573" s="1"/>
      <c r="ADC1573" s="1"/>
      <c r="ADD1573" s="1"/>
      <c r="ADE1573" s="1"/>
      <c r="ADF1573" s="1"/>
      <c r="ADG1573" s="1"/>
      <c r="ADH1573" s="1"/>
      <c r="ADI1573" s="1"/>
      <c r="ADJ1573" s="1"/>
      <c r="ADK1573" s="1"/>
      <c r="ADL1573" s="1"/>
      <c r="ADM1573" s="1"/>
      <c r="ADN1573" s="1"/>
      <c r="ADO1573" s="1"/>
      <c r="ADP1573" s="1"/>
      <c r="ADQ1573" s="1"/>
      <c r="ADR1573" s="1"/>
      <c r="ADS1573" s="1"/>
      <c r="ADT1573" s="1"/>
      <c r="ADU1573" s="1"/>
      <c r="ADV1573" s="1"/>
      <c r="ADW1573" s="1"/>
      <c r="ADX1573" s="1"/>
      <c r="ADY1573" s="1"/>
      <c r="ADZ1573" s="1"/>
      <c r="AEA1573" s="1"/>
      <c r="AEB1573" s="1"/>
      <c r="AEC1573" s="1"/>
      <c r="AED1573" s="1"/>
      <c r="AEE1573" s="1"/>
      <c r="AEF1573" s="1"/>
      <c r="AEG1573" s="1"/>
      <c r="AEH1573" s="1"/>
      <c r="AEI1573" s="1"/>
      <c r="AEJ1573" s="1"/>
      <c r="AEK1573" s="1"/>
      <c r="AEL1573" s="1"/>
      <c r="AEM1573" s="1"/>
      <c r="AEN1573" s="1"/>
      <c r="AEO1573" s="1"/>
      <c r="AEP1573" s="1"/>
      <c r="AEQ1573" s="1"/>
      <c r="AER1573" s="1"/>
      <c r="AES1573" s="1"/>
      <c r="AET1573" s="1"/>
      <c r="AEU1573" s="1"/>
      <c r="AEV1573" s="1"/>
      <c r="AEW1573" s="1"/>
      <c r="AEX1573" s="1"/>
      <c r="AEY1573" s="1"/>
      <c r="AEZ1573" s="1"/>
      <c r="AFA1573" s="1"/>
      <c r="AFB1573" s="1"/>
      <c r="AFC1573" s="1"/>
      <c r="AFD1573" s="1"/>
      <c r="AFE1573" s="1"/>
      <c r="AFF1573" s="1"/>
      <c r="AFG1573" s="1"/>
      <c r="AFH1573" s="1"/>
      <c r="AFI1573" s="1"/>
      <c r="AFJ1573" s="1"/>
      <c r="AFK1573" s="1"/>
      <c r="AFL1573" s="1"/>
      <c r="AFM1573" s="1"/>
      <c r="AFN1573" s="1"/>
      <c r="AFO1573" s="1"/>
      <c r="AFP1573" s="1"/>
      <c r="AFQ1573" s="1"/>
      <c r="AFR1573" s="1"/>
      <c r="AFS1573" s="1"/>
      <c r="AFT1573" s="1"/>
      <c r="AFU1573" s="1"/>
      <c r="AFV1573" s="1"/>
      <c r="AFW1573" s="1"/>
      <c r="AFX1573" s="1"/>
      <c r="AFY1573" s="1"/>
      <c r="AFZ1573" s="1"/>
      <c r="AGA1573" s="1"/>
      <c r="AGB1573" s="1"/>
      <c r="AGC1573" s="1"/>
      <c r="AGD1573" s="1"/>
      <c r="AGE1573" s="1"/>
      <c r="AGF1573" s="1"/>
      <c r="AGG1573" s="1"/>
      <c r="AGH1573" s="1"/>
      <c r="AGI1573" s="1"/>
      <c r="AGJ1573" s="1"/>
      <c r="AGK1573" s="1"/>
      <c r="AGL1573" s="1"/>
      <c r="AGM1573" s="1"/>
      <c r="AGN1573" s="1"/>
      <c r="AGO1573" s="1"/>
      <c r="AGP1573" s="1"/>
      <c r="AGQ1573" s="1"/>
      <c r="AGR1573" s="1"/>
      <c r="AGS1573" s="1"/>
      <c r="AGT1573" s="1"/>
      <c r="AGU1573" s="1"/>
      <c r="AGV1573" s="1"/>
      <c r="AGW1573" s="1"/>
      <c r="AGX1573" s="1"/>
      <c r="AGY1573" s="1"/>
      <c r="AGZ1573" s="1"/>
      <c r="AHA1573" s="1"/>
      <c r="AHB1573" s="1"/>
      <c r="AHC1573" s="1"/>
      <c r="AHD1573" s="1"/>
      <c r="AHE1573" s="1"/>
      <c r="AHF1573" s="1"/>
      <c r="AHG1573" s="1"/>
      <c r="AHH1573" s="1"/>
      <c r="AHI1573" s="1"/>
      <c r="AHJ1573" s="1"/>
      <c r="AHK1573" s="1"/>
      <c r="AHL1573" s="1"/>
      <c r="AHM1573" s="1"/>
      <c r="AHN1573" s="1"/>
      <c r="AHO1573" s="1"/>
      <c r="AHP1573" s="1"/>
      <c r="AHQ1573" s="1"/>
      <c r="AHR1573" s="1"/>
      <c r="AHS1573" s="1"/>
      <c r="AHT1573" s="1"/>
      <c r="AHU1573" s="1"/>
      <c r="AHV1573" s="1"/>
      <c r="AHW1573" s="1"/>
      <c r="AHX1573" s="1"/>
      <c r="AHY1573" s="1"/>
      <c r="AHZ1573" s="1"/>
      <c r="AIA1573" s="1"/>
      <c r="AIB1573" s="1"/>
      <c r="AIC1573" s="1"/>
      <c r="AID1573" s="1"/>
      <c r="AIE1573" s="1"/>
      <c r="AIF1573" s="1"/>
      <c r="AIG1573" s="1"/>
      <c r="AIH1573" s="1"/>
      <c r="AII1573" s="1"/>
      <c r="AIJ1573" s="1"/>
      <c r="AIK1573" s="1"/>
      <c r="AIL1573" s="1"/>
      <c r="AIM1573" s="1"/>
      <c r="AIN1573" s="1"/>
      <c r="AIO1573" s="1"/>
      <c r="AIP1573" s="1"/>
      <c r="AIQ1573" s="1"/>
      <c r="AIR1573" s="1"/>
      <c r="AIS1573" s="1"/>
      <c r="AIT1573" s="1"/>
      <c r="AIU1573" s="1"/>
    </row>
    <row r="1574" spans="1:931" s="5" customFormat="1" ht="37.5" x14ac:dyDescent="0.3">
      <c r="A1574" s="24">
        <f t="shared" si="312"/>
        <v>237</v>
      </c>
      <c r="B1574" s="111">
        <v>107</v>
      </c>
      <c r="C1574" s="47" t="s">
        <v>673</v>
      </c>
      <c r="D1574" s="111">
        <v>1970</v>
      </c>
      <c r="E1574" s="111" t="s">
        <v>24</v>
      </c>
      <c r="F1574" s="112" t="s">
        <v>216</v>
      </c>
      <c r="G1574" s="111" t="s">
        <v>25</v>
      </c>
      <c r="H1574" s="111">
        <v>5</v>
      </c>
      <c r="I1574" s="113">
        <f>J1574*1.8</f>
        <v>7301.52</v>
      </c>
      <c r="J1574" s="113">
        <v>4056.4</v>
      </c>
      <c r="K1574" s="33" t="s">
        <v>32</v>
      </c>
      <c r="L1574" s="115">
        <f t="shared" si="317"/>
        <v>1553033.304</v>
      </c>
      <c r="M1574" s="115">
        <f>L1574</f>
        <v>1553033.304</v>
      </c>
      <c r="N1574" s="115">
        <f t="shared" si="318"/>
        <v>150995.43360000002</v>
      </c>
      <c r="O1574" s="115">
        <f t="shared" si="314"/>
        <v>1704028.7376000001</v>
      </c>
      <c r="P1574" s="115">
        <f>O1574</f>
        <v>1704028.7376000001</v>
      </c>
      <c r="Q1574" s="115">
        <v>212.7</v>
      </c>
      <c r="R1574" s="34">
        <v>20.68</v>
      </c>
      <c r="S1574" s="112" t="s">
        <v>183</v>
      </c>
      <c r="T1574" s="112" t="s">
        <v>429</v>
      </c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Q1574" s="1"/>
      <c r="DR1574" s="1"/>
      <c r="DS1574" s="1"/>
      <c r="DT1574" s="1"/>
      <c r="DU1574" s="1"/>
      <c r="DV1574" s="1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  <c r="EK1574" s="1"/>
      <c r="EL1574" s="1"/>
      <c r="EM1574" s="1"/>
      <c r="EN1574" s="1"/>
      <c r="EO1574" s="1"/>
      <c r="EP1574" s="1"/>
      <c r="EQ1574" s="1"/>
      <c r="ER1574" s="1"/>
      <c r="ES1574" s="1"/>
      <c r="ET1574" s="1"/>
      <c r="EU1574" s="1"/>
      <c r="EV1574" s="1"/>
      <c r="EW1574" s="1"/>
      <c r="EX1574" s="1"/>
      <c r="EY1574" s="1"/>
      <c r="EZ1574" s="1"/>
      <c r="FA1574" s="1"/>
      <c r="FB1574" s="1"/>
      <c r="FC1574" s="1"/>
      <c r="FD1574" s="1"/>
      <c r="FE1574" s="1"/>
      <c r="FF1574" s="1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  <c r="GE1574" s="1"/>
      <c r="GF1574" s="1"/>
      <c r="GG1574" s="1"/>
      <c r="GH1574" s="1"/>
      <c r="GI1574" s="1"/>
      <c r="GJ1574" s="1"/>
      <c r="GK1574" s="1"/>
      <c r="GL1574" s="1"/>
      <c r="GM1574" s="1"/>
      <c r="GN1574" s="1"/>
      <c r="GO1574" s="1"/>
      <c r="GP1574" s="1"/>
      <c r="GQ1574" s="1"/>
      <c r="GR1574" s="1"/>
      <c r="GS1574" s="1"/>
      <c r="GT1574" s="1"/>
      <c r="GU1574" s="1"/>
      <c r="GV1574" s="1"/>
      <c r="GW1574" s="1"/>
      <c r="GX1574" s="1"/>
      <c r="GY1574" s="1"/>
      <c r="GZ1574" s="1"/>
      <c r="HA1574" s="1"/>
      <c r="HB1574" s="1"/>
      <c r="HC1574" s="1"/>
      <c r="HD1574" s="1"/>
      <c r="HE1574" s="1"/>
      <c r="HF1574" s="1"/>
      <c r="HG1574" s="1"/>
      <c r="HH1574" s="1"/>
      <c r="HI1574" s="1"/>
      <c r="HJ1574" s="1"/>
      <c r="HK1574" s="1"/>
      <c r="HL1574" s="1"/>
      <c r="HM1574" s="1"/>
      <c r="HN1574" s="1"/>
      <c r="HO1574" s="1"/>
      <c r="HP1574" s="1"/>
      <c r="HQ1574" s="1"/>
      <c r="HR1574" s="1"/>
      <c r="HS1574" s="1"/>
      <c r="HT1574" s="1"/>
      <c r="HU1574" s="1"/>
      <c r="HV1574" s="1"/>
      <c r="HW1574" s="1"/>
      <c r="HX1574" s="1"/>
      <c r="HY1574" s="1"/>
      <c r="HZ1574" s="1"/>
      <c r="IA1574" s="1"/>
      <c r="IB1574" s="1"/>
      <c r="IC1574" s="1"/>
      <c r="ID1574" s="1"/>
      <c r="IE1574" s="1"/>
      <c r="IF1574" s="1"/>
      <c r="IG1574" s="1"/>
      <c r="IH1574" s="1"/>
      <c r="II1574" s="1"/>
      <c r="IJ1574" s="1"/>
      <c r="IK1574" s="1"/>
      <c r="IL1574" s="1"/>
      <c r="IM1574" s="1"/>
      <c r="IN1574" s="1"/>
      <c r="IO1574" s="1"/>
      <c r="IP1574" s="1"/>
      <c r="IQ1574" s="1"/>
      <c r="IR1574" s="1"/>
      <c r="IS1574" s="1"/>
      <c r="IT1574" s="1"/>
      <c r="IU1574" s="1"/>
      <c r="IV1574" s="1"/>
      <c r="IW1574" s="1"/>
      <c r="IX1574" s="1"/>
      <c r="IY1574" s="1"/>
      <c r="IZ1574" s="1"/>
      <c r="JA1574" s="1"/>
      <c r="JB1574" s="1"/>
      <c r="JC1574" s="1"/>
      <c r="JD1574" s="1"/>
      <c r="JE1574" s="1"/>
      <c r="JF1574" s="1"/>
      <c r="JG1574" s="1"/>
      <c r="JH1574" s="1"/>
      <c r="JI1574" s="1"/>
      <c r="JJ1574" s="1"/>
      <c r="JK1574" s="1"/>
      <c r="JL1574" s="1"/>
      <c r="JM1574" s="1"/>
      <c r="JN1574" s="1"/>
      <c r="JO1574" s="1"/>
      <c r="JP1574" s="1"/>
      <c r="JQ1574" s="1"/>
      <c r="JR1574" s="1"/>
      <c r="JS1574" s="1"/>
      <c r="JT1574" s="1"/>
      <c r="JU1574" s="1"/>
      <c r="JV1574" s="1"/>
      <c r="JW1574" s="1"/>
      <c r="JX1574" s="1"/>
      <c r="JY1574" s="1"/>
      <c r="JZ1574" s="1"/>
      <c r="KA1574" s="1"/>
      <c r="KB1574" s="1"/>
      <c r="KC1574" s="1"/>
      <c r="KD1574" s="1"/>
      <c r="KE1574" s="1"/>
      <c r="KF1574" s="1"/>
      <c r="KG1574" s="1"/>
      <c r="KH1574" s="1"/>
      <c r="KI1574" s="1"/>
      <c r="KJ1574" s="1"/>
      <c r="KK1574" s="1"/>
      <c r="KL1574" s="1"/>
      <c r="KM1574" s="1"/>
      <c r="KN1574" s="1"/>
      <c r="KO1574" s="1"/>
      <c r="KP1574" s="1"/>
      <c r="KQ1574" s="1"/>
      <c r="KR1574" s="1"/>
      <c r="KS1574" s="1"/>
      <c r="KT1574" s="1"/>
      <c r="KU1574" s="1"/>
      <c r="KV1574" s="1"/>
      <c r="KW1574" s="1"/>
      <c r="KX1574" s="1"/>
      <c r="KY1574" s="1"/>
      <c r="KZ1574" s="1"/>
      <c r="LA1574" s="1"/>
      <c r="LB1574" s="1"/>
      <c r="LC1574" s="1"/>
      <c r="LD1574" s="1"/>
      <c r="LE1574" s="1"/>
      <c r="LF1574" s="1"/>
      <c r="LG1574" s="1"/>
      <c r="LH1574" s="1"/>
      <c r="LI1574" s="1"/>
      <c r="LJ1574" s="1"/>
      <c r="LK1574" s="1"/>
      <c r="LL1574" s="1"/>
      <c r="LM1574" s="1"/>
      <c r="LN1574" s="1"/>
      <c r="LO1574" s="1"/>
      <c r="LP1574" s="1"/>
      <c r="LQ1574" s="1"/>
      <c r="LR1574" s="1"/>
      <c r="LS1574" s="1"/>
      <c r="LT1574" s="1"/>
      <c r="LU1574" s="1"/>
      <c r="LV1574" s="1"/>
      <c r="LW1574" s="1"/>
      <c r="LX1574" s="1"/>
      <c r="LY1574" s="1"/>
      <c r="LZ1574" s="1"/>
      <c r="MA1574" s="1"/>
      <c r="MB1574" s="1"/>
      <c r="MC1574" s="1"/>
      <c r="MD1574" s="1"/>
      <c r="ME1574" s="1"/>
      <c r="MF1574" s="1"/>
      <c r="MG1574" s="1"/>
      <c r="MH1574" s="1"/>
      <c r="MI1574" s="1"/>
      <c r="MJ1574" s="1"/>
      <c r="MK1574" s="1"/>
      <c r="ML1574" s="1"/>
      <c r="MM1574" s="1"/>
      <c r="MN1574" s="1"/>
      <c r="MO1574" s="1"/>
      <c r="MP1574" s="1"/>
      <c r="MQ1574" s="1"/>
      <c r="MR1574" s="1"/>
      <c r="MS1574" s="1"/>
      <c r="MT1574" s="1"/>
      <c r="MU1574" s="1"/>
      <c r="MV1574" s="1"/>
      <c r="MW1574" s="1"/>
      <c r="MX1574" s="1"/>
      <c r="MY1574" s="1"/>
      <c r="MZ1574" s="1"/>
      <c r="NA1574" s="1"/>
      <c r="NB1574" s="1"/>
      <c r="NC1574" s="1"/>
      <c r="ND1574" s="1"/>
      <c r="NE1574" s="1"/>
      <c r="NF1574" s="1"/>
      <c r="NG1574" s="1"/>
      <c r="NH1574" s="1"/>
      <c r="NI1574" s="1"/>
      <c r="NJ1574" s="1"/>
      <c r="NK1574" s="1"/>
      <c r="NL1574" s="1"/>
      <c r="NM1574" s="1"/>
      <c r="NN1574" s="1"/>
      <c r="NO1574" s="1"/>
      <c r="NP1574" s="1"/>
      <c r="NQ1574" s="1"/>
      <c r="NR1574" s="1"/>
      <c r="NS1574" s="1"/>
      <c r="NT1574" s="1"/>
      <c r="NU1574" s="1"/>
      <c r="NV1574" s="1"/>
      <c r="NW1574" s="1"/>
      <c r="NX1574" s="1"/>
      <c r="NY1574" s="1"/>
      <c r="NZ1574" s="1"/>
      <c r="OA1574" s="1"/>
      <c r="OB1574" s="1"/>
      <c r="OC1574" s="1"/>
      <c r="OD1574" s="1"/>
      <c r="OE1574" s="1"/>
      <c r="OF1574" s="1"/>
      <c r="OG1574" s="1"/>
      <c r="OH1574" s="1"/>
      <c r="OI1574" s="1"/>
      <c r="OJ1574" s="1"/>
      <c r="OK1574" s="1"/>
      <c r="OL1574" s="1"/>
      <c r="OM1574" s="1"/>
      <c r="ON1574" s="1"/>
      <c r="OO1574" s="1"/>
      <c r="OP1574" s="1"/>
      <c r="OQ1574" s="1"/>
      <c r="OR1574" s="1"/>
      <c r="OS1574" s="1"/>
      <c r="OT1574" s="1"/>
      <c r="OU1574" s="1"/>
      <c r="OV1574" s="1"/>
      <c r="OW1574" s="1"/>
      <c r="OX1574" s="1"/>
      <c r="OY1574" s="1"/>
      <c r="OZ1574" s="1"/>
      <c r="PA1574" s="1"/>
      <c r="PB1574" s="1"/>
      <c r="PC1574" s="1"/>
      <c r="PD1574" s="1"/>
      <c r="PE1574" s="1"/>
      <c r="PF1574" s="1"/>
      <c r="PG1574" s="1"/>
      <c r="PH1574" s="1"/>
      <c r="PI1574" s="1"/>
      <c r="PJ1574" s="1"/>
      <c r="PK1574" s="1"/>
      <c r="PL1574" s="1"/>
      <c r="PM1574" s="1"/>
      <c r="PN1574" s="1"/>
      <c r="PO1574" s="1"/>
      <c r="PP1574" s="1"/>
      <c r="PQ1574" s="1"/>
      <c r="PR1574" s="1"/>
      <c r="PS1574" s="1"/>
      <c r="PT1574" s="1"/>
      <c r="PU1574" s="1"/>
      <c r="PV1574" s="1"/>
      <c r="PW1574" s="1"/>
      <c r="PX1574" s="1"/>
      <c r="PY1574" s="1"/>
      <c r="PZ1574" s="1"/>
      <c r="QA1574" s="1"/>
      <c r="QB1574" s="1"/>
      <c r="QC1574" s="1"/>
      <c r="QD1574" s="1"/>
      <c r="QE1574" s="1"/>
      <c r="QF1574" s="1"/>
      <c r="QG1574" s="1"/>
      <c r="QH1574" s="1"/>
      <c r="QI1574" s="1"/>
      <c r="QJ1574" s="1"/>
      <c r="QK1574" s="1"/>
      <c r="QL1574" s="1"/>
      <c r="QM1574" s="1"/>
      <c r="QN1574" s="1"/>
      <c r="QO1574" s="1"/>
      <c r="QP1574" s="1"/>
      <c r="QQ1574" s="1"/>
      <c r="QR1574" s="1"/>
      <c r="QS1574" s="1"/>
      <c r="QT1574" s="1"/>
      <c r="QU1574" s="1"/>
      <c r="QV1574" s="1"/>
      <c r="QW1574" s="1"/>
      <c r="QX1574" s="1"/>
      <c r="QY1574" s="1"/>
      <c r="QZ1574" s="1"/>
      <c r="RA1574" s="1"/>
      <c r="RB1574" s="1"/>
      <c r="RC1574" s="1"/>
      <c r="RD1574" s="1"/>
      <c r="RE1574" s="1"/>
      <c r="RF1574" s="1"/>
      <c r="RG1574" s="1"/>
      <c r="RH1574" s="1"/>
      <c r="RI1574" s="1"/>
      <c r="RJ1574" s="1"/>
      <c r="RK1574" s="1"/>
      <c r="RL1574" s="1"/>
      <c r="RM1574" s="1"/>
      <c r="RN1574" s="1"/>
      <c r="RO1574" s="1"/>
      <c r="RP1574" s="1"/>
      <c r="RQ1574" s="1"/>
      <c r="RR1574" s="1"/>
      <c r="RS1574" s="1"/>
      <c r="RT1574" s="1"/>
      <c r="RU1574" s="1"/>
      <c r="RV1574" s="1"/>
      <c r="RW1574" s="1"/>
      <c r="RX1574" s="1"/>
      <c r="RY1574" s="1"/>
      <c r="RZ1574" s="1"/>
      <c r="SA1574" s="1"/>
      <c r="SB1574" s="1"/>
      <c r="SC1574" s="1"/>
      <c r="SD1574" s="1"/>
      <c r="SE1574" s="1"/>
      <c r="SF1574" s="1"/>
      <c r="SG1574" s="1"/>
      <c r="SH1574" s="1"/>
      <c r="SI1574" s="1"/>
      <c r="SJ1574" s="1"/>
      <c r="SK1574" s="1"/>
      <c r="SL1574" s="1"/>
      <c r="SM1574" s="1"/>
      <c r="SN1574" s="1"/>
      <c r="SO1574" s="1"/>
      <c r="SP1574" s="1"/>
      <c r="SQ1574" s="1"/>
      <c r="SR1574" s="1"/>
      <c r="SS1574" s="1"/>
      <c r="ST1574" s="1"/>
      <c r="SU1574" s="1"/>
      <c r="SV1574" s="1"/>
      <c r="SW1574" s="1"/>
      <c r="SX1574" s="1"/>
      <c r="SY1574" s="1"/>
      <c r="SZ1574" s="1"/>
      <c r="TA1574" s="1"/>
      <c r="TB1574" s="1"/>
      <c r="TC1574" s="1"/>
      <c r="TD1574" s="1"/>
      <c r="TE1574" s="1"/>
      <c r="TF1574" s="1"/>
      <c r="TG1574" s="1"/>
      <c r="TH1574" s="1"/>
      <c r="TI1574" s="1"/>
      <c r="TJ1574" s="1"/>
      <c r="TK1574" s="1"/>
      <c r="TL1574" s="1"/>
      <c r="TM1574" s="1"/>
      <c r="TN1574" s="1"/>
      <c r="TO1574" s="1"/>
      <c r="TP1574" s="1"/>
      <c r="TQ1574" s="1"/>
      <c r="TR1574" s="1"/>
      <c r="TS1574" s="1"/>
      <c r="TT1574" s="1"/>
      <c r="TU1574" s="1"/>
      <c r="TV1574" s="1"/>
      <c r="TW1574" s="1"/>
      <c r="TX1574" s="1"/>
      <c r="TY1574" s="1"/>
      <c r="TZ1574" s="1"/>
      <c r="UA1574" s="1"/>
      <c r="UB1574" s="1"/>
      <c r="UC1574" s="1"/>
      <c r="UD1574" s="1"/>
      <c r="UE1574" s="1"/>
      <c r="UF1574" s="1"/>
      <c r="UG1574" s="1"/>
      <c r="UH1574" s="1"/>
      <c r="UI1574" s="1"/>
      <c r="UJ1574" s="1"/>
      <c r="UK1574" s="1"/>
      <c r="UL1574" s="1"/>
      <c r="UM1574" s="1"/>
      <c r="UN1574" s="1"/>
      <c r="UO1574" s="1"/>
      <c r="UP1574" s="1"/>
      <c r="UQ1574" s="1"/>
      <c r="UR1574" s="1"/>
      <c r="US1574" s="1"/>
      <c r="UT1574" s="1"/>
      <c r="UU1574" s="1"/>
      <c r="UV1574" s="1"/>
      <c r="UW1574" s="1"/>
      <c r="UX1574" s="1"/>
      <c r="UY1574" s="1"/>
      <c r="UZ1574" s="1"/>
      <c r="VA1574" s="1"/>
      <c r="VB1574" s="1"/>
      <c r="VC1574" s="1"/>
      <c r="VD1574" s="1"/>
      <c r="VE1574" s="1"/>
      <c r="VF1574" s="1"/>
      <c r="VG1574" s="1"/>
      <c r="VH1574" s="1"/>
      <c r="VI1574" s="1"/>
      <c r="VJ1574" s="1"/>
      <c r="VK1574" s="1"/>
      <c r="VL1574" s="1"/>
      <c r="VM1574" s="1"/>
      <c r="VN1574" s="1"/>
      <c r="VO1574" s="1"/>
      <c r="VP1574" s="1"/>
      <c r="VQ1574" s="1"/>
      <c r="VR1574" s="1"/>
      <c r="VS1574" s="1"/>
      <c r="VT1574" s="1"/>
      <c r="VU1574" s="1"/>
      <c r="VV1574" s="1"/>
      <c r="VW1574" s="1"/>
      <c r="VX1574" s="1"/>
      <c r="VY1574" s="1"/>
      <c r="VZ1574" s="1"/>
      <c r="WA1574" s="1"/>
      <c r="WB1574" s="1"/>
      <c r="WC1574" s="1"/>
      <c r="WD1574" s="1"/>
      <c r="WE1574" s="1"/>
      <c r="WF1574" s="1"/>
      <c r="WG1574" s="1"/>
      <c r="WH1574" s="1"/>
      <c r="WI1574" s="1"/>
      <c r="WJ1574" s="1"/>
      <c r="WK1574" s="1"/>
      <c r="WL1574" s="1"/>
      <c r="WM1574" s="1"/>
      <c r="WN1574" s="1"/>
      <c r="WO1574" s="1"/>
      <c r="WP1574" s="1"/>
      <c r="WQ1574" s="1"/>
      <c r="WR1574" s="1"/>
      <c r="WS1574" s="1"/>
      <c r="WT1574" s="1"/>
      <c r="WU1574" s="1"/>
      <c r="WV1574" s="1"/>
      <c r="WW1574" s="1"/>
      <c r="WX1574" s="1"/>
      <c r="WY1574" s="1"/>
      <c r="WZ1574" s="1"/>
      <c r="XA1574" s="1"/>
      <c r="XB1574" s="1"/>
      <c r="XC1574" s="1"/>
      <c r="XD1574" s="1"/>
      <c r="XE1574" s="1"/>
      <c r="XF1574" s="1"/>
      <c r="XG1574" s="1"/>
      <c r="XH1574" s="1"/>
      <c r="XI1574" s="1"/>
      <c r="XJ1574" s="1"/>
      <c r="XK1574" s="1"/>
      <c r="XL1574" s="1"/>
      <c r="XM1574" s="1"/>
      <c r="XN1574" s="1"/>
      <c r="XO1574" s="1"/>
      <c r="XP1574" s="1"/>
      <c r="XQ1574" s="1"/>
      <c r="XR1574" s="1"/>
      <c r="XS1574" s="1"/>
      <c r="XT1574" s="1"/>
      <c r="XU1574" s="1"/>
      <c r="XV1574" s="1"/>
      <c r="XW1574" s="1"/>
      <c r="XX1574" s="1"/>
      <c r="XY1574" s="1"/>
      <c r="XZ1574" s="1"/>
      <c r="YA1574" s="1"/>
      <c r="YB1574" s="1"/>
      <c r="YC1574" s="1"/>
      <c r="YD1574" s="1"/>
      <c r="YE1574" s="1"/>
      <c r="YF1574" s="1"/>
      <c r="YG1574" s="1"/>
      <c r="YH1574" s="1"/>
      <c r="YI1574" s="1"/>
      <c r="YJ1574" s="1"/>
      <c r="YK1574" s="1"/>
      <c r="YL1574" s="1"/>
      <c r="YM1574" s="1"/>
      <c r="YN1574" s="1"/>
      <c r="YO1574" s="1"/>
      <c r="YP1574" s="1"/>
      <c r="YQ1574" s="1"/>
      <c r="YR1574" s="1"/>
      <c r="YS1574" s="1"/>
      <c r="YT1574" s="1"/>
      <c r="YU1574" s="1"/>
      <c r="YV1574" s="1"/>
      <c r="YW1574" s="1"/>
      <c r="YX1574" s="1"/>
      <c r="YY1574" s="1"/>
      <c r="YZ1574" s="1"/>
      <c r="ZA1574" s="1"/>
      <c r="ZB1574" s="1"/>
      <c r="ZC1574" s="1"/>
      <c r="ZD1574" s="1"/>
      <c r="ZE1574" s="1"/>
      <c r="ZF1574" s="1"/>
      <c r="ZG1574" s="1"/>
      <c r="ZH1574" s="1"/>
      <c r="ZI1574" s="1"/>
      <c r="ZJ1574" s="1"/>
      <c r="ZK1574" s="1"/>
      <c r="ZL1574" s="1"/>
      <c r="ZM1574" s="1"/>
      <c r="ZN1574" s="1"/>
      <c r="ZO1574" s="1"/>
      <c r="ZP1574" s="1"/>
      <c r="ZQ1574" s="1"/>
      <c r="ZR1574" s="1"/>
      <c r="ZS1574" s="1"/>
      <c r="ZT1574" s="1"/>
      <c r="ZU1574" s="1"/>
      <c r="ZV1574" s="1"/>
      <c r="ZW1574" s="1"/>
      <c r="ZX1574" s="1"/>
      <c r="ZY1574" s="1"/>
      <c r="ZZ1574" s="1"/>
      <c r="AAA1574" s="1"/>
      <c r="AAB1574" s="1"/>
      <c r="AAC1574" s="1"/>
      <c r="AAD1574" s="1"/>
      <c r="AAE1574" s="1"/>
      <c r="AAF1574" s="1"/>
      <c r="AAG1574" s="1"/>
      <c r="AAH1574" s="1"/>
      <c r="AAI1574" s="1"/>
      <c r="AAJ1574" s="1"/>
      <c r="AAK1574" s="1"/>
      <c r="AAL1574" s="1"/>
      <c r="AAM1574" s="1"/>
      <c r="AAN1574" s="1"/>
      <c r="AAO1574" s="1"/>
      <c r="AAP1574" s="1"/>
      <c r="AAQ1574" s="1"/>
      <c r="AAR1574" s="1"/>
      <c r="AAS1574" s="1"/>
      <c r="AAT1574" s="1"/>
      <c r="AAU1574" s="1"/>
      <c r="AAV1574" s="1"/>
      <c r="AAW1574" s="1"/>
      <c r="AAX1574" s="1"/>
      <c r="AAY1574" s="1"/>
      <c r="AAZ1574" s="1"/>
      <c r="ABA1574" s="1"/>
      <c r="ABB1574" s="1"/>
      <c r="ABC1574" s="1"/>
      <c r="ABD1574" s="1"/>
      <c r="ABE1574" s="1"/>
      <c r="ABF1574" s="1"/>
      <c r="ABG1574" s="1"/>
      <c r="ABH1574" s="1"/>
      <c r="ABI1574" s="1"/>
      <c r="ABJ1574" s="1"/>
      <c r="ABK1574" s="1"/>
      <c r="ABL1574" s="1"/>
      <c r="ABM1574" s="1"/>
      <c r="ABN1574" s="1"/>
      <c r="ABO1574" s="1"/>
      <c r="ABP1574" s="1"/>
      <c r="ABQ1574" s="1"/>
      <c r="ABR1574" s="1"/>
      <c r="ABS1574" s="1"/>
      <c r="ABT1574" s="1"/>
      <c r="ABU1574" s="1"/>
      <c r="ABV1574" s="1"/>
      <c r="ABW1574" s="1"/>
      <c r="ABX1574" s="1"/>
      <c r="ABY1574" s="1"/>
      <c r="ABZ1574" s="1"/>
      <c r="ACA1574" s="1"/>
      <c r="ACB1574" s="1"/>
      <c r="ACC1574" s="1"/>
      <c r="ACD1574" s="1"/>
      <c r="ACE1574" s="1"/>
      <c r="ACF1574" s="1"/>
      <c r="ACG1574" s="1"/>
      <c r="ACH1574" s="1"/>
      <c r="ACI1574" s="1"/>
      <c r="ACJ1574" s="1"/>
      <c r="ACK1574" s="1"/>
      <c r="ACL1574" s="1"/>
      <c r="ACM1574" s="1"/>
      <c r="ACN1574" s="1"/>
      <c r="ACO1574" s="1"/>
      <c r="ACP1574" s="1"/>
      <c r="ACQ1574" s="1"/>
      <c r="ACR1574" s="1"/>
      <c r="ACS1574" s="1"/>
      <c r="ACT1574" s="1"/>
      <c r="ACU1574" s="1"/>
      <c r="ACV1574" s="1"/>
      <c r="ACW1574" s="1"/>
      <c r="ACX1574" s="1"/>
      <c r="ACY1574" s="1"/>
      <c r="ACZ1574" s="1"/>
      <c r="ADA1574" s="1"/>
      <c r="ADB1574" s="1"/>
      <c r="ADC1574" s="1"/>
      <c r="ADD1574" s="1"/>
      <c r="ADE1574" s="1"/>
      <c r="ADF1574" s="1"/>
      <c r="ADG1574" s="1"/>
      <c r="ADH1574" s="1"/>
      <c r="ADI1574" s="1"/>
      <c r="ADJ1574" s="1"/>
      <c r="ADK1574" s="1"/>
      <c r="ADL1574" s="1"/>
      <c r="ADM1574" s="1"/>
      <c r="ADN1574" s="1"/>
      <c r="ADO1574" s="1"/>
      <c r="ADP1574" s="1"/>
      <c r="ADQ1574" s="1"/>
      <c r="ADR1574" s="1"/>
      <c r="ADS1574" s="1"/>
      <c r="ADT1574" s="1"/>
      <c r="ADU1574" s="1"/>
      <c r="ADV1574" s="1"/>
      <c r="ADW1574" s="1"/>
      <c r="ADX1574" s="1"/>
      <c r="ADY1574" s="1"/>
      <c r="ADZ1574" s="1"/>
      <c r="AEA1574" s="1"/>
      <c r="AEB1574" s="1"/>
      <c r="AEC1574" s="1"/>
      <c r="AED1574" s="1"/>
      <c r="AEE1574" s="1"/>
      <c r="AEF1574" s="1"/>
      <c r="AEG1574" s="1"/>
      <c r="AEH1574" s="1"/>
      <c r="AEI1574" s="1"/>
      <c r="AEJ1574" s="1"/>
      <c r="AEK1574" s="1"/>
      <c r="AEL1574" s="1"/>
      <c r="AEM1574" s="1"/>
      <c r="AEN1574" s="1"/>
      <c r="AEO1574" s="1"/>
      <c r="AEP1574" s="1"/>
      <c r="AEQ1574" s="1"/>
      <c r="AER1574" s="1"/>
      <c r="AES1574" s="1"/>
      <c r="AET1574" s="1"/>
      <c r="AEU1574" s="1"/>
      <c r="AEV1574" s="1"/>
      <c r="AEW1574" s="1"/>
      <c r="AEX1574" s="1"/>
      <c r="AEY1574" s="1"/>
      <c r="AEZ1574" s="1"/>
      <c r="AFA1574" s="1"/>
      <c r="AFB1574" s="1"/>
      <c r="AFC1574" s="1"/>
      <c r="AFD1574" s="1"/>
      <c r="AFE1574" s="1"/>
      <c r="AFF1574" s="1"/>
      <c r="AFG1574" s="1"/>
      <c r="AFH1574" s="1"/>
      <c r="AFI1574" s="1"/>
      <c r="AFJ1574" s="1"/>
      <c r="AFK1574" s="1"/>
      <c r="AFL1574" s="1"/>
      <c r="AFM1574" s="1"/>
      <c r="AFN1574" s="1"/>
      <c r="AFO1574" s="1"/>
      <c r="AFP1574" s="1"/>
      <c r="AFQ1574" s="1"/>
      <c r="AFR1574" s="1"/>
      <c r="AFS1574" s="1"/>
      <c r="AFT1574" s="1"/>
      <c r="AFU1574" s="1"/>
      <c r="AFV1574" s="1"/>
      <c r="AFW1574" s="1"/>
      <c r="AFX1574" s="1"/>
      <c r="AFY1574" s="1"/>
      <c r="AFZ1574" s="1"/>
      <c r="AGA1574" s="1"/>
      <c r="AGB1574" s="1"/>
      <c r="AGC1574" s="1"/>
      <c r="AGD1574" s="1"/>
      <c r="AGE1574" s="1"/>
      <c r="AGF1574" s="1"/>
      <c r="AGG1574" s="1"/>
      <c r="AGH1574" s="1"/>
      <c r="AGI1574" s="1"/>
      <c r="AGJ1574" s="1"/>
      <c r="AGK1574" s="1"/>
      <c r="AGL1574" s="1"/>
      <c r="AGM1574" s="1"/>
      <c r="AGN1574" s="1"/>
      <c r="AGO1574" s="1"/>
      <c r="AGP1574" s="1"/>
      <c r="AGQ1574" s="1"/>
      <c r="AGR1574" s="1"/>
      <c r="AGS1574" s="1"/>
      <c r="AGT1574" s="1"/>
      <c r="AGU1574" s="1"/>
      <c r="AGV1574" s="1"/>
      <c r="AGW1574" s="1"/>
      <c r="AGX1574" s="1"/>
      <c r="AGY1574" s="1"/>
      <c r="AGZ1574" s="1"/>
      <c r="AHA1574" s="1"/>
      <c r="AHB1574" s="1"/>
      <c r="AHC1574" s="1"/>
      <c r="AHD1574" s="1"/>
      <c r="AHE1574" s="1"/>
      <c r="AHF1574" s="1"/>
      <c r="AHG1574" s="1"/>
      <c r="AHH1574" s="1"/>
      <c r="AHI1574" s="1"/>
      <c r="AHJ1574" s="1"/>
      <c r="AHK1574" s="1"/>
      <c r="AHL1574" s="1"/>
      <c r="AHM1574" s="1"/>
      <c r="AHN1574" s="1"/>
      <c r="AHO1574" s="1"/>
      <c r="AHP1574" s="1"/>
      <c r="AHQ1574" s="1"/>
      <c r="AHR1574" s="1"/>
      <c r="AHS1574" s="1"/>
      <c r="AHT1574" s="1"/>
      <c r="AHU1574" s="1"/>
      <c r="AHV1574" s="1"/>
      <c r="AHW1574" s="1"/>
      <c r="AHX1574" s="1"/>
      <c r="AHY1574" s="1"/>
      <c r="AHZ1574" s="1"/>
      <c r="AIA1574" s="1"/>
      <c r="AIB1574" s="1"/>
      <c r="AIC1574" s="1"/>
      <c r="AID1574" s="1"/>
      <c r="AIE1574" s="1"/>
      <c r="AIF1574" s="1"/>
      <c r="AIG1574" s="1"/>
      <c r="AIH1574" s="1"/>
      <c r="AII1574" s="1"/>
      <c r="AIJ1574" s="1"/>
      <c r="AIK1574" s="1"/>
      <c r="AIL1574" s="1"/>
      <c r="AIM1574" s="1"/>
      <c r="AIN1574" s="1"/>
      <c r="AIO1574" s="1"/>
      <c r="AIP1574" s="1"/>
      <c r="AIQ1574" s="1"/>
      <c r="AIR1574" s="1"/>
      <c r="AIS1574" s="1"/>
      <c r="AIT1574" s="1"/>
      <c r="AIU1574" s="1"/>
    </row>
    <row r="1575" spans="1:931" s="5" customFormat="1" ht="37.5" x14ac:dyDescent="0.3">
      <c r="A1575" s="24">
        <f t="shared" si="312"/>
        <v>238</v>
      </c>
      <c r="B1575" s="111">
        <v>108</v>
      </c>
      <c r="C1575" s="47" t="s">
        <v>674</v>
      </c>
      <c r="D1575" s="111">
        <v>1958</v>
      </c>
      <c r="E1575" s="111" t="s">
        <v>24</v>
      </c>
      <c r="F1575" s="112" t="s">
        <v>234</v>
      </c>
      <c r="G1575" s="111" t="s">
        <v>42</v>
      </c>
      <c r="H1575" s="111">
        <v>2</v>
      </c>
      <c r="I1575" s="113">
        <v>1500.6</v>
      </c>
      <c r="J1575" s="113">
        <v>781</v>
      </c>
      <c r="K1575" s="33" t="s">
        <v>32</v>
      </c>
      <c r="L1575" s="115">
        <f t="shared" si="317"/>
        <v>477550.94399999996</v>
      </c>
      <c r="M1575" s="115">
        <f>L1575</f>
        <v>477550.94399999996</v>
      </c>
      <c r="N1575" s="115">
        <f t="shared" si="318"/>
        <v>55702.27199999999</v>
      </c>
      <c r="O1575" s="115">
        <f t="shared" si="314"/>
        <v>533253.2159999999</v>
      </c>
      <c r="P1575" s="115">
        <f>O1575</f>
        <v>533253.2159999999</v>
      </c>
      <c r="Q1575" s="34">
        <v>318.24</v>
      </c>
      <c r="R1575" s="34">
        <v>37.119999999999997</v>
      </c>
      <c r="S1575" s="112" t="s">
        <v>183</v>
      </c>
      <c r="T1575" s="112" t="s">
        <v>429</v>
      </c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Q1575" s="1"/>
      <c r="DR1575" s="1"/>
      <c r="DS1575" s="1"/>
      <c r="DT1575" s="1"/>
      <c r="DU1575" s="1"/>
      <c r="DV1575" s="1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  <c r="EK1575" s="1"/>
      <c r="EL1575" s="1"/>
      <c r="EM1575" s="1"/>
      <c r="EN1575" s="1"/>
      <c r="EO1575" s="1"/>
      <c r="EP1575" s="1"/>
      <c r="EQ1575" s="1"/>
      <c r="ER1575" s="1"/>
      <c r="ES1575" s="1"/>
      <c r="ET1575" s="1"/>
      <c r="EU1575" s="1"/>
      <c r="EV1575" s="1"/>
      <c r="EW1575" s="1"/>
      <c r="EX1575" s="1"/>
      <c r="EY1575" s="1"/>
      <c r="EZ1575" s="1"/>
      <c r="FA1575" s="1"/>
      <c r="FB1575" s="1"/>
      <c r="FC1575" s="1"/>
      <c r="FD1575" s="1"/>
      <c r="FE1575" s="1"/>
      <c r="FF1575" s="1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  <c r="GE1575" s="1"/>
      <c r="GF1575" s="1"/>
      <c r="GG1575" s="1"/>
      <c r="GH1575" s="1"/>
      <c r="GI1575" s="1"/>
      <c r="GJ1575" s="1"/>
      <c r="GK1575" s="1"/>
      <c r="GL1575" s="1"/>
      <c r="GM1575" s="1"/>
      <c r="GN1575" s="1"/>
      <c r="GO1575" s="1"/>
      <c r="GP1575" s="1"/>
      <c r="GQ1575" s="1"/>
      <c r="GR1575" s="1"/>
      <c r="GS1575" s="1"/>
      <c r="GT1575" s="1"/>
      <c r="GU1575" s="1"/>
      <c r="GV1575" s="1"/>
      <c r="GW1575" s="1"/>
      <c r="GX1575" s="1"/>
      <c r="GY1575" s="1"/>
      <c r="GZ1575" s="1"/>
      <c r="HA1575" s="1"/>
      <c r="HB1575" s="1"/>
      <c r="HC1575" s="1"/>
      <c r="HD1575" s="1"/>
      <c r="HE1575" s="1"/>
      <c r="HF1575" s="1"/>
      <c r="HG1575" s="1"/>
      <c r="HH1575" s="1"/>
      <c r="HI1575" s="1"/>
      <c r="HJ1575" s="1"/>
      <c r="HK1575" s="1"/>
      <c r="HL1575" s="1"/>
      <c r="HM1575" s="1"/>
      <c r="HN1575" s="1"/>
      <c r="HO1575" s="1"/>
      <c r="HP1575" s="1"/>
      <c r="HQ1575" s="1"/>
      <c r="HR1575" s="1"/>
      <c r="HS1575" s="1"/>
      <c r="HT1575" s="1"/>
      <c r="HU1575" s="1"/>
      <c r="HV1575" s="1"/>
      <c r="HW1575" s="1"/>
      <c r="HX1575" s="1"/>
      <c r="HY1575" s="1"/>
      <c r="HZ1575" s="1"/>
      <c r="IA1575" s="1"/>
      <c r="IB1575" s="1"/>
      <c r="IC1575" s="1"/>
      <c r="ID1575" s="1"/>
      <c r="IE1575" s="1"/>
      <c r="IF1575" s="1"/>
      <c r="IG1575" s="1"/>
      <c r="IH1575" s="1"/>
      <c r="II1575" s="1"/>
      <c r="IJ1575" s="1"/>
      <c r="IK1575" s="1"/>
      <c r="IL1575" s="1"/>
      <c r="IM1575" s="1"/>
      <c r="IN1575" s="1"/>
      <c r="IO1575" s="1"/>
      <c r="IP1575" s="1"/>
      <c r="IQ1575" s="1"/>
      <c r="IR1575" s="1"/>
      <c r="IS1575" s="1"/>
      <c r="IT1575" s="1"/>
      <c r="IU1575" s="1"/>
      <c r="IV1575" s="1"/>
      <c r="IW1575" s="1"/>
      <c r="IX1575" s="1"/>
      <c r="IY1575" s="1"/>
      <c r="IZ1575" s="1"/>
      <c r="JA1575" s="1"/>
      <c r="JB1575" s="1"/>
      <c r="JC1575" s="1"/>
      <c r="JD1575" s="1"/>
      <c r="JE1575" s="1"/>
      <c r="JF1575" s="1"/>
      <c r="JG1575" s="1"/>
      <c r="JH1575" s="1"/>
      <c r="JI1575" s="1"/>
      <c r="JJ1575" s="1"/>
      <c r="JK1575" s="1"/>
      <c r="JL1575" s="1"/>
      <c r="JM1575" s="1"/>
      <c r="JN1575" s="1"/>
      <c r="JO1575" s="1"/>
      <c r="JP1575" s="1"/>
      <c r="JQ1575" s="1"/>
      <c r="JR1575" s="1"/>
      <c r="JS1575" s="1"/>
      <c r="JT1575" s="1"/>
      <c r="JU1575" s="1"/>
      <c r="JV1575" s="1"/>
      <c r="JW1575" s="1"/>
      <c r="JX1575" s="1"/>
      <c r="JY1575" s="1"/>
      <c r="JZ1575" s="1"/>
      <c r="KA1575" s="1"/>
      <c r="KB1575" s="1"/>
      <c r="KC1575" s="1"/>
      <c r="KD1575" s="1"/>
      <c r="KE1575" s="1"/>
      <c r="KF1575" s="1"/>
      <c r="KG1575" s="1"/>
      <c r="KH1575" s="1"/>
      <c r="KI1575" s="1"/>
      <c r="KJ1575" s="1"/>
      <c r="KK1575" s="1"/>
      <c r="KL1575" s="1"/>
      <c r="KM1575" s="1"/>
      <c r="KN1575" s="1"/>
      <c r="KO1575" s="1"/>
      <c r="KP1575" s="1"/>
      <c r="KQ1575" s="1"/>
      <c r="KR1575" s="1"/>
      <c r="KS1575" s="1"/>
      <c r="KT1575" s="1"/>
      <c r="KU1575" s="1"/>
      <c r="KV1575" s="1"/>
      <c r="KW1575" s="1"/>
      <c r="KX1575" s="1"/>
      <c r="KY1575" s="1"/>
      <c r="KZ1575" s="1"/>
      <c r="LA1575" s="1"/>
      <c r="LB1575" s="1"/>
      <c r="LC1575" s="1"/>
      <c r="LD1575" s="1"/>
      <c r="LE1575" s="1"/>
      <c r="LF1575" s="1"/>
      <c r="LG1575" s="1"/>
      <c r="LH1575" s="1"/>
      <c r="LI1575" s="1"/>
      <c r="LJ1575" s="1"/>
      <c r="LK1575" s="1"/>
      <c r="LL1575" s="1"/>
      <c r="LM1575" s="1"/>
      <c r="LN1575" s="1"/>
      <c r="LO1575" s="1"/>
      <c r="LP1575" s="1"/>
      <c r="LQ1575" s="1"/>
      <c r="LR1575" s="1"/>
      <c r="LS1575" s="1"/>
      <c r="LT1575" s="1"/>
      <c r="LU1575" s="1"/>
      <c r="LV1575" s="1"/>
      <c r="LW1575" s="1"/>
      <c r="LX1575" s="1"/>
      <c r="LY1575" s="1"/>
      <c r="LZ1575" s="1"/>
      <c r="MA1575" s="1"/>
      <c r="MB1575" s="1"/>
      <c r="MC1575" s="1"/>
      <c r="MD1575" s="1"/>
      <c r="ME1575" s="1"/>
      <c r="MF1575" s="1"/>
      <c r="MG1575" s="1"/>
      <c r="MH1575" s="1"/>
      <c r="MI1575" s="1"/>
      <c r="MJ1575" s="1"/>
      <c r="MK1575" s="1"/>
      <c r="ML1575" s="1"/>
      <c r="MM1575" s="1"/>
      <c r="MN1575" s="1"/>
      <c r="MO1575" s="1"/>
      <c r="MP1575" s="1"/>
      <c r="MQ1575" s="1"/>
      <c r="MR1575" s="1"/>
      <c r="MS1575" s="1"/>
      <c r="MT1575" s="1"/>
      <c r="MU1575" s="1"/>
      <c r="MV1575" s="1"/>
      <c r="MW1575" s="1"/>
      <c r="MX1575" s="1"/>
      <c r="MY1575" s="1"/>
      <c r="MZ1575" s="1"/>
      <c r="NA1575" s="1"/>
      <c r="NB1575" s="1"/>
      <c r="NC1575" s="1"/>
      <c r="ND1575" s="1"/>
      <c r="NE1575" s="1"/>
      <c r="NF1575" s="1"/>
      <c r="NG1575" s="1"/>
      <c r="NH1575" s="1"/>
      <c r="NI1575" s="1"/>
      <c r="NJ1575" s="1"/>
      <c r="NK1575" s="1"/>
      <c r="NL1575" s="1"/>
      <c r="NM1575" s="1"/>
      <c r="NN1575" s="1"/>
      <c r="NO1575" s="1"/>
      <c r="NP1575" s="1"/>
      <c r="NQ1575" s="1"/>
      <c r="NR1575" s="1"/>
      <c r="NS1575" s="1"/>
      <c r="NT1575" s="1"/>
      <c r="NU1575" s="1"/>
      <c r="NV1575" s="1"/>
      <c r="NW1575" s="1"/>
      <c r="NX1575" s="1"/>
      <c r="NY1575" s="1"/>
      <c r="NZ1575" s="1"/>
      <c r="OA1575" s="1"/>
      <c r="OB1575" s="1"/>
      <c r="OC1575" s="1"/>
      <c r="OD1575" s="1"/>
      <c r="OE1575" s="1"/>
      <c r="OF1575" s="1"/>
      <c r="OG1575" s="1"/>
      <c r="OH1575" s="1"/>
      <c r="OI1575" s="1"/>
      <c r="OJ1575" s="1"/>
      <c r="OK1575" s="1"/>
      <c r="OL1575" s="1"/>
      <c r="OM1575" s="1"/>
      <c r="ON1575" s="1"/>
      <c r="OO1575" s="1"/>
      <c r="OP1575" s="1"/>
      <c r="OQ1575" s="1"/>
      <c r="OR1575" s="1"/>
      <c r="OS1575" s="1"/>
      <c r="OT1575" s="1"/>
      <c r="OU1575" s="1"/>
      <c r="OV1575" s="1"/>
      <c r="OW1575" s="1"/>
      <c r="OX1575" s="1"/>
      <c r="OY1575" s="1"/>
      <c r="OZ1575" s="1"/>
      <c r="PA1575" s="1"/>
      <c r="PB1575" s="1"/>
      <c r="PC1575" s="1"/>
      <c r="PD1575" s="1"/>
      <c r="PE1575" s="1"/>
      <c r="PF1575" s="1"/>
      <c r="PG1575" s="1"/>
      <c r="PH1575" s="1"/>
      <c r="PI1575" s="1"/>
      <c r="PJ1575" s="1"/>
      <c r="PK1575" s="1"/>
      <c r="PL1575" s="1"/>
      <c r="PM1575" s="1"/>
      <c r="PN1575" s="1"/>
      <c r="PO1575" s="1"/>
      <c r="PP1575" s="1"/>
      <c r="PQ1575" s="1"/>
      <c r="PR1575" s="1"/>
      <c r="PS1575" s="1"/>
      <c r="PT1575" s="1"/>
      <c r="PU1575" s="1"/>
      <c r="PV1575" s="1"/>
      <c r="PW1575" s="1"/>
      <c r="PX1575" s="1"/>
      <c r="PY1575" s="1"/>
      <c r="PZ1575" s="1"/>
      <c r="QA1575" s="1"/>
      <c r="QB1575" s="1"/>
      <c r="QC1575" s="1"/>
      <c r="QD1575" s="1"/>
      <c r="QE1575" s="1"/>
      <c r="QF1575" s="1"/>
      <c r="QG1575" s="1"/>
      <c r="QH1575" s="1"/>
      <c r="QI1575" s="1"/>
      <c r="QJ1575" s="1"/>
      <c r="QK1575" s="1"/>
      <c r="QL1575" s="1"/>
      <c r="QM1575" s="1"/>
      <c r="QN1575" s="1"/>
      <c r="QO1575" s="1"/>
      <c r="QP1575" s="1"/>
      <c r="QQ1575" s="1"/>
      <c r="QR1575" s="1"/>
      <c r="QS1575" s="1"/>
      <c r="QT1575" s="1"/>
      <c r="QU1575" s="1"/>
      <c r="QV1575" s="1"/>
      <c r="QW1575" s="1"/>
      <c r="QX1575" s="1"/>
      <c r="QY1575" s="1"/>
      <c r="QZ1575" s="1"/>
      <c r="RA1575" s="1"/>
      <c r="RB1575" s="1"/>
      <c r="RC1575" s="1"/>
      <c r="RD1575" s="1"/>
      <c r="RE1575" s="1"/>
      <c r="RF1575" s="1"/>
      <c r="RG1575" s="1"/>
      <c r="RH1575" s="1"/>
      <c r="RI1575" s="1"/>
      <c r="RJ1575" s="1"/>
      <c r="RK1575" s="1"/>
      <c r="RL1575" s="1"/>
      <c r="RM1575" s="1"/>
      <c r="RN1575" s="1"/>
      <c r="RO1575" s="1"/>
      <c r="RP1575" s="1"/>
      <c r="RQ1575" s="1"/>
      <c r="RR1575" s="1"/>
      <c r="RS1575" s="1"/>
      <c r="RT1575" s="1"/>
      <c r="RU1575" s="1"/>
      <c r="RV1575" s="1"/>
      <c r="RW1575" s="1"/>
      <c r="RX1575" s="1"/>
      <c r="RY1575" s="1"/>
      <c r="RZ1575" s="1"/>
      <c r="SA1575" s="1"/>
      <c r="SB1575" s="1"/>
      <c r="SC1575" s="1"/>
      <c r="SD1575" s="1"/>
      <c r="SE1575" s="1"/>
      <c r="SF1575" s="1"/>
      <c r="SG1575" s="1"/>
      <c r="SH1575" s="1"/>
      <c r="SI1575" s="1"/>
      <c r="SJ1575" s="1"/>
      <c r="SK1575" s="1"/>
      <c r="SL1575" s="1"/>
      <c r="SM1575" s="1"/>
      <c r="SN1575" s="1"/>
      <c r="SO1575" s="1"/>
      <c r="SP1575" s="1"/>
      <c r="SQ1575" s="1"/>
      <c r="SR1575" s="1"/>
      <c r="SS1575" s="1"/>
      <c r="ST1575" s="1"/>
      <c r="SU1575" s="1"/>
      <c r="SV1575" s="1"/>
      <c r="SW1575" s="1"/>
      <c r="SX1575" s="1"/>
      <c r="SY1575" s="1"/>
      <c r="SZ1575" s="1"/>
      <c r="TA1575" s="1"/>
      <c r="TB1575" s="1"/>
      <c r="TC1575" s="1"/>
      <c r="TD1575" s="1"/>
      <c r="TE1575" s="1"/>
      <c r="TF1575" s="1"/>
      <c r="TG1575" s="1"/>
      <c r="TH1575" s="1"/>
      <c r="TI1575" s="1"/>
      <c r="TJ1575" s="1"/>
      <c r="TK1575" s="1"/>
      <c r="TL1575" s="1"/>
      <c r="TM1575" s="1"/>
      <c r="TN1575" s="1"/>
      <c r="TO1575" s="1"/>
      <c r="TP1575" s="1"/>
      <c r="TQ1575" s="1"/>
      <c r="TR1575" s="1"/>
      <c r="TS1575" s="1"/>
      <c r="TT1575" s="1"/>
      <c r="TU1575" s="1"/>
      <c r="TV1575" s="1"/>
      <c r="TW1575" s="1"/>
      <c r="TX1575" s="1"/>
      <c r="TY1575" s="1"/>
      <c r="TZ1575" s="1"/>
      <c r="UA1575" s="1"/>
      <c r="UB1575" s="1"/>
      <c r="UC1575" s="1"/>
      <c r="UD1575" s="1"/>
      <c r="UE1575" s="1"/>
      <c r="UF1575" s="1"/>
      <c r="UG1575" s="1"/>
      <c r="UH1575" s="1"/>
      <c r="UI1575" s="1"/>
      <c r="UJ1575" s="1"/>
      <c r="UK1575" s="1"/>
      <c r="UL1575" s="1"/>
      <c r="UM1575" s="1"/>
      <c r="UN1575" s="1"/>
      <c r="UO1575" s="1"/>
      <c r="UP1575" s="1"/>
      <c r="UQ1575" s="1"/>
      <c r="UR1575" s="1"/>
      <c r="US1575" s="1"/>
      <c r="UT1575" s="1"/>
      <c r="UU1575" s="1"/>
      <c r="UV1575" s="1"/>
      <c r="UW1575" s="1"/>
      <c r="UX1575" s="1"/>
      <c r="UY1575" s="1"/>
      <c r="UZ1575" s="1"/>
      <c r="VA1575" s="1"/>
      <c r="VB1575" s="1"/>
      <c r="VC1575" s="1"/>
      <c r="VD1575" s="1"/>
      <c r="VE1575" s="1"/>
      <c r="VF1575" s="1"/>
      <c r="VG1575" s="1"/>
      <c r="VH1575" s="1"/>
      <c r="VI1575" s="1"/>
      <c r="VJ1575" s="1"/>
      <c r="VK1575" s="1"/>
      <c r="VL1575" s="1"/>
      <c r="VM1575" s="1"/>
      <c r="VN1575" s="1"/>
      <c r="VO1575" s="1"/>
      <c r="VP1575" s="1"/>
      <c r="VQ1575" s="1"/>
      <c r="VR1575" s="1"/>
      <c r="VS1575" s="1"/>
      <c r="VT1575" s="1"/>
      <c r="VU1575" s="1"/>
      <c r="VV1575" s="1"/>
      <c r="VW1575" s="1"/>
      <c r="VX1575" s="1"/>
      <c r="VY1575" s="1"/>
      <c r="VZ1575" s="1"/>
      <c r="WA1575" s="1"/>
      <c r="WB1575" s="1"/>
      <c r="WC1575" s="1"/>
      <c r="WD1575" s="1"/>
      <c r="WE1575" s="1"/>
      <c r="WF1575" s="1"/>
      <c r="WG1575" s="1"/>
      <c r="WH1575" s="1"/>
      <c r="WI1575" s="1"/>
      <c r="WJ1575" s="1"/>
      <c r="WK1575" s="1"/>
      <c r="WL1575" s="1"/>
      <c r="WM1575" s="1"/>
      <c r="WN1575" s="1"/>
      <c r="WO1575" s="1"/>
      <c r="WP1575" s="1"/>
      <c r="WQ1575" s="1"/>
      <c r="WR1575" s="1"/>
      <c r="WS1575" s="1"/>
      <c r="WT1575" s="1"/>
      <c r="WU1575" s="1"/>
      <c r="WV1575" s="1"/>
      <c r="WW1575" s="1"/>
      <c r="WX1575" s="1"/>
      <c r="WY1575" s="1"/>
      <c r="WZ1575" s="1"/>
      <c r="XA1575" s="1"/>
      <c r="XB1575" s="1"/>
      <c r="XC1575" s="1"/>
      <c r="XD1575" s="1"/>
      <c r="XE1575" s="1"/>
      <c r="XF1575" s="1"/>
      <c r="XG1575" s="1"/>
      <c r="XH1575" s="1"/>
      <c r="XI1575" s="1"/>
      <c r="XJ1575" s="1"/>
      <c r="XK1575" s="1"/>
      <c r="XL1575" s="1"/>
      <c r="XM1575" s="1"/>
      <c r="XN1575" s="1"/>
      <c r="XO1575" s="1"/>
      <c r="XP1575" s="1"/>
      <c r="XQ1575" s="1"/>
      <c r="XR1575" s="1"/>
      <c r="XS1575" s="1"/>
      <c r="XT1575" s="1"/>
      <c r="XU1575" s="1"/>
      <c r="XV1575" s="1"/>
      <c r="XW1575" s="1"/>
      <c r="XX1575" s="1"/>
      <c r="XY1575" s="1"/>
      <c r="XZ1575" s="1"/>
      <c r="YA1575" s="1"/>
      <c r="YB1575" s="1"/>
      <c r="YC1575" s="1"/>
      <c r="YD1575" s="1"/>
      <c r="YE1575" s="1"/>
      <c r="YF1575" s="1"/>
      <c r="YG1575" s="1"/>
      <c r="YH1575" s="1"/>
      <c r="YI1575" s="1"/>
      <c r="YJ1575" s="1"/>
      <c r="YK1575" s="1"/>
      <c r="YL1575" s="1"/>
      <c r="YM1575" s="1"/>
      <c r="YN1575" s="1"/>
      <c r="YO1575" s="1"/>
      <c r="YP1575" s="1"/>
      <c r="YQ1575" s="1"/>
      <c r="YR1575" s="1"/>
      <c r="YS1575" s="1"/>
      <c r="YT1575" s="1"/>
      <c r="YU1575" s="1"/>
      <c r="YV1575" s="1"/>
      <c r="YW1575" s="1"/>
      <c r="YX1575" s="1"/>
      <c r="YY1575" s="1"/>
      <c r="YZ1575" s="1"/>
      <c r="ZA1575" s="1"/>
      <c r="ZB1575" s="1"/>
      <c r="ZC1575" s="1"/>
      <c r="ZD1575" s="1"/>
      <c r="ZE1575" s="1"/>
      <c r="ZF1575" s="1"/>
      <c r="ZG1575" s="1"/>
      <c r="ZH1575" s="1"/>
      <c r="ZI1575" s="1"/>
      <c r="ZJ1575" s="1"/>
      <c r="ZK1575" s="1"/>
      <c r="ZL1575" s="1"/>
      <c r="ZM1575" s="1"/>
      <c r="ZN1575" s="1"/>
      <c r="ZO1575" s="1"/>
      <c r="ZP1575" s="1"/>
      <c r="ZQ1575" s="1"/>
      <c r="ZR1575" s="1"/>
      <c r="ZS1575" s="1"/>
      <c r="ZT1575" s="1"/>
      <c r="ZU1575" s="1"/>
      <c r="ZV1575" s="1"/>
      <c r="ZW1575" s="1"/>
      <c r="ZX1575" s="1"/>
      <c r="ZY1575" s="1"/>
      <c r="ZZ1575" s="1"/>
      <c r="AAA1575" s="1"/>
      <c r="AAB1575" s="1"/>
      <c r="AAC1575" s="1"/>
      <c r="AAD1575" s="1"/>
      <c r="AAE1575" s="1"/>
      <c r="AAF1575" s="1"/>
      <c r="AAG1575" s="1"/>
      <c r="AAH1575" s="1"/>
      <c r="AAI1575" s="1"/>
      <c r="AAJ1575" s="1"/>
      <c r="AAK1575" s="1"/>
      <c r="AAL1575" s="1"/>
      <c r="AAM1575" s="1"/>
      <c r="AAN1575" s="1"/>
      <c r="AAO1575" s="1"/>
      <c r="AAP1575" s="1"/>
      <c r="AAQ1575" s="1"/>
      <c r="AAR1575" s="1"/>
      <c r="AAS1575" s="1"/>
      <c r="AAT1575" s="1"/>
      <c r="AAU1575" s="1"/>
      <c r="AAV1575" s="1"/>
      <c r="AAW1575" s="1"/>
      <c r="AAX1575" s="1"/>
      <c r="AAY1575" s="1"/>
      <c r="AAZ1575" s="1"/>
      <c r="ABA1575" s="1"/>
      <c r="ABB1575" s="1"/>
      <c r="ABC1575" s="1"/>
      <c r="ABD1575" s="1"/>
      <c r="ABE1575" s="1"/>
      <c r="ABF1575" s="1"/>
      <c r="ABG1575" s="1"/>
      <c r="ABH1575" s="1"/>
      <c r="ABI1575" s="1"/>
      <c r="ABJ1575" s="1"/>
      <c r="ABK1575" s="1"/>
      <c r="ABL1575" s="1"/>
      <c r="ABM1575" s="1"/>
      <c r="ABN1575" s="1"/>
      <c r="ABO1575" s="1"/>
      <c r="ABP1575" s="1"/>
      <c r="ABQ1575" s="1"/>
      <c r="ABR1575" s="1"/>
      <c r="ABS1575" s="1"/>
      <c r="ABT1575" s="1"/>
      <c r="ABU1575" s="1"/>
      <c r="ABV1575" s="1"/>
      <c r="ABW1575" s="1"/>
      <c r="ABX1575" s="1"/>
      <c r="ABY1575" s="1"/>
      <c r="ABZ1575" s="1"/>
      <c r="ACA1575" s="1"/>
      <c r="ACB1575" s="1"/>
      <c r="ACC1575" s="1"/>
      <c r="ACD1575" s="1"/>
      <c r="ACE1575" s="1"/>
      <c r="ACF1575" s="1"/>
      <c r="ACG1575" s="1"/>
      <c r="ACH1575" s="1"/>
      <c r="ACI1575" s="1"/>
      <c r="ACJ1575" s="1"/>
      <c r="ACK1575" s="1"/>
      <c r="ACL1575" s="1"/>
      <c r="ACM1575" s="1"/>
      <c r="ACN1575" s="1"/>
      <c r="ACO1575" s="1"/>
      <c r="ACP1575" s="1"/>
      <c r="ACQ1575" s="1"/>
      <c r="ACR1575" s="1"/>
      <c r="ACS1575" s="1"/>
      <c r="ACT1575" s="1"/>
      <c r="ACU1575" s="1"/>
      <c r="ACV1575" s="1"/>
      <c r="ACW1575" s="1"/>
      <c r="ACX1575" s="1"/>
      <c r="ACY1575" s="1"/>
      <c r="ACZ1575" s="1"/>
      <c r="ADA1575" s="1"/>
      <c r="ADB1575" s="1"/>
      <c r="ADC1575" s="1"/>
      <c r="ADD1575" s="1"/>
      <c r="ADE1575" s="1"/>
      <c r="ADF1575" s="1"/>
      <c r="ADG1575" s="1"/>
      <c r="ADH1575" s="1"/>
      <c r="ADI1575" s="1"/>
      <c r="ADJ1575" s="1"/>
      <c r="ADK1575" s="1"/>
      <c r="ADL1575" s="1"/>
      <c r="ADM1575" s="1"/>
      <c r="ADN1575" s="1"/>
      <c r="ADO1575" s="1"/>
      <c r="ADP1575" s="1"/>
      <c r="ADQ1575" s="1"/>
      <c r="ADR1575" s="1"/>
      <c r="ADS1575" s="1"/>
      <c r="ADT1575" s="1"/>
      <c r="ADU1575" s="1"/>
      <c r="ADV1575" s="1"/>
      <c r="ADW1575" s="1"/>
      <c r="ADX1575" s="1"/>
      <c r="ADY1575" s="1"/>
      <c r="ADZ1575" s="1"/>
      <c r="AEA1575" s="1"/>
      <c r="AEB1575" s="1"/>
      <c r="AEC1575" s="1"/>
      <c r="AED1575" s="1"/>
      <c r="AEE1575" s="1"/>
      <c r="AEF1575" s="1"/>
      <c r="AEG1575" s="1"/>
      <c r="AEH1575" s="1"/>
      <c r="AEI1575" s="1"/>
      <c r="AEJ1575" s="1"/>
      <c r="AEK1575" s="1"/>
      <c r="AEL1575" s="1"/>
      <c r="AEM1575" s="1"/>
      <c r="AEN1575" s="1"/>
      <c r="AEO1575" s="1"/>
      <c r="AEP1575" s="1"/>
      <c r="AEQ1575" s="1"/>
      <c r="AER1575" s="1"/>
      <c r="AES1575" s="1"/>
      <c r="AET1575" s="1"/>
      <c r="AEU1575" s="1"/>
      <c r="AEV1575" s="1"/>
      <c r="AEW1575" s="1"/>
      <c r="AEX1575" s="1"/>
      <c r="AEY1575" s="1"/>
      <c r="AEZ1575" s="1"/>
      <c r="AFA1575" s="1"/>
      <c r="AFB1575" s="1"/>
      <c r="AFC1575" s="1"/>
      <c r="AFD1575" s="1"/>
      <c r="AFE1575" s="1"/>
      <c r="AFF1575" s="1"/>
      <c r="AFG1575" s="1"/>
      <c r="AFH1575" s="1"/>
      <c r="AFI1575" s="1"/>
      <c r="AFJ1575" s="1"/>
      <c r="AFK1575" s="1"/>
      <c r="AFL1575" s="1"/>
      <c r="AFM1575" s="1"/>
      <c r="AFN1575" s="1"/>
      <c r="AFO1575" s="1"/>
      <c r="AFP1575" s="1"/>
      <c r="AFQ1575" s="1"/>
      <c r="AFR1575" s="1"/>
      <c r="AFS1575" s="1"/>
      <c r="AFT1575" s="1"/>
      <c r="AFU1575" s="1"/>
      <c r="AFV1575" s="1"/>
      <c r="AFW1575" s="1"/>
      <c r="AFX1575" s="1"/>
      <c r="AFY1575" s="1"/>
      <c r="AFZ1575" s="1"/>
      <c r="AGA1575" s="1"/>
      <c r="AGB1575" s="1"/>
      <c r="AGC1575" s="1"/>
      <c r="AGD1575" s="1"/>
      <c r="AGE1575" s="1"/>
      <c r="AGF1575" s="1"/>
      <c r="AGG1575" s="1"/>
      <c r="AGH1575" s="1"/>
      <c r="AGI1575" s="1"/>
      <c r="AGJ1575" s="1"/>
      <c r="AGK1575" s="1"/>
      <c r="AGL1575" s="1"/>
      <c r="AGM1575" s="1"/>
      <c r="AGN1575" s="1"/>
      <c r="AGO1575" s="1"/>
      <c r="AGP1575" s="1"/>
      <c r="AGQ1575" s="1"/>
      <c r="AGR1575" s="1"/>
      <c r="AGS1575" s="1"/>
      <c r="AGT1575" s="1"/>
      <c r="AGU1575" s="1"/>
      <c r="AGV1575" s="1"/>
      <c r="AGW1575" s="1"/>
      <c r="AGX1575" s="1"/>
      <c r="AGY1575" s="1"/>
      <c r="AGZ1575" s="1"/>
      <c r="AHA1575" s="1"/>
      <c r="AHB1575" s="1"/>
      <c r="AHC1575" s="1"/>
      <c r="AHD1575" s="1"/>
      <c r="AHE1575" s="1"/>
      <c r="AHF1575" s="1"/>
      <c r="AHG1575" s="1"/>
      <c r="AHH1575" s="1"/>
      <c r="AHI1575" s="1"/>
      <c r="AHJ1575" s="1"/>
      <c r="AHK1575" s="1"/>
      <c r="AHL1575" s="1"/>
      <c r="AHM1575" s="1"/>
      <c r="AHN1575" s="1"/>
      <c r="AHO1575" s="1"/>
      <c r="AHP1575" s="1"/>
      <c r="AHQ1575" s="1"/>
      <c r="AHR1575" s="1"/>
      <c r="AHS1575" s="1"/>
      <c r="AHT1575" s="1"/>
      <c r="AHU1575" s="1"/>
      <c r="AHV1575" s="1"/>
      <c r="AHW1575" s="1"/>
      <c r="AHX1575" s="1"/>
      <c r="AHY1575" s="1"/>
      <c r="AHZ1575" s="1"/>
      <c r="AIA1575" s="1"/>
      <c r="AIB1575" s="1"/>
      <c r="AIC1575" s="1"/>
      <c r="AID1575" s="1"/>
      <c r="AIE1575" s="1"/>
      <c r="AIF1575" s="1"/>
      <c r="AIG1575" s="1"/>
      <c r="AIH1575" s="1"/>
      <c r="AII1575" s="1"/>
      <c r="AIJ1575" s="1"/>
      <c r="AIK1575" s="1"/>
      <c r="AIL1575" s="1"/>
      <c r="AIM1575" s="1"/>
      <c r="AIN1575" s="1"/>
      <c r="AIO1575" s="1"/>
      <c r="AIP1575" s="1"/>
      <c r="AIQ1575" s="1"/>
      <c r="AIR1575" s="1"/>
      <c r="AIS1575" s="1"/>
      <c r="AIT1575" s="1"/>
      <c r="AIU1575" s="1"/>
    </row>
    <row r="1576" spans="1:931" s="5" customFormat="1" ht="37.5" x14ac:dyDescent="0.3">
      <c r="A1576" s="24">
        <f t="shared" si="312"/>
        <v>239</v>
      </c>
      <c r="B1576" s="111">
        <v>109</v>
      </c>
      <c r="C1576" s="47" t="s">
        <v>883</v>
      </c>
      <c r="D1576" s="111">
        <v>1966</v>
      </c>
      <c r="E1576" s="111" t="s">
        <v>24</v>
      </c>
      <c r="F1576" s="112" t="s">
        <v>216</v>
      </c>
      <c r="G1576" s="111" t="s">
        <v>25</v>
      </c>
      <c r="H1576" s="111">
        <v>5</v>
      </c>
      <c r="I1576" s="113">
        <v>5643.5</v>
      </c>
      <c r="J1576" s="113">
        <v>3516.1</v>
      </c>
      <c r="K1576" s="33" t="s">
        <v>32</v>
      </c>
      <c r="L1576" s="115">
        <f t="shared" si="317"/>
        <v>1200372.45</v>
      </c>
      <c r="M1576" s="115">
        <f>L1576</f>
        <v>1200372.45</v>
      </c>
      <c r="N1576" s="115">
        <f t="shared" si="318"/>
        <v>116707.58</v>
      </c>
      <c r="O1576" s="115">
        <f t="shared" si="314"/>
        <v>1317080.03</v>
      </c>
      <c r="P1576" s="115">
        <f>O1576</f>
        <v>1317080.03</v>
      </c>
      <c r="Q1576" s="115">
        <v>212.7</v>
      </c>
      <c r="R1576" s="34">
        <v>20.68</v>
      </c>
      <c r="S1576" s="112" t="s">
        <v>183</v>
      </c>
      <c r="T1576" s="112" t="s">
        <v>429</v>
      </c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Q1576" s="1"/>
      <c r="DR1576" s="1"/>
      <c r="DS1576" s="1"/>
      <c r="DT1576" s="1"/>
      <c r="DU1576" s="1"/>
      <c r="DV1576" s="1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  <c r="EK1576" s="1"/>
      <c r="EL1576" s="1"/>
      <c r="EM1576" s="1"/>
      <c r="EN1576" s="1"/>
      <c r="EO1576" s="1"/>
      <c r="EP1576" s="1"/>
      <c r="EQ1576" s="1"/>
      <c r="ER1576" s="1"/>
      <c r="ES1576" s="1"/>
      <c r="ET1576" s="1"/>
      <c r="EU1576" s="1"/>
      <c r="EV1576" s="1"/>
      <c r="EW1576" s="1"/>
      <c r="EX1576" s="1"/>
      <c r="EY1576" s="1"/>
      <c r="EZ1576" s="1"/>
      <c r="FA1576" s="1"/>
      <c r="FB1576" s="1"/>
      <c r="FC1576" s="1"/>
      <c r="FD1576" s="1"/>
      <c r="FE1576" s="1"/>
      <c r="FF1576" s="1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  <c r="GE1576" s="1"/>
      <c r="GF1576" s="1"/>
      <c r="GG1576" s="1"/>
      <c r="GH1576" s="1"/>
      <c r="GI1576" s="1"/>
      <c r="GJ1576" s="1"/>
      <c r="GK1576" s="1"/>
      <c r="GL1576" s="1"/>
      <c r="GM1576" s="1"/>
      <c r="GN1576" s="1"/>
      <c r="GO1576" s="1"/>
      <c r="GP1576" s="1"/>
      <c r="GQ1576" s="1"/>
      <c r="GR1576" s="1"/>
      <c r="GS1576" s="1"/>
      <c r="GT1576" s="1"/>
      <c r="GU1576" s="1"/>
      <c r="GV1576" s="1"/>
      <c r="GW1576" s="1"/>
      <c r="GX1576" s="1"/>
      <c r="GY1576" s="1"/>
      <c r="GZ1576" s="1"/>
      <c r="HA1576" s="1"/>
      <c r="HB1576" s="1"/>
      <c r="HC1576" s="1"/>
      <c r="HD1576" s="1"/>
      <c r="HE1576" s="1"/>
      <c r="HF1576" s="1"/>
      <c r="HG1576" s="1"/>
      <c r="HH1576" s="1"/>
      <c r="HI1576" s="1"/>
      <c r="HJ1576" s="1"/>
      <c r="HK1576" s="1"/>
      <c r="HL1576" s="1"/>
      <c r="HM1576" s="1"/>
      <c r="HN1576" s="1"/>
      <c r="HO1576" s="1"/>
      <c r="HP1576" s="1"/>
      <c r="HQ1576" s="1"/>
      <c r="HR1576" s="1"/>
      <c r="HS1576" s="1"/>
      <c r="HT1576" s="1"/>
      <c r="HU1576" s="1"/>
      <c r="HV1576" s="1"/>
      <c r="HW1576" s="1"/>
      <c r="HX1576" s="1"/>
      <c r="HY1576" s="1"/>
      <c r="HZ1576" s="1"/>
      <c r="IA1576" s="1"/>
      <c r="IB1576" s="1"/>
      <c r="IC1576" s="1"/>
      <c r="ID1576" s="1"/>
      <c r="IE1576" s="1"/>
      <c r="IF1576" s="1"/>
      <c r="IG1576" s="1"/>
      <c r="IH1576" s="1"/>
      <c r="II1576" s="1"/>
      <c r="IJ1576" s="1"/>
      <c r="IK1576" s="1"/>
      <c r="IL1576" s="1"/>
      <c r="IM1576" s="1"/>
      <c r="IN1576" s="1"/>
      <c r="IO1576" s="1"/>
      <c r="IP1576" s="1"/>
      <c r="IQ1576" s="1"/>
      <c r="IR1576" s="1"/>
      <c r="IS1576" s="1"/>
      <c r="IT1576" s="1"/>
      <c r="IU1576" s="1"/>
      <c r="IV1576" s="1"/>
      <c r="IW1576" s="1"/>
      <c r="IX1576" s="1"/>
      <c r="IY1576" s="1"/>
      <c r="IZ1576" s="1"/>
      <c r="JA1576" s="1"/>
      <c r="JB1576" s="1"/>
      <c r="JC1576" s="1"/>
      <c r="JD1576" s="1"/>
      <c r="JE1576" s="1"/>
      <c r="JF1576" s="1"/>
      <c r="JG1576" s="1"/>
      <c r="JH1576" s="1"/>
      <c r="JI1576" s="1"/>
      <c r="JJ1576" s="1"/>
      <c r="JK1576" s="1"/>
      <c r="JL1576" s="1"/>
      <c r="JM1576" s="1"/>
      <c r="JN1576" s="1"/>
      <c r="JO1576" s="1"/>
      <c r="JP1576" s="1"/>
      <c r="JQ1576" s="1"/>
      <c r="JR1576" s="1"/>
      <c r="JS1576" s="1"/>
      <c r="JT1576" s="1"/>
      <c r="JU1576" s="1"/>
      <c r="JV1576" s="1"/>
      <c r="JW1576" s="1"/>
      <c r="JX1576" s="1"/>
      <c r="JY1576" s="1"/>
      <c r="JZ1576" s="1"/>
      <c r="KA1576" s="1"/>
      <c r="KB1576" s="1"/>
      <c r="KC1576" s="1"/>
      <c r="KD1576" s="1"/>
      <c r="KE1576" s="1"/>
      <c r="KF1576" s="1"/>
      <c r="KG1576" s="1"/>
      <c r="KH1576" s="1"/>
      <c r="KI1576" s="1"/>
      <c r="KJ1576" s="1"/>
      <c r="KK1576" s="1"/>
      <c r="KL1576" s="1"/>
      <c r="KM1576" s="1"/>
      <c r="KN1576" s="1"/>
      <c r="KO1576" s="1"/>
      <c r="KP1576" s="1"/>
      <c r="KQ1576" s="1"/>
      <c r="KR1576" s="1"/>
      <c r="KS1576" s="1"/>
      <c r="KT1576" s="1"/>
      <c r="KU1576" s="1"/>
      <c r="KV1576" s="1"/>
      <c r="KW1576" s="1"/>
      <c r="KX1576" s="1"/>
      <c r="KY1576" s="1"/>
      <c r="KZ1576" s="1"/>
      <c r="LA1576" s="1"/>
      <c r="LB1576" s="1"/>
      <c r="LC1576" s="1"/>
      <c r="LD1576" s="1"/>
      <c r="LE1576" s="1"/>
      <c r="LF1576" s="1"/>
      <c r="LG1576" s="1"/>
      <c r="LH1576" s="1"/>
      <c r="LI1576" s="1"/>
      <c r="LJ1576" s="1"/>
      <c r="LK1576" s="1"/>
      <c r="LL1576" s="1"/>
      <c r="LM1576" s="1"/>
      <c r="LN1576" s="1"/>
      <c r="LO1576" s="1"/>
      <c r="LP1576" s="1"/>
      <c r="LQ1576" s="1"/>
      <c r="LR1576" s="1"/>
      <c r="LS1576" s="1"/>
      <c r="LT1576" s="1"/>
      <c r="LU1576" s="1"/>
      <c r="LV1576" s="1"/>
      <c r="LW1576" s="1"/>
      <c r="LX1576" s="1"/>
      <c r="LY1576" s="1"/>
      <c r="LZ1576" s="1"/>
      <c r="MA1576" s="1"/>
      <c r="MB1576" s="1"/>
      <c r="MC1576" s="1"/>
      <c r="MD1576" s="1"/>
      <c r="ME1576" s="1"/>
      <c r="MF1576" s="1"/>
      <c r="MG1576" s="1"/>
      <c r="MH1576" s="1"/>
      <c r="MI1576" s="1"/>
      <c r="MJ1576" s="1"/>
      <c r="MK1576" s="1"/>
      <c r="ML1576" s="1"/>
      <c r="MM1576" s="1"/>
      <c r="MN1576" s="1"/>
      <c r="MO1576" s="1"/>
      <c r="MP1576" s="1"/>
      <c r="MQ1576" s="1"/>
      <c r="MR1576" s="1"/>
      <c r="MS1576" s="1"/>
      <c r="MT1576" s="1"/>
      <c r="MU1576" s="1"/>
      <c r="MV1576" s="1"/>
      <c r="MW1576" s="1"/>
      <c r="MX1576" s="1"/>
      <c r="MY1576" s="1"/>
      <c r="MZ1576" s="1"/>
      <c r="NA1576" s="1"/>
      <c r="NB1576" s="1"/>
      <c r="NC1576" s="1"/>
      <c r="ND1576" s="1"/>
      <c r="NE1576" s="1"/>
      <c r="NF1576" s="1"/>
      <c r="NG1576" s="1"/>
      <c r="NH1576" s="1"/>
      <c r="NI1576" s="1"/>
      <c r="NJ1576" s="1"/>
      <c r="NK1576" s="1"/>
      <c r="NL1576" s="1"/>
      <c r="NM1576" s="1"/>
      <c r="NN1576" s="1"/>
      <c r="NO1576" s="1"/>
      <c r="NP1576" s="1"/>
      <c r="NQ1576" s="1"/>
      <c r="NR1576" s="1"/>
      <c r="NS1576" s="1"/>
      <c r="NT1576" s="1"/>
      <c r="NU1576" s="1"/>
      <c r="NV1576" s="1"/>
      <c r="NW1576" s="1"/>
      <c r="NX1576" s="1"/>
      <c r="NY1576" s="1"/>
      <c r="NZ1576" s="1"/>
      <c r="OA1576" s="1"/>
      <c r="OB1576" s="1"/>
      <c r="OC1576" s="1"/>
      <c r="OD1576" s="1"/>
      <c r="OE1576" s="1"/>
      <c r="OF1576" s="1"/>
      <c r="OG1576" s="1"/>
      <c r="OH1576" s="1"/>
      <c r="OI1576" s="1"/>
      <c r="OJ1576" s="1"/>
      <c r="OK1576" s="1"/>
      <c r="OL1576" s="1"/>
      <c r="OM1576" s="1"/>
      <c r="ON1576" s="1"/>
      <c r="OO1576" s="1"/>
      <c r="OP1576" s="1"/>
      <c r="OQ1576" s="1"/>
      <c r="OR1576" s="1"/>
      <c r="OS1576" s="1"/>
      <c r="OT1576" s="1"/>
      <c r="OU1576" s="1"/>
      <c r="OV1576" s="1"/>
      <c r="OW1576" s="1"/>
      <c r="OX1576" s="1"/>
      <c r="OY1576" s="1"/>
      <c r="OZ1576" s="1"/>
      <c r="PA1576" s="1"/>
      <c r="PB1576" s="1"/>
      <c r="PC1576" s="1"/>
      <c r="PD1576" s="1"/>
      <c r="PE1576" s="1"/>
      <c r="PF1576" s="1"/>
      <c r="PG1576" s="1"/>
      <c r="PH1576" s="1"/>
      <c r="PI1576" s="1"/>
      <c r="PJ1576" s="1"/>
      <c r="PK1576" s="1"/>
      <c r="PL1576" s="1"/>
      <c r="PM1576" s="1"/>
      <c r="PN1576" s="1"/>
      <c r="PO1576" s="1"/>
      <c r="PP1576" s="1"/>
      <c r="PQ1576" s="1"/>
      <c r="PR1576" s="1"/>
      <c r="PS1576" s="1"/>
      <c r="PT1576" s="1"/>
      <c r="PU1576" s="1"/>
      <c r="PV1576" s="1"/>
      <c r="PW1576" s="1"/>
      <c r="PX1576" s="1"/>
      <c r="PY1576" s="1"/>
      <c r="PZ1576" s="1"/>
      <c r="QA1576" s="1"/>
      <c r="QB1576" s="1"/>
      <c r="QC1576" s="1"/>
      <c r="QD1576" s="1"/>
      <c r="QE1576" s="1"/>
      <c r="QF1576" s="1"/>
      <c r="QG1576" s="1"/>
      <c r="QH1576" s="1"/>
      <c r="QI1576" s="1"/>
      <c r="QJ1576" s="1"/>
      <c r="QK1576" s="1"/>
      <c r="QL1576" s="1"/>
      <c r="QM1576" s="1"/>
      <c r="QN1576" s="1"/>
      <c r="QO1576" s="1"/>
      <c r="QP1576" s="1"/>
      <c r="QQ1576" s="1"/>
      <c r="QR1576" s="1"/>
      <c r="QS1576" s="1"/>
      <c r="QT1576" s="1"/>
      <c r="QU1576" s="1"/>
      <c r="QV1576" s="1"/>
      <c r="QW1576" s="1"/>
      <c r="QX1576" s="1"/>
      <c r="QY1576" s="1"/>
      <c r="QZ1576" s="1"/>
      <c r="RA1576" s="1"/>
      <c r="RB1576" s="1"/>
      <c r="RC1576" s="1"/>
      <c r="RD1576" s="1"/>
      <c r="RE1576" s="1"/>
      <c r="RF1576" s="1"/>
      <c r="RG1576" s="1"/>
      <c r="RH1576" s="1"/>
      <c r="RI1576" s="1"/>
      <c r="RJ1576" s="1"/>
      <c r="RK1576" s="1"/>
      <c r="RL1576" s="1"/>
      <c r="RM1576" s="1"/>
      <c r="RN1576" s="1"/>
      <c r="RO1576" s="1"/>
      <c r="RP1576" s="1"/>
      <c r="RQ1576" s="1"/>
      <c r="RR1576" s="1"/>
      <c r="RS1576" s="1"/>
      <c r="RT1576" s="1"/>
      <c r="RU1576" s="1"/>
      <c r="RV1576" s="1"/>
      <c r="RW1576" s="1"/>
      <c r="RX1576" s="1"/>
      <c r="RY1576" s="1"/>
      <c r="RZ1576" s="1"/>
      <c r="SA1576" s="1"/>
      <c r="SB1576" s="1"/>
      <c r="SC1576" s="1"/>
      <c r="SD1576" s="1"/>
      <c r="SE1576" s="1"/>
      <c r="SF1576" s="1"/>
      <c r="SG1576" s="1"/>
      <c r="SH1576" s="1"/>
      <c r="SI1576" s="1"/>
      <c r="SJ1576" s="1"/>
      <c r="SK1576" s="1"/>
      <c r="SL1576" s="1"/>
      <c r="SM1576" s="1"/>
      <c r="SN1576" s="1"/>
      <c r="SO1576" s="1"/>
      <c r="SP1576" s="1"/>
      <c r="SQ1576" s="1"/>
      <c r="SR1576" s="1"/>
      <c r="SS1576" s="1"/>
      <c r="ST1576" s="1"/>
      <c r="SU1576" s="1"/>
      <c r="SV1576" s="1"/>
      <c r="SW1576" s="1"/>
      <c r="SX1576" s="1"/>
      <c r="SY1576" s="1"/>
      <c r="SZ1576" s="1"/>
      <c r="TA1576" s="1"/>
      <c r="TB1576" s="1"/>
      <c r="TC1576" s="1"/>
      <c r="TD1576" s="1"/>
      <c r="TE1576" s="1"/>
      <c r="TF1576" s="1"/>
      <c r="TG1576" s="1"/>
      <c r="TH1576" s="1"/>
      <c r="TI1576" s="1"/>
      <c r="TJ1576" s="1"/>
      <c r="TK1576" s="1"/>
      <c r="TL1576" s="1"/>
      <c r="TM1576" s="1"/>
      <c r="TN1576" s="1"/>
      <c r="TO1576" s="1"/>
      <c r="TP1576" s="1"/>
      <c r="TQ1576" s="1"/>
      <c r="TR1576" s="1"/>
      <c r="TS1576" s="1"/>
      <c r="TT1576" s="1"/>
      <c r="TU1576" s="1"/>
      <c r="TV1576" s="1"/>
      <c r="TW1576" s="1"/>
      <c r="TX1576" s="1"/>
      <c r="TY1576" s="1"/>
      <c r="TZ1576" s="1"/>
      <c r="UA1576" s="1"/>
      <c r="UB1576" s="1"/>
      <c r="UC1576" s="1"/>
      <c r="UD1576" s="1"/>
      <c r="UE1576" s="1"/>
      <c r="UF1576" s="1"/>
      <c r="UG1576" s="1"/>
      <c r="UH1576" s="1"/>
      <c r="UI1576" s="1"/>
      <c r="UJ1576" s="1"/>
      <c r="UK1576" s="1"/>
      <c r="UL1576" s="1"/>
      <c r="UM1576" s="1"/>
      <c r="UN1576" s="1"/>
      <c r="UO1576" s="1"/>
      <c r="UP1576" s="1"/>
      <c r="UQ1576" s="1"/>
      <c r="UR1576" s="1"/>
      <c r="US1576" s="1"/>
      <c r="UT1576" s="1"/>
      <c r="UU1576" s="1"/>
      <c r="UV1576" s="1"/>
      <c r="UW1576" s="1"/>
      <c r="UX1576" s="1"/>
      <c r="UY1576" s="1"/>
      <c r="UZ1576" s="1"/>
      <c r="VA1576" s="1"/>
      <c r="VB1576" s="1"/>
      <c r="VC1576" s="1"/>
      <c r="VD1576" s="1"/>
      <c r="VE1576" s="1"/>
      <c r="VF1576" s="1"/>
      <c r="VG1576" s="1"/>
      <c r="VH1576" s="1"/>
      <c r="VI1576" s="1"/>
      <c r="VJ1576" s="1"/>
      <c r="VK1576" s="1"/>
      <c r="VL1576" s="1"/>
      <c r="VM1576" s="1"/>
      <c r="VN1576" s="1"/>
      <c r="VO1576" s="1"/>
      <c r="VP1576" s="1"/>
      <c r="VQ1576" s="1"/>
      <c r="VR1576" s="1"/>
      <c r="VS1576" s="1"/>
      <c r="VT1576" s="1"/>
      <c r="VU1576" s="1"/>
      <c r="VV1576" s="1"/>
      <c r="VW1576" s="1"/>
      <c r="VX1576" s="1"/>
      <c r="VY1576" s="1"/>
      <c r="VZ1576" s="1"/>
      <c r="WA1576" s="1"/>
      <c r="WB1576" s="1"/>
      <c r="WC1576" s="1"/>
      <c r="WD1576" s="1"/>
      <c r="WE1576" s="1"/>
      <c r="WF1576" s="1"/>
      <c r="WG1576" s="1"/>
      <c r="WH1576" s="1"/>
      <c r="WI1576" s="1"/>
      <c r="WJ1576" s="1"/>
      <c r="WK1576" s="1"/>
      <c r="WL1576" s="1"/>
      <c r="WM1576" s="1"/>
      <c r="WN1576" s="1"/>
      <c r="WO1576" s="1"/>
      <c r="WP1576" s="1"/>
      <c r="WQ1576" s="1"/>
      <c r="WR1576" s="1"/>
      <c r="WS1576" s="1"/>
      <c r="WT1576" s="1"/>
      <c r="WU1576" s="1"/>
      <c r="WV1576" s="1"/>
      <c r="WW1576" s="1"/>
      <c r="WX1576" s="1"/>
      <c r="WY1576" s="1"/>
      <c r="WZ1576" s="1"/>
      <c r="XA1576" s="1"/>
      <c r="XB1576" s="1"/>
      <c r="XC1576" s="1"/>
      <c r="XD1576" s="1"/>
      <c r="XE1576" s="1"/>
      <c r="XF1576" s="1"/>
      <c r="XG1576" s="1"/>
      <c r="XH1576" s="1"/>
      <c r="XI1576" s="1"/>
      <c r="XJ1576" s="1"/>
      <c r="XK1576" s="1"/>
      <c r="XL1576" s="1"/>
      <c r="XM1576" s="1"/>
      <c r="XN1576" s="1"/>
      <c r="XO1576" s="1"/>
      <c r="XP1576" s="1"/>
      <c r="XQ1576" s="1"/>
      <c r="XR1576" s="1"/>
      <c r="XS1576" s="1"/>
      <c r="XT1576" s="1"/>
      <c r="XU1576" s="1"/>
      <c r="XV1576" s="1"/>
      <c r="XW1576" s="1"/>
      <c r="XX1576" s="1"/>
      <c r="XY1576" s="1"/>
      <c r="XZ1576" s="1"/>
      <c r="YA1576" s="1"/>
      <c r="YB1576" s="1"/>
      <c r="YC1576" s="1"/>
      <c r="YD1576" s="1"/>
      <c r="YE1576" s="1"/>
      <c r="YF1576" s="1"/>
      <c r="YG1576" s="1"/>
      <c r="YH1576" s="1"/>
      <c r="YI1576" s="1"/>
      <c r="YJ1576" s="1"/>
      <c r="YK1576" s="1"/>
      <c r="YL1576" s="1"/>
      <c r="YM1576" s="1"/>
      <c r="YN1576" s="1"/>
      <c r="YO1576" s="1"/>
      <c r="YP1576" s="1"/>
      <c r="YQ1576" s="1"/>
      <c r="YR1576" s="1"/>
      <c r="YS1576" s="1"/>
      <c r="YT1576" s="1"/>
      <c r="YU1576" s="1"/>
      <c r="YV1576" s="1"/>
      <c r="YW1576" s="1"/>
      <c r="YX1576" s="1"/>
      <c r="YY1576" s="1"/>
      <c r="YZ1576" s="1"/>
      <c r="ZA1576" s="1"/>
      <c r="ZB1576" s="1"/>
      <c r="ZC1576" s="1"/>
      <c r="ZD1576" s="1"/>
      <c r="ZE1576" s="1"/>
      <c r="ZF1576" s="1"/>
      <c r="ZG1576" s="1"/>
      <c r="ZH1576" s="1"/>
      <c r="ZI1576" s="1"/>
      <c r="ZJ1576" s="1"/>
      <c r="ZK1576" s="1"/>
      <c r="ZL1576" s="1"/>
      <c r="ZM1576" s="1"/>
      <c r="ZN1576" s="1"/>
      <c r="ZO1576" s="1"/>
      <c r="ZP1576" s="1"/>
      <c r="ZQ1576" s="1"/>
      <c r="ZR1576" s="1"/>
      <c r="ZS1576" s="1"/>
      <c r="ZT1576" s="1"/>
      <c r="ZU1576" s="1"/>
      <c r="ZV1576" s="1"/>
      <c r="ZW1576" s="1"/>
      <c r="ZX1576" s="1"/>
      <c r="ZY1576" s="1"/>
      <c r="ZZ1576" s="1"/>
      <c r="AAA1576" s="1"/>
      <c r="AAB1576" s="1"/>
      <c r="AAC1576" s="1"/>
      <c r="AAD1576" s="1"/>
      <c r="AAE1576" s="1"/>
      <c r="AAF1576" s="1"/>
      <c r="AAG1576" s="1"/>
      <c r="AAH1576" s="1"/>
      <c r="AAI1576" s="1"/>
      <c r="AAJ1576" s="1"/>
      <c r="AAK1576" s="1"/>
      <c r="AAL1576" s="1"/>
      <c r="AAM1576" s="1"/>
      <c r="AAN1576" s="1"/>
      <c r="AAO1576" s="1"/>
      <c r="AAP1576" s="1"/>
      <c r="AAQ1576" s="1"/>
      <c r="AAR1576" s="1"/>
      <c r="AAS1576" s="1"/>
      <c r="AAT1576" s="1"/>
      <c r="AAU1576" s="1"/>
      <c r="AAV1576" s="1"/>
      <c r="AAW1576" s="1"/>
      <c r="AAX1576" s="1"/>
      <c r="AAY1576" s="1"/>
      <c r="AAZ1576" s="1"/>
      <c r="ABA1576" s="1"/>
      <c r="ABB1576" s="1"/>
      <c r="ABC1576" s="1"/>
      <c r="ABD1576" s="1"/>
      <c r="ABE1576" s="1"/>
      <c r="ABF1576" s="1"/>
      <c r="ABG1576" s="1"/>
      <c r="ABH1576" s="1"/>
      <c r="ABI1576" s="1"/>
      <c r="ABJ1576" s="1"/>
      <c r="ABK1576" s="1"/>
      <c r="ABL1576" s="1"/>
      <c r="ABM1576" s="1"/>
      <c r="ABN1576" s="1"/>
      <c r="ABO1576" s="1"/>
      <c r="ABP1576" s="1"/>
      <c r="ABQ1576" s="1"/>
      <c r="ABR1576" s="1"/>
      <c r="ABS1576" s="1"/>
      <c r="ABT1576" s="1"/>
      <c r="ABU1576" s="1"/>
      <c r="ABV1576" s="1"/>
      <c r="ABW1576" s="1"/>
      <c r="ABX1576" s="1"/>
      <c r="ABY1576" s="1"/>
      <c r="ABZ1576" s="1"/>
      <c r="ACA1576" s="1"/>
      <c r="ACB1576" s="1"/>
      <c r="ACC1576" s="1"/>
      <c r="ACD1576" s="1"/>
      <c r="ACE1576" s="1"/>
      <c r="ACF1576" s="1"/>
      <c r="ACG1576" s="1"/>
      <c r="ACH1576" s="1"/>
      <c r="ACI1576" s="1"/>
      <c r="ACJ1576" s="1"/>
      <c r="ACK1576" s="1"/>
      <c r="ACL1576" s="1"/>
      <c r="ACM1576" s="1"/>
      <c r="ACN1576" s="1"/>
      <c r="ACO1576" s="1"/>
      <c r="ACP1576" s="1"/>
      <c r="ACQ1576" s="1"/>
      <c r="ACR1576" s="1"/>
      <c r="ACS1576" s="1"/>
      <c r="ACT1576" s="1"/>
      <c r="ACU1576" s="1"/>
      <c r="ACV1576" s="1"/>
      <c r="ACW1576" s="1"/>
      <c r="ACX1576" s="1"/>
      <c r="ACY1576" s="1"/>
      <c r="ACZ1576" s="1"/>
      <c r="ADA1576" s="1"/>
      <c r="ADB1576" s="1"/>
      <c r="ADC1576" s="1"/>
      <c r="ADD1576" s="1"/>
      <c r="ADE1576" s="1"/>
      <c r="ADF1576" s="1"/>
      <c r="ADG1576" s="1"/>
      <c r="ADH1576" s="1"/>
      <c r="ADI1576" s="1"/>
      <c r="ADJ1576" s="1"/>
      <c r="ADK1576" s="1"/>
      <c r="ADL1576" s="1"/>
      <c r="ADM1576" s="1"/>
      <c r="ADN1576" s="1"/>
      <c r="ADO1576" s="1"/>
      <c r="ADP1576" s="1"/>
      <c r="ADQ1576" s="1"/>
      <c r="ADR1576" s="1"/>
      <c r="ADS1576" s="1"/>
      <c r="ADT1576" s="1"/>
      <c r="ADU1576" s="1"/>
      <c r="ADV1576" s="1"/>
      <c r="ADW1576" s="1"/>
      <c r="ADX1576" s="1"/>
      <c r="ADY1576" s="1"/>
      <c r="ADZ1576" s="1"/>
      <c r="AEA1576" s="1"/>
      <c r="AEB1576" s="1"/>
      <c r="AEC1576" s="1"/>
      <c r="AED1576" s="1"/>
      <c r="AEE1576" s="1"/>
      <c r="AEF1576" s="1"/>
      <c r="AEG1576" s="1"/>
      <c r="AEH1576" s="1"/>
      <c r="AEI1576" s="1"/>
      <c r="AEJ1576" s="1"/>
      <c r="AEK1576" s="1"/>
      <c r="AEL1576" s="1"/>
      <c r="AEM1576" s="1"/>
      <c r="AEN1576" s="1"/>
      <c r="AEO1576" s="1"/>
      <c r="AEP1576" s="1"/>
      <c r="AEQ1576" s="1"/>
      <c r="AER1576" s="1"/>
      <c r="AES1576" s="1"/>
      <c r="AET1576" s="1"/>
      <c r="AEU1576" s="1"/>
      <c r="AEV1576" s="1"/>
      <c r="AEW1576" s="1"/>
      <c r="AEX1576" s="1"/>
      <c r="AEY1576" s="1"/>
      <c r="AEZ1576" s="1"/>
      <c r="AFA1576" s="1"/>
      <c r="AFB1576" s="1"/>
      <c r="AFC1576" s="1"/>
      <c r="AFD1576" s="1"/>
      <c r="AFE1576" s="1"/>
      <c r="AFF1576" s="1"/>
      <c r="AFG1576" s="1"/>
      <c r="AFH1576" s="1"/>
      <c r="AFI1576" s="1"/>
      <c r="AFJ1576" s="1"/>
      <c r="AFK1576" s="1"/>
      <c r="AFL1576" s="1"/>
      <c r="AFM1576" s="1"/>
      <c r="AFN1576" s="1"/>
      <c r="AFO1576" s="1"/>
      <c r="AFP1576" s="1"/>
      <c r="AFQ1576" s="1"/>
      <c r="AFR1576" s="1"/>
      <c r="AFS1576" s="1"/>
      <c r="AFT1576" s="1"/>
      <c r="AFU1576" s="1"/>
      <c r="AFV1576" s="1"/>
      <c r="AFW1576" s="1"/>
      <c r="AFX1576" s="1"/>
      <c r="AFY1576" s="1"/>
      <c r="AFZ1576" s="1"/>
      <c r="AGA1576" s="1"/>
      <c r="AGB1576" s="1"/>
      <c r="AGC1576" s="1"/>
      <c r="AGD1576" s="1"/>
      <c r="AGE1576" s="1"/>
      <c r="AGF1576" s="1"/>
      <c r="AGG1576" s="1"/>
      <c r="AGH1576" s="1"/>
      <c r="AGI1576" s="1"/>
      <c r="AGJ1576" s="1"/>
      <c r="AGK1576" s="1"/>
      <c r="AGL1576" s="1"/>
      <c r="AGM1576" s="1"/>
      <c r="AGN1576" s="1"/>
      <c r="AGO1576" s="1"/>
      <c r="AGP1576" s="1"/>
      <c r="AGQ1576" s="1"/>
      <c r="AGR1576" s="1"/>
      <c r="AGS1576" s="1"/>
      <c r="AGT1576" s="1"/>
      <c r="AGU1576" s="1"/>
      <c r="AGV1576" s="1"/>
      <c r="AGW1576" s="1"/>
      <c r="AGX1576" s="1"/>
      <c r="AGY1576" s="1"/>
      <c r="AGZ1576" s="1"/>
      <c r="AHA1576" s="1"/>
      <c r="AHB1576" s="1"/>
      <c r="AHC1576" s="1"/>
      <c r="AHD1576" s="1"/>
      <c r="AHE1576" s="1"/>
      <c r="AHF1576" s="1"/>
      <c r="AHG1576" s="1"/>
      <c r="AHH1576" s="1"/>
      <c r="AHI1576" s="1"/>
      <c r="AHJ1576" s="1"/>
      <c r="AHK1576" s="1"/>
      <c r="AHL1576" s="1"/>
      <c r="AHM1576" s="1"/>
      <c r="AHN1576" s="1"/>
      <c r="AHO1576" s="1"/>
      <c r="AHP1576" s="1"/>
      <c r="AHQ1576" s="1"/>
      <c r="AHR1576" s="1"/>
      <c r="AHS1576" s="1"/>
      <c r="AHT1576" s="1"/>
      <c r="AHU1576" s="1"/>
      <c r="AHV1576" s="1"/>
      <c r="AHW1576" s="1"/>
      <c r="AHX1576" s="1"/>
      <c r="AHY1576" s="1"/>
      <c r="AHZ1576" s="1"/>
      <c r="AIA1576" s="1"/>
      <c r="AIB1576" s="1"/>
      <c r="AIC1576" s="1"/>
      <c r="AID1576" s="1"/>
      <c r="AIE1576" s="1"/>
      <c r="AIF1576" s="1"/>
      <c r="AIG1576" s="1"/>
      <c r="AIH1576" s="1"/>
      <c r="AII1576" s="1"/>
      <c r="AIJ1576" s="1"/>
      <c r="AIK1576" s="1"/>
      <c r="AIL1576" s="1"/>
      <c r="AIM1576" s="1"/>
      <c r="AIN1576" s="1"/>
      <c r="AIO1576" s="1"/>
      <c r="AIP1576" s="1"/>
      <c r="AIQ1576" s="1"/>
      <c r="AIR1576" s="1"/>
      <c r="AIS1576" s="1"/>
      <c r="AIT1576" s="1"/>
      <c r="AIU1576" s="1"/>
    </row>
    <row r="1577" spans="1:931" s="5" customFormat="1" ht="37.5" x14ac:dyDescent="0.3">
      <c r="A1577" s="24">
        <f t="shared" si="312"/>
        <v>240</v>
      </c>
      <c r="B1577" s="111">
        <v>110</v>
      </c>
      <c r="C1577" s="47" t="s">
        <v>884</v>
      </c>
      <c r="D1577" s="111">
        <v>1984</v>
      </c>
      <c r="E1577" s="111" t="s">
        <v>24</v>
      </c>
      <c r="F1577" s="112" t="s">
        <v>216</v>
      </c>
      <c r="G1577" s="111" t="s">
        <v>25</v>
      </c>
      <c r="H1577" s="111">
        <v>5</v>
      </c>
      <c r="I1577" s="113">
        <v>5466.4</v>
      </c>
      <c r="J1577" s="113">
        <v>3254.4</v>
      </c>
      <c r="K1577" s="33" t="s">
        <v>154</v>
      </c>
      <c r="L1577" s="115">
        <f t="shared" si="317"/>
        <v>6111435.1999999993</v>
      </c>
      <c r="M1577" s="145">
        <f>L1577+L1578+L1579+L1580+L1581</f>
        <v>9526404.6079999991</v>
      </c>
      <c r="N1577" s="115">
        <f t="shared" si="318"/>
        <v>174924.79999999999</v>
      </c>
      <c r="O1577" s="115">
        <f t="shared" si="314"/>
        <v>6286359.9999999991</v>
      </c>
      <c r="P1577" s="145">
        <f>O1577+O1578+O1579+O1580+O1581</f>
        <v>10068507.495999999</v>
      </c>
      <c r="Q1577" s="115">
        <v>1118</v>
      </c>
      <c r="R1577" s="34">
        <v>32</v>
      </c>
      <c r="S1577" s="112" t="s">
        <v>183</v>
      </c>
      <c r="T1577" s="112" t="s">
        <v>429</v>
      </c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Q1577" s="1"/>
      <c r="DR1577" s="1"/>
      <c r="DS1577" s="1"/>
      <c r="DT1577" s="1"/>
      <c r="DU1577" s="1"/>
      <c r="DV1577" s="1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  <c r="EK1577" s="1"/>
      <c r="EL1577" s="1"/>
      <c r="EM1577" s="1"/>
      <c r="EN1577" s="1"/>
      <c r="EO1577" s="1"/>
      <c r="EP1577" s="1"/>
      <c r="EQ1577" s="1"/>
      <c r="ER1577" s="1"/>
      <c r="ES1577" s="1"/>
      <c r="ET1577" s="1"/>
      <c r="EU1577" s="1"/>
      <c r="EV1577" s="1"/>
      <c r="EW1577" s="1"/>
      <c r="EX1577" s="1"/>
      <c r="EY1577" s="1"/>
      <c r="EZ1577" s="1"/>
      <c r="FA1577" s="1"/>
      <c r="FB1577" s="1"/>
      <c r="FC1577" s="1"/>
      <c r="FD1577" s="1"/>
      <c r="FE1577" s="1"/>
      <c r="FF1577" s="1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  <c r="GE1577" s="1"/>
      <c r="GF1577" s="1"/>
      <c r="GG1577" s="1"/>
      <c r="GH1577" s="1"/>
      <c r="GI1577" s="1"/>
      <c r="GJ1577" s="1"/>
      <c r="GK1577" s="1"/>
      <c r="GL1577" s="1"/>
      <c r="GM1577" s="1"/>
      <c r="GN1577" s="1"/>
      <c r="GO1577" s="1"/>
      <c r="GP1577" s="1"/>
      <c r="GQ1577" s="1"/>
      <c r="GR1577" s="1"/>
      <c r="GS1577" s="1"/>
      <c r="GT1577" s="1"/>
      <c r="GU1577" s="1"/>
      <c r="GV1577" s="1"/>
      <c r="GW1577" s="1"/>
      <c r="GX1577" s="1"/>
      <c r="GY1577" s="1"/>
      <c r="GZ1577" s="1"/>
      <c r="HA1577" s="1"/>
      <c r="HB1577" s="1"/>
      <c r="HC1577" s="1"/>
      <c r="HD1577" s="1"/>
      <c r="HE1577" s="1"/>
      <c r="HF1577" s="1"/>
      <c r="HG1577" s="1"/>
      <c r="HH1577" s="1"/>
      <c r="HI1577" s="1"/>
      <c r="HJ1577" s="1"/>
      <c r="HK1577" s="1"/>
      <c r="HL1577" s="1"/>
      <c r="HM1577" s="1"/>
      <c r="HN1577" s="1"/>
      <c r="HO1577" s="1"/>
      <c r="HP1577" s="1"/>
      <c r="HQ1577" s="1"/>
      <c r="HR1577" s="1"/>
      <c r="HS1577" s="1"/>
      <c r="HT1577" s="1"/>
      <c r="HU1577" s="1"/>
      <c r="HV1577" s="1"/>
      <c r="HW1577" s="1"/>
      <c r="HX1577" s="1"/>
      <c r="HY1577" s="1"/>
      <c r="HZ1577" s="1"/>
      <c r="IA1577" s="1"/>
      <c r="IB1577" s="1"/>
      <c r="IC1577" s="1"/>
      <c r="ID1577" s="1"/>
      <c r="IE1577" s="1"/>
      <c r="IF1577" s="1"/>
      <c r="IG1577" s="1"/>
      <c r="IH1577" s="1"/>
      <c r="II1577" s="1"/>
      <c r="IJ1577" s="1"/>
      <c r="IK1577" s="1"/>
      <c r="IL1577" s="1"/>
      <c r="IM1577" s="1"/>
      <c r="IN1577" s="1"/>
      <c r="IO1577" s="1"/>
      <c r="IP1577" s="1"/>
      <c r="IQ1577" s="1"/>
      <c r="IR1577" s="1"/>
      <c r="IS1577" s="1"/>
      <c r="IT1577" s="1"/>
      <c r="IU1577" s="1"/>
      <c r="IV1577" s="1"/>
      <c r="IW1577" s="1"/>
      <c r="IX1577" s="1"/>
      <c r="IY1577" s="1"/>
      <c r="IZ1577" s="1"/>
      <c r="JA1577" s="1"/>
      <c r="JB1577" s="1"/>
      <c r="JC1577" s="1"/>
      <c r="JD1577" s="1"/>
      <c r="JE1577" s="1"/>
      <c r="JF1577" s="1"/>
      <c r="JG1577" s="1"/>
      <c r="JH1577" s="1"/>
      <c r="JI1577" s="1"/>
      <c r="JJ1577" s="1"/>
      <c r="JK1577" s="1"/>
      <c r="JL1577" s="1"/>
      <c r="JM1577" s="1"/>
      <c r="JN1577" s="1"/>
      <c r="JO1577" s="1"/>
      <c r="JP1577" s="1"/>
      <c r="JQ1577" s="1"/>
      <c r="JR1577" s="1"/>
      <c r="JS1577" s="1"/>
      <c r="JT1577" s="1"/>
      <c r="JU1577" s="1"/>
      <c r="JV1577" s="1"/>
      <c r="JW1577" s="1"/>
      <c r="JX1577" s="1"/>
      <c r="JY1577" s="1"/>
      <c r="JZ1577" s="1"/>
      <c r="KA1577" s="1"/>
      <c r="KB1577" s="1"/>
      <c r="KC1577" s="1"/>
      <c r="KD1577" s="1"/>
      <c r="KE1577" s="1"/>
      <c r="KF1577" s="1"/>
      <c r="KG1577" s="1"/>
      <c r="KH1577" s="1"/>
      <c r="KI1577" s="1"/>
      <c r="KJ1577" s="1"/>
      <c r="KK1577" s="1"/>
      <c r="KL1577" s="1"/>
      <c r="KM1577" s="1"/>
      <c r="KN1577" s="1"/>
      <c r="KO1577" s="1"/>
      <c r="KP1577" s="1"/>
      <c r="KQ1577" s="1"/>
      <c r="KR1577" s="1"/>
      <c r="KS1577" s="1"/>
      <c r="KT1577" s="1"/>
      <c r="KU1577" s="1"/>
      <c r="KV1577" s="1"/>
      <c r="KW1577" s="1"/>
      <c r="KX1577" s="1"/>
      <c r="KY1577" s="1"/>
      <c r="KZ1577" s="1"/>
      <c r="LA1577" s="1"/>
      <c r="LB1577" s="1"/>
      <c r="LC1577" s="1"/>
      <c r="LD1577" s="1"/>
      <c r="LE1577" s="1"/>
      <c r="LF1577" s="1"/>
      <c r="LG1577" s="1"/>
      <c r="LH1577" s="1"/>
      <c r="LI1577" s="1"/>
      <c r="LJ1577" s="1"/>
      <c r="LK1577" s="1"/>
      <c r="LL1577" s="1"/>
      <c r="LM1577" s="1"/>
      <c r="LN1577" s="1"/>
      <c r="LO1577" s="1"/>
      <c r="LP1577" s="1"/>
      <c r="LQ1577" s="1"/>
      <c r="LR1577" s="1"/>
      <c r="LS1577" s="1"/>
      <c r="LT1577" s="1"/>
      <c r="LU1577" s="1"/>
      <c r="LV1577" s="1"/>
      <c r="LW1577" s="1"/>
      <c r="LX1577" s="1"/>
      <c r="LY1577" s="1"/>
      <c r="LZ1577" s="1"/>
      <c r="MA1577" s="1"/>
      <c r="MB1577" s="1"/>
      <c r="MC1577" s="1"/>
      <c r="MD1577" s="1"/>
      <c r="ME1577" s="1"/>
      <c r="MF1577" s="1"/>
      <c r="MG1577" s="1"/>
      <c r="MH1577" s="1"/>
      <c r="MI1577" s="1"/>
      <c r="MJ1577" s="1"/>
      <c r="MK1577" s="1"/>
      <c r="ML1577" s="1"/>
      <c r="MM1577" s="1"/>
      <c r="MN1577" s="1"/>
      <c r="MO1577" s="1"/>
      <c r="MP1577" s="1"/>
      <c r="MQ1577" s="1"/>
      <c r="MR1577" s="1"/>
      <c r="MS1577" s="1"/>
      <c r="MT1577" s="1"/>
      <c r="MU1577" s="1"/>
      <c r="MV1577" s="1"/>
      <c r="MW1577" s="1"/>
      <c r="MX1577" s="1"/>
      <c r="MY1577" s="1"/>
      <c r="MZ1577" s="1"/>
      <c r="NA1577" s="1"/>
      <c r="NB1577" s="1"/>
      <c r="NC1577" s="1"/>
      <c r="ND1577" s="1"/>
      <c r="NE1577" s="1"/>
      <c r="NF1577" s="1"/>
      <c r="NG1577" s="1"/>
      <c r="NH1577" s="1"/>
      <c r="NI1577" s="1"/>
      <c r="NJ1577" s="1"/>
      <c r="NK1577" s="1"/>
      <c r="NL1577" s="1"/>
      <c r="NM1577" s="1"/>
      <c r="NN1577" s="1"/>
      <c r="NO1577" s="1"/>
      <c r="NP1577" s="1"/>
      <c r="NQ1577" s="1"/>
      <c r="NR1577" s="1"/>
      <c r="NS1577" s="1"/>
      <c r="NT1577" s="1"/>
      <c r="NU1577" s="1"/>
      <c r="NV1577" s="1"/>
      <c r="NW1577" s="1"/>
      <c r="NX1577" s="1"/>
      <c r="NY1577" s="1"/>
      <c r="NZ1577" s="1"/>
      <c r="OA1577" s="1"/>
      <c r="OB1577" s="1"/>
      <c r="OC1577" s="1"/>
      <c r="OD1577" s="1"/>
      <c r="OE1577" s="1"/>
      <c r="OF1577" s="1"/>
      <c r="OG1577" s="1"/>
      <c r="OH1577" s="1"/>
      <c r="OI1577" s="1"/>
      <c r="OJ1577" s="1"/>
      <c r="OK1577" s="1"/>
      <c r="OL1577" s="1"/>
      <c r="OM1577" s="1"/>
      <c r="ON1577" s="1"/>
      <c r="OO1577" s="1"/>
      <c r="OP1577" s="1"/>
      <c r="OQ1577" s="1"/>
      <c r="OR1577" s="1"/>
      <c r="OS1577" s="1"/>
      <c r="OT1577" s="1"/>
      <c r="OU1577" s="1"/>
      <c r="OV1577" s="1"/>
      <c r="OW1577" s="1"/>
      <c r="OX1577" s="1"/>
      <c r="OY1577" s="1"/>
      <c r="OZ1577" s="1"/>
      <c r="PA1577" s="1"/>
      <c r="PB1577" s="1"/>
      <c r="PC1577" s="1"/>
      <c r="PD1577" s="1"/>
      <c r="PE1577" s="1"/>
      <c r="PF1577" s="1"/>
      <c r="PG1577" s="1"/>
      <c r="PH1577" s="1"/>
      <c r="PI1577" s="1"/>
      <c r="PJ1577" s="1"/>
      <c r="PK1577" s="1"/>
      <c r="PL1577" s="1"/>
      <c r="PM1577" s="1"/>
      <c r="PN1577" s="1"/>
      <c r="PO1577" s="1"/>
      <c r="PP1577" s="1"/>
      <c r="PQ1577" s="1"/>
      <c r="PR1577" s="1"/>
      <c r="PS1577" s="1"/>
      <c r="PT1577" s="1"/>
      <c r="PU1577" s="1"/>
      <c r="PV1577" s="1"/>
      <c r="PW1577" s="1"/>
      <c r="PX1577" s="1"/>
      <c r="PY1577" s="1"/>
      <c r="PZ1577" s="1"/>
      <c r="QA1577" s="1"/>
      <c r="QB1577" s="1"/>
      <c r="QC1577" s="1"/>
      <c r="QD1577" s="1"/>
      <c r="QE1577" s="1"/>
      <c r="QF1577" s="1"/>
      <c r="QG1577" s="1"/>
      <c r="QH1577" s="1"/>
      <c r="QI1577" s="1"/>
      <c r="QJ1577" s="1"/>
      <c r="QK1577" s="1"/>
      <c r="QL1577" s="1"/>
      <c r="QM1577" s="1"/>
      <c r="QN1577" s="1"/>
      <c r="QO1577" s="1"/>
      <c r="QP1577" s="1"/>
      <c r="QQ1577" s="1"/>
      <c r="QR1577" s="1"/>
      <c r="QS1577" s="1"/>
      <c r="QT1577" s="1"/>
      <c r="QU1577" s="1"/>
      <c r="QV1577" s="1"/>
      <c r="QW1577" s="1"/>
      <c r="QX1577" s="1"/>
      <c r="QY1577" s="1"/>
      <c r="QZ1577" s="1"/>
      <c r="RA1577" s="1"/>
      <c r="RB1577" s="1"/>
      <c r="RC1577" s="1"/>
      <c r="RD1577" s="1"/>
      <c r="RE1577" s="1"/>
      <c r="RF1577" s="1"/>
      <c r="RG1577" s="1"/>
      <c r="RH1577" s="1"/>
      <c r="RI1577" s="1"/>
      <c r="RJ1577" s="1"/>
      <c r="RK1577" s="1"/>
      <c r="RL1577" s="1"/>
      <c r="RM1577" s="1"/>
      <c r="RN1577" s="1"/>
      <c r="RO1577" s="1"/>
      <c r="RP1577" s="1"/>
      <c r="RQ1577" s="1"/>
      <c r="RR1577" s="1"/>
      <c r="RS1577" s="1"/>
      <c r="RT1577" s="1"/>
      <c r="RU1577" s="1"/>
      <c r="RV1577" s="1"/>
      <c r="RW1577" s="1"/>
      <c r="RX1577" s="1"/>
      <c r="RY1577" s="1"/>
      <c r="RZ1577" s="1"/>
      <c r="SA1577" s="1"/>
      <c r="SB1577" s="1"/>
      <c r="SC1577" s="1"/>
      <c r="SD1577" s="1"/>
      <c r="SE1577" s="1"/>
      <c r="SF1577" s="1"/>
      <c r="SG1577" s="1"/>
      <c r="SH1577" s="1"/>
      <c r="SI1577" s="1"/>
      <c r="SJ1577" s="1"/>
      <c r="SK1577" s="1"/>
      <c r="SL1577" s="1"/>
      <c r="SM1577" s="1"/>
      <c r="SN1577" s="1"/>
      <c r="SO1577" s="1"/>
      <c r="SP1577" s="1"/>
      <c r="SQ1577" s="1"/>
      <c r="SR1577" s="1"/>
      <c r="SS1577" s="1"/>
      <c r="ST1577" s="1"/>
      <c r="SU1577" s="1"/>
      <c r="SV1577" s="1"/>
      <c r="SW1577" s="1"/>
      <c r="SX1577" s="1"/>
      <c r="SY1577" s="1"/>
      <c r="SZ1577" s="1"/>
      <c r="TA1577" s="1"/>
      <c r="TB1577" s="1"/>
      <c r="TC1577" s="1"/>
      <c r="TD1577" s="1"/>
      <c r="TE1577" s="1"/>
      <c r="TF1577" s="1"/>
      <c r="TG1577" s="1"/>
      <c r="TH1577" s="1"/>
      <c r="TI1577" s="1"/>
      <c r="TJ1577" s="1"/>
      <c r="TK1577" s="1"/>
      <c r="TL1577" s="1"/>
      <c r="TM1577" s="1"/>
      <c r="TN1577" s="1"/>
      <c r="TO1577" s="1"/>
      <c r="TP1577" s="1"/>
      <c r="TQ1577" s="1"/>
      <c r="TR1577" s="1"/>
      <c r="TS1577" s="1"/>
      <c r="TT1577" s="1"/>
      <c r="TU1577" s="1"/>
      <c r="TV1577" s="1"/>
      <c r="TW1577" s="1"/>
      <c r="TX1577" s="1"/>
      <c r="TY1577" s="1"/>
      <c r="TZ1577" s="1"/>
      <c r="UA1577" s="1"/>
      <c r="UB1577" s="1"/>
      <c r="UC1577" s="1"/>
      <c r="UD1577" s="1"/>
      <c r="UE1577" s="1"/>
      <c r="UF1577" s="1"/>
      <c r="UG1577" s="1"/>
      <c r="UH1577" s="1"/>
      <c r="UI1577" s="1"/>
      <c r="UJ1577" s="1"/>
      <c r="UK1577" s="1"/>
      <c r="UL1577" s="1"/>
      <c r="UM1577" s="1"/>
      <c r="UN1577" s="1"/>
      <c r="UO1577" s="1"/>
      <c r="UP1577" s="1"/>
      <c r="UQ1577" s="1"/>
      <c r="UR1577" s="1"/>
      <c r="US1577" s="1"/>
      <c r="UT1577" s="1"/>
      <c r="UU1577" s="1"/>
      <c r="UV1577" s="1"/>
      <c r="UW1577" s="1"/>
      <c r="UX1577" s="1"/>
      <c r="UY1577" s="1"/>
      <c r="UZ1577" s="1"/>
      <c r="VA1577" s="1"/>
      <c r="VB1577" s="1"/>
      <c r="VC1577" s="1"/>
      <c r="VD1577" s="1"/>
      <c r="VE1577" s="1"/>
      <c r="VF1577" s="1"/>
      <c r="VG1577" s="1"/>
      <c r="VH1577" s="1"/>
      <c r="VI1577" s="1"/>
      <c r="VJ1577" s="1"/>
      <c r="VK1577" s="1"/>
      <c r="VL1577" s="1"/>
      <c r="VM1577" s="1"/>
      <c r="VN1577" s="1"/>
      <c r="VO1577" s="1"/>
      <c r="VP1577" s="1"/>
      <c r="VQ1577" s="1"/>
      <c r="VR1577" s="1"/>
      <c r="VS1577" s="1"/>
      <c r="VT1577" s="1"/>
      <c r="VU1577" s="1"/>
      <c r="VV1577" s="1"/>
      <c r="VW1577" s="1"/>
      <c r="VX1577" s="1"/>
      <c r="VY1577" s="1"/>
      <c r="VZ1577" s="1"/>
      <c r="WA1577" s="1"/>
      <c r="WB1577" s="1"/>
      <c r="WC1577" s="1"/>
      <c r="WD1577" s="1"/>
      <c r="WE1577" s="1"/>
      <c r="WF1577" s="1"/>
      <c r="WG1577" s="1"/>
      <c r="WH1577" s="1"/>
      <c r="WI1577" s="1"/>
      <c r="WJ1577" s="1"/>
      <c r="WK1577" s="1"/>
      <c r="WL1577" s="1"/>
      <c r="WM1577" s="1"/>
      <c r="WN1577" s="1"/>
      <c r="WO1577" s="1"/>
      <c r="WP1577" s="1"/>
      <c r="WQ1577" s="1"/>
      <c r="WR1577" s="1"/>
      <c r="WS1577" s="1"/>
      <c r="WT1577" s="1"/>
      <c r="WU1577" s="1"/>
      <c r="WV1577" s="1"/>
      <c r="WW1577" s="1"/>
      <c r="WX1577" s="1"/>
      <c r="WY1577" s="1"/>
      <c r="WZ1577" s="1"/>
      <c r="XA1577" s="1"/>
      <c r="XB1577" s="1"/>
      <c r="XC1577" s="1"/>
      <c r="XD1577" s="1"/>
      <c r="XE1577" s="1"/>
      <c r="XF1577" s="1"/>
      <c r="XG1577" s="1"/>
      <c r="XH1577" s="1"/>
      <c r="XI1577" s="1"/>
      <c r="XJ1577" s="1"/>
      <c r="XK1577" s="1"/>
      <c r="XL1577" s="1"/>
      <c r="XM1577" s="1"/>
      <c r="XN1577" s="1"/>
      <c r="XO1577" s="1"/>
      <c r="XP1577" s="1"/>
      <c r="XQ1577" s="1"/>
      <c r="XR1577" s="1"/>
      <c r="XS1577" s="1"/>
      <c r="XT1577" s="1"/>
      <c r="XU1577" s="1"/>
      <c r="XV1577" s="1"/>
      <c r="XW1577" s="1"/>
      <c r="XX1577" s="1"/>
      <c r="XY1577" s="1"/>
      <c r="XZ1577" s="1"/>
      <c r="YA1577" s="1"/>
      <c r="YB1577" s="1"/>
      <c r="YC1577" s="1"/>
      <c r="YD1577" s="1"/>
      <c r="YE1577" s="1"/>
      <c r="YF1577" s="1"/>
      <c r="YG1577" s="1"/>
      <c r="YH1577" s="1"/>
      <c r="YI1577" s="1"/>
      <c r="YJ1577" s="1"/>
      <c r="YK1577" s="1"/>
      <c r="YL1577" s="1"/>
      <c r="YM1577" s="1"/>
      <c r="YN1577" s="1"/>
      <c r="YO1577" s="1"/>
      <c r="YP1577" s="1"/>
      <c r="YQ1577" s="1"/>
      <c r="YR1577" s="1"/>
      <c r="YS1577" s="1"/>
      <c r="YT1577" s="1"/>
      <c r="YU1577" s="1"/>
      <c r="YV1577" s="1"/>
      <c r="YW1577" s="1"/>
      <c r="YX1577" s="1"/>
      <c r="YY1577" s="1"/>
      <c r="YZ1577" s="1"/>
      <c r="ZA1577" s="1"/>
      <c r="ZB1577" s="1"/>
      <c r="ZC1577" s="1"/>
      <c r="ZD1577" s="1"/>
      <c r="ZE1577" s="1"/>
      <c r="ZF1577" s="1"/>
      <c r="ZG1577" s="1"/>
      <c r="ZH1577" s="1"/>
      <c r="ZI1577" s="1"/>
      <c r="ZJ1577" s="1"/>
      <c r="ZK1577" s="1"/>
      <c r="ZL1577" s="1"/>
      <c r="ZM1577" s="1"/>
      <c r="ZN1577" s="1"/>
      <c r="ZO1577" s="1"/>
      <c r="ZP1577" s="1"/>
      <c r="ZQ1577" s="1"/>
      <c r="ZR1577" s="1"/>
      <c r="ZS1577" s="1"/>
      <c r="ZT1577" s="1"/>
      <c r="ZU1577" s="1"/>
      <c r="ZV1577" s="1"/>
      <c r="ZW1577" s="1"/>
      <c r="ZX1577" s="1"/>
      <c r="ZY1577" s="1"/>
      <c r="ZZ1577" s="1"/>
      <c r="AAA1577" s="1"/>
      <c r="AAB1577" s="1"/>
      <c r="AAC1577" s="1"/>
      <c r="AAD1577" s="1"/>
      <c r="AAE1577" s="1"/>
      <c r="AAF1577" s="1"/>
      <c r="AAG1577" s="1"/>
      <c r="AAH1577" s="1"/>
      <c r="AAI1577" s="1"/>
      <c r="AAJ1577" s="1"/>
      <c r="AAK1577" s="1"/>
      <c r="AAL1577" s="1"/>
      <c r="AAM1577" s="1"/>
      <c r="AAN1577" s="1"/>
      <c r="AAO1577" s="1"/>
      <c r="AAP1577" s="1"/>
      <c r="AAQ1577" s="1"/>
      <c r="AAR1577" s="1"/>
      <c r="AAS1577" s="1"/>
      <c r="AAT1577" s="1"/>
      <c r="AAU1577" s="1"/>
      <c r="AAV1577" s="1"/>
      <c r="AAW1577" s="1"/>
      <c r="AAX1577" s="1"/>
      <c r="AAY1577" s="1"/>
      <c r="AAZ1577" s="1"/>
      <c r="ABA1577" s="1"/>
      <c r="ABB1577" s="1"/>
      <c r="ABC1577" s="1"/>
      <c r="ABD1577" s="1"/>
      <c r="ABE1577" s="1"/>
      <c r="ABF1577" s="1"/>
      <c r="ABG1577" s="1"/>
      <c r="ABH1577" s="1"/>
      <c r="ABI1577" s="1"/>
      <c r="ABJ1577" s="1"/>
      <c r="ABK1577" s="1"/>
      <c r="ABL1577" s="1"/>
      <c r="ABM1577" s="1"/>
      <c r="ABN1577" s="1"/>
      <c r="ABO1577" s="1"/>
      <c r="ABP1577" s="1"/>
      <c r="ABQ1577" s="1"/>
      <c r="ABR1577" s="1"/>
      <c r="ABS1577" s="1"/>
      <c r="ABT1577" s="1"/>
      <c r="ABU1577" s="1"/>
      <c r="ABV1577" s="1"/>
      <c r="ABW1577" s="1"/>
      <c r="ABX1577" s="1"/>
      <c r="ABY1577" s="1"/>
      <c r="ABZ1577" s="1"/>
      <c r="ACA1577" s="1"/>
      <c r="ACB1577" s="1"/>
      <c r="ACC1577" s="1"/>
      <c r="ACD1577" s="1"/>
      <c r="ACE1577" s="1"/>
      <c r="ACF1577" s="1"/>
      <c r="ACG1577" s="1"/>
      <c r="ACH1577" s="1"/>
      <c r="ACI1577" s="1"/>
      <c r="ACJ1577" s="1"/>
      <c r="ACK1577" s="1"/>
      <c r="ACL1577" s="1"/>
      <c r="ACM1577" s="1"/>
      <c r="ACN1577" s="1"/>
      <c r="ACO1577" s="1"/>
      <c r="ACP1577" s="1"/>
      <c r="ACQ1577" s="1"/>
      <c r="ACR1577" s="1"/>
      <c r="ACS1577" s="1"/>
      <c r="ACT1577" s="1"/>
      <c r="ACU1577" s="1"/>
      <c r="ACV1577" s="1"/>
      <c r="ACW1577" s="1"/>
      <c r="ACX1577" s="1"/>
      <c r="ACY1577" s="1"/>
      <c r="ACZ1577" s="1"/>
      <c r="ADA1577" s="1"/>
      <c r="ADB1577" s="1"/>
      <c r="ADC1577" s="1"/>
      <c r="ADD1577" s="1"/>
      <c r="ADE1577" s="1"/>
      <c r="ADF1577" s="1"/>
      <c r="ADG1577" s="1"/>
      <c r="ADH1577" s="1"/>
      <c r="ADI1577" s="1"/>
      <c r="ADJ1577" s="1"/>
      <c r="ADK1577" s="1"/>
      <c r="ADL1577" s="1"/>
      <c r="ADM1577" s="1"/>
      <c r="ADN1577" s="1"/>
      <c r="ADO1577" s="1"/>
      <c r="ADP1577" s="1"/>
      <c r="ADQ1577" s="1"/>
      <c r="ADR1577" s="1"/>
      <c r="ADS1577" s="1"/>
      <c r="ADT1577" s="1"/>
      <c r="ADU1577" s="1"/>
      <c r="ADV1577" s="1"/>
      <c r="ADW1577" s="1"/>
      <c r="ADX1577" s="1"/>
      <c r="ADY1577" s="1"/>
      <c r="ADZ1577" s="1"/>
      <c r="AEA1577" s="1"/>
      <c r="AEB1577" s="1"/>
      <c r="AEC1577" s="1"/>
      <c r="AED1577" s="1"/>
      <c r="AEE1577" s="1"/>
      <c r="AEF1577" s="1"/>
      <c r="AEG1577" s="1"/>
      <c r="AEH1577" s="1"/>
      <c r="AEI1577" s="1"/>
      <c r="AEJ1577" s="1"/>
      <c r="AEK1577" s="1"/>
      <c r="AEL1577" s="1"/>
      <c r="AEM1577" s="1"/>
      <c r="AEN1577" s="1"/>
      <c r="AEO1577" s="1"/>
      <c r="AEP1577" s="1"/>
      <c r="AEQ1577" s="1"/>
      <c r="AER1577" s="1"/>
      <c r="AES1577" s="1"/>
      <c r="AET1577" s="1"/>
      <c r="AEU1577" s="1"/>
      <c r="AEV1577" s="1"/>
      <c r="AEW1577" s="1"/>
      <c r="AEX1577" s="1"/>
      <c r="AEY1577" s="1"/>
      <c r="AEZ1577" s="1"/>
      <c r="AFA1577" s="1"/>
      <c r="AFB1577" s="1"/>
      <c r="AFC1577" s="1"/>
      <c r="AFD1577" s="1"/>
      <c r="AFE1577" s="1"/>
      <c r="AFF1577" s="1"/>
      <c r="AFG1577" s="1"/>
      <c r="AFH1577" s="1"/>
      <c r="AFI1577" s="1"/>
      <c r="AFJ1577" s="1"/>
      <c r="AFK1577" s="1"/>
      <c r="AFL1577" s="1"/>
      <c r="AFM1577" s="1"/>
      <c r="AFN1577" s="1"/>
      <c r="AFO1577" s="1"/>
      <c r="AFP1577" s="1"/>
      <c r="AFQ1577" s="1"/>
      <c r="AFR1577" s="1"/>
      <c r="AFS1577" s="1"/>
      <c r="AFT1577" s="1"/>
      <c r="AFU1577" s="1"/>
      <c r="AFV1577" s="1"/>
      <c r="AFW1577" s="1"/>
      <c r="AFX1577" s="1"/>
      <c r="AFY1577" s="1"/>
      <c r="AFZ1577" s="1"/>
      <c r="AGA1577" s="1"/>
      <c r="AGB1577" s="1"/>
      <c r="AGC1577" s="1"/>
      <c r="AGD1577" s="1"/>
      <c r="AGE1577" s="1"/>
      <c r="AGF1577" s="1"/>
      <c r="AGG1577" s="1"/>
      <c r="AGH1577" s="1"/>
      <c r="AGI1577" s="1"/>
      <c r="AGJ1577" s="1"/>
      <c r="AGK1577" s="1"/>
      <c r="AGL1577" s="1"/>
      <c r="AGM1577" s="1"/>
      <c r="AGN1577" s="1"/>
      <c r="AGO1577" s="1"/>
      <c r="AGP1577" s="1"/>
      <c r="AGQ1577" s="1"/>
      <c r="AGR1577" s="1"/>
      <c r="AGS1577" s="1"/>
      <c r="AGT1577" s="1"/>
      <c r="AGU1577" s="1"/>
      <c r="AGV1577" s="1"/>
      <c r="AGW1577" s="1"/>
      <c r="AGX1577" s="1"/>
      <c r="AGY1577" s="1"/>
      <c r="AGZ1577" s="1"/>
      <c r="AHA1577" s="1"/>
      <c r="AHB1577" s="1"/>
      <c r="AHC1577" s="1"/>
      <c r="AHD1577" s="1"/>
      <c r="AHE1577" s="1"/>
      <c r="AHF1577" s="1"/>
      <c r="AHG1577" s="1"/>
      <c r="AHH1577" s="1"/>
      <c r="AHI1577" s="1"/>
      <c r="AHJ1577" s="1"/>
      <c r="AHK1577" s="1"/>
      <c r="AHL1577" s="1"/>
      <c r="AHM1577" s="1"/>
      <c r="AHN1577" s="1"/>
      <c r="AHO1577" s="1"/>
      <c r="AHP1577" s="1"/>
      <c r="AHQ1577" s="1"/>
      <c r="AHR1577" s="1"/>
      <c r="AHS1577" s="1"/>
      <c r="AHT1577" s="1"/>
      <c r="AHU1577" s="1"/>
      <c r="AHV1577" s="1"/>
      <c r="AHW1577" s="1"/>
      <c r="AHX1577" s="1"/>
      <c r="AHY1577" s="1"/>
      <c r="AHZ1577" s="1"/>
      <c r="AIA1577" s="1"/>
      <c r="AIB1577" s="1"/>
      <c r="AIC1577" s="1"/>
      <c r="AID1577" s="1"/>
      <c r="AIE1577" s="1"/>
      <c r="AIF1577" s="1"/>
      <c r="AIG1577" s="1"/>
      <c r="AIH1577" s="1"/>
      <c r="AII1577" s="1"/>
      <c r="AIJ1577" s="1"/>
      <c r="AIK1577" s="1"/>
      <c r="AIL1577" s="1"/>
      <c r="AIM1577" s="1"/>
      <c r="AIN1577" s="1"/>
      <c r="AIO1577" s="1"/>
      <c r="AIP1577" s="1"/>
      <c r="AIQ1577" s="1"/>
      <c r="AIR1577" s="1"/>
      <c r="AIS1577" s="1"/>
      <c r="AIT1577" s="1"/>
      <c r="AIU1577" s="1"/>
    </row>
    <row r="1578" spans="1:931" s="5" customFormat="1" ht="37.5" x14ac:dyDescent="0.3">
      <c r="A1578" s="24">
        <f t="shared" si="312"/>
        <v>241</v>
      </c>
      <c r="B1578" s="111"/>
      <c r="C1578" s="47"/>
      <c r="D1578" s="111"/>
      <c r="E1578" s="111"/>
      <c r="F1578" s="112" t="s">
        <v>216</v>
      </c>
      <c r="G1578" s="111" t="s">
        <v>25</v>
      </c>
      <c r="H1578" s="111"/>
      <c r="I1578" s="113">
        <v>5466.4</v>
      </c>
      <c r="J1578" s="113"/>
      <c r="K1578" s="33" t="s">
        <v>35</v>
      </c>
      <c r="L1578" s="115">
        <f t="shared" si="317"/>
        <v>1931825.7599999998</v>
      </c>
      <c r="M1578" s="155"/>
      <c r="N1578" s="115">
        <f t="shared" si="318"/>
        <v>115341.04</v>
      </c>
      <c r="O1578" s="115">
        <f t="shared" si="314"/>
        <v>2047166.7999999998</v>
      </c>
      <c r="P1578" s="155"/>
      <c r="Q1578" s="115">
        <v>353.4</v>
      </c>
      <c r="R1578" s="34">
        <v>21.1</v>
      </c>
      <c r="S1578" s="112" t="s">
        <v>183</v>
      </c>
      <c r="T1578" s="112" t="s">
        <v>429</v>
      </c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Q1578" s="1"/>
      <c r="DR1578" s="1"/>
      <c r="DS1578" s="1"/>
      <c r="DT1578" s="1"/>
      <c r="DU1578" s="1"/>
      <c r="DV1578" s="1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  <c r="EK1578" s="1"/>
      <c r="EL1578" s="1"/>
      <c r="EM1578" s="1"/>
      <c r="EN1578" s="1"/>
      <c r="EO1578" s="1"/>
      <c r="EP1578" s="1"/>
      <c r="EQ1578" s="1"/>
      <c r="ER1578" s="1"/>
      <c r="ES1578" s="1"/>
      <c r="ET1578" s="1"/>
      <c r="EU1578" s="1"/>
      <c r="EV1578" s="1"/>
      <c r="EW1578" s="1"/>
      <c r="EX1578" s="1"/>
      <c r="EY1578" s="1"/>
      <c r="EZ1578" s="1"/>
      <c r="FA1578" s="1"/>
      <c r="FB1578" s="1"/>
      <c r="FC1578" s="1"/>
      <c r="FD1578" s="1"/>
      <c r="FE1578" s="1"/>
      <c r="FF1578" s="1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  <c r="GE1578" s="1"/>
      <c r="GF1578" s="1"/>
      <c r="GG1578" s="1"/>
      <c r="GH1578" s="1"/>
      <c r="GI1578" s="1"/>
      <c r="GJ1578" s="1"/>
      <c r="GK1578" s="1"/>
      <c r="GL1578" s="1"/>
      <c r="GM1578" s="1"/>
      <c r="GN1578" s="1"/>
      <c r="GO1578" s="1"/>
      <c r="GP1578" s="1"/>
      <c r="GQ1578" s="1"/>
      <c r="GR1578" s="1"/>
      <c r="GS1578" s="1"/>
      <c r="GT1578" s="1"/>
      <c r="GU1578" s="1"/>
      <c r="GV1578" s="1"/>
      <c r="GW1578" s="1"/>
      <c r="GX1578" s="1"/>
      <c r="GY1578" s="1"/>
      <c r="GZ1578" s="1"/>
      <c r="HA1578" s="1"/>
      <c r="HB1578" s="1"/>
      <c r="HC1578" s="1"/>
      <c r="HD1578" s="1"/>
      <c r="HE1578" s="1"/>
      <c r="HF1578" s="1"/>
      <c r="HG1578" s="1"/>
      <c r="HH1578" s="1"/>
      <c r="HI1578" s="1"/>
      <c r="HJ1578" s="1"/>
      <c r="HK1578" s="1"/>
      <c r="HL1578" s="1"/>
      <c r="HM1578" s="1"/>
      <c r="HN1578" s="1"/>
      <c r="HO1578" s="1"/>
      <c r="HP1578" s="1"/>
      <c r="HQ1578" s="1"/>
      <c r="HR1578" s="1"/>
      <c r="HS1578" s="1"/>
      <c r="HT1578" s="1"/>
      <c r="HU1578" s="1"/>
      <c r="HV1578" s="1"/>
      <c r="HW1578" s="1"/>
      <c r="HX1578" s="1"/>
      <c r="HY1578" s="1"/>
      <c r="HZ1578" s="1"/>
      <c r="IA1578" s="1"/>
      <c r="IB1578" s="1"/>
      <c r="IC1578" s="1"/>
      <c r="ID1578" s="1"/>
      <c r="IE1578" s="1"/>
      <c r="IF1578" s="1"/>
      <c r="IG1578" s="1"/>
      <c r="IH1578" s="1"/>
      <c r="II1578" s="1"/>
      <c r="IJ1578" s="1"/>
      <c r="IK1578" s="1"/>
      <c r="IL1578" s="1"/>
      <c r="IM1578" s="1"/>
      <c r="IN1578" s="1"/>
      <c r="IO1578" s="1"/>
      <c r="IP1578" s="1"/>
      <c r="IQ1578" s="1"/>
      <c r="IR1578" s="1"/>
      <c r="IS1578" s="1"/>
      <c r="IT1578" s="1"/>
      <c r="IU1578" s="1"/>
      <c r="IV1578" s="1"/>
      <c r="IW1578" s="1"/>
      <c r="IX1578" s="1"/>
      <c r="IY1578" s="1"/>
      <c r="IZ1578" s="1"/>
      <c r="JA1578" s="1"/>
      <c r="JB1578" s="1"/>
      <c r="JC1578" s="1"/>
      <c r="JD1578" s="1"/>
      <c r="JE1578" s="1"/>
      <c r="JF1578" s="1"/>
      <c r="JG1578" s="1"/>
      <c r="JH1578" s="1"/>
      <c r="JI1578" s="1"/>
      <c r="JJ1578" s="1"/>
      <c r="JK1578" s="1"/>
      <c r="JL1578" s="1"/>
      <c r="JM1578" s="1"/>
      <c r="JN1578" s="1"/>
      <c r="JO1578" s="1"/>
      <c r="JP1578" s="1"/>
      <c r="JQ1578" s="1"/>
      <c r="JR1578" s="1"/>
      <c r="JS1578" s="1"/>
      <c r="JT1578" s="1"/>
      <c r="JU1578" s="1"/>
      <c r="JV1578" s="1"/>
      <c r="JW1578" s="1"/>
      <c r="JX1578" s="1"/>
      <c r="JY1578" s="1"/>
      <c r="JZ1578" s="1"/>
      <c r="KA1578" s="1"/>
      <c r="KB1578" s="1"/>
      <c r="KC1578" s="1"/>
      <c r="KD1578" s="1"/>
      <c r="KE1578" s="1"/>
      <c r="KF1578" s="1"/>
      <c r="KG1578" s="1"/>
      <c r="KH1578" s="1"/>
      <c r="KI1578" s="1"/>
      <c r="KJ1578" s="1"/>
      <c r="KK1578" s="1"/>
      <c r="KL1578" s="1"/>
      <c r="KM1578" s="1"/>
      <c r="KN1578" s="1"/>
      <c r="KO1578" s="1"/>
      <c r="KP1578" s="1"/>
      <c r="KQ1578" s="1"/>
      <c r="KR1578" s="1"/>
      <c r="KS1578" s="1"/>
      <c r="KT1578" s="1"/>
      <c r="KU1578" s="1"/>
      <c r="KV1578" s="1"/>
      <c r="KW1578" s="1"/>
      <c r="KX1578" s="1"/>
      <c r="KY1578" s="1"/>
      <c r="KZ1578" s="1"/>
      <c r="LA1578" s="1"/>
      <c r="LB1578" s="1"/>
      <c r="LC1578" s="1"/>
      <c r="LD1578" s="1"/>
      <c r="LE1578" s="1"/>
      <c r="LF1578" s="1"/>
      <c r="LG1578" s="1"/>
      <c r="LH1578" s="1"/>
      <c r="LI1578" s="1"/>
      <c r="LJ1578" s="1"/>
      <c r="LK1578" s="1"/>
      <c r="LL1578" s="1"/>
      <c r="LM1578" s="1"/>
      <c r="LN1578" s="1"/>
      <c r="LO1578" s="1"/>
      <c r="LP1578" s="1"/>
      <c r="LQ1578" s="1"/>
      <c r="LR1578" s="1"/>
      <c r="LS1578" s="1"/>
      <c r="LT1578" s="1"/>
      <c r="LU1578" s="1"/>
      <c r="LV1578" s="1"/>
      <c r="LW1578" s="1"/>
      <c r="LX1578" s="1"/>
      <c r="LY1578" s="1"/>
      <c r="LZ1578" s="1"/>
      <c r="MA1578" s="1"/>
      <c r="MB1578" s="1"/>
      <c r="MC1578" s="1"/>
      <c r="MD1578" s="1"/>
      <c r="ME1578" s="1"/>
      <c r="MF1578" s="1"/>
      <c r="MG1578" s="1"/>
      <c r="MH1578" s="1"/>
      <c r="MI1578" s="1"/>
      <c r="MJ1578" s="1"/>
      <c r="MK1578" s="1"/>
      <c r="ML1578" s="1"/>
      <c r="MM1578" s="1"/>
      <c r="MN1578" s="1"/>
      <c r="MO1578" s="1"/>
      <c r="MP1578" s="1"/>
      <c r="MQ1578" s="1"/>
      <c r="MR1578" s="1"/>
      <c r="MS1578" s="1"/>
      <c r="MT1578" s="1"/>
      <c r="MU1578" s="1"/>
      <c r="MV1578" s="1"/>
      <c r="MW1578" s="1"/>
      <c r="MX1578" s="1"/>
      <c r="MY1578" s="1"/>
      <c r="MZ1578" s="1"/>
      <c r="NA1578" s="1"/>
      <c r="NB1578" s="1"/>
      <c r="NC1578" s="1"/>
      <c r="ND1578" s="1"/>
      <c r="NE1578" s="1"/>
      <c r="NF1578" s="1"/>
      <c r="NG1578" s="1"/>
      <c r="NH1578" s="1"/>
      <c r="NI1578" s="1"/>
      <c r="NJ1578" s="1"/>
      <c r="NK1578" s="1"/>
      <c r="NL1578" s="1"/>
      <c r="NM1578" s="1"/>
      <c r="NN1578" s="1"/>
      <c r="NO1578" s="1"/>
      <c r="NP1578" s="1"/>
      <c r="NQ1578" s="1"/>
      <c r="NR1578" s="1"/>
      <c r="NS1578" s="1"/>
      <c r="NT1578" s="1"/>
      <c r="NU1578" s="1"/>
      <c r="NV1578" s="1"/>
      <c r="NW1578" s="1"/>
      <c r="NX1578" s="1"/>
      <c r="NY1578" s="1"/>
      <c r="NZ1578" s="1"/>
      <c r="OA1578" s="1"/>
      <c r="OB1578" s="1"/>
      <c r="OC1578" s="1"/>
      <c r="OD1578" s="1"/>
      <c r="OE1578" s="1"/>
      <c r="OF1578" s="1"/>
      <c r="OG1578" s="1"/>
      <c r="OH1578" s="1"/>
      <c r="OI1578" s="1"/>
      <c r="OJ1578" s="1"/>
      <c r="OK1578" s="1"/>
      <c r="OL1578" s="1"/>
      <c r="OM1578" s="1"/>
      <c r="ON1578" s="1"/>
      <c r="OO1578" s="1"/>
      <c r="OP1578" s="1"/>
      <c r="OQ1578" s="1"/>
      <c r="OR1578" s="1"/>
      <c r="OS1578" s="1"/>
      <c r="OT1578" s="1"/>
      <c r="OU1578" s="1"/>
      <c r="OV1578" s="1"/>
      <c r="OW1578" s="1"/>
      <c r="OX1578" s="1"/>
      <c r="OY1578" s="1"/>
      <c r="OZ1578" s="1"/>
      <c r="PA1578" s="1"/>
      <c r="PB1578" s="1"/>
      <c r="PC1578" s="1"/>
      <c r="PD1578" s="1"/>
      <c r="PE1578" s="1"/>
      <c r="PF1578" s="1"/>
      <c r="PG1578" s="1"/>
      <c r="PH1578" s="1"/>
      <c r="PI1578" s="1"/>
      <c r="PJ1578" s="1"/>
      <c r="PK1578" s="1"/>
      <c r="PL1578" s="1"/>
      <c r="PM1578" s="1"/>
      <c r="PN1578" s="1"/>
      <c r="PO1578" s="1"/>
      <c r="PP1578" s="1"/>
      <c r="PQ1578" s="1"/>
      <c r="PR1578" s="1"/>
      <c r="PS1578" s="1"/>
      <c r="PT1578" s="1"/>
      <c r="PU1578" s="1"/>
      <c r="PV1578" s="1"/>
      <c r="PW1578" s="1"/>
      <c r="PX1578" s="1"/>
      <c r="PY1578" s="1"/>
      <c r="PZ1578" s="1"/>
      <c r="QA1578" s="1"/>
      <c r="QB1578" s="1"/>
      <c r="QC1578" s="1"/>
      <c r="QD1578" s="1"/>
      <c r="QE1578" s="1"/>
      <c r="QF1578" s="1"/>
      <c r="QG1578" s="1"/>
      <c r="QH1578" s="1"/>
      <c r="QI1578" s="1"/>
      <c r="QJ1578" s="1"/>
      <c r="QK1578" s="1"/>
      <c r="QL1578" s="1"/>
      <c r="QM1578" s="1"/>
      <c r="QN1578" s="1"/>
      <c r="QO1578" s="1"/>
      <c r="QP1578" s="1"/>
      <c r="QQ1578" s="1"/>
      <c r="QR1578" s="1"/>
      <c r="QS1578" s="1"/>
      <c r="QT1578" s="1"/>
      <c r="QU1578" s="1"/>
      <c r="QV1578" s="1"/>
      <c r="QW1578" s="1"/>
      <c r="QX1578" s="1"/>
      <c r="QY1578" s="1"/>
      <c r="QZ1578" s="1"/>
      <c r="RA1578" s="1"/>
      <c r="RB1578" s="1"/>
      <c r="RC1578" s="1"/>
      <c r="RD1578" s="1"/>
      <c r="RE1578" s="1"/>
      <c r="RF1578" s="1"/>
      <c r="RG1578" s="1"/>
      <c r="RH1578" s="1"/>
      <c r="RI1578" s="1"/>
      <c r="RJ1578" s="1"/>
      <c r="RK1578" s="1"/>
      <c r="RL1578" s="1"/>
      <c r="RM1578" s="1"/>
      <c r="RN1578" s="1"/>
      <c r="RO1578" s="1"/>
      <c r="RP1578" s="1"/>
      <c r="RQ1578" s="1"/>
      <c r="RR1578" s="1"/>
      <c r="RS1578" s="1"/>
      <c r="RT1578" s="1"/>
      <c r="RU1578" s="1"/>
      <c r="RV1578" s="1"/>
      <c r="RW1578" s="1"/>
      <c r="RX1578" s="1"/>
      <c r="RY1578" s="1"/>
      <c r="RZ1578" s="1"/>
      <c r="SA1578" s="1"/>
      <c r="SB1578" s="1"/>
      <c r="SC1578" s="1"/>
      <c r="SD1578" s="1"/>
      <c r="SE1578" s="1"/>
      <c r="SF1578" s="1"/>
      <c r="SG1578" s="1"/>
      <c r="SH1578" s="1"/>
      <c r="SI1578" s="1"/>
      <c r="SJ1578" s="1"/>
      <c r="SK1578" s="1"/>
      <c r="SL1578" s="1"/>
      <c r="SM1578" s="1"/>
      <c r="SN1578" s="1"/>
      <c r="SO1578" s="1"/>
      <c r="SP1578" s="1"/>
      <c r="SQ1578" s="1"/>
      <c r="SR1578" s="1"/>
      <c r="SS1578" s="1"/>
      <c r="ST1578" s="1"/>
      <c r="SU1578" s="1"/>
      <c r="SV1578" s="1"/>
      <c r="SW1578" s="1"/>
      <c r="SX1578" s="1"/>
      <c r="SY1578" s="1"/>
      <c r="SZ1578" s="1"/>
      <c r="TA1578" s="1"/>
      <c r="TB1578" s="1"/>
      <c r="TC1578" s="1"/>
      <c r="TD1578" s="1"/>
      <c r="TE1578" s="1"/>
      <c r="TF1578" s="1"/>
      <c r="TG1578" s="1"/>
      <c r="TH1578" s="1"/>
      <c r="TI1578" s="1"/>
      <c r="TJ1578" s="1"/>
      <c r="TK1578" s="1"/>
      <c r="TL1578" s="1"/>
      <c r="TM1578" s="1"/>
      <c r="TN1578" s="1"/>
      <c r="TO1578" s="1"/>
      <c r="TP1578" s="1"/>
      <c r="TQ1578" s="1"/>
      <c r="TR1578" s="1"/>
      <c r="TS1578" s="1"/>
      <c r="TT1578" s="1"/>
      <c r="TU1578" s="1"/>
      <c r="TV1578" s="1"/>
      <c r="TW1578" s="1"/>
      <c r="TX1578" s="1"/>
      <c r="TY1578" s="1"/>
      <c r="TZ1578" s="1"/>
      <c r="UA1578" s="1"/>
      <c r="UB1578" s="1"/>
      <c r="UC1578" s="1"/>
      <c r="UD1578" s="1"/>
      <c r="UE1578" s="1"/>
      <c r="UF1578" s="1"/>
      <c r="UG1578" s="1"/>
      <c r="UH1578" s="1"/>
      <c r="UI1578" s="1"/>
      <c r="UJ1578" s="1"/>
      <c r="UK1578" s="1"/>
      <c r="UL1578" s="1"/>
      <c r="UM1578" s="1"/>
      <c r="UN1578" s="1"/>
      <c r="UO1578" s="1"/>
      <c r="UP1578" s="1"/>
      <c r="UQ1578" s="1"/>
      <c r="UR1578" s="1"/>
      <c r="US1578" s="1"/>
      <c r="UT1578" s="1"/>
      <c r="UU1578" s="1"/>
      <c r="UV1578" s="1"/>
      <c r="UW1578" s="1"/>
      <c r="UX1578" s="1"/>
      <c r="UY1578" s="1"/>
      <c r="UZ1578" s="1"/>
      <c r="VA1578" s="1"/>
      <c r="VB1578" s="1"/>
      <c r="VC1578" s="1"/>
      <c r="VD1578" s="1"/>
      <c r="VE1578" s="1"/>
      <c r="VF1578" s="1"/>
      <c r="VG1578" s="1"/>
      <c r="VH1578" s="1"/>
      <c r="VI1578" s="1"/>
      <c r="VJ1578" s="1"/>
      <c r="VK1578" s="1"/>
      <c r="VL1578" s="1"/>
      <c r="VM1578" s="1"/>
      <c r="VN1578" s="1"/>
      <c r="VO1578" s="1"/>
      <c r="VP1578" s="1"/>
      <c r="VQ1578" s="1"/>
      <c r="VR1578" s="1"/>
      <c r="VS1578" s="1"/>
      <c r="VT1578" s="1"/>
      <c r="VU1578" s="1"/>
      <c r="VV1578" s="1"/>
      <c r="VW1578" s="1"/>
      <c r="VX1578" s="1"/>
      <c r="VY1578" s="1"/>
      <c r="VZ1578" s="1"/>
      <c r="WA1578" s="1"/>
      <c r="WB1578" s="1"/>
      <c r="WC1578" s="1"/>
      <c r="WD1578" s="1"/>
      <c r="WE1578" s="1"/>
      <c r="WF1578" s="1"/>
      <c r="WG1578" s="1"/>
      <c r="WH1578" s="1"/>
      <c r="WI1578" s="1"/>
      <c r="WJ1578" s="1"/>
      <c r="WK1578" s="1"/>
      <c r="WL1578" s="1"/>
      <c r="WM1578" s="1"/>
      <c r="WN1578" s="1"/>
      <c r="WO1578" s="1"/>
      <c r="WP1578" s="1"/>
      <c r="WQ1578" s="1"/>
      <c r="WR1578" s="1"/>
      <c r="WS1578" s="1"/>
      <c r="WT1578" s="1"/>
      <c r="WU1578" s="1"/>
      <c r="WV1578" s="1"/>
      <c r="WW1578" s="1"/>
      <c r="WX1578" s="1"/>
      <c r="WY1578" s="1"/>
      <c r="WZ1578" s="1"/>
      <c r="XA1578" s="1"/>
      <c r="XB1578" s="1"/>
      <c r="XC1578" s="1"/>
      <c r="XD1578" s="1"/>
      <c r="XE1578" s="1"/>
      <c r="XF1578" s="1"/>
      <c r="XG1578" s="1"/>
      <c r="XH1578" s="1"/>
      <c r="XI1578" s="1"/>
      <c r="XJ1578" s="1"/>
      <c r="XK1578" s="1"/>
      <c r="XL1578" s="1"/>
      <c r="XM1578" s="1"/>
      <c r="XN1578" s="1"/>
      <c r="XO1578" s="1"/>
      <c r="XP1578" s="1"/>
      <c r="XQ1578" s="1"/>
      <c r="XR1578" s="1"/>
      <c r="XS1578" s="1"/>
      <c r="XT1578" s="1"/>
      <c r="XU1578" s="1"/>
      <c r="XV1578" s="1"/>
      <c r="XW1578" s="1"/>
      <c r="XX1578" s="1"/>
      <c r="XY1578" s="1"/>
      <c r="XZ1578" s="1"/>
      <c r="YA1578" s="1"/>
      <c r="YB1578" s="1"/>
      <c r="YC1578" s="1"/>
      <c r="YD1578" s="1"/>
      <c r="YE1578" s="1"/>
      <c r="YF1578" s="1"/>
      <c r="YG1578" s="1"/>
      <c r="YH1578" s="1"/>
      <c r="YI1578" s="1"/>
      <c r="YJ1578" s="1"/>
      <c r="YK1578" s="1"/>
      <c r="YL1578" s="1"/>
      <c r="YM1578" s="1"/>
      <c r="YN1578" s="1"/>
      <c r="YO1578" s="1"/>
      <c r="YP1578" s="1"/>
      <c r="YQ1578" s="1"/>
      <c r="YR1578" s="1"/>
      <c r="YS1578" s="1"/>
      <c r="YT1578" s="1"/>
      <c r="YU1578" s="1"/>
      <c r="YV1578" s="1"/>
      <c r="YW1578" s="1"/>
      <c r="YX1578" s="1"/>
      <c r="YY1578" s="1"/>
      <c r="YZ1578" s="1"/>
      <c r="ZA1578" s="1"/>
      <c r="ZB1578" s="1"/>
      <c r="ZC1578" s="1"/>
      <c r="ZD1578" s="1"/>
      <c r="ZE1578" s="1"/>
      <c r="ZF1578" s="1"/>
      <c r="ZG1578" s="1"/>
      <c r="ZH1578" s="1"/>
      <c r="ZI1578" s="1"/>
      <c r="ZJ1578" s="1"/>
      <c r="ZK1578" s="1"/>
      <c r="ZL1578" s="1"/>
      <c r="ZM1578" s="1"/>
      <c r="ZN1578" s="1"/>
      <c r="ZO1578" s="1"/>
      <c r="ZP1578" s="1"/>
      <c r="ZQ1578" s="1"/>
      <c r="ZR1578" s="1"/>
      <c r="ZS1578" s="1"/>
      <c r="ZT1578" s="1"/>
      <c r="ZU1578" s="1"/>
      <c r="ZV1578" s="1"/>
      <c r="ZW1578" s="1"/>
      <c r="ZX1578" s="1"/>
      <c r="ZY1578" s="1"/>
      <c r="ZZ1578" s="1"/>
      <c r="AAA1578" s="1"/>
      <c r="AAB1578" s="1"/>
      <c r="AAC1578" s="1"/>
      <c r="AAD1578" s="1"/>
      <c r="AAE1578" s="1"/>
      <c r="AAF1578" s="1"/>
      <c r="AAG1578" s="1"/>
      <c r="AAH1578" s="1"/>
      <c r="AAI1578" s="1"/>
      <c r="AAJ1578" s="1"/>
      <c r="AAK1578" s="1"/>
      <c r="AAL1578" s="1"/>
      <c r="AAM1578" s="1"/>
      <c r="AAN1578" s="1"/>
      <c r="AAO1578" s="1"/>
      <c r="AAP1578" s="1"/>
      <c r="AAQ1578" s="1"/>
      <c r="AAR1578" s="1"/>
      <c r="AAS1578" s="1"/>
      <c r="AAT1578" s="1"/>
      <c r="AAU1578" s="1"/>
      <c r="AAV1578" s="1"/>
      <c r="AAW1578" s="1"/>
      <c r="AAX1578" s="1"/>
      <c r="AAY1578" s="1"/>
      <c r="AAZ1578" s="1"/>
      <c r="ABA1578" s="1"/>
      <c r="ABB1578" s="1"/>
      <c r="ABC1578" s="1"/>
      <c r="ABD1578" s="1"/>
      <c r="ABE1578" s="1"/>
      <c r="ABF1578" s="1"/>
      <c r="ABG1578" s="1"/>
      <c r="ABH1578" s="1"/>
      <c r="ABI1578" s="1"/>
      <c r="ABJ1578" s="1"/>
      <c r="ABK1578" s="1"/>
      <c r="ABL1578" s="1"/>
      <c r="ABM1578" s="1"/>
      <c r="ABN1578" s="1"/>
      <c r="ABO1578" s="1"/>
      <c r="ABP1578" s="1"/>
      <c r="ABQ1578" s="1"/>
      <c r="ABR1578" s="1"/>
      <c r="ABS1578" s="1"/>
      <c r="ABT1578" s="1"/>
      <c r="ABU1578" s="1"/>
      <c r="ABV1578" s="1"/>
      <c r="ABW1578" s="1"/>
      <c r="ABX1578" s="1"/>
      <c r="ABY1578" s="1"/>
      <c r="ABZ1578" s="1"/>
      <c r="ACA1578" s="1"/>
      <c r="ACB1578" s="1"/>
      <c r="ACC1578" s="1"/>
      <c r="ACD1578" s="1"/>
      <c r="ACE1578" s="1"/>
      <c r="ACF1578" s="1"/>
      <c r="ACG1578" s="1"/>
      <c r="ACH1578" s="1"/>
      <c r="ACI1578" s="1"/>
      <c r="ACJ1578" s="1"/>
      <c r="ACK1578" s="1"/>
      <c r="ACL1578" s="1"/>
      <c r="ACM1578" s="1"/>
      <c r="ACN1578" s="1"/>
      <c r="ACO1578" s="1"/>
      <c r="ACP1578" s="1"/>
      <c r="ACQ1578" s="1"/>
      <c r="ACR1578" s="1"/>
      <c r="ACS1578" s="1"/>
      <c r="ACT1578" s="1"/>
      <c r="ACU1578" s="1"/>
      <c r="ACV1578" s="1"/>
      <c r="ACW1578" s="1"/>
      <c r="ACX1578" s="1"/>
      <c r="ACY1578" s="1"/>
      <c r="ACZ1578" s="1"/>
      <c r="ADA1578" s="1"/>
      <c r="ADB1578" s="1"/>
      <c r="ADC1578" s="1"/>
      <c r="ADD1578" s="1"/>
      <c r="ADE1578" s="1"/>
      <c r="ADF1578" s="1"/>
      <c r="ADG1578" s="1"/>
      <c r="ADH1578" s="1"/>
      <c r="ADI1578" s="1"/>
      <c r="ADJ1578" s="1"/>
      <c r="ADK1578" s="1"/>
      <c r="ADL1578" s="1"/>
      <c r="ADM1578" s="1"/>
      <c r="ADN1578" s="1"/>
      <c r="ADO1578" s="1"/>
      <c r="ADP1578" s="1"/>
      <c r="ADQ1578" s="1"/>
      <c r="ADR1578" s="1"/>
      <c r="ADS1578" s="1"/>
      <c r="ADT1578" s="1"/>
      <c r="ADU1578" s="1"/>
      <c r="ADV1578" s="1"/>
      <c r="ADW1578" s="1"/>
      <c r="ADX1578" s="1"/>
      <c r="ADY1578" s="1"/>
      <c r="ADZ1578" s="1"/>
      <c r="AEA1578" s="1"/>
      <c r="AEB1578" s="1"/>
      <c r="AEC1578" s="1"/>
      <c r="AED1578" s="1"/>
      <c r="AEE1578" s="1"/>
      <c r="AEF1578" s="1"/>
      <c r="AEG1578" s="1"/>
      <c r="AEH1578" s="1"/>
      <c r="AEI1578" s="1"/>
      <c r="AEJ1578" s="1"/>
      <c r="AEK1578" s="1"/>
      <c r="AEL1578" s="1"/>
      <c r="AEM1578" s="1"/>
      <c r="AEN1578" s="1"/>
      <c r="AEO1578" s="1"/>
      <c r="AEP1578" s="1"/>
      <c r="AEQ1578" s="1"/>
      <c r="AER1578" s="1"/>
      <c r="AES1578" s="1"/>
      <c r="AET1578" s="1"/>
      <c r="AEU1578" s="1"/>
      <c r="AEV1578" s="1"/>
      <c r="AEW1578" s="1"/>
      <c r="AEX1578" s="1"/>
      <c r="AEY1578" s="1"/>
      <c r="AEZ1578" s="1"/>
      <c r="AFA1578" s="1"/>
      <c r="AFB1578" s="1"/>
      <c r="AFC1578" s="1"/>
      <c r="AFD1578" s="1"/>
      <c r="AFE1578" s="1"/>
      <c r="AFF1578" s="1"/>
      <c r="AFG1578" s="1"/>
      <c r="AFH1578" s="1"/>
      <c r="AFI1578" s="1"/>
      <c r="AFJ1578" s="1"/>
      <c r="AFK1578" s="1"/>
      <c r="AFL1578" s="1"/>
      <c r="AFM1578" s="1"/>
      <c r="AFN1578" s="1"/>
      <c r="AFO1578" s="1"/>
      <c r="AFP1578" s="1"/>
      <c r="AFQ1578" s="1"/>
      <c r="AFR1578" s="1"/>
      <c r="AFS1578" s="1"/>
      <c r="AFT1578" s="1"/>
      <c r="AFU1578" s="1"/>
      <c r="AFV1578" s="1"/>
      <c r="AFW1578" s="1"/>
      <c r="AFX1578" s="1"/>
      <c r="AFY1578" s="1"/>
      <c r="AFZ1578" s="1"/>
      <c r="AGA1578" s="1"/>
      <c r="AGB1578" s="1"/>
      <c r="AGC1578" s="1"/>
      <c r="AGD1578" s="1"/>
      <c r="AGE1578" s="1"/>
      <c r="AGF1578" s="1"/>
      <c r="AGG1578" s="1"/>
      <c r="AGH1578" s="1"/>
      <c r="AGI1578" s="1"/>
      <c r="AGJ1578" s="1"/>
      <c r="AGK1578" s="1"/>
      <c r="AGL1578" s="1"/>
      <c r="AGM1578" s="1"/>
      <c r="AGN1578" s="1"/>
      <c r="AGO1578" s="1"/>
      <c r="AGP1578" s="1"/>
      <c r="AGQ1578" s="1"/>
      <c r="AGR1578" s="1"/>
      <c r="AGS1578" s="1"/>
      <c r="AGT1578" s="1"/>
      <c r="AGU1578" s="1"/>
      <c r="AGV1578" s="1"/>
      <c r="AGW1578" s="1"/>
      <c r="AGX1578" s="1"/>
      <c r="AGY1578" s="1"/>
      <c r="AGZ1578" s="1"/>
      <c r="AHA1578" s="1"/>
      <c r="AHB1578" s="1"/>
      <c r="AHC1578" s="1"/>
      <c r="AHD1578" s="1"/>
      <c r="AHE1578" s="1"/>
      <c r="AHF1578" s="1"/>
      <c r="AHG1578" s="1"/>
      <c r="AHH1578" s="1"/>
      <c r="AHI1578" s="1"/>
      <c r="AHJ1578" s="1"/>
      <c r="AHK1578" s="1"/>
      <c r="AHL1578" s="1"/>
      <c r="AHM1578" s="1"/>
      <c r="AHN1578" s="1"/>
      <c r="AHO1578" s="1"/>
      <c r="AHP1578" s="1"/>
      <c r="AHQ1578" s="1"/>
      <c r="AHR1578" s="1"/>
      <c r="AHS1578" s="1"/>
      <c r="AHT1578" s="1"/>
      <c r="AHU1578" s="1"/>
      <c r="AHV1578" s="1"/>
      <c r="AHW1578" s="1"/>
      <c r="AHX1578" s="1"/>
      <c r="AHY1578" s="1"/>
      <c r="AHZ1578" s="1"/>
      <c r="AIA1578" s="1"/>
      <c r="AIB1578" s="1"/>
      <c r="AIC1578" s="1"/>
      <c r="AID1578" s="1"/>
      <c r="AIE1578" s="1"/>
      <c r="AIF1578" s="1"/>
      <c r="AIG1578" s="1"/>
      <c r="AIH1578" s="1"/>
      <c r="AII1578" s="1"/>
      <c r="AIJ1578" s="1"/>
      <c r="AIK1578" s="1"/>
      <c r="AIL1578" s="1"/>
      <c r="AIM1578" s="1"/>
      <c r="AIN1578" s="1"/>
      <c r="AIO1578" s="1"/>
      <c r="AIP1578" s="1"/>
      <c r="AIQ1578" s="1"/>
      <c r="AIR1578" s="1"/>
      <c r="AIS1578" s="1"/>
      <c r="AIT1578" s="1"/>
      <c r="AIU1578" s="1"/>
    </row>
    <row r="1579" spans="1:931" s="5" customFormat="1" ht="56.25" x14ac:dyDescent="0.3">
      <c r="A1579" s="24">
        <f t="shared" si="312"/>
        <v>242</v>
      </c>
      <c r="B1579" s="111"/>
      <c r="C1579" s="47"/>
      <c r="D1579" s="111"/>
      <c r="E1579" s="111"/>
      <c r="F1579" s="112" t="s">
        <v>216</v>
      </c>
      <c r="G1579" s="111" t="s">
        <v>25</v>
      </c>
      <c r="H1579" s="111"/>
      <c r="I1579" s="113">
        <v>5466.4</v>
      </c>
      <c r="J1579" s="113"/>
      <c r="K1579" s="33" t="s">
        <v>58</v>
      </c>
      <c r="L1579" s="115">
        <f t="shared" si="317"/>
        <v>788036.22399999993</v>
      </c>
      <c r="M1579" s="155"/>
      <c r="N1579" s="115">
        <f t="shared" si="318"/>
        <v>112006.53599999998</v>
      </c>
      <c r="O1579" s="115">
        <f t="shared" si="314"/>
        <v>900042.75999999989</v>
      </c>
      <c r="P1579" s="155"/>
      <c r="Q1579" s="115">
        <v>144.16</v>
      </c>
      <c r="R1579" s="34">
        <v>20.49</v>
      </c>
      <c r="S1579" s="112" t="s">
        <v>183</v>
      </c>
      <c r="T1579" s="112" t="s">
        <v>429</v>
      </c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Q1579" s="1"/>
      <c r="DR1579" s="1"/>
      <c r="DS1579" s="1"/>
      <c r="DT1579" s="1"/>
      <c r="DU1579" s="1"/>
      <c r="DV1579" s="1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  <c r="EK1579" s="1"/>
      <c r="EL1579" s="1"/>
      <c r="EM1579" s="1"/>
      <c r="EN1579" s="1"/>
      <c r="EO1579" s="1"/>
      <c r="EP1579" s="1"/>
      <c r="EQ1579" s="1"/>
      <c r="ER1579" s="1"/>
      <c r="ES1579" s="1"/>
      <c r="ET1579" s="1"/>
      <c r="EU1579" s="1"/>
      <c r="EV1579" s="1"/>
      <c r="EW1579" s="1"/>
      <c r="EX1579" s="1"/>
      <c r="EY1579" s="1"/>
      <c r="EZ1579" s="1"/>
      <c r="FA1579" s="1"/>
      <c r="FB1579" s="1"/>
      <c r="FC1579" s="1"/>
      <c r="FD1579" s="1"/>
      <c r="FE1579" s="1"/>
      <c r="FF1579" s="1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  <c r="GE1579" s="1"/>
      <c r="GF1579" s="1"/>
      <c r="GG1579" s="1"/>
      <c r="GH1579" s="1"/>
      <c r="GI1579" s="1"/>
      <c r="GJ1579" s="1"/>
      <c r="GK1579" s="1"/>
      <c r="GL1579" s="1"/>
      <c r="GM1579" s="1"/>
      <c r="GN1579" s="1"/>
      <c r="GO1579" s="1"/>
      <c r="GP1579" s="1"/>
      <c r="GQ1579" s="1"/>
      <c r="GR1579" s="1"/>
      <c r="GS1579" s="1"/>
      <c r="GT1579" s="1"/>
      <c r="GU1579" s="1"/>
      <c r="GV1579" s="1"/>
      <c r="GW1579" s="1"/>
      <c r="GX1579" s="1"/>
      <c r="GY1579" s="1"/>
      <c r="GZ1579" s="1"/>
      <c r="HA1579" s="1"/>
      <c r="HB1579" s="1"/>
      <c r="HC1579" s="1"/>
      <c r="HD1579" s="1"/>
      <c r="HE1579" s="1"/>
      <c r="HF1579" s="1"/>
      <c r="HG1579" s="1"/>
      <c r="HH1579" s="1"/>
      <c r="HI1579" s="1"/>
      <c r="HJ1579" s="1"/>
      <c r="HK1579" s="1"/>
      <c r="HL1579" s="1"/>
      <c r="HM1579" s="1"/>
      <c r="HN1579" s="1"/>
      <c r="HO1579" s="1"/>
      <c r="HP1579" s="1"/>
      <c r="HQ1579" s="1"/>
      <c r="HR1579" s="1"/>
      <c r="HS1579" s="1"/>
      <c r="HT1579" s="1"/>
      <c r="HU1579" s="1"/>
      <c r="HV1579" s="1"/>
      <c r="HW1579" s="1"/>
      <c r="HX1579" s="1"/>
      <c r="HY1579" s="1"/>
      <c r="HZ1579" s="1"/>
      <c r="IA1579" s="1"/>
      <c r="IB1579" s="1"/>
      <c r="IC1579" s="1"/>
      <c r="ID1579" s="1"/>
      <c r="IE1579" s="1"/>
      <c r="IF1579" s="1"/>
      <c r="IG1579" s="1"/>
      <c r="IH1579" s="1"/>
      <c r="II1579" s="1"/>
      <c r="IJ1579" s="1"/>
      <c r="IK1579" s="1"/>
      <c r="IL1579" s="1"/>
      <c r="IM1579" s="1"/>
      <c r="IN1579" s="1"/>
      <c r="IO1579" s="1"/>
      <c r="IP1579" s="1"/>
      <c r="IQ1579" s="1"/>
      <c r="IR1579" s="1"/>
      <c r="IS1579" s="1"/>
      <c r="IT1579" s="1"/>
      <c r="IU1579" s="1"/>
      <c r="IV1579" s="1"/>
      <c r="IW1579" s="1"/>
      <c r="IX1579" s="1"/>
      <c r="IY1579" s="1"/>
      <c r="IZ1579" s="1"/>
      <c r="JA1579" s="1"/>
      <c r="JB1579" s="1"/>
      <c r="JC1579" s="1"/>
      <c r="JD1579" s="1"/>
      <c r="JE1579" s="1"/>
      <c r="JF1579" s="1"/>
      <c r="JG1579" s="1"/>
      <c r="JH1579" s="1"/>
      <c r="JI1579" s="1"/>
      <c r="JJ1579" s="1"/>
      <c r="JK1579" s="1"/>
      <c r="JL1579" s="1"/>
      <c r="JM1579" s="1"/>
      <c r="JN1579" s="1"/>
      <c r="JO1579" s="1"/>
      <c r="JP1579" s="1"/>
      <c r="JQ1579" s="1"/>
      <c r="JR1579" s="1"/>
      <c r="JS1579" s="1"/>
      <c r="JT1579" s="1"/>
      <c r="JU1579" s="1"/>
      <c r="JV1579" s="1"/>
      <c r="JW1579" s="1"/>
      <c r="JX1579" s="1"/>
      <c r="JY1579" s="1"/>
      <c r="JZ1579" s="1"/>
      <c r="KA1579" s="1"/>
      <c r="KB1579" s="1"/>
      <c r="KC1579" s="1"/>
      <c r="KD1579" s="1"/>
      <c r="KE1579" s="1"/>
      <c r="KF1579" s="1"/>
      <c r="KG1579" s="1"/>
      <c r="KH1579" s="1"/>
      <c r="KI1579" s="1"/>
      <c r="KJ1579" s="1"/>
      <c r="KK1579" s="1"/>
      <c r="KL1579" s="1"/>
      <c r="KM1579" s="1"/>
      <c r="KN1579" s="1"/>
      <c r="KO1579" s="1"/>
      <c r="KP1579" s="1"/>
      <c r="KQ1579" s="1"/>
      <c r="KR1579" s="1"/>
      <c r="KS1579" s="1"/>
      <c r="KT1579" s="1"/>
      <c r="KU1579" s="1"/>
      <c r="KV1579" s="1"/>
      <c r="KW1579" s="1"/>
      <c r="KX1579" s="1"/>
      <c r="KY1579" s="1"/>
      <c r="KZ1579" s="1"/>
      <c r="LA1579" s="1"/>
      <c r="LB1579" s="1"/>
      <c r="LC1579" s="1"/>
      <c r="LD1579" s="1"/>
      <c r="LE1579" s="1"/>
      <c r="LF1579" s="1"/>
      <c r="LG1579" s="1"/>
      <c r="LH1579" s="1"/>
      <c r="LI1579" s="1"/>
      <c r="LJ1579" s="1"/>
      <c r="LK1579" s="1"/>
      <c r="LL1579" s="1"/>
      <c r="LM1579" s="1"/>
      <c r="LN1579" s="1"/>
      <c r="LO1579" s="1"/>
      <c r="LP1579" s="1"/>
      <c r="LQ1579" s="1"/>
      <c r="LR1579" s="1"/>
      <c r="LS1579" s="1"/>
      <c r="LT1579" s="1"/>
      <c r="LU1579" s="1"/>
      <c r="LV1579" s="1"/>
      <c r="LW1579" s="1"/>
      <c r="LX1579" s="1"/>
      <c r="LY1579" s="1"/>
      <c r="LZ1579" s="1"/>
      <c r="MA1579" s="1"/>
      <c r="MB1579" s="1"/>
      <c r="MC1579" s="1"/>
      <c r="MD1579" s="1"/>
      <c r="ME1579" s="1"/>
      <c r="MF1579" s="1"/>
      <c r="MG1579" s="1"/>
      <c r="MH1579" s="1"/>
      <c r="MI1579" s="1"/>
      <c r="MJ1579" s="1"/>
      <c r="MK1579" s="1"/>
      <c r="ML1579" s="1"/>
      <c r="MM1579" s="1"/>
      <c r="MN1579" s="1"/>
      <c r="MO1579" s="1"/>
      <c r="MP1579" s="1"/>
      <c r="MQ1579" s="1"/>
      <c r="MR1579" s="1"/>
      <c r="MS1579" s="1"/>
      <c r="MT1579" s="1"/>
      <c r="MU1579" s="1"/>
      <c r="MV1579" s="1"/>
      <c r="MW1579" s="1"/>
      <c r="MX1579" s="1"/>
      <c r="MY1579" s="1"/>
      <c r="MZ1579" s="1"/>
      <c r="NA1579" s="1"/>
      <c r="NB1579" s="1"/>
      <c r="NC1579" s="1"/>
      <c r="ND1579" s="1"/>
      <c r="NE1579" s="1"/>
      <c r="NF1579" s="1"/>
      <c r="NG1579" s="1"/>
      <c r="NH1579" s="1"/>
      <c r="NI1579" s="1"/>
      <c r="NJ1579" s="1"/>
      <c r="NK1579" s="1"/>
      <c r="NL1579" s="1"/>
      <c r="NM1579" s="1"/>
      <c r="NN1579" s="1"/>
      <c r="NO1579" s="1"/>
      <c r="NP1579" s="1"/>
      <c r="NQ1579" s="1"/>
      <c r="NR1579" s="1"/>
      <c r="NS1579" s="1"/>
      <c r="NT1579" s="1"/>
      <c r="NU1579" s="1"/>
      <c r="NV1579" s="1"/>
      <c r="NW1579" s="1"/>
      <c r="NX1579" s="1"/>
      <c r="NY1579" s="1"/>
      <c r="NZ1579" s="1"/>
      <c r="OA1579" s="1"/>
      <c r="OB1579" s="1"/>
      <c r="OC1579" s="1"/>
      <c r="OD1579" s="1"/>
      <c r="OE1579" s="1"/>
      <c r="OF1579" s="1"/>
      <c r="OG1579" s="1"/>
      <c r="OH1579" s="1"/>
      <c r="OI1579" s="1"/>
      <c r="OJ1579" s="1"/>
      <c r="OK1579" s="1"/>
      <c r="OL1579" s="1"/>
      <c r="OM1579" s="1"/>
      <c r="ON1579" s="1"/>
      <c r="OO1579" s="1"/>
      <c r="OP1579" s="1"/>
      <c r="OQ1579" s="1"/>
      <c r="OR1579" s="1"/>
      <c r="OS1579" s="1"/>
      <c r="OT1579" s="1"/>
      <c r="OU1579" s="1"/>
      <c r="OV1579" s="1"/>
      <c r="OW1579" s="1"/>
      <c r="OX1579" s="1"/>
      <c r="OY1579" s="1"/>
      <c r="OZ1579" s="1"/>
      <c r="PA1579" s="1"/>
      <c r="PB1579" s="1"/>
      <c r="PC1579" s="1"/>
      <c r="PD1579" s="1"/>
      <c r="PE1579" s="1"/>
      <c r="PF1579" s="1"/>
      <c r="PG1579" s="1"/>
      <c r="PH1579" s="1"/>
      <c r="PI1579" s="1"/>
      <c r="PJ1579" s="1"/>
      <c r="PK1579" s="1"/>
      <c r="PL1579" s="1"/>
      <c r="PM1579" s="1"/>
      <c r="PN1579" s="1"/>
      <c r="PO1579" s="1"/>
      <c r="PP1579" s="1"/>
      <c r="PQ1579" s="1"/>
      <c r="PR1579" s="1"/>
      <c r="PS1579" s="1"/>
      <c r="PT1579" s="1"/>
      <c r="PU1579" s="1"/>
      <c r="PV1579" s="1"/>
      <c r="PW1579" s="1"/>
      <c r="PX1579" s="1"/>
      <c r="PY1579" s="1"/>
      <c r="PZ1579" s="1"/>
      <c r="QA1579" s="1"/>
      <c r="QB1579" s="1"/>
      <c r="QC1579" s="1"/>
      <c r="QD1579" s="1"/>
      <c r="QE1579" s="1"/>
      <c r="QF1579" s="1"/>
      <c r="QG1579" s="1"/>
      <c r="QH1579" s="1"/>
      <c r="QI1579" s="1"/>
      <c r="QJ1579" s="1"/>
      <c r="QK1579" s="1"/>
      <c r="QL1579" s="1"/>
      <c r="QM1579" s="1"/>
      <c r="QN1579" s="1"/>
      <c r="QO1579" s="1"/>
      <c r="QP1579" s="1"/>
      <c r="QQ1579" s="1"/>
      <c r="QR1579" s="1"/>
      <c r="QS1579" s="1"/>
      <c r="QT1579" s="1"/>
      <c r="QU1579" s="1"/>
      <c r="QV1579" s="1"/>
      <c r="QW1579" s="1"/>
      <c r="QX1579" s="1"/>
      <c r="QY1579" s="1"/>
      <c r="QZ1579" s="1"/>
      <c r="RA1579" s="1"/>
      <c r="RB1579" s="1"/>
      <c r="RC1579" s="1"/>
      <c r="RD1579" s="1"/>
      <c r="RE1579" s="1"/>
      <c r="RF1579" s="1"/>
      <c r="RG1579" s="1"/>
      <c r="RH1579" s="1"/>
      <c r="RI1579" s="1"/>
      <c r="RJ1579" s="1"/>
      <c r="RK1579" s="1"/>
      <c r="RL1579" s="1"/>
      <c r="RM1579" s="1"/>
      <c r="RN1579" s="1"/>
      <c r="RO1579" s="1"/>
      <c r="RP1579" s="1"/>
      <c r="RQ1579" s="1"/>
      <c r="RR1579" s="1"/>
      <c r="RS1579" s="1"/>
      <c r="RT1579" s="1"/>
      <c r="RU1579" s="1"/>
      <c r="RV1579" s="1"/>
      <c r="RW1579" s="1"/>
      <c r="RX1579" s="1"/>
      <c r="RY1579" s="1"/>
      <c r="RZ1579" s="1"/>
      <c r="SA1579" s="1"/>
      <c r="SB1579" s="1"/>
      <c r="SC1579" s="1"/>
      <c r="SD1579" s="1"/>
      <c r="SE1579" s="1"/>
      <c r="SF1579" s="1"/>
      <c r="SG1579" s="1"/>
      <c r="SH1579" s="1"/>
      <c r="SI1579" s="1"/>
      <c r="SJ1579" s="1"/>
      <c r="SK1579" s="1"/>
      <c r="SL1579" s="1"/>
      <c r="SM1579" s="1"/>
      <c r="SN1579" s="1"/>
      <c r="SO1579" s="1"/>
      <c r="SP1579" s="1"/>
      <c r="SQ1579" s="1"/>
      <c r="SR1579" s="1"/>
      <c r="SS1579" s="1"/>
      <c r="ST1579" s="1"/>
      <c r="SU1579" s="1"/>
      <c r="SV1579" s="1"/>
      <c r="SW1579" s="1"/>
      <c r="SX1579" s="1"/>
      <c r="SY1579" s="1"/>
      <c r="SZ1579" s="1"/>
      <c r="TA1579" s="1"/>
      <c r="TB1579" s="1"/>
      <c r="TC1579" s="1"/>
      <c r="TD1579" s="1"/>
      <c r="TE1579" s="1"/>
      <c r="TF1579" s="1"/>
      <c r="TG1579" s="1"/>
      <c r="TH1579" s="1"/>
      <c r="TI1579" s="1"/>
      <c r="TJ1579" s="1"/>
      <c r="TK1579" s="1"/>
      <c r="TL1579" s="1"/>
      <c r="TM1579" s="1"/>
      <c r="TN1579" s="1"/>
      <c r="TO1579" s="1"/>
      <c r="TP1579" s="1"/>
      <c r="TQ1579" s="1"/>
      <c r="TR1579" s="1"/>
      <c r="TS1579" s="1"/>
      <c r="TT1579" s="1"/>
      <c r="TU1579" s="1"/>
      <c r="TV1579" s="1"/>
      <c r="TW1579" s="1"/>
      <c r="TX1579" s="1"/>
      <c r="TY1579" s="1"/>
      <c r="TZ1579" s="1"/>
      <c r="UA1579" s="1"/>
      <c r="UB1579" s="1"/>
      <c r="UC1579" s="1"/>
      <c r="UD1579" s="1"/>
      <c r="UE1579" s="1"/>
      <c r="UF1579" s="1"/>
      <c r="UG1579" s="1"/>
      <c r="UH1579" s="1"/>
      <c r="UI1579" s="1"/>
      <c r="UJ1579" s="1"/>
      <c r="UK1579" s="1"/>
      <c r="UL1579" s="1"/>
      <c r="UM1579" s="1"/>
      <c r="UN1579" s="1"/>
      <c r="UO1579" s="1"/>
      <c r="UP1579" s="1"/>
      <c r="UQ1579" s="1"/>
      <c r="UR1579" s="1"/>
      <c r="US1579" s="1"/>
      <c r="UT1579" s="1"/>
      <c r="UU1579" s="1"/>
      <c r="UV1579" s="1"/>
      <c r="UW1579" s="1"/>
      <c r="UX1579" s="1"/>
      <c r="UY1579" s="1"/>
      <c r="UZ1579" s="1"/>
      <c r="VA1579" s="1"/>
      <c r="VB1579" s="1"/>
      <c r="VC1579" s="1"/>
      <c r="VD1579" s="1"/>
      <c r="VE1579" s="1"/>
      <c r="VF1579" s="1"/>
      <c r="VG1579" s="1"/>
      <c r="VH1579" s="1"/>
      <c r="VI1579" s="1"/>
      <c r="VJ1579" s="1"/>
      <c r="VK1579" s="1"/>
      <c r="VL1579" s="1"/>
      <c r="VM1579" s="1"/>
      <c r="VN1579" s="1"/>
      <c r="VO1579" s="1"/>
      <c r="VP1579" s="1"/>
      <c r="VQ1579" s="1"/>
      <c r="VR1579" s="1"/>
      <c r="VS1579" s="1"/>
      <c r="VT1579" s="1"/>
      <c r="VU1579" s="1"/>
      <c r="VV1579" s="1"/>
      <c r="VW1579" s="1"/>
      <c r="VX1579" s="1"/>
      <c r="VY1579" s="1"/>
      <c r="VZ1579" s="1"/>
      <c r="WA1579" s="1"/>
      <c r="WB1579" s="1"/>
      <c r="WC1579" s="1"/>
      <c r="WD1579" s="1"/>
      <c r="WE1579" s="1"/>
      <c r="WF1579" s="1"/>
      <c r="WG1579" s="1"/>
      <c r="WH1579" s="1"/>
      <c r="WI1579" s="1"/>
      <c r="WJ1579" s="1"/>
      <c r="WK1579" s="1"/>
      <c r="WL1579" s="1"/>
      <c r="WM1579" s="1"/>
      <c r="WN1579" s="1"/>
      <c r="WO1579" s="1"/>
      <c r="WP1579" s="1"/>
      <c r="WQ1579" s="1"/>
      <c r="WR1579" s="1"/>
      <c r="WS1579" s="1"/>
      <c r="WT1579" s="1"/>
      <c r="WU1579" s="1"/>
      <c r="WV1579" s="1"/>
      <c r="WW1579" s="1"/>
      <c r="WX1579" s="1"/>
      <c r="WY1579" s="1"/>
      <c r="WZ1579" s="1"/>
      <c r="XA1579" s="1"/>
      <c r="XB1579" s="1"/>
      <c r="XC1579" s="1"/>
      <c r="XD1579" s="1"/>
      <c r="XE1579" s="1"/>
      <c r="XF1579" s="1"/>
      <c r="XG1579" s="1"/>
      <c r="XH1579" s="1"/>
      <c r="XI1579" s="1"/>
      <c r="XJ1579" s="1"/>
      <c r="XK1579" s="1"/>
      <c r="XL1579" s="1"/>
      <c r="XM1579" s="1"/>
      <c r="XN1579" s="1"/>
      <c r="XO1579" s="1"/>
      <c r="XP1579" s="1"/>
      <c r="XQ1579" s="1"/>
      <c r="XR1579" s="1"/>
      <c r="XS1579" s="1"/>
      <c r="XT1579" s="1"/>
      <c r="XU1579" s="1"/>
      <c r="XV1579" s="1"/>
      <c r="XW1579" s="1"/>
      <c r="XX1579" s="1"/>
      <c r="XY1579" s="1"/>
      <c r="XZ1579" s="1"/>
      <c r="YA1579" s="1"/>
      <c r="YB1579" s="1"/>
      <c r="YC1579" s="1"/>
      <c r="YD1579" s="1"/>
      <c r="YE1579" s="1"/>
      <c r="YF1579" s="1"/>
      <c r="YG1579" s="1"/>
      <c r="YH1579" s="1"/>
      <c r="YI1579" s="1"/>
      <c r="YJ1579" s="1"/>
      <c r="YK1579" s="1"/>
      <c r="YL1579" s="1"/>
      <c r="YM1579" s="1"/>
      <c r="YN1579" s="1"/>
      <c r="YO1579" s="1"/>
      <c r="YP1579" s="1"/>
      <c r="YQ1579" s="1"/>
      <c r="YR1579" s="1"/>
      <c r="YS1579" s="1"/>
      <c r="YT1579" s="1"/>
      <c r="YU1579" s="1"/>
      <c r="YV1579" s="1"/>
      <c r="YW1579" s="1"/>
      <c r="YX1579" s="1"/>
      <c r="YY1579" s="1"/>
      <c r="YZ1579" s="1"/>
      <c r="ZA1579" s="1"/>
      <c r="ZB1579" s="1"/>
      <c r="ZC1579" s="1"/>
      <c r="ZD1579" s="1"/>
      <c r="ZE1579" s="1"/>
      <c r="ZF1579" s="1"/>
      <c r="ZG1579" s="1"/>
      <c r="ZH1579" s="1"/>
      <c r="ZI1579" s="1"/>
      <c r="ZJ1579" s="1"/>
      <c r="ZK1579" s="1"/>
      <c r="ZL1579" s="1"/>
      <c r="ZM1579" s="1"/>
      <c r="ZN1579" s="1"/>
      <c r="ZO1579" s="1"/>
      <c r="ZP1579" s="1"/>
      <c r="ZQ1579" s="1"/>
      <c r="ZR1579" s="1"/>
      <c r="ZS1579" s="1"/>
      <c r="ZT1579" s="1"/>
      <c r="ZU1579" s="1"/>
      <c r="ZV1579" s="1"/>
      <c r="ZW1579" s="1"/>
      <c r="ZX1579" s="1"/>
      <c r="ZY1579" s="1"/>
      <c r="ZZ1579" s="1"/>
      <c r="AAA1579" s="1"/>
      <c r="AAB1579" s="1"/>
      <c r="AAC1579" s="1"/>
      <c r="AAD1579" s="1"/>
      <c r="AAE1579" s="1"/>
      <c r="AAF1579" s="1"/>
      <c r="AAG1579" s="1"/>
      <c r="AAH1579" s="1"/>
      <c r="AAI1579" s="1"/>
      <c r="AAJ1579" s="1"/>
      <c r="AAK1579" s="1"/>
      <c r="AAL1579" s="1"/>
      <c r="AAM1579" s="1"/>
      <c r="AAN1579" s="1"/>
      <c r="AAO1579" s="1"/>
      <c r="AAP1579" s="1"/>
      <c r="AAQ1579" s="1"/>
      <c r="AAR1579" s="1"/>
      <c r="AAS1579" s="1"/>
      <c r="AAT1579" s="1"/>
      <c r="AAU1579" s="1"/>
      <c r="AAV1579" s="1"/>
      <c r="AAW1579" s="1"/>
      <c r="AAX1579" s="1"/>
      <c r="AAY1579" s="1"/>
      <c r="AAZ1579" s="1"/>
      <c r="ABA1579" s="1"/>
      <c r="ABB1579" s="1"/>
      <c r="ABC1579" s="1"/>
      <c r="ABD1579" s="1"/>
      <c r="ABE1579" s="1"/>
      <c r="ABF1579" s="1"/>
      <c r="ABG1579" s="1"/>
      <c r="ABH1579" s="1"/>
      <c r="ABI1579" s="1"/>
      <c r="ABJ1579" s="1"/>
      <c r="ABK1579" s="1"/>
      <c r="ABL1579" s="1"/>
      <c r="ABM1579" s="1"/>
      <c r="ABN1579" s="1"/>
      <c r="ABO1579" s="1"/>
      <c r="ABP1579" s="1"/>
      <c r="ABQ1579" s="1"/>
      <c r="ABR1579" s="1"/>
      <c r="ABS1579" s="1"/>
      <c r="ABT1579" s="1"/>
      <c r="ABU1579" s="1"/>
      <c r="ABV1579" s="1"/>
      <c r="ABW1579" s="1"/>
      <c r="ABX1579" s="1"/>
      <c r="ABY1579" s="1"/>
      <c r="ABZ1579" s="1"/>
      <c r="ACA1579" s="1"/>
      <c r="ACB1579" s="1"/>
      <c r="ACC1579" s="1"/>
      <c r="ACD1579" s="1"/>
      <c r="ACE1579" s="1"/>
      <c r="ACF1579" s="1"/>
      <c r="ACG1579" s="1"/>
      <c r="ACH1579" s="1"/>
      <c r="ACI1579" s="1"/>
      <c r="ACJ1579" s="1"/>
      <c r="ACK1579" s="1"/>
      <c r="ACL1579" s="1"/>
      <c r="ACM1579" s="1"/>
      <c r="ACN1579" s="1"/>
      <c r="ACO1579" s="1"/>
      <c r="ACP1579" s="1"/>
      <c r="ACQ1579" s="1"/>
      <c r="ACR1579" s="1"/>
      <c r="ACS1579" s="1"/>
      <c r="ACT1579" s="1"/>
      <c r="ACU1579" s="1"/>
      <c r="ACV1579" s="1"/>
      <c r="ACW1579" s="1"/>
      <c r="ACX1579" s="1"/>
      <c r="ACY1579" s="1"/>
      <c r="ACZ1579" s="1"/>
      <c r="ADA1579" s="1"/>
      <c r="ADB1579" s="1"/>
      <c r="ADC1579" s="1"/>
      <c r="ADD1579" s="1"/>
      <c r="ADE1579" s="1"/>
      <c r="ADF1579" s="1"/>
      <c r="ADG1579" s="1"/>
      <c r="ADH1579" s="1"/>
      <c r="ADI1579" s="1"/>
      <c r="ADJ1579" s="1"/>
      <c r="ADK1579" s="1"/>
      <c r="ADL1579" s="1"/>
      <c r="ADM1579" s="1"/>
      <c r="ADN1579" s="1"/>
      <c r="ADO1579" s="1"/>
      <c r="ADP1579" s="1"/>
      <c r="ADQ1579" s="1"/>
      <c r="ADR1579" s="1"/>
      <c r="ADS1579" s="1"/>
      <c r="ADT1579" s="1"/>
      <c r="ADU1579" s="1"/>
      <c r="ADV1579" s="1"/>
      <c r="ADW1579" s="1"/>
      <c r="ADX1579" s="1"/>
      <c r="ADY1579" s="1"/>
      <c r="ADZ1579" s="1"/>
      <c r="AEA1579" s="1"/>
      <c r="AEB1579" s="1"/>
      <c r="AEC1579" s="1"/>
      <c r="AED1579" s="1"/>
      <c r="AEE1579" s="1"/>
      <c r="AEF1579" s="1"/>
      <c r="AEG1579" s="1"/>
      <c r="AEH1579" s="1"/>
      <c r="AEI1579" s="1"/>
      <c r="AEJ1579" s="1"/>
      <c r="AEK1579" s="1"/>
      <c r="AEL1579" s="1"/>
      <c r="AEM1579" s="1"/>
      <c r="AEN1579" s="1"/>
      <c r="AEO1579" s="1"/>
      <c r="AEP1579" s="1"/>
      <c r="AEQ1579" s="1"/>
      <c r="AER1579" s="1"/>
      <c r="AES1579" s="1"/>
      <c r="AET1579" s="1"/>
      <c r="AEU1579" s="1"/>
      <c r="AEV1579" s="1"/>
      <c r="AEW1579" s="1"/>
      <c r="AEX1579" s="1"/>
      <c r="AEY1579" s="1"/>
      <c r="AEZ1579" s="1"/>
      <c r="AFA1579" s="1"/>
      <c r="AFB1579" s="1"/>
      <c r="AFC1579" s="1"/>
      <c r="AFD1579" s="1"/>
      <c r="AFE1579" s="1"/>
      <c r="AFF1579" s="1"/>
      <c r="AFG1579" s="1"/>
      <c r="AFH1579" s="1"/>
      <c r="AFI1579" s="1"/>
      <c r="AFJ1579" s="1"/>
      <c r="AFK1579" s="1"/>
      <c r="AFL1579" s="1"/>
      <c r="AFM1579" s="1"/>
      <c r="AFN1579" s="1"/>
      <c r="AFO1579" s="1"/>
      <c r="AFP1579" s="1"/>
      <c r="AFQ1579" s="1"/>
      <c r="AFR1579" s="1"/>
      <c r="AFS1579" s="1"/>
      <c r="AFT1579" s="1"/>
      <c r="AFU1579" s="1"/>
      <c r="AFV1579" s="1"/>
      <c r="AFW1579" s="1"/>
      <c r="AFX1579" s="1"/>
      <c r="AFY1579" s="1"/>
      <c r="AFZ1579" s="1"/>
      <c r="AGA1579" s="1"/>
      <c r="AGB1579" s="1"/>
      <c r="AGC1579" s="1"/>
      <c r="AGD1579" s="1"/>
      <c r="AGE1579" s="1"/>
      <c r="AGF1579" s="1"/>
      <c r="AGG1579" s="1"/>
      <c r="AGH1579" s="1"/>
      <c r="AGI1579" s="1"/>
      <c r="AGJ1579" s="1"/>
      <c r="AGK1579" s="1"/>
      <c r="AGL1579" s="1"/>
      <c r="AGM1579" s="1"/>
      <c r="AGN1579" s="1"/>
      <c r="AGO1579" s="1"/>
      <c r="AGP1579" s="1"/>
      <c r="AGQ1579" s="1"/>
      <c r="AGR1579" s="1"/>
      <c r="AGS1579" s="1"/>
      <c r="AGT1579" s="1"/>
      <c r="AGU1579" s="1"/>
      <c r="AGV1579" s="1"/>
      <c r="AGW1579" s="1"/>
      <c r="AGX1579" s="1"/>
      <c r="AGY1579" s="1"/>
      <c r="AGZ1579" s="1"/>
      <c r="AHA1579" s="1"/>
      <c r="AHB1579" s="1"/>
      <c r="AHC1579" s="1"/>
      <c r="AHD1579" s="1"/>
      <c r="AHE1579" s="1"/>
      <c r="AHF1579" s="1"/>
      <c r="AHG1579" s="1"/>
      <c r="AHH1579" s="1"/>
      <c r="AHI1579" s="1"/>
      <c r="AHJ1579" s="1"/>
      <c r="AHK1579" s="1"/>
      <c r="AHL1579" s="1"/>
      <c r="AHM1579" s="1"/>
      <c r="AHN1579" s="1"/>
      <c r="AHO1579" s="1"/>
      <c r="AHP1579" s="1"/>
      <c r="AHQ1579" s="1"/>
      <c r="AHR1579" s="1"/>
      <c r="AHS1579" s="1"/>
      <c r="AHT1579" s="1"/>
      <c r="AHU1579" s="1"/>
      <c r="AHV1579" s="1"/>
      <c r="AHW1579" s="1"/>
      <c r="AHX1579" s="1"/>
      <c r="AHY1579" s="1"/>
      <c r="AHZ1579" s="1"/>
      <c r="AIA1579" s="1"/>
      <c r="AIB1579" s="1"/>
      <c r="AIC1579" s="1"/>
      <c r="AID1579" s="1"/>
      <c r="AIE1579" s="1"/>
      <c r="AIF1579" s="1"/>
      <c r="AIG1579" s="1"/>
      <c r="AIH1579" s="1"/>
      <c r="AII1579" s="1"/>
      <c r="AIJ1579" s="1"/>
      <c r="AIK1579" s="1"/>
      <c r="AIL1579" s="1"/>
      <c r="AIM1579" s="1"/>
      <c r="AIN1579" s="1"/>
      <c r="AIO1579" s="1"/>
      <c r="AIP1579" s="1"/>
      <c r="AIQ1579" s="1"/>
      <c r="AIR1579" s="1"/>
      <c r="AIS1579" s="1"/>
      <c r="AIT1579" s="1"/>
      <c r="AIU1579" s="1"/>
    </row>
    <row r="1580" spans="1:931" s="5" customFormat="1" ht="56.25" x14ac:dyDescent="0.3">
      <c r="A1580" s="24">
        <f t="shared" si="312"/>
        <v>243</v>
      </c>
      <c r="B1580" s="111"/>
      <c r="C1580" s="47"/>
      <c r="D1580" s="111"/>
      <c r="E1580" s="111"/>
      <c r="F1580" s="112" t="s">
        <v>216</v>
      </c>
      <c r="G1580" s="111" t="s">
        <v>25</v>
      </c>
      <c r="H1580" s="111"/>
      <c r="I1580" s="113">
        <v>5466.4</v>
      </c>
      <c r="J1580" s="113"/>
      <c r="K1580" s="33" t="s">
        <v>26</v>
      </c>
      <c r="L1580" s="115">
        <f t="shared" si="317"/>
        <v>410854.62399999995</v>
      </c>
      <c r="M1580" s="155"/>
      <c r="N1580" s="115">
        <f t="shared" si="318"/>
        <v>77458.887999999992</v>
      </c>
      <c r="O1580" s="115">
        <f t="shared" ref="O1580:O1605" si="319">L1580+N1580</f>
        <v>488313.51199999993</v>
      </c>
      <c r="P1580" s="155"/>
      <c r="Q1580" s="115">
        <v>75.16</v>
      </c>
      <c r="R1580" s="34">
        <v>14.17</v>
      </c>
      <c r="S1580" s="112" t="s">
        <v>183</v>
      </c>
      <c r="T1580" s="112" t="s">
        <v>429</v>
      </c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Q1580" s="1"/>
      <c r="DR1580" s="1"/>
      <c r="DS1580" s="1"/>
      <c r="DT1580" s="1"/>
      <c r="DU1580" s="1"/>
      <c r="DV1580" s="1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  <c r="EK1580" s="1"/>
      <c r="EL1580" s="1"/>
      <c r="EM1580" s="1"/>
      <c r="EN1580" s="1"/>
      <c r="EO1580" s="1"/>
      <c r="EP1580" s="1"/>
      <c r="EQ1580" s="1"/>
      <c r="ER1580" s="1"/>
      <c r="ES1580" s="1"/>
      <c r="ET1580" s="1"/>
      <c r="EU1580" s="1"/>
      <c r="EV1580" s="1"/>
      <c r="EW1580" s="1"/>
      <c r="EX1580" s="1"/>
      <c r="EY1580" s="1"/>
      <c r="EZ1580" s="1"/>
      <c r="FA1580" s="1"/>
      <c r="FB1580" s="1"/>
      <c r="FC1580" s="1"/>
      <c r="FD1580" s="1"/>
      <c r="FE1580" s="1"/>
      <c r="FF1580" s="1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1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  <c r="GE1580" s="1"/>
      <c r="GF1580" s="1"/>
      <c r="GG1580" s="1"/>
      <c r="GH1580" s="1"/>
      <c r="GI1580" s="1"/>
      <c r="GJ1580" s="1"/>
      <c r="GK1580" s="1"/>
      <c r="GL1580" s="1"/>
      <c r="GM1580" s="1"/>
      <c r="GN1580" s="1"/>
      <c r="GO1580" s="1"/>
      <c r="GP1580" s="1"/>
      <c r="GQ1580" s="1"/>
      <c r="GR1580" s="1"/>
      <c r="GS1580" s="1"/>
      <c r="GT1580" s="1"/>
      <c r="GU1580" s="1"/>
      <c r="GV1580" s="1"/>
      <c r="GW1580" s="1"/>
      <c r="GX1580" s="1"/>
      <c r="GY1580" s="1"/>
      <c r="GZ1580" s="1"/>
      <c r="HA1580" s="1"/>
      <c r="HB1580" s="1"/>
      <c r="HC1580" s="1"/>
      <c r="HD1580" s="1"/>
      <c r="HE1580" s="1"/>
      <c r="HF1580" s="1"/>
      <c r="HG1580" s="1"/>
      <c r="HH1580" s="1"/>
      <c r="HI1580" s="1"/>
      <c r="HJ1580" s="1"/>
      <c r="HK1580" s="1"/>
      <c r="HL1580" s="1"/>
      <c r="HM1580" s="1"/>
      <c r="HN1580" s="1"/>
      <c r="HO1580" s="1"/>
      <c r="HP1580" s="1"/>
      <c r="HQ1580" s="1"/>
      <c r="HR1580" s="1"/>
      <c r="HS1580" s="1"/>
      <c r="HT1580" s="1"/>
      <c r="HU1580" s="1"/>
      <c r="HV1580" s="1"/>
      <c r="HW1580" s="1"/>
      <c r="HX1580" s="1"/>
      <c r="HY1580" s="1"/>
      <c r="HZ1580" s="1"/>
      <c r="IA1580" s="1"/>
      <c r="IB1580" s="1"/>
      <c r="IC1580" s="1"/>
      <c r="ID1580" s="1"/>
      <c r="IE1580" s="1"/>
      <c r="IF1580" s="1"/>
      <c r="IG1580" s="1"/>
      <c r="IH1580" s="1"/>
      <c r="II1580" s="1"/>
      <c r="IJ1580" s="1"/>
      <c r="IK1580" s="1"/>
      <c r="IL1580" s="1"/>
      <c r="IM1580" s="1"/>
      <c r="IN1580" s="1"/>
      <c r="IO1580" s="1"/>
      <c r="IP1580" s="1"/>
      <c r="IQ1580" s="1"/>
      <c r="IR1580" s="1"/>
      <c r="IS1580" s="1"/>
      <c r="IT1580" s="1"/>
      <c r="IU1580" s="1"/>
      <c r="IV1580" s="1"/>
      <c r="IW1580" s="1"/>
      <c r="IX1580" s="1"/>
      <c r="IY1580" s="1"/>
      <c r="IZ1580" s="1"/>
      <c r="JA1580" s="1"/>
      <c r="JB1580" s="1"/>
      <c r="JC1580" s="1"/>
      <c r="JD1580" s="1"/>
      <c r="JE1580" s="1"/>
      <c r="JF1580" s="1"/>
      <c r="JG1580" s="1"/>
      <c r="JH1580" s="1"/>
      <c r="JI1580" s="1"/>
      <c r="JJ1580" s="1"/>
      <c r="JK1580" s="1"/>
      <c r="JL1580" s="1"/>
      <c r="JM1580" s="1"/>
      <c r="JN1580" s="1"/>
      <c r="JO1580" s="1"/>
      <c r="JP1580" s="1"/>
      <c r="JQ1580" s="1"/>
      <c r="JR1580" s="1"/>
      <c r="JS1580" s="1"/>
      <c r="JT1580" s="1"/>
      <c r="JU1580" s="1"/>
      <c r="JV1580" s="1"/>
      <c r="JW1580" s="1"/>
      <c r="JX1580" s="1"/>
      <c r="JY1580" s="1"/>
      <c r="JZ1580" s="1"/>
      <c r="KA1580" s="1"/>
      <c r="KB1580" s="1"/>
      <c r="KC1580" s="1"/>
      <c r="KD1580" s="1"/>
      <c r="KE1580" s="1"/>
      <c r="KF1580" s="1"/>
      <c r="KG1580" s="1"/>
      <c r="KH1580" s="1"/>
      <c r="KI1580" s="1"/>
      <c r="KJ1580" s="1"/>
      <c r="KK1580" s="1"/>
      <c r="KL1580" s="1"/>
      <c r="KM1580" s="1"/>
      <c r="KN1580" s="1"/>
      <c r="KO1580" s="1"/>
      <c r="KP1580" s="1"/>
      <c r="KQ1580" s="1"/>
      <c r="KR1580" s="1"/>
      <c r="KS1580" s="1"/>
      <c r="KT1580" s="1"/>
      <c r="KU1580" s="1"/>
      <c r="KV1580" s="1"/>
      <c r="KW1580" s="1"/>
      <c r="KX1580" s="1"/>
      <c r="KY1580" s="1"/>
      <c r="KZ1580" s="1"/>
      <c r="LA1580" s="1"/>
      <c r="LB1580" s="1"/>
      <c r="LC1580" s="1"/>
      <c r="LD1580" s="1"/>
      <c r="LE1580" s="1"/>
      <c r="LF1580" s="1"/>
      <c r="LG1580" s="1"/>
      <c r="LH1580" s="1"/>
      <c r="LI1580" s="1"/>
      <c r="LJ1580" s="1"/>
      <c r="LK1580" s="1"/>
      <c r="LL1580" s="1"/>
      <c r="LM1580" s="1"/>
      <c r="LN1580" s="1"/>
      <c r="LO1580" s="1"/>
      <c r="LP1580" s="1"/>
      <c r="LQ1580" s="1"/>
      <c r="LR1580" s="1"/>
      <c r="LS1580" s="1"/>
      <c r="LT1580" s="1"/>
      <c r="LU1580" s="1"/>
      <c r="LV1580" s="1"/>
      <c r="LW1580" s="1"/>
      <c r="LX1580" s="1"/>
      <c r="LY1580" s="1"/>
      <c r="LZ1580" s="1"/>
      <c r="MA1580" s="1"/>
      <c r="MB1580" s="1"/>
      <c r="MC1580" s="1"/>
      <c r="MD1580" s="1"/>
      <c r="ME1580" s="1"/>
      <c r="MF1580" s="1"/>
      <c r="MG1580" s="1"/>
      <c r="MH1580" s="1"/>
      <c r="MI1580" s="1"/>
      <c r="MJ1580" s="1"/>
      <c r="MK1580" s="1"/>
      <c r="ML1580" s="1"/>
      <c r="MM1580" s="1"/>
      <c r="MN1580" s="1"/>
      <c r="MO1580" s="1"/>
      <c r="MP1580" s="1"/>
      <c r="MQ1580" s="1"/>
      <c r="MR1580" s="1"/>
      <c r="MS1580" s="1"/>
      <c r="MT1580" s="1"/>
      <c r="MU1580" s="1"/>
      <c r="MV1580" s="1"/>
      <c r="MW1580" s="1"/>
      <c r="MX1580" s="1"/>
      <c r="MY1580" s="1"/>
      <c r="MZ1580" s="1"/>
      <c r="NA1580" s="1"/>
      <c r="NB1580" s="1"/>
      <c r="NC1580" s="1"/>
      <c r="ND1580" s="1"/>
      <c r="NE1580" s="1"/>
      <c r="NF1580" s="1"/>
      <c r="NG1580" s="1"/>
      <c r="NH1580" s="1"/>
      <c r="NI1580" s="1"/>
      <c r="NJ1580" s="1"/>
      <c r="NK1580" s="1"/>
      <c r="NL1580" s="1"/>
      <c r="NM1580" s="1"/>
      <c r="NN1580" s="1"/>
      <c r="NO1580" s="1"/>
      <c r="NP1580" s="1"/>
      <c r="NQ1580" s="1"/>
      <c r="NR1580" s="1"/>
      <c r="NS1580" s="1"/>
      <c r="NT1580" s="1"/>
      <c r="NU1580" s="1"/>
      <c r="NV1580" s="1"/>
      <c r="NW1580" s="1"/>
      <c r="NX1580" s="1"/>
      <c r="NY1580" s="1"/>
      <c r="NZ1580" s="1"/>
      <c r="OA1580" s="1"/>
      <c r="OB1580" s="1"/>
      <c r="OC1580" s="1"/>
      <c r="OD1580" s="1"/>
      <c r="OE1580" s="1"/>
      <c r="OF1580" s="1"/>
      <c r="OG1580" s="1"/>
      <c r="OH1580" s="1"/>
      <c r="OI1580" s="1"/>
      <c r="OJ1580" s="1"/>
      <c r="OK1580" s="1"/>
      <c r="OL1580" s="1"/>
      <c r="OM1580" s="1"/>
      <c r="ON1580" s="1"/>
      <c r="OO1580" s="1"/>
      <c r="OP1580" s="1"/>
      <c r="OQ1580" s="1"/>
      <c r="OR1580" s="1"/>
      <c r="OS1580" s="1"/>
      <c r="OT1580" s="1"/>
      <c r="OU1580" s="1"/>
      <c r="OV1580" s="1"/>
      <c r="OW1580" s="1"/>
      <c r="OX1580" s="1"/>
      <c r="OY1580" s="1"/>
      <c r="OZ1580" s="1"/>
      <c r="PA1580" s="1"/>
      <c r="PB1580" s="1"/>
      <c r="PC1580" s="1"/>
      <c r="PD1580" s="1"/>
      <c r="PE1580" s="1"/>
      <c r="PF1580" s="1"/>
      <c r="PG1580" s="1"/>
      <c r="PH1580" s="1"/>
      <c r="PI1580" s="1"/>
      <c r="PJ1580" s="1"/>
      <c r="PK1580" s="1"/>
      <c r="PL1580" s="1"/>
      <c r="PM1580" s="1"/>
      <c r="PN1580" s="1"/>
      <c r="PO1580" s="1"/>
      <c r="PP1580" s="1"/>
      <c r="PQ1580" s="1"/>
      <c r="PR1580" s="1"/>
      <c r="PS1580" s="1"/>
      <c r="PT1580" s="1"/>
      <c r="PU1580" s="1"/>
      <c r="PV1580" s="1"/>
      <c r="PW1580" s="1"/>
      <c r="PX1580" s="1"/>
      <c r="PY1580" s="1"/>
      <c r="PZ1580" s="1"/>
      <c r="QA1580" s="1"/>
      <c r="QB1580" s="1"/>
      <c r="QC1580" s="1"/>
      <c r="QD1580" s="1"/>
      <c r="QE1580" s="1"/>
      <c r="QF1580" s="1"/>
      <c r="QG1580" s="1"/>
      <c r="QH1580" s="1"/>
      <c r="QI1580" s="1"/>
      <c r="QJ1580" s="1"/>
      <c r="QK1580" s="1"/>
      <c r="QL1580" s="1"/>
      <c r="QM1580" s="1"/>
      <c r="QN1580" s="1"/>
      <c r="QO1580" s="1"/>
      <c r="QP1580" s="1"/>
      <c r="QQ1580" s="1"/>
      <c r="QR1580" s="1"/>
      <c r="QS1580" s="1"/>
      <c r="QT1580" s="1"/>
      <c r="QU1580" s="1"/>
      <c r="QV1580" s="1"/>
      <c r="QW1580" s="1"/>
      <c r="QX1580" s="1"/>
      <c r="QY1580" s="1"/>
      <c r="QZ1580" s="1"/>
      <c r="RA1580" s="1"/>
      <c r="RB1580" s="1"/>
      <c r="RC1580" s="1"/>
      <c r="RD1580" s="1"/>
      <c r="RE1580" s="1"/>
      <c r="RF1580" s="1"/>
      <c r="RG1580" s="1"/>
      <c r="RH1580" s="1"/>
      <c r="RI1580" s="1"/>
      <c r="RJ1580" s="1"/>
      <c r="RK1580" s="1"/>
      <c r="RL1580" s="1"/>
      <c r="RM1580" s="1"/>
      <c r="RN1580" s="1"/>
      <c r="RO1580" s="1"/>
      <c r="RP1580" s="1"/>
      <c r="RQ1580" s="1"/>
      <c r="RR1580" s="1"/>
      <c r="RS1580" s="1"/>
      <c r="RT1580" s="1"/>
      <c r="RU1580" s="1"/>
      <c r="RV1580" s="1"/>
      <c r="RW1580" s="1"/>
      <c r="RX1580" s="1"/>
      <c r="RY1580" s="1"/>
      <c r="RZ1580" s="1"/>
      <c r="SA1580" s="1"/>
      <c r="SB1580" s="1"/>
      <c r="SC1580" s="1"/>
      <c r="SD1580" s="1"/>
      <c r="SE1580" s="1"/>
      <c r="SF1580" s="1"/>
      <c r="SG1580" s="1"/>
      <c r="SH1580" s="1"/>
      <c r="SI1580" s="1"/>
      <c r="SJ1580" s="1"/>
      <c r="SK1580" s="1"/>
      <c r="SL1580" s="1"/>
      <c r="SM1580" s="1"/>
      <c r="SN1580" s="1"/>
      <c r="SO1580" s="1"/>
      <c r="SP1580" s="1"/>
      <c r="SQ1580" s="1"/>
      <c r="SR1580" s="1"/>
      <c r="SS1580" s="1"/>
      <c r="ST1580" s="1"/>
      <c r="SU1580" s="1"/>
      <c r="SV1580" s="1"/>
      <c r="SW1580" s="1"/>
      <c r="SX1580" s="1"/>
      <c r="SY1580" s="1"/>
      <c r="SZ1580" s="1"/>
      <c r="TA1580" s="1"/>
      <c r="TB1580" s="1"/>
      <c r="TC1580" s="1"/>
      <c r="TD1580" s="1"/>
      <c r="TE1580" s="1"/>
      <c r="TF1580" s="1"/>
      <c r="TG1580" s="1"/>
      <c r="TH1580" s="1"/>
      <c r="TI1580" s="1"/>
      <c r="TJ1580" s="1"/>
      <c r="TK1580" s="1"/>
      <c r="TL1580" s="1"/>
      <c r="TM1580" s="1"/>
      <c r="TN1580" s="1"/>
      <c r="TO1580" s="1"/>
      <c r="TP1580" s="1"/>
      <c r="TQ1580" s="1"/>
      <c r="TR1580" s="1"/>
      <c r="TS1580" s="1"/>
      <c r="TT1580" s="1"/>
      <c r="TU1580" s="1"/>
      <c r="TV1580" s="1"/>
      <c r="TW1580" s="1"/>
      <c r="TX1580" s="1"/>
      <c r="TY1580" s="1"/>
      <c r="TZ1580" s="1"/>
      <c r="UA1580" s="1"/>
      <c r="UB1580" s="1"/>
      <c r="UC1580" s="1"/>
      <c r="UD1580" s="1"/>
      <c r="UE1580" s="1"/>
      <c r="UF1580" s="1"/>
      <c r="UG1580" s="1"/>
      <c r="UH1580" s="1"/>
      <c r="UI1580" s="1"/>
      <c r="UJ1580" s="1"/>
      <c r="UK1580" s="1"/>
      <c r="UL1580" s="1"/>
      <c r="UM1580" s="1"/>
      <c r="UN1580" s="1"/>
      <c r="UO1580" s="1"/>
      <c r="UP1580" s="1"/>
      <c r="UQ1580" s="1"/>
      <c r="UR1580" s="1"/>
      <c r="US1580" s="1"/>
      <c r="UT1580" s="1"/>
      <c r="UU1580" s="1"/>
      <c r="UV1580" s="1"/>
      <c r="UW1580" s="1"/>
      <c r="UX1580" s="1"/>
      <c r="UY1580" s="1"/>
      <c r="UZ1580" s="1"/>
      <c r="VA1580" s="1"/>
      <c r="VB1580" s="1"/>
      <c r="VC1580" s="1"/>
      <c r="VD1580" s="1"/>
      <c r="VE1580" s="1"/>
      <c r="VF1580" s="1"/>
      <c r="VG1580" s="1"/>
      <c r="VH1580" s="1"/>
      <c r="VI1580" s="1"/>
      <c r="VJ1580" s="1"/>
      <c r="VK1580" s="1"/>
      <c r="VL1580" s="1"/>
      <c r="VM1580" s="1"/>
      <c r="VN1580" s="1"/>
      <c r="VO1580" s="1"/>
      <c r="VP1580" s="1"/>
      <c r="VQ1580" s="1"/>
      <c r="VR1580" s="1"/>
      <c r="VS1580" s="1"/>
      <c r="VT1580" s="1"/>
      <c r="VU1580" s="1"/>
      <c r="VV1580" s="1"/>
      <c r="VW1580" s="1"/>
      <c r="VX1580" s="1"/>
      <c r="VY1580" s="1"/>
      <c r="VZ1580" s="1"/>
      <c r="WA1580" s="1"/>
      <c r="WB1580" s="1"/>
      <c r="WC1580" s="1"/>
      <c r="WD1580" s="1"/>
      <c r="WE1580" s="1"/>
      <c r="WF1580" s="1"/>
      <c r="WG1580" s="1"/>
      <c r="WH1580" s="1"/>
      <c r="WI1580" s="1"/>
      <c r="WJ1580" s="1"/>
      <c r="WK1580" s="1"/>
      <c r="WL1580" s="1"/>
      <c r="WM1580" s="1"/>
      <c r="WN1580" s="1"/>
      <c r="WO1580" s="1"/>
      <c r="WP1580" s="1"/>
      <c r="WQ1580" s="1"/>
      <c r="WR1580" s="1"/>
      <c r="WS1580" s="1"/>
      <c r="WT1580" s="1"/>
      <c r="WU1580" s="1"/>
      <c r="WV1580" s="1"/>
      <c r="WW1580" s="1"/>
      <c r="WX1580" s="1"/>
      <c r="WY1580" s="1"/>
      <c r="WZ1580" s="1"/>
      <c r="XA1580" s="1"/>
      <c r="XB1580" s="1"/>
      <c r="XC1580" s="1"/>
      <c r="XD1580" s="1"/>
      <c r="XE1580" s="1"/>
      <c r="XF1580" s="1"/>
      <c r="XG1580" s="1"/>
      <c r="XH1580" s="1"/>
      <c r="XI1580" s="1"/>
      <c r="XJ1580" s="1"/>
      <c r="XK1580" s="1"/>
      <c r="XL1580" s="1"/>
      <c r="XM1580" s="1"/>
      <c r="XN1580" s="1"/>
      <c r="XO1580" s="1"/>
      <c r="XP1580" s="1"/>
      <c r="XQ1580" s="1"/>
      <c r="XR1580" s="1"/>
      <c r="XS1580" s="1"/>
      <c r="XT1580" s="1"/>
      <c r="XU1580" s="1"/>
      <c r="XV1580" s="1"/>
      <c r="XW1580" s="1"/>
      <c r="XX1580" s="1"/>
      <c r="XY1580" s="1"/>
      <c r="XZ1580" s="1"/>
      <c r="YA1580" s="1"/>
      <c r="YB1580" s="1"/>
      <c r="YC1580" s="1"/>
      <c r="YD1580" s="1"/>
      <c r="YE1580" s="1"/>
      <c r="YF1580" s="1"/>
      <c r="YG1580" s="1"/>
      <c r="YH1580" s="1"/>
      <c r="YI1580" s="1"/>
      <c r="YJ1580" s="1"/>
      <c r="YK1580" s="1"/>
      <c r="YL1580" s="1"/>
      <c r="YM1580" s="1"/>
      <c r="YN1580" s="1"/>
      <c r="YO1580" s="1"/>
      <c r="YP1580" s="1"/>
      <c r="YQ1580" s="1"/>
      <c r="YR1580" s="1"/>
      <c r="YS1580" s="1"/>
      <c r="YT1580" s="1"/>
      <c r="YU1580" s="1"/>
      <c r="YV1580" s="1"/>
      <c r="YW1580" s="1"/>
      <c r="YX1580" s="1"/>
      <c r="YY1580" s="1"/>
      <c r="YZ1580" s="1"/>
      <c r="ZA1580" s="1"/>
      <c r="ZB1580" s="1"/>
      <c r="ZC1580" s="1"/>
      <c r="ZD1580" s="1"/>
      <c r="ZE1580" s="1"/>
      <c r="ZF1580" s="1"/>
      <c r="ZG1580" s="1"/>
      <c r="ZH1580" s="1"/>
      <c r="ZI1580" s="1"/>
      <c r="ZJ1580" s="1"/>
      <c r="ZK1580" s="1"/>
      <c r="ZL1580" s="1"/>
      <c r="ZM1580" s="1"/>
      <c r="ZN1580" s="1"/>
      <c r="ZO1580" s="1"/>
      <c r="ZP1580" s="1"/>
      <c r="ZQ1580" s="1"/>
      <c r="ZR1580" s="1"/>
      <c r="ZS1580" s="1"/>
      <c r="ZT1580" s="1"/>
      <c r="ZU1580" s="1"/>
      <c r="ZV1580" s="1"/>
      <c r="ZW1580" s="1"/>
      <c r="ZX1580" s="1"/>
      <c r="ZY1580" s="1"/>
      <c r="ZZ1580" s="1"/>
      <c r="AAA1580" s="1"/>
      <c r="AAB1580" s="1"/>
      <c r="AAC1580" s="1"/>
      <c r="AAD1580" s="1"/>
      <c r="AAE1580" s="1"/>
      <c r="AAF1580" s="1"/>
      <c r="AAG1580" s="1"/>
      <c r="AAH1580" s="1"/>
      <c r="AAI1580" s="1"/>
      <c r="AAJ1580" s="1"/>
      <c r="AAK1580" s="1"/>
      <c r="AAL1580" s="1"/>
      <c r="AAM1580" s="1"/>
      <c r="AAN1580" s="1"/>
      <c r="AAO1580" s="1"/>
      <c r="AAP1580" s="1"/>
      <c r="AAQ1580" s="1"/>
      <c r="AAR1580" s="1"/>
      <c r="AAS1580" s="1"/>
      <c r="AAT1580" s="1"/>
      <c r="AAU1580" s="1"/>
      <c r="AAV1580" s="1"/>
      <c r="AAW1580" s="1"/>
      <c r="AAX1580" s="1"/>
      <c r="AAY1580" s="1"/>
      <c r="AAZ1580" s="1"/>
      <c r="ABA1580" s="1"/>
      <c r="ABB1580" s="1"/>
      <c r="ABC1580" s="1"/>
      <c r="ABD1580" s="1"/>
      <c r="ABE1580" s="1"/>
      <c r="ABF1580" s="1"/>
      <c r="ABG1580" s="1"/>
      <c r="ABH1580" s="1"/>
      <c r="ABI1580" s="1"/>
      <c r="ABJ1580" s="1"/>
      <c r="ABK1580" s="1"/>
      <c r="ABL1580" s="1"/>
      <c r="ABM1580" s="1"/>
      <c r="ABN1580" s="1"/>
      <c r="ABO1580" s="1"/>
      <c r="ABP1580" s="1"/>
      <c r="ABQ1580" s="1"/>
      <c r="ABR1580" s="1"/>
      <c r="ABS1580" s="1"/>
      <c r="ABT1580" s="1"/>
      <c r="ABU1580" s="1"/>
      <c r="ABV1580" s="1"/>
      <c r="ABW1580" s="1"/>
      <c r="ABX1580" s="1"/>
      <c r="ABY1580" s="1"/>
      <c r="ABZ1580" s="1"/>
      <c r="ACA1580" s="1"/>
      <c r="ACB1580" s="1"/>
      <c r="ACC1580" s="1"/>
      <c r="ACD1580" s="1"/>
      <c r="ACE1580" s="1"/>
      <c r="ACF1580" s="1"/>
      <c r="ACG1580" s="1"/>
      <c r="ACH1580" s="1"/>
      <c r="ACI1580" s="1"/>
      <c r="ACJ1580" s="1"/>
      <c r="ACK1580" s="1"/>
      <c r="ACL1580" s="1"/>
      <c r="ACM1580" s="1"/>
      <c r="ACN1580" s="1"/>
      <c r="ACO1580" s="1"/>
      <c r="ACP1580" s="1"/>
      <c r="ACQ1580" s="1"/>
      <c r="ACR1580" s="1"/>
      <c r="ACS1580" s="1"/>
      <c r="ACT1580" s="1"/>
      <c r="ACU1580" s="1"/>
      <c r="ACV1580" s="1"/>
      <c r="ACW1580" s="1"/>
      <c r="ACX1580" s="1"/>
      <c r="ACY1580" s="1"/>
      <c r="ACZ1580" s="1"/>
      <c r="ADA1580" s="1"/>
      <c r="ADB1580" s="1"/>
      <c r="ADC1580" s="1"/>
      <c r="ADD1580" s="1"/>
      <c r="ADE1580" s="1"/>
      <c r="ADF1580" s="1"/>
      <c r="ADG1580" s="1"/>
      <c r="ADH1580" s="1"/>
      <c r="ADI1580" s="1"/>
      <c r="ADJ1580" s="1"/>
      <c r="ADK1580" s="1"/>
      <c r="ADL1580" s="1"/>
      <c r="ADM1580" s="1"/>
      <c r="ADN1580" s="1"/>
      <c r="ADO1580" s="1"/>
      <c r="ADP1580" s="1"/>
      <c r="ADQ1580" s="1"/>
      <c r="ADR1580" s="1"/>
      <c r="ADS1580" s="1"/>
      <c r="ADT1580" s="1"/>
      <c r="ADU1580" s="1"/>
      <c r="ADV1580" s="1"/>
      <c r="ADW1580" s="1"/>
      <c r="ADX1580" s="1"/>
      <c r="ADY1580" s="1"/>
      <c r="ADZ1580" s="1"/>
      <c r="AEA1580" s="1"/>
      <c r="AEB1580" s="1"/>
      <c r="AEC1580" s="1"/>
      <c r="AED1580" s="1"/>
      <c r="AEE1580" s="1"/>
      <c r="AEF1580" s="1"/>
      <c r="AEG1580" s="1"/>
      <c r="AEH1580" s="1"/>
      <c r="AEI1580" s="1"/>
      <c r="AEJ1580" s="1"/>
      <c r="AEK1580" s="1"/>
      <c r="AEL1580" s="1"/>
      <c r="AEM1580" s="1"/>
      <c r="AEN1580" s="1"/>
      <c r="AEO1580" s="1"/>
      <c r="AEP1580" s="1"/>
      <c r="AEQ1580" s="1"/>
      <c r="AER1580" s="1"/>
      <c r="AES1580" s="1"/>
      <c r="AET1580" s="1"/>
      <c r="AEU1580" s="1"/>
      <c r="AEV1580" s="1"/>
      <c r="AEW1580" s="1"/>
      <c r="AEX1580" s="1"/>
      <c r="AEY1580" s="1"/>
      <c r="AEZ1580" s="1"/>
      <c r="AFA1580" s="1"/>
      <c r="AFB1580" s="1"/>
      <c r="AFC1580" s="1"/>
      <c r="AFD1580" s="1"/>
      <c r="AFE1580" s="1"/>
      <c r="AFF1580" s="1"/>
      <c r="AFG1580" s="1"/>
      <c r="AFH1580" s="1"/>
      <c r="AFI1580" s="1"/>
      <c r="AFJ1580" s="1"/>
      <c r="AFK1580" s="1"/>
      <c r="AFL1580" s="1"/>
      <c r="AFM1580" s="1"/>
      <c r="AFN1580" s="1"/>
      <c r="AFO1580" s="1"/>
      <c r="AFP1580" s="1"/>
      <c r="AFQ1580" s="1"/>
      <c r="AFR1580" s="1"/>
      <c r="AFS1580" s="1"/>
      <c r="AFT1580" s="1"/>
      <c r="AFU1580" s="1"/>
      <c r="AFV1580" s="1"/>
      <c r="AFW1580" s="1"/>
      <c r="AFX1580" s="1"/>
      <c r="AFY1580" s="1"/>
      <c r="AFZ1580" s="1"/>
      <c r="AGA1580" s="1"/>
      <c r="AGB1580" s="1"/>
      <c r="AGC1580" s="1"/>
      <c r="AGD1580" s="1"/>
      <c r="AGE1580" s="1"/>
      <c r="AGF1580" s="1"/>
      <c r="AGG1580" s="1"/>
      <c r="AGH1580" s="1"/>
      <c r="AGI1580" s="1"/>
      <c r="AGJ1580" s="1"/>
      <c r="AGK1580" s="1"/>
      <c r="AGL1580" s="1"/>
      <c r="AGM1580" s="1"/>
      <c r="AGN1580" s="1"/>
      <c r="AGO1580" s="1"/>
      <c r="AGP1580" s="1"/>
      <c r="AGQ1580" s="1"/>
      <c r="AGR1580" s="1"/>
      <c r="AGS1580" s="1"/>
      <c r="AGT1580" s="1"/>
      <c r="AGU1580" s="1"/>
      <c r="AGV1580" s="1"/>
      <c r="AGW1580" s="1"/>
      <c r="AGX1580" s="1"/>
      <c r="AGY1580" s="1"/>
      <c r="AGZ1580" s="1"/>
      <c r="AHA1580" s="1"/>
      <c r="AHB1580" s="1"/>
      <c r="AHC1580" s="1"/>
      <c r="AHD1580" s="1"/>
      <c r="AHE1580" s="1"/>
      <c r="AHF1580" s="1"/>
      <c r="AHG1580" s="1"/>
      <c r="AHH1580" s="1"/>
      <c r="AHI1580" s="1"/>
      <c r="AHJ1580" s="1"/>
      <c r="AHK1580" s="1"/>
      <c r="AHL1580" s="1"/>
      <c r="AHM1580" s="1"/>
      <c r="AHN1580" s="1"/>
      <c r="AHO1580" s="1"/>
      <c r="AHP1580" s="1"/>
      <c r="AHQ1580" s="1"/>
      <c r="AHR1580" s="1"/>
      <c r="AHS1580" s="1"/>
      <c r="AHT1580" s="1"/>
      <c r="AHU1580" s="1"/>
      <c r="AHV1580" s="1"/>
      <c r="AHW1580" s="1"/>
      <c r="AHX1580" s="1"/>
      <c r="AHY1580" s="1"/>
      <c r="AHZ1580" s="1"/>
      <c r="AIA1580" s="1"/>
      <c r="AIB1580" s="1"/>
      <c r="AIC1580" s="1"/>
      <c r="AID1580" s="1"/>
      <c r="AIE1580" s="1"/>
      <c r="AIF1580" s="1"/>
      <c r="AIG1580" s="1"/>
      <c r="AIH1580" s="1"/>
      <c r="AII1580" s="1"/>
      <c r="AIJ1580" s="1"/>
      <c r="AIK1580" s="1"/>
      <c r="AIL1580" s="1"/>
      <c r="AIM1580" s="1"/>
      <c r="AIN1580" s="1"/>
      <c r="AIO1580" s="1"/>
      <c r="AIP1580" s="1"/>
      <c r="AIQ1580" s="1"/>
      <c r="AIR1580" s="1"/>
      <c r="AIS1580" s="1"/>
      <c r="AIT1580" s="1"/>
      <c r="AIU1580" s="1"/>
    </row>
    <row r="1581" spans="1:931" s="5" customFormat="1" ht="56.25" x14ac:dyDescent="0.3">
      <c r="A1581" s="24">
        <f t="shared" si="312"/>
        <v>244</v>
      </c>
      <c r="B1581" s="111"/>
      <c r="C1581" s="47"/>
      <c r="D1581" s="111"/>
      <c r="E1581" s="111"/>
      <c r="F1581" s="112" t="s">
        <v>216</v>
      </c>
      <c r="G1581" s="111" t="s">
        <v>25</v>
      </c>
      <c r="H1581" s="111"/>
      <c r="I1581" s="113">
        <v>5466.4</v>
      </c>
      <c r="J1581" s="113"/>
      <c r="K1581" s="114" t="s">
        <v>29</v>
      </c>
      <c r="L1581" s="115">
        <f t="shared" si="317"/>
        <v>284252.79999999999</v>
      </c>
      <c r="M1581" s="146"/>
      <c r="N1581" s="115">
        <f t="shared" si="318"/>
        <v>62371.623999999996</v>
      </c>
      <c r="O1581" s="115">
        <f t="shared" si="319"/>
        <v>346624.424</v>
      </c>
      <c r="P1581" s="146"/>
      <c r="Q1581" s="115">
        <v>52</v>
      </c>
      <c r="R1581" s="34">
        <v>11.41</v>
      </c>
      <c r="S1581" s="112" t="s">
        <v>183</v>
      </c>
      <c r="T1581" s="112" t="s">
        <v>429</v>
      </c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Q1581" s="1"/>
      <c r="DR1581" s="1"/>
      <c r="DS1581" s="1"/>
      <c r="DT1581" s="1"/>
      <c r="DU1581" s="1"/>
      <c r="DV1581" s="1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  <c r="EK1581" s="1"/>
      <c r="EL1581" s="1"/>
      <c r="EM1581" s="1"/>
      <c r="EN1581" s="1"/>
      <c r="EO1581" s="1"/>
      <c r="EP1581" s="1"/>
      <c r="EQ1581" s="1"/>
      <c r="ER1581" s="1"/>
      <c r="ES1581" s="1"/>
      <c r="ET1581" s="1"/>
      <c r="EU1581" s="1"/>
      <c r="EV1581" s="1"/>
      <c r="EW1581" s="1"/>
      <c r="EX1581" s="1"/>
      <c r="EY1581" s="1"/>
      <c r="EZ1581" s="1"/>
      <c r="FA1581" s="1"/>
      <c r="FB1581" s="1"/>
      <c r="FC1581" s="1"/>
      <c r="FD1581" s="1"/>
      <c r="FE1581" s="1"/>
      <c r="FF1581" s="1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1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  <c r="GE1581" s="1"/>
      <c r="GF1581" s="1"/>
      <c r="GG1581" s="1"/>
      <c r="GH1581" s="1"/>
      <c r="GI1581" s="1"/>
      <c r="GJ1581" s="1"/>
      <c r="GK1581" s="1"/>
      <c r="GL1581" s="1"/>
      <c r="GM1581" s="1"/>
      <c r="GN1581" s="1"/>
      <c r="GO1581" s="1"/>
      <c r="GP1581" s="1"/>
      <c r="GQ1581" s="1"/>
      <c r="GR1581" s="1"/>
      <c r="GS1581" s="1"/>
      <c r="GT1581" s="1"/>
      <c r="GU1581" s="1"/>
      <c r="GV1581" s="1"/>
      <c r="GW1581" s="1"/>
      <c r="GX1581" s="1"/>
      <c r="GY1581" s="1"/>
      <c r="GZ1581" s="1"/>
      <c r="HA1581" s="1"/>
      <c r="HB1581" s="1"/>
      <c r="HC1581" s="1"/>
      <c r="HD1581" s="1"/>
      <c r="HE1581" s="1"/>
      <c r="HF1581" s="1"/>
      <c r="HG1581" s="1"/>
      <c r="HH1581" s="1"/>
      <c r="HI1581" s="1"/>
      <c r="HJ1581" s="1"/>
      <c r="HK1581" s="1"/>
      <c r="HL1581" s="1"/>
      <c r="HM1581" s="1"/>
      <c r="HN1581" s="1"/>
      <c r="HO1581" s="1"/>
      <c r="HP1581" s="1"/>
      <c r="HQ1581" s="1"/>
      <c r="HR1581" s="1"/>
      <c r="HS1581" s="1"/>
      <c r="HT1581" s="1"/>
      <c r="HU1581" s="1"/>
      <c r="HV1581" s="1"/>
      <c r="HW1581" s="1"/>
      <c r="HX1581" s="1"/>
      <c r="HY1581" s="1"/>
      <c r="HZ1581" s="1"/>
      <c r="IA1581" s="1"/>
      <c r="IB1581" s="1"/>
      <c r="IC1581" s="1"/>
      <c r="ID1581" s="1"/>
      <c r="IE1581" s="1"/>
      <c r="IF1581" s="1"/>
      <c r="IG1581" s="1"/>
      <c r="IH1581" s="1"/>
      <c r="II1581" s="1"/>
      <c r="IJ1581" s="1"/>
      <c r="IK1581" s="1"/>
      <c r="IL1581" s="1"/>
      <c r="IM1581" s="1"/>
      <c r="IN1581" s="1"/>
      <c r="IO1581" s="1"/>
      <c r="IP1581" s="1"/>
      <c r="IQ1581" s="1"/>
      <c r="IR1581" s="1"/>
      <c r="IS1581" s="1"/>
      <c r="IT1581" s="1"/>
      <c r="IU1581" s="1"/>
      <c r="IV1581" s="1"/>
      <c r="IW1581" s="1"/>
      <c r="IX1581" s="1"/>
      <c r="IY1581" s="1"/>
      <c r="IZ1581" s="1"/>
      <c r="JA1581" s="1"/>
      <c r="JB1581" s="1"/>
      <c r="JC1581" s="1"/>
      <c r="JD1581" s="1"/>
      <c r="JE1581" s="1"/>
      <c r="JF1581" s="1"/>
      <c r="JG1581" s="1"/>
      <c r="JH1581" s="1"/>
      <c r="JI1581" s="1"/>
      <c r="JJ1581" s="1"/>
      <c r="JK1581" s="1"/>
      <c r="JL1581" s="1"/>
      <c r="JM1581" s="1"/>
      <c r="JN1581" s="1"/>
      <c r="JO1581" s="1"/>
      <c r="JP1581" s="1"/>
      <c r="JQ1581" s="1"/>
      <c r="JR1581" s="1"/>
      <c r="JS1581" s="1"/>
      <c r="JT1581" s="1"/>
      <c r="JU1581" s="1"/>
      <c r="JV1581" s="1"/>
      <c r="JW1581" s="1"/>
      <c r="JX1581" s="1"/>
      <c r="JY1581" s="1"/>
      <c r="JZ1581" s="1"/>
      <c r="KA1581" s="1"/>
      <c r="KB1581" s="1"/>
      <c r="KC1581" s="1"/>
      <c r="KD1581" s="1"/>
      <c r="KE1581" s="1"/>
      <c r="KF1581" s="1"/>
      <c r="KG1581" s="1"/>
      <c r="KH1581" s="1"/>
      <c r="KI1581" s="1"/>
      <c r="KJ1581" s="1"/>
      <c r="KK1581" s="1"/>
      <c r="KL1581" s="1"/>
      <c r="KM1581" s="1"/>
      <c r="KN1581" s="1"/>
      <c r="KO1581" s="1"/>
      <c r="KP1581" s="1"/>
      <c r="KQ1581" s="1"/>
      <c r="KR1581" s="1"/>
      <c r="KS1581" s="1"/>
      <c r="KT1581" s="1"/>
      <c r="KU1581" s="1"/>
      <c r="KV1581" s="1"/>
      <c r="KW1581" s="1"/>
      <c r="KX1581" s="1"/>
      <c r="KY1581" s="1"/>
      <c r="KZ1581" s="1"/>
      <c r="LA1581" s="1"/>
      <c r="LB1581" s="1"/>
      <c r="LC1581" s="1"/>
      <c r="LD1581" s="1"/>
      <c r="LE1581" s="1"/>
      <c r="LF1581" s="1"/>
      <c r="LG1581" s="1"/>
      <c r="LH1581" s="1"/>
      <c r="LI1581" s="1"/>
      <c r="LJ1581" s="1"/>
      <c r="LK1581" s="1"/>
      <c r="LL1581" s="1"/>
      <c r="LM1581" s="1"/>
      <c r="LN1581" s="1"/>
      <c r="LO1581" s="1"/>
      <c r="LP1581" s="1"/>
      <c r="LQ1581" s="1"/>
      <c r="LR1581" s="1"/>
      <c r="LS1581" s="1"/>
      <c r="LT1581" s="1"/>
      <c r="LU1581" s="1"/>
      <c r="LV1581" s="1"/>
      <c r="LW1581" s="1"/>
      <c r="LX1581" s="1"/>
      <c r="LY1581" s="1"/>
      <c r="LZ1581" s="1"/>
      <c r="MA1581" s="1"/>
      <c r="MB1581" s="1"/>
      <c r="MC1581" s="1"/>
      <c r="MD1581" s="1"/>
      <c r="ME1581" s="1"/>
      <c r="MF1581" s="1"/>
      <c r="MG1581" s="1"/>
      <c r="MH1581" s="1"/>
      <c r="MI1581" s="1"/>
      <c r="MJ1581" s="1"/>
      <c r="MK1581" s="1"/>
      <c r="ML1581" s="1"/>
      <c r="MM1581" s="1"/>
      <c r="MN1581" s="1"/>
      <c r="MO1581" s="1"/>
      <c r="MP1581" s="1"/>
      <c r="MQ1581" s="1"/>
      <c r="MR1581" s="1"/>
      <c r="MS1581" s="1"/>
      <c r="MT1581" s="1"/>
      <c r="MU1581" s="1"/>
      <c r="MV1581" s="1"/>
      <c r="MW1581" s="1"/>
      <c r="MX1581" s="1"/>
      <c r="MY1581" s="1"/>
      <c r="MZ1581" s="1"/>
      <c r="NA1581" s="1"/>
      <c r="NB1581" s="1"/>
      <c r="NC1581" s="1"/>
      <c r="ND1581" s="1"/>
      <c r="NE1581" s="1"/>
      <c r="NF1581" s="1"/>
      <c r="NG1581" s="1"/>
      <c r="NH1581" s="1"/>
      <c r="NI1581" s="1"/>
      <c r="NJ1581" s="1"/>
      <c r="NK1581" s="1"/>
      <c r="NL1581" s="1"/>
      <c r="NM1581" s="1"/>
      <c r="NN1581" s="1"/>
      <c r="NO1581" s="1"/>
      <c r="NP1581" s="1"/>
      <c r="NQ1581" s="1"/>
      <c r="NR1581" s="1"/>
      <c r="NS1581" s="1"/>
      <c r="NT1581" s="1"/>
      <c r="NU1581" s="1"/>
      <c r="NV1581" s="1"/>
      <c r="NW1581" s="1"/>
      <c r="NX1581" s="1"/>
      <c r="NY1581" s="1"/>
      <c r="NZ1581" s="1"/>
      <c r="OA1581" s="1"/>
      <c r="OB1581" s="1"/>
      <c r="OC1581" s="1"/>
      <c r="OD1581" s="1"/>
      <c r="OE1581" s="1"/>
      <c r="OF1581" s="1"/>
      <c r="OG1581" s="1"/>
      <c r="OH1581" s="1"/>
      <c r="OI1581" s="1"/>
      <c r="OJ1581" s="1"/>
      <c r="OK1581" s="1"/>
      <c r="OL1581" s="1"/>
      <c r="OM1581" s="1"/>
      <c r="ON1581" s="1"/>
      <c r="OO1581" s="1"/>
      <c r="OP1581" s="1"/>
      <c r="OQ1581" s="1"/>
      <c r="OR1581" s="1"/>
      <c r="OS1581" s="1"/>
      <c r="OT1581" s="1"/>
      <c r="OU1581" s="1"/>
      <c r="OV1581" s="1"/>
      <c r="OW1581" s="1"/>
      <c r="OX1581" s="1"/>
      <c r="OY1581" s="1"/>
      <c r="OZ1581" s="1"/>
      <c r="PA1581" s="1"/>
      <c r="PB1581" s="1"/>
      <c r="PC1581" s="1"/>
      <c r="PD1581" s="1"/>
      <c r="PE1581" s="1"/>
      <c r="PF1581" s="1"/>
      <c r="PG1581" s="1"/>
      <c r="PH1581" s="1"/>
      <c r="PI1581" s="1"/>
      <c r="PJ1581" s="1"/>
      <c r="PK1581" s="1"/>
      <c r="PL1581" s="1"/>
      <c r="PM1581" s="1"/>
      <c r="PN1581" s="1"/>
      <c r="PO1581" s="1"/>
      <c r="PP1581" s="1"/>
      <c r="PQ1581" s="1"/>
      <c r="PR1581" s="1"/>
      <c r="PS1581" s="1"/>
      <c r="PT1581" s="1"/>
      <c r="PU1581" s="1"/>
      <c r="PV1581" s="1"/>
      <c r="PW1581" s="1"/>
      <c r="PX1581" s="1"/>
      <c r="PY1581" s="1"/>
      <c r="PZ1581" s="1"/>
      <c r="QA1581" s="1"/>
      <c r="QB1581" s="1"/>
      <c r="QC1581" s="1"/>
      <c r="QD1581" s="1"/>
      <c r="QE1581" s="1"/>
      <c r="QF1581" s="1"/>
      <c r="QG1581" s="1"/>
      <c r="QH1581" s="1"/>
      <c r="QI1581" s="1"/>
      <c r="QJ1581" s="1"/>
      <c r="QK1581" s="1"/>
      <c r="QL1581" s="1"/>
      <c r="QM1581" s="1"/>
      <c r="QN1581" s="1"/>
      <c r="QO1581" s="1"/>
      <c r="QP1581" s="1"/>
      <c r="QQ1581" s="1"/>
      <c r="QR1581" s="1"/>
      <c r="QS1581" s="1"/>
      <c r="QT1581" s="1"/>
      <c r="QU1581" s="1"/>
      <c r="QV1581" s="1"/>
      <c r="QW1581" s="1"/>
      <c r="QX1581" s="1"/>
      <c r="QY1581" s="1"/>
      <c r="QZ1581" s="1"/>
      <c r="RA1581" s="1"/>
      <c r="RB1581" s="1"/>
      <c r="RC1581" s="1"/>
      <c r="RD1581" s="1"/>
      <c r="RE1581" s="1"/>
      <c r="RF1581" s="1"/>
      <c r="RG1581" s="1"/>
      <c r="RH1581" s="1"/>
      <c r="RI1581" s="1"/>
      <c r="RJ1581" s="1"/>
      <c r="RK1581" s="1"/>
      <c r="RL1581" s="1"/>
      <c r="RM1581" s="1"/>
      <c r="RN1581" s="1"/>
      <c r="RO1581" s="1"/>
      <c r="RP1581" s="1"/>
      <c r="RQ1581" s="1"/>
      <c r="RR1581" s="1"/>
      <c r="RS1581" s="1"/>
      <c r="RT1581" s="1"/>
      <c r="RU1581" s="1"/>
      <c r="RV1581" s="1"/>
      <c r="RW1581" s="1"/>
      <c r="RX1581" s="1"/>
      <c r="RY1581" s="1"/>
      <c r="RZ1581" s="1"/>
      <c r="SA1581" s="1"/>
      <c r="SB1581" s="1"/>
      <c r="SC1581" s="1"/>
      <c r="SD1581" s="1"/>
      <c r="SE1581" s="1"/>
      <c r="SF1581" s="1"/>
      <c r="SG1581" s="1"/>
      <c r="SH1581" s="1"/>
      <c r="SI1581" s="1"/>
      <c r="SJ1581" s="1"/>
      <c r="SK1581" s="1"/>
      <c r="SL1581" s="1"/>
      <c r="SM1581" s="1"/>
      <c r="SN1581" s="1"/>
      <c r="SO1581" s="1"/>
      <c r="SP1581" s="1"/>
      <c r="SQ1581" s="1"/>
      <c r="SR1581" s="1"/>
      <c r="SS1581" s="1"/>
      <c r="ST1581" s="1"/>
      <c r="SU1581" s="1"/>
      <c r="SV1581" s="1"/>
      <c r="SW1581" s="1"/>
      <c r="SX1581" s="1"/>
      <c r="SY1581" s="1"/>
      <c r="SZ1581" s="1"/>
      <c r="TA1581" s="1"/>
      <c r="TB1581" s="1"/>
      <c r="TC1581" s="1"/>
      <c r="TD1581" s="1"/>
      <c r="TE1581" s="1"/>
      <c r="TF1581" s="1"/>
      <c r="TG1581" s="1"/>
      <c r="TH1581" s="1"/>
      <c r="TI1581" s="1"/>
      <c r="TJ1581" s="1"/>
      <c r="TK1581" s="1"/>
      <c r="TL1581" s="1"/>
      <c r="TM1581" s="1"/>
      <c r="TN1581" s="1"/>
      <c r="TO1581" s="1"/>
      <c r="TP1581" s="1"/>
      <c r="TQ1581" s="1"/>
      <c r="TR1581" s="1"/>
      <c r="TS1581" s="1"/>
      <c r="TT1581" s="1"/>
      <c r="TU1581" s="1"/>
      <c r="TV1581" s="1"/>
      <c r="TW1581" s="1"/>
      <c r="TX1581" s="1"/>
      <c r="TY1581" s="1"/>
      <c r="TZ1581" s="1"/>
      <c r="UA1581" s="1"/>
      <c r="UB1581" s="1"/>
      <c r="UC1581" s="1"/>
      <c r="UD1581" s="1"/>
      <c r="UE1581" s="1"/>
      <c r="UF1581" s="1"/>
      <c r="UG1581" s="1"/>
      <c r="UH1581" s="1"/>
      <c r="UI1581" s="1"/>
      <c r="UJ1581" s="1"/>
      <c r="UK1581" s="1"/>
      <c r="UL1581" s="1"/>
      <c r="UM1581" s="1"/>
      <c r="UN1581" s="1"/>
      <c r="UO1581" s="1"/>
      <c r="UP1581" s="1"/>
      <c r="UQ1581" s="1"/>
      <c r="UR1581" s="1"/>
      <c r="US1581" s="1"/>
      <c r="UT1581" s="1"/>
      <c r="UU1581" s="1"/>
      <c r="UV1581" s="1"/>
      <c r="UW1581" s="1"/>
      <c r="UX1581" s="1"/>
      <c r="UY1581" s="1"/>
      <c r="UZ1581" s="1"/>
      <c r="VA1581" s="1"/>
      <c r="VB1581" s="1"/>
      <c r="VC1581" s="1"/>
      <c r="VD1581" s="1"/>
      <c r="VE1581" s="1"/>
      <c r="VF1581" s="1"/>
      <c r="VG1581" s="1"/>
      <c r="VH1581" s="1"/>
      <c r="VI1581" s="1"/>
      <c r="VJ1581" s="1"/>
      <c r="VK1581" s="1"/>
      <c r="VL1581" s="1"/>
      <c r="VM1581" s="1"/>
      <c r="VN1581" s="1"/>
      <c r="VO1581" s="1"/>
      <c r="VP1581" s="1"/>
      <c r="VQ1581" s="1"/>
      <c r="VR1581" s="1"/>
      <c r="VS1581" s="1"/>
      <c r="VT1581" s="1"/>
      <c r="VU1581" s="1"/>
      <c r="VV1581" s="1"/>
      <c r="VW1581" s="1"/>
      <c r="VX1581" s="1"/>
      <c r="VY1581" s="1"/>
      <c r="VZ1581" s="1"/>
      <c r="WA1581" s="1"/>
      <c r="WB1581" s="1"/>
      <c r="WC1581" s="1"/>
      <c r="WD1581" s="1"/>
      <c r="WE1581" s="1"/>
      <c r="WF1581" s="1"/>
      <c r="WG1581" s="1"/>
      <c r="WH1581" s="1"/>
      <c r="WI1581" s="1"/>
      <c r="WJ1581" s="1"/>
      <c r="WK1581" s="1"/>
      <c r="WL1581" s="1"/>
      <c r="WM1581" s="1"/>
      <c r="WN1581" s="1"/>
      <c r="WO1581" s="1"/>
      <c r="WP1581" s="1"/>
      <c r="WQ1581" s="1"/>
      <c r="WR1581" s="1"/>
      <c r="WS1581" s="1"/>
      <c r="WT1581" s="1"/>
      <c r="WU1581" s="1"/>
      <c r="WV1581" s="1"/>
      <c r="WW1581" s="1"/>
      <c r="WX1581" s="1"/>
      <c r="WY1581" s="1"/>
      <c r="WZ1581" s="1"/>
      <c r="XA1581" s="1"/>
      <c r="XB1581" s="1"/>
      <c r="XC1581" s="1"/>
      <c r="XD1581" s="1"/>
      <c r="XE1581" s="1"/>
      <c r="XF1581" s="1"/>
      <c r="XG1581" s="1"/>
      <c r="XH1581" s="1"/>
      <c r="XI1581" s="1"/>
      <c r="XJ1581" s="1"/>
      <c r="XK1581" s="1"/>
      <c r="XL1581" s="1"/>
      <c r="XM1581" s="1"/>
      <c r="XN1581" s="1"/>
      <c r="XO1581" s="1"/>
      <c r="XP1581" s="1"/>
      <c r="XQ1581" s="1"/>
      <c r="XR1581" s="1"/>
      <c r="XS1581" s="1"/>
      <c r="XT1581" s="1"/>
      <c r="XU1581" s="1"/>
      <c r="XV1581" s="1"/>
      <c r="XW1581" s="1"/>
      <c r="XX1581" s="1"/>
      <c r="XY1581" s="1"/>
      <c r="XZ1581" s="1"/>
      <c r="YA1581" s="1"/>
      <c r="YB1581" s="1"/>
      <c r="YC1581" s="1"/>
      <c r="YD1581" s="1"/>
      <c r="YE1581" s="1"/>
      <c r="YF1581" s="1"/>
      <c r="YG1581" s="1"/>
      <c r="YH1581" s="1"/>
      <c r="YI1581" s="1"/>
      <c r="YJ1581" s="1"/>
      <c r="YK1581" s="1"/>
      <c r="YL1581" s="1"/>
      <c r="YM1581" s="1"/>
      <c r="YN1581" s="1"/>
      <c r="YO1581" s="1"/>
      <c r="YP1581" s="1"/>
      <c r="YQ1581" s="1"/>
      <c r="YR1581" s="1"/>
      <c r="YS1581" s="1"/>
      <c r="YT1581" s="1"/>
      <c r="YU1581" s="1"/>
      <c r="YV1581" s="1"/>
      <c r="YW1581" s="1"/>
      <c r="YX1581" s="1"/>
      <c r="YY1581" s="1"/>
      <c r="YZ1581" s="1"/>
      <c r="ZA1581" s="1"/>
      <c r="ZB1581" s="1"/>
      <c r="ZC1581" s="1"/>
      <c r="ZD1581" s="1"/>
      <c r="ZE1581" s="1"/>
      <c r="ZF1581" s="1"/>
      <c r="ZG1581" s="1"/>
      <c r="ZH1581" s="1"/>
      <c r="ZI1581" s="1"/>
      <c r="ZJ1581" s="1"/>
      <c r="ZK1581" s="1"/>
      <c r="ZL1581" s="1"/>
      <c r="ZM1581" s="1"/>
      <c r="ZN1581" s="1"/>
      <c r="ZO1581" s="1"/>
      <c r="ZP1581" s="1"/>
      <c r="ZQ1581" s="1"/>
      <c r="ZR1581" s="1"/>
      <c r="ZS1581" s="1"/>
      <c r="ZT1581" s="1"/>
      <c r="ZU1581" s="1"/>
      <c r="ZV1581" s="1"/>
      <c r="ZW1581" s="1"/>
      <c r="ZX1581" s="1"/>
      <c r="ZY1581" s="1"/>
      <c r="ZZ1581" s="1"/>
      <c r="AAA1581" s="1"/>
      <c r="AAB1581" s="1"/>
      <c r="AAC1581" s="1"/>
      <c r="AAD1581" s="1"/>
      <c r="AAE1581" s="1"/>
      <c r="AAF1581" s="1"/>
      <c r="AAG1581" s="1"/>
      <c r="AAH1581" s="1"/>
      <c r="AAI1581" s="1"/>
      <c r="AAJ1581" s="1"/>
      <c r="AAK1581" s="1"/>
      <c r="AAL1581" s="1"/>
      <c r="AAM1581" s="1"/>
      <c r="AAN1581" s="1"/>
      <c r="AAO1581" s="1"/>
      <c r="AAP1581" s="1"/>
      <c r="AAQ1581" s="1"/>
      <c r="AAR1581" s="1"/>
      <c r="AAS1581" s="1"/>
      <c r="AAT1581" s="1"/>
      <c r="AAU1581" s="1"/>
      <c r="AAV1581" s="1"/>
      <c r="AAW1581" s="1"/>
      <c r="AAX1581" s="1"/>
      <c r="AAY1581" s="1"/>
      <c r="AAZ1581" s="1"/>
      <c r="ABA1581" s="1"/>
      <c r="ABB1581" s="1"/>
      <c r="ABC1581" s="1"/>
      <c r="ABD1581" s="1"/>
      <c r="ABE1581" s="1"/>
      <c r="ABF1581" s="1"/>
      <c r="ABG1581" s="1"/>
      <c r="ABH1581" s="1"/>
      <c r="ABI1581" s="1"/>
      <c r="ABJ1581" s="1"/>
      <c r="ABK1581" s="1"/>
      <c r="ABL1581" s="1"/>
      <c r="ABM1581" s="1"/>
      <c r="ABN1581" s="1"/>
      <c r="ABO1581" s="1"/>
      <c r="ABP1581" s="1"/>
      <c r="ABQ1581" s="1"/>
      <c r="ABR1581" s="1"/>
      <c r="ABS1581" s="1"/>
      <c r="ABT1581" s="1"/>
      <c r="ABU1581" s="1"/>
      <c r="ABV1581" s="1"/>
      <c r="ABW1581" s="1"/>
      <c r="ABX1581" s="1"/>
      <c r="ABY1581" s="1"/>
      <c r="ABZ1581" s="1"/>
      <c r="ACA1581" s="1"/>
      <c r="ACB1581" s="1"/>
      <c r="ACC1581" s="1"/>
      <c r="ACD1581" s="1"/>
      <c r="ACE1581" s="1"/>
      <c r="ACF1581" s="1"/>
      <c r="ACG1581" s="1"/>
      <c r="ACH1581" s="1"/>
      <c r="ACI1581" s="1"/>
      <c r="ACJ1581" s="1"/>
      <c r="ACK1581" s="1"/>
      <c r="ACL1581" s="1"/>
      <c r="ACM1581" s="1"/>
      <c r="ACN1581" s="1"/>
      <c r="ACO1581" s="1"/>
      <c r="ACP1581" s="1"/>
      <c r="ACQ1581" s="1"/>
      <c r="ACR1581" s="1"/>
      <c r="ACS1581" s="1"/>
      <c r="ACT1581" s="1"/>
      <c r="ACU1581" s="1"/>
      <c r="ACV1581" s="1"/>
      <c r="ACW1581" s="1"/>
      <c r="ACX1581" s="1"/>
      <c r="ACY1581" s="1"/>
      <c r="ACZ1581" s="1"/>
      <c r="ADA1581" s="1"/>
      <c r="ADB1581" s="1"/>
      <c r="ADC1581" s="1"/>
      <c r="ADD1581" s="1"/>
      <c r="ADE1581" s="1"/>
      <c r="ADF1581" s="1"/>
      <c r="ADG1581" s="1"/>
      <c r="ADH1581" s="1"/>
      <c r="ADI1581" s="1"/>
      <c r="ADJ1581" s="1"/>
      <c r="ADK1581" s="1"/>
      <c r="ADL1581" s="1"/>
      <c r="ADM1581" s="1"/>
      <c r="ADN1581" s="1"/>
      <c r="ADO1581" s="1"/>
      <c r="ADP1581" s="1"/>
      <c r="ADQ1581" s="1"/>
      <c r="ADR1581" s="1"/>
      <c r="ADS1581" s="1"/>
      <c r="ADT1581" s="1"/>
      <c r="ADU1581" s="1"/>
      <c r="ADV1581" s="1"/>
      <c r="ADW1581" s="1"/>
      <c r="ADX1581" s="1"/>
      <c r="ADY1581" s="1"/>
      <c r="ADZ1581" s="1"/>
      <c r="AEA1581" s="1"/>
      <c r="AEB1581" s="1"/>
      <c r="AEC1581" s="1"/>
      <c r="AED1581" s="1"/>
      <c r="AEE1581" s="1"/>
      <c r="AEF1581" s="1"/>
      <c r="AEG1581" s="1"/>
      <c r="AEH1581" s="1"/>
      <c r="AEI1581" s="1"/>
      <c r="AEJ1581" s="1"/>
      <c r="AEK1581" s="1"/>
      <c r="AEL1581" s="1"/>
      <c r="AEM1581" s="1"/>
      <c r="AEN1581" s="1"/>
      <c r="AEO1581" s="1"/>
      <c r="AEP1581" s="1"/>
      <c r="AEQ1581" s="1"/>
      <c r="AER1581" s="1"/>
      <c r="AES1581" s="1"/>
      <c r="AET1581" s="1"/>
      <c r="AEU1581" s="1"/>
      <c r="AEV1581" s="1"/>
      <c r="AEW1581" s="1"/>
      <c r="AEX1581" s="1"/>
      <c r="AEY1581" s="1"/>
      <c r="AEZ1581" s="1"/>
      <c r="AFA1581" s="1"/>
      <c r="AFB1581" s="1"/>
      <c r="AFC1581" s="1"/>
      <c r="AFD1581" s="1"/>
      <c r="AFE1581" s="1"/>
      <c r="AFF1581" s="1"/>
      <c r="AFG1581" s="1"/>
      <c r="AFH1581" s="1"/>
      <c r="AFI1581" s="1"/>
      <c r="AFJ1581" s="1"/>
      <c r="AFK1581" s="1"/>
      <c r="AFL1581" s="1"/>
      <c r="AFM1581" s="1"/>
      <c r="AFN1581" s="1"/>
      <c r="AFO1581" s="1"/>
      <c r="AFP1581" s="1"/>
      <c r="AFQ1581" s="1"/>
      <c r="AFR1581" s="1"/>
      <c r="AFS1581" s="1"/>
      <c r="AFT1581" s="1"/>
      <c r="AFU1581" s="1"/>
      <c r="AFV1581" s="1"/>
      <c r="AFW1581" s="1"/>
      <c r="AFX1581" s="1"/>
      <c r="AFY1581" s="1"/>
      <c r="AFZ1581" s="1"/>
      <c r="AGA1581" s="1"/>
      <c r="AGB1581" s="1"/>
      <c r="AGC1581" s="1"/>
      <c r="AGD1581" s="1"/>
      <c r="AGE1581" s="1"/>
      <c r="AGF1581" s="1"/>
      <c r="AGG1581" s="1"/>
      <c r="AGH1581" s="1"/>
      <c r="AGI1581" s="1"/>
      <c r="AGJ1581" s="1"/>
      <c r="AGK1581" s="1"/>
      <c r="AGL1581" s="1"/>
      <c r="AGM1581" s="1"/>
      <c r="AGN1581" s="1"/>
      <c r="AGO1581" s="1"/>
      <c r="AGP1581" s="1"/>
      <c r="AGQ1581" s="1"/>
      <c r="AGR1581" s="1"/>
      <c r="AGS1581" s="1"/>
      <c r="AGT1581" s="1"/>
      <c r="AGU1581" s="1"/>
      <c r="AGV1581" s="1"/>
      <c r="AGW1581" s="1"/>
      <c r="AGX1581" s="1"/>
      <c r="AGY1581" s="1"/>
      <c r="AGZ1581" s="1"/>
      <c r="AHA1581" s="1"/>
      <c r="AHB1581" s="1"/>
      <c r="AHC1581" s="1"/>
      <c r="AHD1581" s="1"/>
      <c r="AHE1581" s="1"/>
      <c r="AHF1581" s="1"/>
      <c r="AHG1581" s="1"/>
      <c r="AHH1581" s="1"/>
      <c r="AHI1581" s="1"/>
      <c r="AHJ1581" s="1"/>
      <c r="AHK1581" s="1"/>
      <c r="AHL1581" s="1"/>
      <c r="AHM1581" s="1"/>
      <c r="AHN1581" s="1"/>
      <c r="AHO1581" s="1"/>
      <c r="AHP1581" s="1"/>
      <c r="AHQ1581" s="1"/>
      <c r="AHR1581" s="1"/>
      <c r="AHS1581" s="1"/>
      <c r="AHT1581" s="1"/>
      <c r="AHU1581" s="1"/>
      <c r="AHV1581" s="1"/>
      <c r="AHW1581" s="1"/>
      <c r="AHX1581" s="1"/>
      <c r="AHY1581" s="1"/>
      <c r="AHZ1581" s="1"/>
      <c r="AIA1581" s="1"/>
      <c r="AIB1581" s="1"/>
      <c r="AIC1581" s="1"/>
      <c r="AID1581" s="1"/>
      <c r="AIE1581" s="1"/>
      <c r="AIF1581" s="1"/>
      <c r="AIG1581" s="1"/>
      <c r="AIH1581" s="1"/>
      <c r="AII1581" s="1"/>
      <c r="AIJ1581" s="1"/>
      <c r="AIK1581" s="1"/>
      <c r="AIL1581" s="1"/>
      <c r="AIM1581" s="1"/>
      <c r="AIN1581" s="1"/>
      <c r="AIO1581" s="1"/>
      <c r="AIP1581" s="1"/>
      <c r="AIQ1581" s="1"/>
      <c r="AIR1581" s="1"/>
      <c r="AIS1581" s="1"/>
      <c r="AIT1581" s="1"/>
      <c r="AIU1581" s="1"/>
    </row>
    <row r="1582" spans="1:931" s="5" customFormat="1" ht="37.5" x14ac:dyDescent="0.3">
      <c r="A1582" s="24">
        <f t="shared" si="312"/>
        <v>245</v>
      </c>
      <c r="B1582" s="111">
        <v>111</v>
      </c>
      <c r="C1582" s="47" t="s">
        <v>675</v>
      </c>
      <c r="D1582" s="111">
        <v>1974</v>
      </c>
      <c r="E1582" s="111" t="s">
        <v>24</v>
      </c>
      <c r="F1582" s="112" t="s">
        <v>216</v>
      </c>
      <c r="G1582" s="111" t="s">
        <v>57</v>
      </c>
      <c r="H1582" s="111">
        <v>5</v>
      </c>
      <c r="I1582" s="113">
        <f>J1582*1.8</f>
        <v>6301.62</v>
      </c>
      <c r="J1582" s="113">
        <v>3500.9</v>
      </c>
      <c r="K1582" s="33" t="s">
        <v>32</v>
      </c>
      <c r="L1582" s="115">
        <f t="shared" si="317"/>
        <v>1340354.5739999998</v>
      </c>
      <c r="M1582" s="115">
        <f t="shared" ref="M1582:M1591" si="320">L1582</f>
        <v>1340354.5739999998</v>
      </c>
      <c r="N1582" s="115">
        <f t="shared" si="318"/>
        <v>130317.50159999999</v>
      </c>
      <c r="O1582" s="115">
        <f t="shared" si="319"/>
        <v>1470672.0755999999</v>
      </c>
      <c r="P1582" s="115">
        <f t="shared" ref="P1582:P1591" si="321">O1582</f>
        <v>1470672.0755999999</v>
      </c>
      <c r="Q1582" s="115">
        <v>212.7</v>
      </c>
      <c r="R1582" s="34">
        <v>20.68</v>
      </c>
      <c r="S1582" s="112" t="s">
        <v>183</v>
      </c>
      <c r="T1582" s="112" t="s">
        <v>429</v>
      </c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Q1582" s="1"/>
      <c r="DR1582" s="1"/>
      <c r="DS1582" s="1"/>
      <c r="DT1582" s="1"/>
      <c r="DU1582" s="1"/>
      <c r="DV1582" s="1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  <c r="EK1582" s="1"/>
      <c r="EL1582" s="1"/>
      <c r="EM1582" s="1"/>
      <c r="EN1582" s="1"/>
      <c r="EO1582" s="1"/>
      <c r="EP1582" s="1"/>
      <c r="EQ1582" s="1"/>
      <c r="ER1582" s="1"/>
      <c r="ES1582" s="1"/>
      <c r="ET1582" s="1"/>
      <c r="EU1582" s="1"/>
      <c r="EV1582" s="1"/>
      <c r="EW1582" s="1"/>
      <c r="EX1582" s="1"/>
      <c r="EY1582" s="1"/>
      <c r="EZ1582" s="1"/>
      <c r="FA1582" s="1"/>
      <c r="FB1582" s="1"/>
      <c r="FC1582" s="1"/>
      <c r="FD1582" s="1"/>
      <c r="FE1582" s="1"/>
      <c r="FF1582" s="1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1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  <c r="GE1582" s="1"/>
      <c r="GF1582" s="1"/>
      <c r="GG1582" s="1"/>
      <c r="GH1582" s="1"/>
      <c r="GI1582" s="1"/>
      <c r="GJ1582" s="1"/>
      <c r="GK1582" s="1"/>
      <c r="GL1582" s="1"/>
      <c r="GM1582" s="1"/>
      <c r="GN1582" s="1"/>
      <c r="GO1582" s="1"/>
      <c r="GP1582" s="1"/>
      <c r="GQ1582" s="1"/>
      <c r="GR1582" s="1"/>
      <c r="GS1582" s="1"/>
      <c r="GT1582" s="1"/>
      <c r="GU1582" s="1"/>
      <c r="GV1582" s="1"/>
      <c r="GW1582" s="1"/>
      <c r="GX1582" s="1"/>
      <c r="GY1582" s="1"/>
      <c r="GZ1582" s="1"/>
      <c r="HA1582" s="1"/>
      <c r="HB1582" s="1"/>
      <c r="HC1582" s="1"/>
      <c r="HD1582" s="1"/>
      <c r="HE1582" s="1"/>
      <c r="HF1582" s="1"/>
      <c r="HG1582" s="1"/>
      <c r="HH1582" s="1"/>
      <c r="HI1582" s="1"/>
      <c r="HJ1582" s="1"/>
      <c r="HK1582" s="1"/>
      <c r="HL1582" s="1"/>
      <c r="HM1582" s="1"/>
      <c r="HN1582" s="1"/>
      <c r="HO1582" s="1"/>
      <c r="HP1582" s="1"/>
      <c r="HQ1582" s="1"/>
      <c r="HR1582" s="1"/>
      <c r="HS1582" s="1"/>
      <c r="HT1582" s="1"/>
      <c r="HU1582" s="1"/>
      <c r="HV1582" s="1"/>
      <c r="HW1582" s="1"/>
      <c r="HX1582" s="1"/>
      <c r="HY1582" s="1"/>
      <c r="HZ1582" s="1"/>
      <c r="IA1582" s="1"/>
      <c r="IB1582" s="1"/>
      <c r="IC1582" s="1"/>
      <c r="ID1582" s="1"/>
      <c r="IE1582" s="1"/>
      <c r="IF1582" s="1"/>
      <c r="IG1582" s="1"/>
      <c r="IH1582" s="1"/>
      <c r="II1582" s="1"/>
      <c r="IJ1582" s="1"/>
      <c r="IK1582" s="1"/>
      <c r="IL1582" s="1"/>
      <c r="IM1582" s="1"/>
      <c r="IN1582" s="1"/>
      <c r="IO1582" s="1"/>
      <c r="IP1582" s="1"/>
      <c r="IQ1582" s="1"/>
      <c r="IR1582" s="1"/>
      <c r="IS1582" s="1"/>
      <c r="IT1582" s="1"/>
      <c r="IU1582" s="1"/>
      <c r="IV1582" s="1"/>
      <c r="IW1582" s="1"/>
      <c r="IX1582" s="1"/>
      <c r="IY1582" s="1"/>
      <c r="IZ1582" s="1"/>
      <c r="JA1582" s="1"/>
      <c r="JB1582" s="1"/>
      <c r="JC1582" s="1"/>
      <c r="JD1582" s="1"/>
      <c r="JE1582" s="1"/>
      <c r="JF1582" s="1"/>
      <c r="JG1582" s="1"/>
      <c r="JH1582" s="1"/>
      <c r="JI1582" s="1"/>
      <c r="JJ1582" s="1"/>
      <c r="JK1582" s="1"/>
      <c r="JL1582" s="1"/>
      <c r="JM1582" s="1"/>
      <c r="JN1582" s="1"/>
      <c r="JO1582" s="1"/>
      <c r="JP1582" s="1"/>
      <c r="JQ1582" s="1"/>
      <c r="JR1582" s="1"/>
      <c r="JS1582" s="1"/>
      <c r="JT1582" s="1"/>
      <c r="JU1582" s="1"/>
      <c r="JV1582" s="1"/>
      <c r="JW1582" s="1"/>
      <c r="JX1582" s="1"/>
      <c r="JY1582" s="1"/>
      <c r="JZ1582" s="1"/>
      <c r="KA1582" s="1"/>
      <c r="KB1582" s="1"/>
      <c r="KC1582" s="1"/>
      <c r="KD1582" s="1"/>
      <c r="KE1582" s="1"/>
      <c r="KF1582" s="1"/>
      <c r="KG1582" s="1"/>
      <c r="KH1582" s="1"/>
      <c r="KI1582" s="1"/>
      <c r="KJ1582" s="1"/>
      <c r="KK1582" s="1"/>
      <c r="KL1582" s="1"/>
      <c r="KM1582" s="1"/>
      <c r="KN1582" s="1"/>
      <c r="KO1582" s="1"/>
      <c r="KP1582" s="1"/>
      <c r="KQ1582" s="1"/>
      <c r="KR1582" s="1"/>
      <c r="KS1582" s="1"/>
      <c r="KT1582" s="1"/>
      <c r="KU1582" s="1"/>
      <c r="KV1582" s="1"/>
      <c r="KW1582" s="1"/>
      <c r="KX1582" s="1"/>
      <c r="KY1582" s="1"/>
      <c r="KZ1582" s="1"/>
      <c r="LA1582" s="1"/>
      <c r="LB1582" s="1"/>
      <c r="LC1582" s="1"/>
      <c r="LD1582" s="1"/>
      <c r="LE1582" s="1"/>
      <c r="LF1582" s="1"/>
      <c r="LG1582" s="1"/>
      <c r="LH1582" s="1"/>
      <c r="LI1582" s="1"/>
      <c r="LJ1582" s="1"/>
      <c r="LK1582" s="1"/>
      <c r="LL1582" s="1"/>
      <c r="LM1582" s="1"/>
      <c r="LN1582" s="1"/>
      <c r="LO1582" s="1"/>
      <c r="LP1582" s="1"/>
      <c r="LQ1582" s="1"/>
      <c r="LR1582" s="1"/>
      <c r="LS1582" s="1"/>
      <c r="LT1582" s="1"/>
      <c r="LU1582" s="1"/>
      <c r="LV1582" s="1"/>
      <c r="LW1582" s="1"/>
      <c r="LX1582" s="1"/>
      <c r="LY1582" s="1"/>
      <c r="LZ1582" s="1"/>
      <c r="MA1582" s="1"/>
      <c r="MB1582" s="1"/>
      <c r="MC1582" s="1"/>
      <c r="MD1582" s="1"/>
      <c r="ME1582" s="1"/>
      <c r="MF1582" s="1"/>
      <c r="MG1582" s="1"/>
      <c r="MH1582" s="1"/>
      <c r="MI1582" s="1"/>
      <c r="MJ1582" s="1"/>
      <c r="MK1582" s="1"/>
      <c r="ML1582" s="1"/>
      <c r="MM1582" s="1"/>
      <c r="MN1582" s="1"/>
      <c r="MO1582" s="1"/>
      <c r="MP1582" s="1"/>
      <c r="MQ1582" s="1"/>
      <c r="MR1582" s="1"/>
      <c r="MS1582" s="1"/>
      <c r="MT1582" s="1"/>
      <c r="MU1582" s="1"/>
      <c r="MV1582" s="1"/>
      <c r="MW1582" s="1"/>
      <c r="MX1582" s="1"/>
      <c r="MY1582" s="1"/>
      <c r="MZ1582" s="1"/>
      <c r="NA1582" s="1"/>
      <c r="NB1582" s="1"/>
      <c r="NC1582" s="1"/>
      <c r="ND1582" s="1"/>
      <c r="NE1582" s="1"/>
      <c r="NF1582" s="1"/>
      <c r="NG1582" s="1"/>
      <c r="NH1582" s="1"/>
      <c r="NI1582" s="1"/>
      <c r="NJ1582" s="1"/>
      <c r="NK1582" s="1"/>
      <c r="NL1582" s="1"/>
      <c r="NM1582" s="1"/>
      <c r="NN1582" s="1"/>
      <c r="NO1582" s="1"/>
      <c r="NP1582" s="1"/>
      <c r="NQ1582" s="1"/>
      <c r="NR1582" s="1"/>
      <c r="NS1582" s="1"/>
      <c r="NT1582" s="1"/>
      <c r="NU1582" s="1"/>
      <c r="NV1582" s="1"/>
      <c r="NW1582" s="1"/>
      <c r="NX1582" s="1"/>
      <c r="NY1582" s="1"/>
      <c r="NZ1582" s="1"/>
      <c r="OA1582" s="1"/>
      <c r="OB1582" s="1"/>
      <c r="OC1582" s="1"/>
      <c r="OD1582" s="1"/>
      <c r="OE1582" s="1"/>
      <c r="OF1582" s="1"/>
      <c r="OG1582" s="1"/>
      <c r="OH1582" s="1"/>
      <c r="OI1582" s="1"/>
      <c r="OJ1582" s="1"/>
      <c r="OK1582" s="1"/>
      <c r="OL1582" s="1"/>
      <c r="OM1582" s="1"/>
      <c r="ON1582" s="1"/>
      <c r="OO1582" s="1"/>
      <c r="OP1582" s="1"/>
      <c r="OQ1582" s="1"/>
      <c r="OR1582" s="1"/>
      <c r="OS1582" s="1"/>
      <c r="OT1582" s="1"/>
      <c r="OU1582" s="1"/>
      <c r="OV1582" s="1"/>
      <c r="OW1582" s="1"/>
      <c r="OX1582" s="1"/>
      <c r="OY1582" s="1"/>
      <c r="OZ1582" s="1"/>
      <c r="PA1582" s="1"/>
      <c r="PB1582" s="1"/>
      <c r="PC1582" s="1"/>
      <c r="PD1582" s="1"/>
      <c r="PE1582" s="1"/>
      <c r="PF1582" s="1"/>
      <c r="PG1582" s="1"/>
      <c r="PH1582" s="1"/>
      <c r="PI1582" s="1"/>
      <c r="PJ1582" s="1"/>
      <c r="PK1582" s="1"/>
      <c r="PL1582" s="1"/>
      <c r="PM1582" s="1"/>
      <c r="PN1582" s="1"/>
      <c r="PO1582" s="1"/>
      <c r="PP1582" s="1"/>
      <c r="PQ1582" s="1"/>
      <c r="PR1582" s="1"/>
      <c r="PS1582" s="1"/>
      <c r="PT1582" s="1"/>
      <c r="PU1582" s="1"/>
      <c r="PV1582" s="1"/>
      <c r="PW1582" s="1"/>
      <c r="PX1582" s="1"/>
      <c r="PY1582" s="1"/>
      <c r="PZ1582" s="1"/>
      <c r="QA1582" s="1"/>
      <c r="QB1582" s="1"/>
      <c r="QC1582" s="1"/>
      <c r="QD1582" s="1"/>
      <c r="QE1582" s="1"/>
      <c r="QF1582" s="1"/>
      <c r="QG1582" s="1"/>
      <c r="QH1582" s="1"/>
      <c r="QI1582" s="1"/>
      <c r="QJ1582" s="1"/>
      <c r="QK1582" s="1"/>
      <c r="QL1582" s="1"/>
      <c r="QM1582" s="1"/>
      <c r="QN1582" s="1"/>
      <c r="QO1582" s="1"/>
      <c r="QP1582" s="1"/>
      <c r="QQ1582" s="1"/>
      <c r="QR1582" s="1"/>
      <c r="QS1582" s="1"/>
      <c r="QT1582" s="1"/>
      <c r="QU1582" s="1"/>
      <c r="QV1582" s="1"/>
      <c r="QW1582" s="1"/>
      <c r="QX1582" s="1"/>
      <c r="QY1582" s="1"/>
      <c r="QZ1582" s="1"/>
      <c r="RA1582" s="1"/>
      <c r="RB1582" s="1"/>
      <c r="RC1582" s="1"/>
      <c r="RD1582" s="1"/>
      <c r="RE1582" s="1"/>
      <c r="RF1582" s="1"/>
      <c r="RG1582" s="1"/>
      <c r="RH1582" s="1"/>
      <c r="RI1582" s="1"/>
      <c r="RJ1582" s="1"/>
      <c r="RK1582" s="1"/>
      <c r="RL1582" s="1"/>
      <c r="RM1582" s="1"/>
      <c r="RN1582" s="1"/>
      <c r="RO1582" s="1"/>
      <c r="RP1582" s="1"/>
      <c r="RQ1582" s="1"/>
      <c r="RR1582" s="1"/>
      <c r="RS1582" s="1"/>
      <c r="RT1582" s="1"/>
      <c r="RU1582" s="1"/>
      <c r="RV1582" s="1"/>
      <c r="RW1582" s="1"/>
      <c r="RX1582" s="1"/>
      <c r="RY1582" s="1"/>
      <c r="RZ1582" s="1"/>
      <c r="SA1582" s="1"/>
      <c r="SB1582" s="1"/>
      <c r="SC1582" s="1"/>
      <c r="SD1582" s="1"/>
      <c r="SE1582" s="1"/>
      <c r="SF1582" s="1"/>
      <c r="SG1582" s="1"/>
      <c r="SH1582" s="1"/>
      <c r="SI1582" s="1"/>
      <c r="SJ1582" s="1"/>
      <c r="SK1582" s="1"/>
      <c r="SL1582" s="1"/>
      <c r="SM1582" s="1"/>
      <c r="SN1582" s="1"/>
      <c r="SO1582" s="1"/>
      <c r="SP1582" s="1"/>
      <c r="SQ1582" s="1"/>
      <c r="SR1582" s="1"/>
      <c r="SS1582" s="1"/>
      <c r="ST1582" s="1"/>
      <c r="SU1582" s="1"/>
      <c r="SV1582" s="1"/>
      <c r="SW1582" s="1"/>
      <c r="SX1582" s="1"/>
      <c r="SY1582" s="1"/>
      <c r="SZ1582" s="1"/>
      <c r="TA1582" s="1"/>
      <c r="TB1582" s="1"/>
      <c r="TC1582" s="1"/>
      <c r="TD1582" s="1"/>
      <c r="TE1582" s="1"/>
      <c r="TF1582" s="1"/>
      <c r="TG1582" s="1"/>
      <c r="TH1582" s="1"/>
      <c r="TI1582" s="1"/>
      <c r="TJ1582" s="1"/>
      <c r="TK1582" s="1"/>
      <c r="TL1582" s="1"/>
      <c r="TM1582" s="1"/>
      <c r="TN1582" s="1"/>
      <c r="TO1582" s="1"/>
      <c r="TP1582" s="1"/>
      <c r="TQ1582" s="1"/>
      <c r="TR1582" s="1"/>
      <c r="TS1582" s="1"/>
      <c r="TT1582" s="1"/>
      <c r="TU1582" s="1"/>
      <c r="TV1582" s="1"/>
      <c r="TW1582" s="1"/>
      <c r="TX1582" s="1"/>
      <c r="TY1582" s="1"/>
      <c r="TZ1582" s="1"/>
      <c r="UA1582" s="1"/>
      <c r="UB1582" s="1"/>
      <c r="UC1582" s="1"/>
      <c r="UD1582" s="1"/>
      <c r="UE1582" s="1"/>
      <c r="UF1582" s="1"/>
      <c r="UG1582" s="1"/>
      <c r="UH1582" s="1"/>
      <c r="UI1582" s="1"/>
      <c r="UJ1582" s="1"/>
      <c r="UK1582" s="1"/>
      <c r="UL1582" s="1"/>
      <c r="UM1582" s="1"/>
      <c r="UN1582" s="1"/>
      <c r="UO1582" s="1"/>
      <c r="UP1582" s="1"/>
      <c r="UQ1582" s="1"/>
      <c r="UR1582" s="1"/>
      <c r="US1582" s="1"/>
      <c r="UT1582" s="1"/>
      <c r="UU1582" s="1"/>
      <c r="UV1582" s="1"/>
      <c r="UW1582" s="1"/>
      <c r="UX1582" s="1"/>
      <c r="UY1582" s="1"/>
      <c r="UZ1582" s="1"/>
      <c r="VA1582" s="1"/>
      <c r="VB1582" s="1"/>
      <c r="VC1582" s="1"/>
      <c r="VD1582" s="1"/>
      <c r="VE1582" s="1"/>
      <c r="VF1582" s="1"/>
      <c r="VG1582" s="1"/>
      <c r="VH1582" s="1"/>
      <c r="VI1582" s="1"/>
      <c r="VJ1582" s="1"/>
      <c r="VK1582" s="1"/>
      <c r="VL1582" s="1"/>
      <c r="VM1582" s="1"/>
      <c r="VN1582" s="1"/>
      <c r="VO1582" s="1"/>
      <c r="VP1582" s="1"/>
      <c r="VQ1582" s="1"/>
      <c r="VR1582" s="1"/>
      <c r="VS1582" s="1"/>
      <c r="VT1582" s="1"/>
      <c r="VU1582" s="1"/>
      <c r="VV1582" s="1"/>
      <c r="VW1582" s="1"/>
      <c r="VX1582" s="1"/>
      <c r="VY1582" s="1"/>
      <c r="VZ1582" s="1"/>
      <c r="WA1582" s="1"/>
      <c r="WB1582" s="1"/>
      <c r="WC1582" s="1"/>
      <c r="WD1582" s="1"/>
      <c r="WE1582" s="1"/>
      <c r="WF1582" s="1"/>
      <c r="WG1582" s="1"/>
      <c r="WH1582" s="1"/>
      <c r="WI1582" s="1"/>
      <c r="WJ1582" s="1"/>
      <c r="WK1582" s="1"/>
      <c r="WL1582" s="1"/>
      <c r="WM1582" s="1"/>
      <c r="WN1582" s="1"/>
      <c r="WO1582" s="1"/>
      <c r="WP1582" s="1"/>
      <c r="WQ1582" s="1"/>
      <c r="WR1582" s="1"/>
      <c r="WS1582" s="1"/>
      <c r="WT1582" s="1"/>
      <c r="WU1582" s="1"/>
      <c r="WV1582" s="1"/>
      <c r="WW1582" s="1"/>
      <c r="WX1582" s="1"/>
      <c r="WY1582" s="1"/>
      <c r="WZ1582" s="1"/>
      <c r="XA1582" s="1"/>
      <c r="XB1582" s="1"/>
      <c r="XC1582" s="1"/>
      <c r="XD1582" s="1"/>
      <c r="XE1582" s="1"/>
      <c r="XF1582" s="1"/>
      <c r="XG1582" s="1"/>
      <c r="XH1582" s="1"/>
      <c r="XI1582" s="1"/>
      <c r="XJ1582" s="1"/>
      <c r="XK1582" s="1"/>
      <c r="XL1582" s="1"/>
      <c r="XM1582" s="1"/>
      <c r="XN1582" s="1"/>
      <c r="XO1582" s="1"/>
      <c r="XP1582" s="1"/>
      <c r="XQ1582" s="1"/>
      <c r="XR1582" s="1"/>
      <c r="XS1582" s="1"/>
      <c r="XT1582" s="1"/>
      <c r="XU1582" s="1"/>
      <c r="XV1582" s="1"/>
      <c r="XW1582" s="1"/>
      <c r="XX1582" s="1"/>
      <c r="XY1582" s="1"/>
      <c r="XZ1582" s="1"/>
      <c r="YA1582" s="1"/>
      <c r="YB1582" s="1"/>
      <c r="YC1582" s="1"/>
      <c r="YD1582" s="1"/>
      <c r="YE1582" s="1"/>
      <c r="YF1582" s="1"/>
      <c r="YG1582" s="1"/>
      <c r="YH1582" s="1"/>
      <c r="YI1582" s="1"/>
      <c r="YJ1582" s="1"/>
      <c r="YK1582" s="1"/>
      <c r="YL1582" s="1"/>
      <c r="YM1582" s="1"/>
      <c r="YN1582" s="1"/>
      <c r="YO1582" s="1"/>
      <c r="YP1582" s="1"/>
      <c r="YQ1582" s="1"/>
      <c r="YR1582" s="1"/>
      <c r="YS1582" s="1"/>
      <c r="YT1582" s="1"/>
      <c r="YU1582" s="1"/>
      <c r="YV1582" s="1"/>
      <c r="YW1582" s="1"/>
      <c r="YX1582" s="1"/>
      <c r="YY1582" s="1"/>
      <c r="YZ1582" s="1"/>
      <c r="ZA1582" s="1"/>
      <c r="ZB1582" s="1"/>
      <c r="ZC1582" s="1"/>
      <c r="ZD1582" s="1"/>
      <c r="ZE1582" s="1"/>
      <c r="ZF1582" s="1"/>
      <c r="ZG1582" s="1"/>
      <c r="ZH1582" s="1"/>
      <c r="ZI1582" s="1"/>
      <c r="ZJ1582" s="1"/>
      <c r="ZK1582" s="1"/>
      <c r="ZL1582" s="1"/>
      <c r="ZM1582" s="1"/>
      <c r="ZN1582" s="1"/>
      <c r="ZO1582" s="1"/>
      <c r="ZP1582" s="1"/>
      <c r="ZQ1582" s="1"/>
      <c r="ZR1582" s="1"/>
      <c r="ZS1582" s="1"/>
      <c r="ZT1582" s="1"/>
      <c r="ZU1582" s="1"/>
      <c r="ZV1582" s="1"/>
      <c r="ZW1582" s="1"/>
      <c r="ZX1582" s="1"/>
      <c r="ZY1582" s="1"/>
      <c r="ZZ1582" s="1"/>
      <c r="AAA1582" s="1"/>
      <c r="AAB1582" s="1"/>
      <c r="AAC1582" s="1"/>
      <c r="AAD1582" s="1"/>
      <c r="AAE1582" s="1"/>
      <c r="AAF1582" s="1"/>
      <c r="AAG1582" s="1"/>
      <c r="AAH1582" s="1"/>
      <c r="AAI1582" s="1"/>
      <c r="AAJ1582" s="1"/>
      <c r="AAK1582" s="1"/>
      <c r="AAL1582" s="1"/>
      <c r="AAM1582" s="1"/>
      <c r="AAN1582" s="1"/>
      <c r="AAO1582" s="1"/>
      <c r="AAP1582" s="1"/>
      <c r="AAQ1582" s="1"/>
      <c r="AAR1582" s="1"/>
      <c r="AAS1582" s="1"/>
      <c r="AAT1582" s="1"/>
      <c r="AAU1582" s="1"/>
      <c r="AAV1582" s="1"/>
      <c r="AAW1582" s="1"/>
      <c r="AAX1582" s="1"/>
      <c r="AAY1582" s="1"/>
      <c r="AAZ1582" s="1"/>
      <c r="ABA1582" s="1"/>
      <c r="ABB1582" s="1"/>
      <c r="ABC1582" s="1"/>
      <c r="ABD1582" s="1"/>
      <c r="ABE1582" s="1"/>
      <c r="ABF1582" s="1"/>
      <c r="ABG1582" s="1"/>
      <c r="ABH1582" s="1"/>
      <c r="ABI1582" s="1"/>
      <c r="ABJ1582" s="1"/>
      <c r="ABK1582" s="1"/>
      <c r="ABL1582" s="1"/>
      <c r="ABM1582" s="1"/>
      <c r="ABN1582" s="1"/>
      <c r="ABO1582" s="1"/>
      <c r="ABP1582" s="1"/>
      <c r="ABQ1582" s="1"/>
      <c r="ABR1582" s="1"/>
      <c r="ABS1582" s="1"/>
      <c r="ABT1582" s="1"/>
      <c r="ABU1582" s="1"/>
      <c r="ABV1582" s="1"/>
      <c r="ABW1582" s="1"/>
      <c r="ABX1582" s="1"/>
      <c r="ABY1582" s="1"/>
      <c r="ABZ1582" s="1"/>
      <c r="ACA1582" s="1"/>
      <c r="ACB1582" s="1"/>
      <c r="ACC1582" s="1"/>
      <c r="ACD1582" s="1"/>
      <c r="ACE1582" s="1"/>
      <c r="ACF1582" s="1"/>
      <c r="ACG1582" s="1"/>
      <c r="ACH1582" s="1"/>
      <c r="ACI1582" s="1"/>
      <c r="ACJ1582" s="1"/>
      <c r="ACK1582" s="1"/>
      <c r="ACL1582" s="1"/>
      <c r="ACM1582" s="1"/>
      <c r="ACN1582" s="1"/>
      <c r="ACO1582" s="1"/>
      <c r="ACP1582" s="1"/>
      <c r="ACQ1582" s="1"/>
      <c r="ACR1582" s="1"/>
      <c r="ACS1582" s="1"/>
      <c r="ACT1582" s="1"/>
      <c r="ACU1582" s="1"/>
      <c r="ACV1582" s="1"/>
      <c r="ACW1582" s="1"/>
      <c r="ACX1582" s="1"/>
      <c r="ACY1582" s="1"/>
      <c r="ACZ1582" s="1"/>
      <c r="ADA1582" s="1"/>
      <c r="ADB1582" s="1"/>
      <c r="ADC1582" s="1"/>
      <c r="ADD1582" s="1"/>
      <c r="ADE1582" s="1"/>
      <c r="ADF1582" s="1"/>
      <c r="ADG1582" s="1"/>
      <c r="ADH1582" s="1"/>
      <c r="ADI1582" s="1"/>
      <c r="ADJ1582" s="1"/>
      <c r="ADK1582" s="1"/>
      <c r="ADL1582" s="1"/>
      <c r="ADM1582" s="1"/>
      <c r="ADN1582" s="1"/>
      <c r="ADO1582" s="1"/>
      <c r="ADP1582" s="1"/>
      <c r="ADQ1582" s="1"/>
      <c r="ADR1582" s="1"/>
      <c r="ADS1582" s="1"/>
      <c r="ADT1582" s="1"/>
      <c r="ADU1582" s="1"/>
      <c r="ADV1582" s="1"/>
      <c r="ADW1582" s="1"/>
      <c r="ADX1582" s="1"/>
      <c r="ADY1582" s="1"/>
      <c r="ADZ1582" s="1"/>
      <c r="AEA1582" s="1"/>
      <c r="AEB1582" s="1"/>
      <c r="AEC1582" s="1"/>
      <c r="AED1582" s="1"/>
      <c r="AEE1582" s="1"/>
      <c r="AEF1582" s="1"/>
      <c r="AEG1582" s="1"/>
      <c r="AEH1582" s="1"/>
      <c r="AEI1582" s="1"/>
      <c r="AEJ1582" s="1"/>
      <c r="AEK1582" s="1"/>
      <c r="AEL1582" s="1"/>
      <c r="AEM1582" s="1"/>
      <c r="AEN1582" s="1"/>
      <c r="AEO1582" s="1"/>
      <c r="AEP1582" s="1"/>
      <c r="AEQ1582" s="1"/>
      <c r="AER1582" s="1"/>
      <c r="AES1582" s="1"/>
      <c r="AET1582" s="1"/>
      <c r="AEU1582" s="1"/>
      <c r="AEV1582" s="1"/>
      <c r="AEW1582" s="1"/>
      <c r="AEX1582" s="1"/>
      <c r="AEY1582" s="1"/>
      <c r="AEZ1582" s="1"/>
      <c r="AFA1582" s="1"/>
      <c r="AFB1582" s="1"/>
      <c r="AFC1582" s="1"/>
      <c r="AFD1582" s="1"/>
      <c r="AFE1582" s="1"/>
      <c r="AFF1582" s="1"/>
      <c r="AFG1582" s="1"/>
      <c r="AFH1582" s="1"/>
      <c r="AFI1582" s="1"/>
      <c r="AFJ1582" s="1"/>
      <c r="AFK1582" s="1"/>
      <c r="AFL1582" s="1"/>
      <c r="AFM1582" s="1"/>
      <c r="AFN1582" s="1"/>
      <c r="AFO1582" s="1"/>
      <c r="AFP1582" s="1"/>
      <c r="AFQ1582" s="1"/>
      <c r="AFR1582" s="1"/>
      <c r="AFS1582" s="1"/>
      <c r="AFT1582" s="1"/>
      <c r="AFU1582" s="1"/>
      <c r="AFV1582" s="1"/>
      <c r="AFW1582" s="1"/>
      <c r="AFX1582" s="1"/>
      <c r="AFY1582" s="1"/>
      <c r="AFZ1582" s="1"/>
      <c r="AGA1582" s="1"/>
      <c r="AGB1582" s="1"/>
      <c r="AGC1582" s="1"/>
      <c r="AGD1582" s="1"/>
      <c r="AGE1582" s="1"/>
      <c r="AGF1582" s="1"/>
      <c r="AGG1582" s="1"/>
      <c r="AGH1582" s="1"/>
      <c r="AGI1582" s="1"/>
      <c r="AGJ1582" s="1"/>
      <c r="AGK1582" s="1"/>
      <c r="AGL1582" s="1"/>
      <c r="AGM1582" s="1"/>
      <c r="AGN1582" s="1"/>
      <c r="AGO1582" s="1"/>
      <c r="AGP1582" s="1"/>
      <c r="AGQ1582" s="1"/>
      <c r="AGR1582" s="1"/>
      <c r="AGS1582" s="1"/>
      <c r="AGT1582" s="1"/>
      <c r="AGU1582" s="1"/>
      <c r="AGV1582" s="1"/>
      <c r="AGW1582" s="1"/>
      <c r="AGX1582" s="1"/>
      <c r="AGY1582" s="1"/>
      <c r="AGZ1582" s="1"/>
      <c r="AHA1582" s="1"/>
      <c r="AHB1582" s="1"/>
      <c r="AHC1582" s="1"/>
      <c r="AHD1582" s="1"/>
      <c r="AHE1582" s="1"/>
      <c r="AHF1582" s="1"/>
      <c r="AHG1582" s="1"/>
      <c r="AHH1582" s="1"/>
      <c r="AHI1582" s="1"/>
      <c r="AHJ1582" s="1"/>
      <c r="AHK1582" s="1"/>
      <c r="AHL1582" s="1"/>
      <c r="AHM1582" s="1"/>
      <c r="AHN1582" s="1"/>
      <c r="AHO1582" s="1"/>
      <c r="AHP1582" s="1"/>
      <c r="AHQ1582" s="1"/>
      <c r="AHR1582" s="1"/>
      <c r="AHS1582" s="1"/>
      <c r="AHT1582" s="1"/>
      <c r="AHU1582" s="1"/>
      <c r="AHV1582" s="1"/>
      <c r="AHW1582" s="1"/>
      <c r="AHX1582" s="1"/>
      <c r="AHY1582" s="1"/>
      <c r="AHZ1582" s="1"/>
      <c r="AIA1582" s="1"/>
      <c r="AIB1582" s="1"/>
      <c r="AIC1582" s="1"/>
      <c r="AID1582" s="1"/>
      <c r="AIE1582" s="1"/>
      <c r="AIF1582" s="1"/>
      <c r="AIG1582" s="1"/>
      <c r="AIH1582" s="1"/>
      <c r="AII1582" s="1"/>
      <c r="AIJ1582" s="1"/>
      <c r="AIK1582" s="1"/>
      <c r="AIL1582" s="1"/>
      <c r="AIM1582" s="1"/>
      <c r="AIN1582" s="1"/>
      <c r="AIO1582" s="1"/>
      <c r="AIP1582" s="1"/>
      <c r="AIQ1582" s="1"/>
      <c r="AIR1582" s="1"/>
      <c r="AIS1582" s="1"/>
      <c r="AIT1582" s="1"/>
      <c r="AIU1582" s="1"/>
    </row>
    <row r="1583" spans="1:931" s="5" customFormat="1" ht="37.5" x14ac:dyDescent="0.3">
      <c r="A1583" s="24">
        <f t="shared" si="312"/>
        <v>246</v>
      </c>
      <c r="B1583" s="111">
        <f>B1582+1</f>
        <v>112</v>
      </c>
      <c r="C1583" s="47" t="s">
        <v>676</v>
      </c>
      <c r="D1583" s="111">
        <v>1967</v>
      </c>
      <c r="E1583" s="111" t="s">
        <v>24</v>
      </c>
      <c r="F1583" s="112" t="s">
        <v>216</v>
      </c>
      <c r="G1583" s="111" t="s">
        <v>25</v>
      </c>
      <c r="H1583" s="111">
        <v>4</v>
      </c>
      <c r="I1583" s="113">
        <f>J1583*1.8</f>
        <v>2259.54</v>
      </c>
      <c r="J1583" s="113">
        <v>1255.3</v>
      </c>
      <c r="K1583" s="33" t="s">
        <v>32</v>
      </c>
      <c r="L1583" s="115">
        <f t="shared" si="317"/>
        <v>480604.15799999994</v>
      </c>
      <c r="M1583" s="115">
        <f t="shared" si="320"/>
        <v>480604.15799999994</v>
      </c>
      <c r="N1583" s="115">
        <f t="shared" si="318"/>
        <v>46727.287199999999</v>
      </c>
      <c r="O1583" s="115">
        <f t="shared" si="319"/>
        <v>527331.44519999996</v>
      </c>
      <c r="P1583" s="115">
        <f t="shared" si="321"/>
        <v>527331.44519999996</v>
      </c>
      <c r="Q1583" s="115">
        <v>212.7</v>
      </c>
      <c r="R1583" s="34">
        <v>20.68</v>
      </c>
      <c r="S1583" s="112" t="s">
        <v>183</v>
      </c>
      <c r="T1583" s="112" t="s">
        <v>429</v>
      </c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Q1583" s="1"/>
      <c r="DR1583" s="1"/>
      <c r="DS1583" s="1"/>
      <c r="DT1583" s="1"/>
      <c r="DU1583" s="1"/>
      <c r="DV1583" s="1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  <c r="EK1583" s="1"/>
      <c r="EL1583" s="1"/>
      <c r="EM1583" s="1"/>
      <c r="EN1583" s="1"/>
      <c r="EO1583" s="1"/>
      <c r="EP1583" s="1"/>
      <c r="EQ1583" s="1"/>
      <c r="ER1583" s="1"/>
      <c r="ES1583" s="1"/>
      <c r="ET1583" s="1"/>
      <c r="EU1583" s="1"/>
      <c r="EV1583" s="1"/>
      <c r="EW1583" s="1"/>
      <c r="EX1583" s="1"/>
      <c r="EY1583" s="1"/>
      <c r="EZ1583" s="1"/>
      <c r="FA1583" s="1"/>
      <c r="FB1583" s="1"/>
      <c r="FC1583" s="1"/>
      <c r="FD1583" s="1"/>
      <c r="FE1583" s="1"/>
      <c r="FF1583" s="1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1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  <c r="GE1583" s="1"/>
      <c r="GF1583" s="1"/>
      <c r="GG1583" s="1"/>
      <c r="GH1583" s="1"/>
      <c r="GI1583" s="1"/>
      <c r="GJ1583" s="1"/>
      <c r="GK1583" s="1"/>
      <c r="GL1583" s="1"/>
      <c r="GM1583" s="1"/>
      <c r="GN1583" s="1"/>
      <c r="GO1583" s="1"/>
      <c r="GP1583" s="1"/>
      <c r="GQ1583" s="1"/>
      <c r="GR1583" s="1"/>
      <c r="GS1583" s="1"/>
      <c r="GT1583" s="1"/>
      <c r="GU1583" s="1"/>
      <c r="GV1583" s="1"/>
      <c r="GW1583" s="1"/>
      <c r="GX1583" s="1"/>
      <c r="GY1583" s="1"/>
      <c r="GZ1583" s="1"/>
      <c r="HA1583" s="1"/>
      <c r="HB1583" s="1"/>
      <c r="HC1583" s="1"/>
      <c r="HD1583" s="1"/>
      <c r="HE1583" s="1"/>
      <c r="HF1583" s="1"/>
      <c r="HG1583" s="1"/>
      <c r="HH1583" s="1"/>
      <c r="HI1583" s="1"/>
      <c r="HJ1583" s="1"/>
      <c r="HK1583" s="1"/>
      <c r="HL1583" s="1"/>
      <c r="HM1583" s="1"/>
      <c r="HN1583" s="1"/>
      <c r="HO1583" s="1"/>
      <c r="HP1583" s="1"/>
      <c r="HQ1583" s="1"/>
      <c r="HR1583" s="1"/>
      <c r="HS1583" s="1"/>
      <c r="HT1583" s="1"/>
      <c r="HU1583" s="1"/>
      <c r="HV1583" s="1"/>
      <c r="HW1583" s="1"/>
      <c r="HX1583" s="1"/>
      <c r="HY1583" s="1"/>
      <c r="HZ1583" s="1"/>
      <c r="IA1583" s="1"/>
      <c r="IB1583" s="1"/>
      <c r="IC1583" s="1"/>
      <c r="ID1583" s="1"/>
      <c r="IE1583" s="1"/>
      <c r="IF1583" s="1"/>
      <c r="IG1583" s="1"/>
      <c r="IH1583" s="1"/>
      <c r="II1583" s="1"/>
      <c r="IJ1583" s="1"/>
      <c r="IK1583" s="1"/>
      <c r="IL1583" s="1"/>
      <c r="IM1583" s="1"/>
      <c r="IN1583" s="1"/>
      <c r="IO1583" s="1"/>
      <c r="IP1583" s="1"/>
      <c r="IQ1583" s="1"/>
      <c r="IR1583" s="1"/>
      <c r="IS1583" s="1"/>
      <c r="IT1583" s="1"/>
      <c r="IU1583" s="1"/>
      <c r="IV1583" s="1"/>
      <c r="IW1583" s="1"/>
      <c r="IX1583" s="1"/>
      <c r="IY1583" s="1"/>
      <c r="IZ1583" s="1"/>
      <c r="JA1583" s="1"/>
      <c r="JB1583" s="1"/>
      <c r="JC1583" s="1"/>
      <c r="JD1583" s="1"/>
      <c r="JE1583" s="1"/>
      <c r="JF1583" s="1"/>
      <c r="JG1583" s="1"/>
      <c r="JH1583" s="1"/>
      <c r="JI1583" s="1"/>
      <c r="JJ1583" s="1"/>
      <c r="JK1583" s="1"/>
      <c r="JL1583" s="1"/>
      <c r="JM1583" s="1"/>
      <c r="JN1583" s="1"/>
      <c r="JO1583" s="1"/>
      <c r="JP1583" s="1"/>
      <c r="JQ1583" s="1"/>
      <c r="JR1583" s="1"/>
      <c r="JS1583" s="1"/>
      <c r="JT1583" s="1"/>
      <c r="JU1583" s="1"/>
      <c r="JV1583" s="1"/>
      <c r="JW1583" s="1"/>
      <c r="JX1583" s="1"/>
      <c r="JY1583" s="1"/>
      <c r="JZ1583" s="1"/>
      <c r="KA1583" s="1"/>
      <c r="KB1583" s="1"/>
      <c r="KC1583" s="1"/>
      <c r="KD1583" s="1"/>
      <c r="KE1583" s="1"/>
      <c r="KF1583" s="1"/>
      <c r="KG1583" s="1"/>
      <c r="KH1583" s="1"/>
      <c r="KI1583" s="1"/>
      <c r="KJ1583" s="1"/>
      <c r="KK1583" s="1"/>
      <c r="KL1583" s="1"/>
      <c r="KM1583" s="1"/>
      <c r="KN1583" s="1"/>
      <c r="KO1583" s="1"/>
      <c r="KP1583" s="1"/>
      <c r="KQ1583" s="1"/>
      <c r="KR1583" s="1"/>
      <c r="KS1583" s="1"/>
      <c r="KT1583" s="1"/>
      <c r="KU1583" s="1"/>
      <c r="KV1583" s="1"/>
      <c r="KW1583" s="1"/>
      <c r="KX1583" s="1"/>
      <c r="KY1583" s="1"/>
      <c r="KZ1583" s="1"/>
      <c r="LA1583" s="1"/>
      <c r="LB1583" s="1"/>
      <c r="LC1583" s="1"/>
      <c r="LD1583" s="1"/>
      <c r="LE1583" s="1"/>
      <c r="LF1583" s="1"/>
      <c r="LG1583" s="1"/>
      <c r="LH1583" s="1"/>
      <c r="LI1583" s="1"/>
      <c r="LJ1583" s="1"/>
      <c r="LK1583" s="1"/>
      <c r="LL1583" s="1"/>
      <c r="LM1583" s="1"/>
      <c r="LN1583" s="1"/>
      <c r="LO1583" s="1"/>
      <c r="LP1583" s="1"/>
      <c r="LQ1583" s="1"/>
      <c r="LR1583" s="1"/>
      <c r="LS1583" s="1"/>
      <c r="LT1583" s="1"/>
      <c r="LU1583" s="1"/>
      <c r="LV1583" s="1"/>
      <c r="LW1583" s="1"/>
      <c r="LX1583" s="1"/>
      <c r="LY1583" s="1"/>
      <c r="LZ1583" s="1"/>
      <c r="MA1583" s="1"/>
      <c r="MB1583" s="1"/>
      <c r="MC1583" s="1"/>
      <c r="MD1583" s="1"/>
      <c r="ME1583" s="1"/>
      <c r="MF1583" s="1"/>
      <c r="MG1583" s="1"/>
      <c r="MH1583" s="1"/>
      <c r="MI1583" s="1"/>
      <c r="MJ1583" s="1"/>
      <c r="MK1583" s="1"/>
      <c r="ML1583" s="1"/>
      <c r="MM1583" s="1"/>
      <c r="MN1583" s="1"/>
      <c r="MO1583" s="1"/>
      <c r="MP1583" s="1"/>
      <c r="MQ1583" s="1"/>
      <c r="MR1583" s="1"/>
      <c r="MS1583" s="1"/>
      <c r="MT1583" s="1"/>
      <c r="MU1583" s="1"/>
      <c r="MV1583" s="1"/>
      <c r="MW1583" s="1"/>
      <c r="MX1583" s="1"/>
      <c r="MY1583" s="1"/>
      <c r="MZ1583" s="1"/>
      <c r="NA1583" s="1"/>
      <c r="NB1583" s="1"/>
      <c r="NC1583" s="1"/>
      <c r="ND1583" s="1"/>
      <c r="NE1583" s="1"/>
      <c r="NF1583" s="1"/>
      <c r="NG1583" s="1"/>
      <c r="NH1583" s="1"/>
      <c r="NI1583" s="1"/>
      <c r="NJ1583" s="1"/>
      <c r="NK1583" s="1"/>
      <c r="NL1583" s="1"/>
      <c r="NM1583" s="1"/>
      <c r="NN1583" s="1"/>
      <c r="NO1583" s="1"/>
      <c r="NP1583" s="1"/>
      <c r="NQ1583" s="1"/>
      <c r="NR1583" s="1"/>
      <c r="NS1583" s="1"/>
      <c r="NT1583" s="1"/>
      <c r="NU1583" s="1"/>
      <c r="NV1583" s="1"/>
      <c r="NW1583" s="1"/>
      <c r="NX1583" s="1"/>
      <c r="NY1583" s="1"/>
      <c r="NZ1583" s="1"/>
      <c r="OA1583" s="1"/>
      <c r="OB1583" s="1"/>
      <c r="OC1583" s="1"/>
      <c r="OD1583" s="1"/>
      <c r="OE1583" s="1"/>
      <c r="OF1583" s="1"/>
      <c r="OG1583" s="1"/>
      <c r="OH1583" s="1"/>
      <c r="OI1583" s="1"/>
      <c r="OJ1583" s="1"/>
      <c r="OK1583" s="1"/>
      <c r="OL1583" s="1"/>
      <c r="OM1583" s="1"/>
      <c r="ON1583" s="1"/>
      <c r="OO1583" s="1"/>
      <c r="OP1583" s="1"/>
      <c r="OQ1583" s="1"/>
      <c r="OR1583" s="1"/>
      <c r="OS1583" s="1"/>
      <c r="OT1583" s="1"/>
      <c r="OU1583" s="1"/>
      <c r="OV1583" s="1"/>
      <c r="OW1583" s="1"/>
      <c r="OX1583" s="1"/>
      <c r="OY1583" s="1"/>
      <c r="OZ1583" s="1"/>
      <c r="PA1583" s="1"/>
      <c r="PB1583" s="1"/>
      <c r="PC1583" s="1"/>
      <c r="PD1583" s="1"/>
      <c r="PE1583" s="1"/>
      <c r="PF1583" s="1"/>
      <c r="PG1583" s="1"/>
      <c r="PH1583" s="1"/>
      <c r="PI1583" s="1"/>
      <c r="PJ1583" s="1"/>
      <c r="PK1583" s="1"/>
      <c r="PL1583" s="1"/>
      <c r="PM1583" s="1"/>
      <c r="PN1583" s="1"/>
      <c r="PO1583" s="1"/>
      <c r="PP1583" s="1"/>
      <c r="PQ1583" s="1"/>
      <c r="PR1583" s="1"/>
      <c r="PS1583" s="1"/>
      <c r="PT1583" s="1"/>
      <c r="PU1583" s="1"/>
      <c r="PV1583" s="1"/>
      <c r="PW1583" s="1"/>
      <c r="PX1583" s="1"/>
      <c r="PY1583" s="1"/>
      <c r="PZ1583" s="1"/>
      <c r="QA1583" s="1"/>
      <c r="QB1583" s="1"/>
      <c r="QC1583" s="1"/>
      <c r="QD1583" s="1"/>
      <c r="QE1583" s="1"/>
      <c r="QF1583" s="1"/>
      <c r="QG1583" s="1"/>
      <c r="QH1583" s="1"/>
      <c r="QI1583" s="1"/>
      <c r="QJ1583" s="1"/>
      <c r="QK1583" s="1"/>
      <c r="QL1583" s="1"/>
      <c r="QM1583" s="1"/>
      <c r="QN1583" s="1"/>
      <c r="QO1583" s="1"/>
      <c r="QP1583" s="1"/>
      <c r="QQ1583" s="1"/>
      <c r="QR1583" s="1"/>
      <c r="QS1583" s="1"/>
      <c r="QT1583" s="1"/>
      <c r="QU1583" s="1"/>
      <c r="QV1583" s="1"/>
      <c r="QW1583" s="1"/>
      <c r="QX1583" s="1"/>
      <c r="QY1583" s="1"/>
      <c r="QZ1583" s="1"/>
      <c r="RA1583" s="1"/>
      <c r="RB1583" s="1"/>
      <c r="RC1583" s="1"/>
      <c r="RD1583" s="1"/>
      <c r="RE1583" s="1"/>
      <c r="RF1583" s="1"/>
      <c r="RG1583" s="1"/>
      <c r="RH1583" s="1"/>
      <c r="RI1583" s="1"/>
      <c r="RJ1583" s="1"/>
      <c r="RK1583" s="1"/>
      <c r="RL1583" s="1"/>
      <c r="RM1583" s="1"/>
      <c r="RN1583" s="1"/>
      <c r="RO1583" s="1"/>
      <c r="RP1583" s="1"/>
      <c r="RQ1583" s="1"/>
      <c r="RR1583" s="1"/>
      <c r="RS1583" s="1"/>
      <c r="RT1583" s="1"/>
      <c r="RU1583" s="1"/>
      <c r="RV1583" s="1"/>
      <c r="RW1583" s="1"/>
      <c r="RX1583" s="1"/>
      <c r="RY1583" s="1"/>
      <c r="RZ1583" s="1"/>
      <c r="SA1583" s="1"/>
      <c r="SB1583" s="1"/>
      <c r="SC1583" s="1"/>
      <c r="SD1583" s="1"/>
      <c r="SE1583" s="1"/>
      <c r="SF1583" s="1"/>
      <c r="SG1583" s="1"/>
      <c r="SH1583" s="1"/>
      <c r="SI1583" s="1"/>
      <c r="SJ1583" s="1"/>
      <c r="SK1583" s="1"/>
      <c r="SL1583" s="1"/>
      <c r="SM1583" s="1"/>
      <c r="SN1583" s="1"/>
      <c r="SO1583" s="1"/>
      <c r="SP1583" s="1"/>
      <c r="SQ1583" s="1"/>
      <c r="SR1583" s="1"/>
      <c r="SS1583" s="1"/>
      <c r="ST1583" s="1"/>
      <c r="SU1583" s="1"/>
      <c r="SV1583" s="1"/>
      <c r="SW1583" s="1"/>
      <c r="SX1583" s="1"/>
      <c r="SY1583" s="1"/>
      <c r="SZ1583" s="1"/>
      <c r="TA1583" s="1"/>
      <c r="TB1583" s="1"/>
      <c r="TC1583" s="1"/>
      <c r="TD1583" s="1"/>
      <c r="TE1583" s="1"/>
      <c r="TF1583" s="1"/>
      <c r="TG1583" s="1"/>
      <c r="TH1583" s="1"/>
      <c r="TI1583" s="1"/>
      <c r="TJ1583" s="1"/>
      <c r="TK1583" s="1"/>
      <c r="TL1583" s="1"/>
      <c r="TM1583" s="1"/>
      <c r="TN1583" s="1"/>
      <c r="TO1583" s="1"/>
      <c r="TP1583" s="1"/>
      <c r="TQ1583" s="1"/>
      <c r="TR1583" s="1"/>
      <c r="TS1583" s="1"/>
      <c r="TT1583" s="1"/>
      <c r="TU1583" s="1"/>
      <c r="TV1583" s="1"/>
      <c r="TW1583" s="1"/>
      <c r="TX1583" s="1"/>
      <c r="TY1583" s="1"/>
      <c r="TZ1583" s="1"/>
      <c r="UA1583" s="1"/>
      <c r="UB1583" s="1"/>
      <c r="UC1583" s="1"/>
      <c r="UD1583" s="1"/>
      <c r="UE1583" s="1"/>
      <c r="UF1583" s="1"/>
      <c r="UG1583" s="1"/>
      <c r="UH1583" s="1"/>
      <c r="UI1583" s="1"/>
      <c r="UJ1583" s="1"/>
      <c r="UK1583" s="1"/>
      <c r="UL1583" s="1"/>
      <c r="UM1583" s="1"/>
      <c r="UN1583" s="1"/>
      <c r="UO1583" s="1"/>
      <c r="UP1583" s="1"/>
      <c r="UQ1583" s="1"/>
      <c r="UR1583" s="1"/>
      <c r="US1583" s="1"/>
      <c r="UT1583" s="1"/>
      <c r="UU1583" s="1"/>
      <c r="UV1583" s="1"/>
      <c r="UW1583" s="1"/>
      <c r="UX1583" s="1"/>
      <c r="UY1583" s="1"/>
      <c r="UZ1583" s="1"/>
      <c r="VA1583" s="1"/>
      <c r="VB1583" s="1"/>
      <c r="VC1583" s="1"/>
      <c r="VD1583" s="1"/>
      <c r="VE1583" s="1"/>
      <c r="VF1583" s="1"/>
      <c r="VG1583" s="1"/>
      <c r="VH1583" s="1"/>
      <c r="VI1583" s="1"/>
      <c r="VJ1583" s="1"/>
      <c r="VK1583" s="1"/>
      <c r="VL1583" s="1"/>
      <c r="VM1583" s="1"/>
      <c r="VN1583" s="1"/>
      <c r="VO1583" s="1"/>
      <c r="VP1583" s="1"/>
      <c r="VQ1583" s="1"/>
      <c r="VR1583" s="1"/>
      <c r="VS1583" s="1"/>
      <c r="VT1583" s="1"/>
      <c r="VU1583" s="1"/>
      <c r="VV1583" s="1"/>
      <c r="VW1583" s="1"/>
      <c r="VX1583" s="1"/>
      <c r="VY1583" s="1"/>
      <c r="VZ1583" s="1"/>
      <c r="WA1583" s="1"/>
      <c r="WB1583" s="1"/>
      <c r="WC1583" s="1"/>
      <c r="WD1583" s="1"/>
      <c r="WE1583" s="1"/>
      <c r="WF1583" s="1"/>
      <c r="WG1583" s="1"/>
      <c r="WH1583" s="1"/>
      <c r="WI1583" s="1"/>
      <c r="WJ1583" s="1"/>
      <c r="WK1583" s="1"/>
      <c r="WL1583" s="1"/>
      <c r="WM1583" s="1"/>
      <c r="WN1583" s="1"/>
      <c r="WO1583" s="1"/>
      <c r="WP1583" s="1"/>
      <c r="WQ1583" s="1"/>
      <c r="WR1583" s="1"/>
      <c r="WS1583" s="1"/>
      <c r="WT1583" s="1"/>
      <c r="WU1583" s="1"/>
      <c r="WV1583" s="1"/>
      <c r="WW1583" s="1"/>
      <c r="WX1583" s="1"/>
      <c r="WY1583" s="1"/>
      <c r="WZ1583" s="1"/>
      <c r="XA1583" s="1"/>
      <c r="XB1583" s="1"/>
      <c r="XC1583" s="1"/>
      <c r="XD1583" s="1"/>
      <c r="XE1583" s="1"/>
      <c r="XF1583" s="1"/>
      <c r="XG1583" s="1"/>
      <c r="XH1583" s="1"/>
      <c r="XI1583" s="1"/>
      <c r="XJ1583" s="1"/>
      <c r="XK1583" s="1"/>
      <c r="XL1583" s="1"/>
      <c r="XM1583" s="1"/>
      <c r="XN1583" s="1"/>
      <c r="XO1583" s="1"/>
      <c r="XP1583" s="1"/>
      <c r="XQ1583" s="1"/>
      <c r="XR1583" s="1"/>
      <c r="XS1583" s="1"/>
      <c r="XT1583" s="1"/>
      <c r="XU1583" s="1"/>
      <c r="XV1583" s="1"/>
      <c r="XW1583" s="1"/>
      <c r="XX1583" s="1"/>
      <c r="XY1583" s="1"/>
      <c r="XZ1583" s="1"/>
      <c r="YA1583" s="1"/>
      <c r="YB1583" s="1"/>
      <c r="YC1583" s="1"/>
      <c r="YD1583" s="1"/>
      <c r="YE1583" s="1"/>
      <c r="YF1583" s="1"/>
      <c r="YG1583" s="1"/>
      <c r="YH1583" s="1"/>
      <c r="YI1583" s="1"/>
      <c r="YJ1583" s="1"/>
      <c r="YK1583" s="1"/>
      <c r="YL1583" s="1"/>
      <c r="YM1583" s="1"/>
      <c r="YN1583" s="1"/>
      <c r="YO1583" s="1"/>
      <c r="YP1583" s="1"/>
      <c r="YQ1583" s="1"/>
      <c r="YR1583" s="1"/>
      <c r="YS1583" s="1"/>
      <c r="YT1583" s="1"/>
      <c r="YU1583" s="1"/>
      <c r="YV1583" s="1"/>
      <c r="YW1583" s="1"/>
      <c r="YX1583" s="1"/>
      <c r="YY1583" s="1"/>
      <c r="YZ1583" s="1"/>
      <c r="ZA1583" s="1"/>
      <c r="ZB1583" s="1"/>
      <c r="ZC1583" s="1"/>
      <c r="ZD1583" s="1"/>
      <c r="ZE1583" s="1"/>
      <c r="ZF1583" s="1"/>
      <c r="ZG1583" s="1"/>
      <c r="ZH1583" s="1"/>
      <c r="ZI1583" s="1"/>
      <c r="ZJ1583" s="1"/>
      <c r="ZK1583" s="1"/>
      <c r="ZL1583" s="1"/>
      <c r="ZM1583" s="1"/>
      <c r="ZN1583" s="1"/>
      <c r="ZO1583" s="1"/>
      <c r="ZP1583" s="1"/>
      <c r="ZQ1583" s="1"/>
      <c r="ZR1583" s="1"/>
      <c r="ZS1583" s="1"/>
      <c r="ZT1583" s="1"/>
      <c r="ZU1583" s="1"/>
      <c r="ZV1583" s="1"/>
      <c r="ZW1583" s="1"/>
      <c r="ZX1583" s="1"/>
      <c r="ZY1583" s="1"/>
      <c r="ZZ1583" s="1"/>
      <c r="AAA1583" s="1"/>
      <c r="AAB1583" s="1"/>
      <c r="AAC1583" s="1"/>
      <c r="AAD1583" s="1"/>
      <c r="AAE1583" s="1"/>
      <c r="AAF1583" s="1"/>
      <c r="AAG1583" s="1"/>
      <c r="AAH1583" s="1"/>
      <c r="AAI1583" s="1"/>
      <c r="AAJ1583" s="1"/>
      <c r="AAK1583" s="1"/>
      <c r="AAL1583" s="1"/>
      <c r="AAM1583" s="1"/>
      <c r="AAN1583" s="1"/>
      <c r="AAO1583" s="1"/>
      <c r="AAP1583" s="1"/>
      <c r="AAQ1583" s="1"/>
      <c r="AAR1583" s="1"/>
      <c r="AAS1583" s="1"/>
      <c r="AAT1583" s="1"/>
      <c r="AAU1583" s="1"/>
      <c r="AAV1583" s="1"/>
      <c r="AAW1583" s="1"/>
      <c r="AAX1583" s="1"/>
      <c r="AAY1583" s="1"/>
      <c r="AAZ1583" s="1"/>
      <c r="ABA1583" s="1"/>
      <c r="ABB1583" s="1"/>
      <c r="ABC1583" s="1"/>
      <c r="ABD1583" s="1"/>
      <c r="ABE1583" s="1"/>
      <c r="ABF1583" s="1"/>
      <c r="ABG1583" s="1"/>
      <c r="ABH1583" s="1"/>
      <c r="ABI1583" s="1"/>
      <c r="ABJ1583" s="1"/>
      <c r="ABK1583" s="1"/>
      <c r="ABL1583" s="1"/>
      <c r="ABM1583" s="1"/>
      <c r="ABN1583" s="1"/>
      <c r="ABO1583" s="1"/>
      <c r="ABP1583" s="1"/>
      <c r="ABQ1583" s="1"/>
      <c r="ABR1583" s="1"/>
      <c r="ABS1583" s="1"/>
      <c r="ABT1583" s="1"/>
      <c r="ABU1583" s="1"/>
      <c r="ABV1583" s="1"/>
      <c r="ABW1583" s="1"/>
      <c r="ABX1583" s="1"/>
      <c r="ABY1583" s="1"/>
      <c r="ABZ1583" s="1"/>
      <c r="ACA1583" s="1"/>
      <c r="ACB1583" s="1"/>
      <c r="ACC1583" s="1"/>
      <c r="ACD1583" s="1"/>
      <c r="ACE1583" s="1"/>
      <c r="ACF1583" s="1"/>
      <c r="ACG1583" s="1"/>
      <c r="ACH1583" s="1"/>
      <c r="ACI1583" s="1"/>
      <c r="ACJ1583" s="1"/>
      <c r="ACK1583" s="1"/>
      <c r="ACL1583" s="1"/>
      <c r="ACM1583" s="1"/>
      <c r="ACN1583" s="1"/>
      <c r="ACO1583" s="1"/>
      <c r="ACP1583" s="1"/>
      <c r="ACQ1583" s="1"/>
      <c r="ACR1583" s="1"/>
      <c r="ACS1583" s="1"/>
      <c r="ACT1583" s="1"/>
      <c r="ACU1583" s="1"/>
      <c r="ACV1583" s="1"/>
      <c r="ACW1583" s="1"/>
      <c r="ACX1583" s="1"/>
      <c r="ACY1583" s="1"/>
      <c r="ACZ1583" s="1"/>
      <c r="ADA1583" s="1"/>
      <c r="ADB1583" s="1"/>
      <c r="ADC1583" s="1"/>
      <c r="ADD1583" s="1"/>
      <c r="ADE1583" s="1"/>
      <c r="ADF1583" s="1"/>
      <c r="ADG1583" s="1"/>
      <c r="ADH1583" s="1"/>
      <c r="ADI1583" s="1"/>
      <c r="ADJ1583" s="1"/>
      <c r="ADK1583" s="1"/>
      <c r="ADL1583" s="1"/>
      <c r="ADM1583" s="1"/>
      <c r="ADN1583" s="1"/>
      <c r="ADO1583" s="1"/>
      <c r="ADP1583" s="1"/>
      <c r="ADQ1583" s="1"/>
      <c r="ADR1583" s="1"/>
      <c r="ADS1583" s="1"/>
      <c r="ADT1583" s="1"/>
      <c r="ADU1583" s="1"/>
      <c r="ADV1583" s="1"/>
      <c r="ADW1583" s="1"/>
      <c r="ADX1583" s="1"/>
      <c r="ADY1583" s="1"/>
      <c r="ADZ1583" s="1"/>
      <c r="AEA1583" s="1"/>
      <c r="AEB1583" s="1"/>
      <c r="AEC1583" s="1"/>
      <c r="AED1583" s="1"/>
      <c r="AEE1583" s="1"/>
      <c r="AEF1583" s="1"/>
      <c r="AEG1583" s="1"/>
      <c r="AEH1583" s="1"/>
      <c r="AEI1583" s="1"/>
      <c r="AEJ1583" s="1"/>
      <c r="AEK1583" s="1"/>
      <c r="AEL1583" s="1"/>
      <c r="AEM1583" s="1"/>
      <c r="AEN1583" s="1"/>
      <c r="AEO1583" s="1"/>
      <c r="AEP1583" s="1"/>
      <c r="AEQ1583" s="1"/>
      <c r="AER1583" s="1"/>
      <c r="AES1583" s="1"/>
      <c r="AET1583" s="1"/>
      <c r="AEU1583" s="1"/>
      <c r="AEV1583" s="1"/>
      <c r="AEW1583" s="1"/>
      <c r="AEX1583" s="1"/>
      <c r="AEY1583" s="1"/>
      <c r="AEZ1583" s="1"/>
      <c r="AFA1583" s="1"/>
      <c r="AFB1583" s="1"/>
      <c r="AFC1583" s="1"/>
      <c r="AFD1583" s="1"/>
      <c r="AFE1583" s="1"/>
      <c r="AFF1583" s="1"/>
      <c r="AFG1583" s="1"/>
      <c r="AFH1583" s="1"/>
      <c r="AFI1583" s="1"/>
      <c r="AFJ1583" s="1"/>
      <c r="AFK1583" s="1"/>
      <c r="AFL1583" s="1"/>
      <c r="AFM1583" s="1"/>
      <c r="AFN1583" s="1"/>
      <c r="AFO1583" s="1"/>
      <c r="AFP1583" s="1"/>
      <c r="AFQ1583" s="1"/>
      <c r="AFR1583" s="1"/>
      <c r="AFS1583" s="1"/>
      <c r="AFT1583" s="1"/>
      <c r="AFU1583" s="1"/>
      <c r="AFV1583" s="1"/>
      <c r="AFW1583" s="1"/>
      <c r="AFX1583" s="1"/>
      <c r="AFY1583" s="1"/>
      <c r="AFZ1583" s="1"/>
      <c r="AGA1583" s="1"/>
      <c r="AGB1583" s="1"/>
      <c r="AGC1583" s="1"/>
      <c r="AGD1583" s="1"/>
      <c r="AGE1583" s="1"/>
      <c r="AGF1583" s="1"/>
      <c r="AGG1583" s="1"/>
      <c r="AGH1583" s="1"/>
      <c r="AGI1583" s="1"/>
      <c r="AGJ1583" s="1"/>
      <c r="AGK1583" s="1"/>
      <c r="AGL1583" s="1"/>
      <c r="AGM1583" s="1"/>
      <c r="AGN1583" s="1"/>
      <c r="AGO1583" s="1"/>
      <c r="AGP1583" s="1"/>
      <c r="AGQ1583" s="1"/>
      <c r="AGR1583" s="1"/>
      <c r="AGS1583" s="1"/>
      <c r="AGT1583" s="1"/>
      <c r="AGU1583" s="1"/>
      <c r="AGV1583" s="1"/>
      <c r="AGW1583" s="1"/>
      <c r="AGX1583" s="1"/>
      <c r="AGY1583" s="1"/>
      <c r="AGZ1583" s="1"/>
      <c r="AHA1583" s="1"/>
      <c r="AHB1583" s="1"/>
      <c r="AHC1583" s="1"/>
      <c r="AHD1583" s="1"/>
      <c r="AHE1583" s="1"/>
      <c r="AHF1583" s="1"/>
      <c r="AHG1583" s="1"/>
      <c r="AHH1583" s="1"/>
      <c r="AHI1583" s="1"/>
      <c r="AHJ1583" s="1"/>
      <c r="AHK1583" s="1"/>
      <c r="AHL1583" s="1"/>
      <c r="AHM1583" s="1"/>
      <c r="AHN1583" s="1"/>
      <c r="AHO1583" s="1"/>
      <c r="AHP1583" s="1"/>
      <c r="AHQ1583" s="1"/>
      <c r="AHR1583" s="1"/>
      <c r="AHS1583" s="1"/>
      <c r="AHT1583" s="1"/>
      <c r="AHU1583" s="1"/>
      <c r="AHV1583" s="1"/>
      <c r="AHW1583" s="1"/>
      <c r="AHX1583" s="1"/>
      <c r="AHY1583" s="1"/>
      <c r="AHZ1583" s="1"/>
      <c r="AIA1583" s="1"/>
      <c r="AIB1583" s="1"/>
      <c r="AIC1583" s="1"/>
      <c r="AID1583" s="1"/>
      <c r="AIE1583" s="1"/>
      <c r="AIF1583" s="1"/>
      <c r="AIG1583" s="1"/>
      <c r="AIH1583" s="1"/>
      <c r="AII1583" s="1"/>
      <c r="AIJ1583" s="1"/>
      <c r="AIK1583" s="1"/>
      <c r="AIL1583" s="1"/>
      <c r="AIM1583" s="1"/>
      <c r="AIN1583" s="1"/>
      <c r="AIO1583" s="1"/>
      <c r="AIP1583" s="1"/>
      <c r="AIQ1583" s="1"/>
      <c r="AIR1583" s="1"/>
      <c r="AIS1583" s="1"/>
      <c r="AIT1583" s="1"/>
      <c r="AIU1583" s="1"/>
    </row>
    <row r="1584" spans="1:931" s="5" customFormat="1" ht="37.5" x14ac:dyDescent="0.3">
      <c r="A1584" s="24">
        <f t="shared" si="312"/>
        <v>247</v>
      </c>
      <c r="B1584" s="111">
        <f t="shared" ref="B1584:B1589" si="322">B1583+1</f>
        <v>113</v>
      </c>
      <c r="C1584" s="47" t="s">
        <v>677</v>
      </c>
      <c r="D1584" s="111">
        <v>1978</v>
      </c>
      <c r="E1584" s="111" t="s">
        <v>24</v>
      </c>
      <c r="F1584" s="112" t="s">
        <v>216</v>
      </c>
      <c r="G1584" s="111" t="s">
        <v>25</v>
      </c>
      <c r="H1584" s="111">
        <v>5</v>
      </c>
      <c r="I1584" s="113">
        <f>J1584*1.8</f>
        <v>10740.24</v>
      </c>
      <c r="J1584" s="113">
        <v>5966.8</v>
      </c>
      <c r="K1584" s="33" t="s">
        <v>32</v>
      </c>
      <c r="L1584" s="115">
        <f t="shared" si="317"/>
        <v>2284449.048</v>
      </c>
      <c r="M1584" s="115">
        <f t="shared" si="320"/>
        <v>2284449.048</v>
      </c>
      <c r="N1584" s="115">
        <f t="shared" si="318"/>
        <v>222108.16319999998</v>
      </c>
      <c r="O1584" s="115">
        <f t="shared" si="319"/>
        <v>2506557.2111999998</v>
      </c>
      <c r="P1584" s="115">
        <f t="shared" si="321"/>
        <v>2506557.2111999998</v>
      </c>
      <c r="Q1584" s="115">
        <v>212.7</v>
      </c>
      <c r="R1584" s="34">
        <v>20.68</v>
      </c>
      <c r="S1584" s="112" t="s">
        <v>183</v>
      </c>
      <c r="T1584" s="112" t="s">
        <v>429</v>
      </c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Q1584" s="1"/>
      <c r="DR1584" s="1"/>
      <c r="DS1584" s="1"/>
      <c r="DT1584" s="1"/>
      <c r="DU1584" s="1"/>
      <c r="DV1584" s="1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  <c r="EK1584" s="1"/>
      <c r="EL1584" s="1"/>
      <c r="EM1584" s="1"/>
      <c r="EN1584" s="1"/>
      <c r="EO1584" s="1"/>
      <c r="EP1584" s="1"/>
      <c r="EQ1584" s="1"/>
      <c r="ER1584" s="1"/>
      <c r="ES1584" s="1"/>
      <c r="ET1584" s="1"/>
      <c r="EU1584" s="1"/>
      <c r="EV1584" s="1"/>
      <c r="EW1584" s="1"/>
      <c r="EX1584" s="1"/>
      <c r="EY1584" s="1"/>
      <c r="EZ1584" s="1"/>
      <c r="FA1584" s="1"/>
      <c r="FB1584" s="1"/>
      <c r="FC1584" s="1"/>
      <c r="FD1584" s="1"/>
      <c r="FE1584" s="1"/>
      <c r="FF1584" s="1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1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  <c r="GE1584" s="1"/>
      <c r="GF1584" s="1"/>
      <c r="GG1584" s="1"/>
      <c r="GH1584" s="1"/>
      <c r="GI1584" s="1"/>
      <c r="GJ1584" s="1"/>
      <c r="GK1584" s="1"/>
      <c r="GL1584" s="1"/>
      <c r="GM1584" s="1"/>
      <c r="GN1584" s="1"/>
      <c r="GO1584" s="1"/>
      <c r="GP1584" s="1"/>
      <c r="GQ1584" s="1"/>
      <c r="GR1584" s="1"/>
      <c r="GS1584" s="1"/>
      <c r="GT1584" s="1"/>
      <c r="GU1584" s="1"/>
      <c r="GV1584" s="1"/>
      <c r="GW1584" s="1"/>
      <c r="GX1584" s="1"/>
      <c r="GY1584" s="1"/>
      <c r="GZ1584" s="1"/>
      <c r="HA1584" s="1"/>
      <c r="HB1584" s="1"/>
      <c r="HC1584" s="1"/>
      <c r="HD1584" s="1"/>
      <c r="HE1584" s="1"/>
      <c r="HF1584" s="1"/>
      <c r="HG1584" s="1"/>
      <c r="HH1584" s="1"/>
      <c r="HI1584" s="1"/>
      <c r="HJ1584" s="1"/>
      <c r="HK1584" s="1"/>
      <c r="HL1584" s="1"/>
      <c r="HM1584" s="1"/>
      <c r="HN1584" s="1"/>
      <c r="HO1584" s="1"/>
      <c r="HP1584" s="1"/>
      <c r="HQ1584" s="1"/>
      <c r="HR1584" s="1"/>
      <c r="HS1584" s="1"/>
      <c r="HT1584" s="1"/>
      <c r="HU1584" s="1"/>
      <c r="HV1584" s="1"/>
      <c r="HW1584" s="1"/>
      <c r="HX1584" s="1"/>
      <c r="HY1584" s="1"/>
      <c r="HZ1584" s="1"/>
      <c r="IA1584" s="1"/>
      <c r="IB1584" s="1"/>
      <c r="IC1584" s="1"/>
      <c r="ID1584" s="1"/>
      <c r="IE1584" s="1"/>
      <c r="IF1584" s="1"/>
      <c r="IG1584" s="1"/>
      <c r="IH1584" s="1"/>
      <c r="II1584" s="1"/>
      <c r="IJ1584" s="1"/>
      <c r="IK1584" s="1"/>
      <c r="IL1584" s="1"/>
      <c r="IM1584" s="1"/>
      <c r="IN1584" s="1"/>
      <c r="IO1584" s="1"/>
      <c r="IP1584" s="1"/>
      <c r="IQ1584" s="1"/>
      <c r="IR1584" s="1"/>
      <c r="IS1584" s="1"/>
      <c r="IT1584" s="1"/>
      <c r="IU1584" s="1"/>
      <c r="IV1584" s="1"/>
      <c r="IW1584" s="1"/>
      <c r="IX1584" s="1"/>
      <c r="IY1584" s="1"/>
      <c r="IZ1584" s="1"/>
      <c r="JA1584" s="1"/>
      <c r="JB1584" s="1"/>
      <c r="JC1584" s="1"/>
      <c r="JD1584" s="1"/>
      <c r="JE1584" s="1"/>
      <c r="JF1584" s="1"/>
      <c r="JG1584" s="1"/>
      <c r="JH1584" s="1"/>
      <c r="JI1584" s="1"/>
      <c r="JJ1584" s="1"/>
      <c r="JK1584" s="1"/>
      <c r="JL1584" s="1"/>
      <c r="JM1584" s="1"/>
      <c r="JN1584" s="1"/>
      <c r="JO1584" s="1"/>
      <c r="JP1584" s="1"/>
      <c r="JQ1584" s="1"/>
      <c r="JR1584" s="1"/>
      <c r="JS1584" s="1"/>
      <c r="JT1584" s="1"/>
      <c r="JU1584" s="1"/>
      <c r="JV1584" s="1"/>
      <c r="JW1584" s="1"/>
      <c r="JX1584" s="1"/>
      <c r="JY1584" s="1"/>
      <c r="JZ1584" s="1"/>
      <c r="KA1584" s="1"/>
      <c r="KB1584" s="1"/>
      <c r="KC1584" s="1"/>
      <c r="KD1584" s="1"/>
      <c r="KE1584" s="1"/>
      <c r="KF1584" s="1"/>
      <c r="KG1584" s="1"/>
      <c r="KH1584" s="1"/>
      <c r="KI1584" s="1"/>
      <c r="KJ1584" s="1"/>
      <c r="KK1584" s="1"/>
      <c r="KL1584" s="1"/>
      <c r="KM1584" s="1"/>
      <c r="KN1584" s="1"/>
      <c r="KO1584" s="1"/>
      <c r="KP1584" s="1"/>
      <c r="KQ1584" s="1"/>
      <c r="KR1584" s="1"/>
      <c r="KS1584" s="1"/>
      <c r="KT1584" s="1"/>
      <c r="KU1584" s="1"/>
      <c r="KV1584" s="1"/>
      <c r="KW1584" s="1"/>
      <c r="KX1584" s="1"/>
      <c r="KY1584" s="1"/>
      <c r="KZ1584" s="1"/>
      <c r="LA1584" s="1"/>
      <c r="LB1584" s="1"/>
      <c r="LC1584" s="1"/>
      <c r="LD1584" s="1"/>
      <c r="LE1584" s="1"/>
      <c r="LF1584" s="1"/>
      <c r="LG1584" s="1"/>
      <c r="LH1584" s="1"/>
      <c r="LI1584" s="1"/>
      <c r="LJ1584" s="1"/>
      <c r="LK1584" s="1"/>
      <c r="LL1584" s="1"/>
      <c r="LM1584" s="1"/>
      <c r="LN1584" s="1"/>
      <c r="LO1584" s="1"/>
      <c r="LP1584" s="1"/>
      <c r="LQ1584" s="1"/>
      <c r="LR1584" s="1"/>
      <c r="LS1584" s="1"/>
      <c r="LT1584" s="1"/>
      <c r="LU1584" s="1"/>
      <c r="LV1584" s="1"/>
      <c r="LW1584" s="1"/>
      <c r="LX1584" s="1"/>
      <c r="LY1584" s="1"/>
      <c r="LZ1584" s="1"/>
      <c r="MA1584" s="1"/>
      <c r="MB1584" s="1"/>
      <c r="MC1584" s="1"/>
      <c r="MD1584" s="1"/>
      <c r="ME1584" s="1"/>
      <c r="MF1584" s="1"/>
      <c r="MG1584" s="1"/>
      <c r="MH1584" s="1"/>
      <c r="MI1584" s="1"/>
      <c r="MJ1584" s="1"/>
      <c r="MK1584" s="1"/>
      <c r="ML1584" s="1"/>
      <c r="MM1584" s="1"/>
      <c r="MN1584" s="1"/>
      <c r="MO1584" s="1"/>
      <c r="MP1584" s="1"/>
      <c r="MQ1584" s="1"/>
      <c r="MR1584" s="1"/>
      <c r="MS1584" s="1"/>
      <c r="MT1584" s="1"/>
      <c r="MU1584" s="1"/>
      <c r="MV1584" s="1"/>
      <c r="MW1584" s="1"/>
      <c r="MX1584" s="1"/>
      <c r="MY1584" s="1"/>
      <c r="MZ1584" s="1"/>
      <c r="NA1584" s="1"/>
      <c r="NB1584" s="1"/>
      <c r="NC1584" s="1"/>
      <c r="ND1584" s="1"/>
      <c r="NE1584" s="1"/>
      <c r="NF1584" s="1"/>
      <c r="NG1584" s="1"/>
      <c r="NH1584" s="1"/>
      <c r="NI1584" s="1"/>
      <c r="NJ1584" s="1"/>
      <c r="NK1584" s="1"/>
      <c r="NL1584" s="1"/>
      <c r="NM1584" s="1"/>
      <c r="NN1584" s="1"/>
      <c r="NO1584" s="1"/>
      <c r="NP1584" s="1"/>
      <c r="NQ1584" s="1"/>
      <c r="NR1584" s="1"/>
      <c r="NS1584" s="1"/>
      <c r="NT1584" s="1"/>
      <c r="NU1584" s="1"/>
      <c r="NV1584" s="1"/>
      <c r="NW1584" s="1"/>
      <c r="NX1584" s="1"/>
      <c r="NY1584" s="1"/>
      <c r="NZ1584" s="1"/>
      <c r="OA1584" s="1"/>
      <c r="OB1584" s="1"/>
      <c r="OC1584" s="1"/>
      <c r="OD1584" s="1"/>
      <c r="OE1584" s="1"/>
      <c r="OF1584" s="1"/>
      <c r="OG1584" s="1"/>
      <c r="OH1584" s="1"/>
      <c r="OI1584" s="1"/>
      <c r="OJ1584" s="1"/>
      <c r="OK1584" s="1"/>
      <c r="OL1584" s="1"/>
      <c r="OM1584" s="1"/>
      <c r="ON1584" s="1"/>
      <c r="OO1584" s="1"/>
      <c r="OP1584" s="1"/>
      <c r="OQ1584" s="1"/>
      <c r="OR1584" s="1"/>
      <c r="OS1584" s="1"/>
      <c r="OT1584" s="1"/>
      <c r="OU1584" s="1"/>
      <c r="OV1584" s="1"/>
      <c r="OW1584" s="1"/>
      <c r="OX1584" s="1"/>
      <c r="OY1584" s="1"/>
      <c r="OZ1584" s="1"/>
      <c r="PA1584" s="1"/>
      <c r="PB1584" s="1"/>
      <c r="PC1584" s="1"/>
      <c r="PD1584" s="1"/>
      <c r="PE1584" s="1"/>
      <c r="PF1584" s="1"/>
      <c r="PG1584" s="1"/>
      <c r="PH1584" s="1"/>
      <c r="PI1584" s="1"/>
      <c r="PJ1584" s="1"/>
      <c r="PK1584" s="1"/>
      <c r="PL1584" s="1"/>
      <c r="PM1584" s="1"/>
      <c r="PN1584" s="1"/>
      <c r="PO1584" s="1"/>
      <c r="PP1584" s="1"/>
      <c r="PQ1584" s="1"/>
      <c r="PR1584" s="1"/>
      <c r="PS1584" s="1"/>
      <c r="PT1584" s="1"/>
      <c r="PU1584" s="1"/>
      <c r="PV1584" s="1"/>
      <c r="PW1584" s="1"/>
      <c r="PX1584" s="1"/>
      <c r="PY1584" s="1"/>
      <c r="PZ1584" s="1"/>
      <c r="QA1584" s="1"/>
      <c r="QB1584" s="1"/>
      <c r="QC1584" s="1"/>
      <c r="QD1584" s="1"/>
      <c r="QE1584" s="1"/>
      <c r="QF1584" s="1"/>
      <c r="QG1584" s="1"/>
      <c r="QH1584" s="1"/>
      <c r="QI1584" s="1"/>
      <c r="QJ1584" s="1"/>
      <c r="QK1584" s="1"/>
      <c r="QL1584" s="1"/>
      <c r="QM1584" s="1"/>
      <c r="QN1584" s="1"/>
      <c r="QO1584" s="1"/>
      <c r="QP1584" s="1"/>
      <c r="QQ1584" s="1"/>
      <c r="QR1584" s="1"/>
      <c r="QS1584" s="1"/>
      <c r="QT1584" s="1"/>
      <c r="QU1584" s="1"/>
      <c r="QV1584" s="1"/>
      <c r="QW1584" s="1"/>
      <c r="QX1584" s="1"/>
      <c r="QY1584" s="1"/>
      <c r="QZ1584" s="1"/>
      <c r="RA1584" s="1"/>
      <c r="RB1584" s="1"/>
      <c r="RC1584" s="1"/>
      <c r="RD1584" s="1"/>
      <c r="RE1584" s="1"/>
      <c r="RF1584" s="1"/>
      <c r="RG1584" s="1"/>
      <c r="RH1584" s="1"/>
      <c r="RI1584" s="1"/>
      <c r="RJ1584" s="1"/>
      <c r="RK1584" s="1"/>
      <c r="RL1584" s="1"/>
      <c r="RM1584" s="1"/>
      <c r="RN1584" s="1"/>
      <c r="RO1584" s="1"/>
      <c r="RP1584" s="1"/>
      <c r="RQ1584" s="1"/>
      <c r="RR1584" s="1"/>
      <c r="RS1584" s="1"/>
      <c r="RT1584" s="1"/>
      <c r="RU1584" s="1"/>
      <c r="RV1584" s="1"/>
      <c r="RW1584" s="1"/>
      <c r="RX1584" s="1"/>
      <c r="RY1584" s="1"/>
      <c r="RZ1584" s="1"/>
      <c r="SA1584" s="1"/>
      <c r="SB1584" s="1"/>
      <c r="SC1584" s="1"/>
      <c r="SD1584" s="1"/>
      <c r="SE1584" s="1"/>
      <c r="SF1584" s="1"/>
      <c r="SG1584" s="1"/>
      <c r="SH1584" s="1"/>
      <c r="SI1584" s="1"/>
      <c r="SJ1584" s="1"/>
      <c r="SK1584" s="1"/>
      <c r="SL1584" s="1"/>
      <c r="SM1584" s="1"/>
      <c r="SN1584" s="1"/>
      <c r="SO1584" s="1"/>
      <c r="SP1584" s="1"/>
      <c r="SQ1584" s="1"/>
      <c r="SR1584" s="1"/>
      <c r="SS1584" s="1"/>
      <c r="ST1584" s="1"/>
      <c r="SU1584" s="1"/>
      <c r="SV1584" s="1"/>
      <c r="SW1584" s="1"/>
      <c r="SX1584" s="1"/>
      <c r="SY1584" s="1"/>
      <c r="SZ1584" s="1"/>
      <c r="TA1584" s="1"/>
      <c r="TB1584" s="1"/>
      <c r="TC1584" s="1"/>
      <c r="TD1584" s="1"/>
      <c r="TE1584" s="1"/>
      <c r="TF1584" s="1"/>
      <c r="TG1584" s="1"/>
      <c r="TH1584" s="1"/>
      <c r="TI1584" s="1"/>
      <c r="TJ1584" s="1"/>
      <c r="TK1584" s="1"/>
      <c r="TL1584" s="1"/>
      <c r="TM1584" s="1"/>
      <c r="TN1584" s="1"/>
      <c r="TO1584" s="1"/>
      <c r="TP1584" s="1"/>
      <c r="TQ1584" s="1"/>
      <c r="TR1584" s="1"/>
      <c r="TS1584" s="1"/>
      <c r="TT1584" s="1"/>
      <c r="TU1584" s="1"/>
      <c r="TV1584" s="1"/>
      <c r="TW1584" s="1"/>
      <c r="TX1584" s="1"/>
      <c r="TY1584" s="1"/>
      <c r="TZ1584" s="1"/>
      <c r="UA1584" s="1"/>
      <c r="UB1584" s="1"/>
      <c r="UC1584" s="1"/>
      <c r="UD1584" s="1"/>
      <c r="UE1584" s="1"/>
      <c r="UF1584" s="1"/>
      <c r="UG1584" s="1"/>
      <c r="UH1584" s="1"/>
      <c r="UI1584" s="1"/>
      <c r="UJ1584" s="1"/>
      <c r="UK1584" s="1"/>
      <c r="UL1584" s="1"/>
      <c r="UM1584" s="1"/>
      <c r="UN1584" s="1"/>
      <c r="UO1584" s="1"/>
      <c r="UP1584" s="1"/>
      <c r="UQ1584" s="1"/>
      <c r="UR1584" s="1"/>
      <c r="US1584" s="1"/>
      <c r="UT1584" s="1"/>
      <c r="UU1584" s="1"/>
      <c r="UV1584" s="1"/>
      <c r="UW1584" s="1"/>
      <c r="UX1584" s="1"/>
      <c r="UY1584" s="1"/>
      <c r="UZ1584" s="1"/>
      <c r="VA1584" s="1"/>
      <c r="VB1584" s="1"/>
      <c r="VC1584" s="1"/>
      <c r="VD1584" s="1"/>
      <c r="VE1584" s="1"/>
      <c r="VF1584" s="1"/>
      <c r="VG1584" s="1"/>
      <c r="VH1584" s="1"/>
      <c r="VI1584" s="1"/>
      <c r="VJ1584" s="1"/>
      <c r="VK1584" s="1"/>
      <c r="VL1584" s="1"/>
      <c r="VM1584" s="1"/>
      <c r="VN1584" s="1"/>
      <c r="VO1584" s="1"/>
      <c r="VP1584" s="1"/>
      <c r="VQ1584" s="1"/>
      <c r="VR1584" s="1"/>
      <c r="VS1584" s="1"/>
      <c r="VT1584" s="1"/>
      <c r="VU1584" s="1"/>
      <c r="VV1584" s="1"/>
      <c r="VW1584" s="1"/>
      <c r="VX1584" s="1"/>
      <c r="VY1584" s="1"/>
      <c r="VZ1584" s="1"/>
      <c r="WA1584" s="1"/>
      <c r="WB1584" s="1"/>
      <c r="WC1584" s="1"/>
      <c r="WD1584" s="1"/>
      <c r="WE1584" s="1"/>
      <c r="WF1584" s="1"/>
      <c r="WG1584" s="1"/>
      <c r="WH1584" s="1"/>
      <c r="WI1584" s="1"/>
      <c r="WJ1584" s="1"/>
      <c r="WK1584" s="1"/>
      <c r="WL1584" s="1"/>
      <c r="WM1584" s="1"/>
      <c r="WN1584" s="1"/>
      <c r="WO1584" s="1"/>
      <c r="WP1584" s="1"/>
      <c r="WQ1584" s="1"/>
      <c r="WR1584" s="1"/>
      <c r="WS1584" s="1"/>
      <c r="WT1584" s="1"/>
      <c r="WU1584" s="1"/>
      <c r="WV1584" s="1"/>
      <c r="WW1584" s="1"/>
      <c r="WX1584" s="1"/>
      <c r="WY1584" s="1"/>
      <c r="WZ1584" s="1"/>
      <c r="XA1584" s="1"/>
      <c r="XB1584" s="1"/>
      <c r="XC1584" s="1"/>
      <c r="XD1584" s="1"/>
      <c r="XE1584" s="1"/>
      <c r="XF1584" s="1"/>
      <c r="XG1584" s="1"/>
      <c r="XH1584" s="1"/>
      <c r="XI1584" s="1"/>
      <c r="XJ1584" s="1"/>
      <c r="XK1584" s="1"/>
      <c r="XL1584" s="1"/>
      <c r="XM1584" s="1"/>
      <c r="XN1584" s="1"/>
      <c r="XO1584" s="1"/>
      <c r="XP1584" s="1"/>
      <c r="XQ1584" s="1"/>
      <c r="XR1584" s="1"/>
      <c r="XS1584" s="1"/>
      <c r="XT1584" s="1"/>
      <c r="XU1584" s="1"/>
      <c r="XV1584" s="1"/>
      <c r="XW1584" s="1"/>
      <c r="XX1584" s="1"/>
      <c r="XY1584" s="1"/>
      <c r="XZ1584" s="1"/>
      <c r="YA1584" s="1"/>
      <c r="YB1584" s="1"/>
      <c r="YC1584" s="1"/>
      <c r="YD1584" s="1"/>
      <c r="YE1584" s="1"/>
      <c r="YF1584" s="1"/>
      <c r="YG1584" s="1"/>
      <c r="YH1584" s="1"/>
      <c r="YI1584" s="1"/>
      <c r="YJ1584" s="1"/>
      <c r="YK1584" s="1"/>
      <c r="YL1584" s="1"/>
      <c r="YM1584" s="1"/>
      <c r="YN1584" s="1"/>
      <c r="YO1584" s="1"/>
      <c r="YP1584" s="1"/>
      <c r="YQ1584" s="1"/>
      <c r="YR1584" s="1"/>
      <c r="YS1584" s="1"/>
      <c r="YT1584" s="1"/>
      <c r="YU1584" s="1"/>
      <c r="YV1584" s="1"/>
      <c r="YW1584" s="1"/>
      <c r="YX1584" s="1"/>
      <c r="YY1584" s="1"/>
      <c r="YZ1584" s="1"/>
      <c r="ZA1584" s="1"/>
      <c r="ZB1584" s="1"/>
      <c r="ZC1584" s="1"/>
      <c r="ZD1584" s="1"/>
      <c r="ZE1584" s="1"/>
      <c r="ZF1584" s="1"/>
      <c r="ZG1584" s="1"/>
      <c r="ZH1584" s="1"/>
      <c r="ZI1584" s="1"/>
      <c r="ZJ1584" s="1"/>
      <c r="ZK1584" s="1"/>
      <c r="ZL1584" s="1"/>
      <c r="ZM1584" s="1"/>
      <c r="ZN1584" s="1"/>
      <c r="ZO1584" s="1"/>
      <c r="ZP1584" s="1"/>
      <c r="ZQ1584" s="1"/>
      <c r="ZR1584" s="1"/>
      <c r="ZS1584" s="1"/>
      <c r="ZT1584" s="1"/>
      <c r="ZU1584" s="1"/>
      <c r="ZV1584" s="1"/>
      <c r="ZW1584" s="1"/>
      <c r="ZX1584" s="1"/>
      <c r="ZY1584" s="1"/>
      <c r="ZZ1584" s="1"/>
      <c r="AAA1584" s="1"/>
      <c r="AAB1584" s="1"/>
      <c r="AAC1584" s="1"/>
      <c r="AAD1584" s="1"/>
      <c r="AAE1584" s="1"/>
      <c r="AAF1584" s="1"/>
      <c r="AAG1584" s="1"/>
      <c r="AAH1584" s="1"/>
      <c r="AAI1584" s="1"/>
      <c r="AAJ1584" s="1"/>
      <c r="AAK1584" s="1"/>
      <c r="AAL1584" s="1"/>
      <c r="AAM1584" s="1"/>
      <c r="AAN1584" s="1"/>
      <c r="AAO1584" s="1"/>
      <c r="AAP1584" s="1"/>
      <c r="AAQ1584" s="1"/>
      <c r="AAR1584" s="1"/>
      <c r="AAS1584" s="1"/>
      <c r="AAT1584" s="1"/>
      <c r="AAU1584" s="1"/>
      <c r="AAV1584" s="1"/>
      <c r="AAW1584" s="1"/>
      <c r="AAX1584" s="1"/>
      <c r="AAY1584" s="1"/>
      <c r="AAZ1584" s="1"/>
      <c r="ABA1584" s="1"/>
      <c r="ABB1584" s="1"/>
      <c r="ABC1584" s="1"/>
      <c r="ABD1584" s="1"/>
      <c r="ABE1584" s="1"/>
      <c r="ABF1584" s="1"/>
      <c r="ABG1584" s="1"/>
      <c r="ABH1584" s="1"/>
      <c r="ABI1584" s="1"/>
      <c r="ABJ1584" s="1"/>
      <c r="ABK1584" s="1"/>
      <c r="ABL1584" s="1"/>
      <c r="ABM1584" s="1"/>
      <c r="ABN1584" s="1"/>
      <c r="ABO1584" s="1"/>
      <c r="ABP1584" s="1"/>
      <c r="ABQ1584" s="1"/>
      <c r="ABR1584" s="1"/>
      <c r="ABS1584" s="1"/>
      <c r="ABT1584" s="1"/>
      <c r="ABU1584" s="1"/>
      <c r="ABV1584" s="1"/>
      <c r="ABW1584" s="1"/>
      <c r="ABX1584" s="1"/>
      <c r="ABY1584" s="1"/>
      <c r="ABZ1584" s="1"/>
      <c r="ACA1584" s="1"/>
      <c r="ACB1584" s="1"/>
      <c r="ACC1584" s="1"/>
      <c r="ACD1584" s="1"/>
      <c r="ACE1584" s="1"/>
      <c r="ACF1584" s="1"/>
      <c r="ACG1584" s="1"/>
      <c r="ACH1584" s="1"/>
      <c r="ACI1584" s="1"/>
      <c r="ACJ1584" s="1"/>
      <c r="ACK1584" s="1"/>
      <c r="ACL1584" s="1"/>
      <c r="ACM1584" s="1"/>
      <c r="ACN1584" s="1"/>
      <c r="ACO1584" s="1"/>
      <c r="ACP1584" s="1"/>
      <c r="ACQ1584" s="1"/>
      <c r="ACR1584" s="1"/>
      <c r="ACS1584" s="1"/>
      <c r="ACT1584" s="1"/>
      <c r="ACU1584" s="1"/>
      <c r="ACV1584" s="1"/>
      <c r="ACW1584" s="1"/>
      <c r="ACX1584" s="1"/>
      <c r="ACY1584" s="1"/>
      <c r="ACZ1584" s="1"/>
      <c r="ADA1584" s="1"/>
      <c r="ADB1584" s="1"/>
      <c r="ADC1584" s="1"/>
      <c r="ADD1584" s="1"/>
      <c r="ADE1584" s="1"/>
      <c r="ADF1584" s="1"/>
      <c r="ADG1584" s="1"/>
      <c r="ADH1584" s="1"/>
      <c r="ADI1584" s="1"/>
      <c r="ADJ1584" s="1"/>
      <c r="ADK1584" s="1"/>
      <c r="ADL1584" s="1"/>
      <c r="ADM1584" s="1"/>
      <c r="ADN1584" s="1"/>
      <c r="ADO1584" s="1"/>
      <c r="ADP1584" s="1"/>
      <c r="ADQ1584" s="1"/>
      <c r="ADR1584" s="1"/>
      <c r="ADS1584" s="1"/>
      <c r="ADT1584" s="1"/>
      <c r="ADU1584" s="1"/>
      <c r="ADV1584" s="1"/>
      <c r="ADW1584" s="1"/>
      <c r="ADX1584" s="1"/>
      <c r="ADY1584" s="1"/>
      <c r="ADZ1584" s="1"/>
      <c r="AEA1584" s="1"/>
      <c r="AEB1584" s="1"/>
      <c r="AEC1584" s="1"/>
      <c r="AED1584" s="1"/>
      <c r="AEE1584" s="1"/>
      <c r="AEF1584" s="1"/>
      <c r="AEG1584" s="1"/>
      <c r="AEH1584" s="1"/>
      <c r="AEI1584" s="1"/>
      <c r="AEJ1584" s="1"/>
      <c r="AEK1584" s="1"/>
      <c r="AEL1584" s="1"/>
      <c r="AEM1584" s="1"/>
      <c r="AEN1584" s="1"/>
      <c r="AEO1584" s="1"/>
      <c r="AEP1584" s="1"/>
      <c r="AEQ1584" s="1"/>
      <c r="AER1584" s="1"/>
      <c r="AES1584" s="1"/>
      <c r="AET1584" s="1"/>
      <c r="AEU1584" s="1"/>
      <c r="AEV1584" s="1"/>
      <c r="AEW1584" s="1"/>
      <c r="AEX1584" s="1"/>
      <c r="AEY1584" s="1"/>
      <c r="AEZ1584" s="1"/>
      <c r="AFA1584" s="1"/>
      <c r="AFB1584" s="1"/>
      <c r="AFC1584" s="1"/>
      <c r="AFD1584" s="1"/>
      <c r="AFE1584" s="1"/>
      <c r="AFF1584" s="1"/>
      <c r="AFG1584" s="1"/>
      <c r="AFH1584" s="1"/>
      <c r="AFI1584" s="1"/>
      <c r="AFJ1584" s="1"/>
      <c r="AFK1584" s="1"/>
      <c r="AFL1584" s="1"/>
      <c r="AFM1584" s="1"/>
      <c r="AFN1584" s="1"/>
      <c r="AFO1584" s="1"/>
      <c r="AFP1584" s="1"/>
      <c r="AFQ1584" s="1"/>
      <c r="AFR1584" s="1"/>
      <c r="AFS1584" s="1"/>
      <c r="AFT1584" s="1"/>
      <c r="AFU1584" s="1"/>
      <c r="AFV1584" s="1"/>
      <c r="AFW1584" s="1"/>
      <c r="AFX1584" s="1"/>
      <c r="AFY1584" s="1"/>
      <c r="AFZ1584" s="1"/>
      <c r="AGA1584" s="1"/>
      <c r="AGB1584" s="1"/>
      <c r="AGC1584" s="1"/>
      <c r="AGD1584" s="1"/>
      <c r="AGE1584" s="1"/>
      <c r="AGF1584" s="1"/>
      <c r="AGG1584" s="1"/>
      <c r="AGH1584" s="1"/>
      <c r="AGI1584" s="1"/>
      <c r="AGJ1584" s="1"/>
      <c r="AGK1584" s="1"/>
      <c r="AGL1584" s="1"/>
      <c r="AGM1584" s="1"/>
      <c r="AGN1584" s="1"/>
      <c r="AGO1584" s="1"/>
      <c r="AGP1584" s="1"/>
      <c r="AGQ1584" s="1"/>
      <c r="AGR1584" s="1"/>
      <c r="AGS1584" s="1"/>
      <c r="AGT1584" s="1"/>
      <c r="AGU1584" s="1"/>
      <c r="AGV1584" s="1"/>
      <c r="AGW1584" s="1"/>
      <c r="AGX1584" s="1"/>
      <c r="AGY1584" s="1"/>
      <c r="AGZ1584" s="1"/>
      <c r="AHA1584" s="1"/>
      <c r="AHB1584" s="1"/>
      <c r="AHC1584" s="1"/>
      <c r="AHD1584" s="1"/>
      <c r="AHE1584" s="1"/>
      <c r="AHF1584" s="1"/>
      <c r="AHG1584" s="1"/>
      <c r="AHH1584" s="1"/>
      <c r="AHI1584" s="1"/>
      <c r="AHJ1584" s="1"/>
      <c r="AHK1584" s="1"/>
      <c r="AHL1584" s="1"/>
      <c r="AHM1584" s="1"/>
      <c r="AHN1584" s="1"/>
      <c r="AHO1584" s="1"/>
      <c r="AHP1584" s="1"/>
      <c r="AHQ1584" s="1"/>
      <c r="AHR1584" s="1"/>
      <c r="AHS1584" s="1"/>
      <c r="AHT1584" s="1"/>
      <c r="AHU1584" s="1"/>
      <c r="AHV1584" s="1"/>
      <c r="AHW1584" s="1"/>
      <c r="AHX1584" s="1"/>
      <c r="AHY1584" s="1"/>
      <c r="AHZ1584" s="1"/>
      <c r="AIA1584" s="1"/>
      <c r="AIB1584" s="1"/>
      <c r="AIC1584" s="1"/>
      <c r="AID1584" s="1"/>
      <c r="AIE1584" s="1"/>
      <c r="AIF1584" s="1"/>
      <c r="AIG1584" s="1"/>
      <c r="AIH1584" s="1"/>
      <c r="AII1584" s="1"/>
      <c r="AIJ1584" s="1"/>
      <c r="AIK1584" s="1"/>
      <c r="AIL1584" s="1"/>
      <c r="AIM1584" s="1"/>
      <c r="AIN1584" s="1"/>
      <c r="AIO1584" s="1"/>
      <c r="AIP1584" s="1"/>
      <c r="AIQ1584" s="1"/>
      <c r="AIR1584" s="1"/>
      <c r="AIS1584" s="1"/>
      <c r="AIT1584" s="1"/>
      <c r="AIU1584" s="1"/>
    </row>
    <row r="1585" spans="1:931" s="5" customFormat="1" ht="37.5" x14ac:dyDescent="0.3">
      <c r="A1585" s="24">
        <f t="shared" si="312"/>
        <v>248</v>
      </c>
      <c r="B1585" s="111">
        <f t="shared" si="322"/>
        <v>114</v>
      </c>
      <c r="C1585" s="47" t="s">
        <v>885</v>
      </c>
      <c r="D1585" s="111">
        <v>1969</v>
      </c>
      <c r="E1585" s="111" t="s">
        <v>24</v>
      </c>
      <c r="F1585" s="112" t="s">
        <v>216</v>
      </c>
      <c r="G1585" s="111" t="s">
        <v>25</v>
      </c>
      <c r="H1585" s="111">
        <v>5</v>
      </c>
      <c r="I1585" s="113">
        <v>9651.5</v>
      </c>
      <c r="J1585" s="113">
        <v>5647.9</v>
      </c>
      <c r="K1585" s="33" t="s">
        <v>32</v>
      </c>
      <c r="L1585" s="115">
        <f t="shared" si="317"/>
        <v>2052874.0499999998</v>
      </c>
      <c r="M1585" s="115">
        <f t="shared" si="320"/>
        <v>2052874.0499999998</v>
      </c>
      <c r="N1585" s="115">
        <f t="shared" si="318"/>
        <v>199593.02</v>
      </c>
      <c r="O1585" s="115">
        <f t="shared" si="319"/>
        <v>2252467.0699999998</v>
      </c>
      <c r="P1585" s="115">
        <f t="shared" si="321"/>
        <v>2252467.0699999998</v>
      </c>
      <c r="Q1585" s="115">
        <v>212.7</v>
      </c>
      <c r="R1585" s="34">
        <v>20.68</v>
      </c>
      <c r="S1585" s="112" t="s">
        <v>183</v>
      </c>
      <c r="T1585" s="112" t="s">
        <v>429</v>
      </c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Q1585" s="1"/>
      <c r="DR1585" s="1"/>
      <c r="DS1585" s="1"/>
      <c r="DT1585" s="1"/>
      <c r="DU1585" s="1"/>
      <c r="DV1585" s="1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  <c r="EK1585" s="1"/>
      <c r="EL1585" s="1"/>
      <c r="EM1585" s="1"/>
      <c r="EN1585" s="1"/>
      <c r="EO1585" s="1"/>
      <c r="EP1585" s="1"/>
      <c r="EQ1585" s="1"/>
      <c r="ER1585" s="1"/>
      <c r="ES1585" s="1"/>
      <c r="ET1585" s="1"/>
      <c r="EU1585" s="1"/>
      <c r="EV1585" s="1"/>
      <c r="EW1585" s="1"/>
      <c r="EX1585" s="1"/>
      <c r="EY1585" s="1"/>
      <c r="EZ1585" s="1"/>
      <c r="FA1585" s="1"/>
      <c r="FB1585" s="1"/>
      <c r="FC1585" s="1"/>
      <c r="FD1585" s="1"/>
      <c r="FE1585" s="1"/>
      <c r="FF1585" s="1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1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  <c r="GE1585" s="1"/>
      <c r="GF1585" s="1"/>
      <c r="GG1585" s="1"/>
      <c r="GH1585" s="1"/>
      <c r="GI1585" s="1"/>
      <c r="GJ1585" s="1"/>
      <c r="GK1585" s="1"/>
      <c r="GL1585" s="1"/>
      <c r="GM1585" s="1"/>
      <c r="GN1585" s="1"/>
      <c r="GO1585" s="1"/>
      <c r="GP1585" s="1"/>
      <c r="GQ1585" s="1"/>
      <c r="GR1585" s="1"/>
      <c r="GS1585" s="1"/>
      <c r="GT1585" s="1"/>
      <c r="GU1585" s="1"/>
      <c r="GV1585" s="1"/>
      <c r="GW1585" s="1"/>
      <c r="GX1585" s="1"/>
      <c r="GY1585" s="1"/>
      <c r="GZ1585" s="1"/>
      <c r="HA1585" s="1"/>
      <c r="HB1585" s="1"/>
      <c r="HC1585" s="1"/>
      <c r="HD1585" s="1"/>
      <c r="HE1585" s="1"/>
      <c r="HF1585" s="1"/>
      <c r="HG1585" s="1"/>
      <c r="HH1585" s="1"/>
      <c r="HI1585" s="1"/>
      <c r="HJ1585" s="1"/>
      <c r="HK1585" s="1"/>
      <c r="HL1585" s="1"/>
      <c r="HM1585" s="1"/>
      <c r="HN1585" s="1"/>
      <c r="HO1585" s="1"/>
      <c r="HP1585" s="1"/>
      <c r="HQ1585" s="1"/>
      <c r="HR1585" s="1"/>
      <c r="HS1585" s="1"/>
      <c r="HT1585" s="1"/>
      <c r="HU1585" s="1"/>
      <c r="HV1585" s="1"/>
      <c r="HW1585" s="1"/>
      <c r="HX1585" s="1"/>
      <c r="HY1585" s="1"/>
      <c r="HZ1585" s="1"/>
      <c r="IA1585" s="1"/>
      <c r="IB1585" s="1"/>
      <c r="IC1585" s="1"/>
      <c r="ID1585" s="1"/>
      <c r="IE1585" s="1"/>
      <c r="IF1585" s="1"/>
      <c r="IG1585" s="1"/>
      <c r="IH1585" s="1"/>
      <c r="II1585" s="1"/>
      <c r="IJ1585" s="1"/>
      <c r="IK1585" s="1"/>
      <c r="IL1585" s="1"/>
      <c r="IM1585" s="1"/>
      <c r="IN1585" s="1"/>
      <c r="IO1585" s="1"/>
      <c r="IP1585" s="1"/>
      <c r="IQ1585" s="1"/>
      <c r="IR1585" s="1"/>
      <c r="IS1585" s="1"/>
      <c r="IT1585" s="1"/>
      <c r="IU1585" s="1"/>
      <c r="IV1585" s="1"/>
      <c r="IW1585" s="1"/>
      <c r="IX1585" s="1"/>
      <c r="IY1585" s="1"/>
      <c r="IZ1585" s="1"/>
      <c r="JA1585" s="1"/>
      <c r="JB1585" s="1"/>
      <c r="JC1585" s="1"/>
      <c r="JD1585" s="1"/>
      <c r="JE1585" s="1"/>
      <c r="JF1585" s="1"/>
      <c r="JG1585" s="1"/>
      <c r="JH1585" s="1"/>
      <c r="JI1585" s="1"/>
      <c r="JJ1585" s="1"/>
      <c r="JK1585" s="1"/>
      <c r="JL1585" s="1"/>
      <c r="JM1585" s="1"/>
      <c r="JN1585" s="1"/>
      <c r="JO1585" s="1"/>
      <c r="JP1585" s="1"/>
      <c r="JQ1585" s="1"/>
      <c r="JR1585" s="1"/>
      <c r="JS1585" s="1"/>
      <c r="JT1585" s="1"/>
      <c r="JU1585" s="1"/>
      <c r="JV1585" s="1"/>
      <c r="JW1585" s="1"/>
      <c r="JX1585" s="1"/>
      <c r="JY1585" s="1"/>
      <c r="JZ1585" s="1"/>
      <c r="KA1585" s="1"/>
      <c r="KB1585" s="1"/>
      <c r="KC1585" s="1"/>
      <c r="KD1585" s="1"/>
      <c r="KE1585" s="1"/>
      <c r="KF1585" s="1"/>
      <c r="KG1585" s="1"/>
      <c r="KH1585" s="1"/>
      <c r="KI1585" s="1"/>
      <c r="KJ1585" s="1"/>
      <c r="KK1585" s="1"/>
      <c r="KL1585" s="1"/>
      <c r="KM1585" s="1"/>
      <c r="KN1585" s="1"/>
      <c r="KO1585" s="1"/>
      <c r="KP1585" s="1"/>
      <c r="KQ1585" s="1"/>
      <c r="KR1585" s="1"/>
      <c r="KS1585" s="1"/>
      <c r="KT1585" s="1"/>
      <c r="KU1585" s="1"/>
      <c r="KV1585" s="1"/>
      <c r="KW1585" s="1"/>
      <c r="KX1585" s="1"/>
      <c r="KY1585" s="1"/>
      <c r="KZ1585" s="1"/>
      <c r="LA1585" s="1"/>
      <c r="LB1585" s="1"/>
      <c r="LC1585" s="1"/>
      <c r="LD1585" s="1"/>
      <c r="LE1585" s="1"/>
      <c r="LF1585" s="1"/>
      <c r="LG1585" s="1"/>
      <c r="LH1585" s="1"/>
      <c r="LI1585" s="1"/>
      <c r="LJ1585" s="1"/>
      <c r="LK1585" s="1"/>
      <c r="LL1585" s="1"/>
      <c r="LM1585" s="1"/>
      <c r="LN1585" s="1"/>
      <c r="LO1585" s="1"/>
      <c r="LP1585" s="1"/>
      <c r="LQ1585" s="1"/>
      <c r="LR1585" s="1"/>
      <c r="LS1585" s="1"/>
      <c r="LT1585" s="1"/>
      <c r="LU1585" s="1"/>
      <c r="LV1585" s="1"/>
      <c r="LW1585" s="1"/>
      <c r="LX1585" s="1"/>
      <c r="LY1585" s="1"/>
      <c r="LZ1585" s="1"/>
      <c r="MA1585" s="1"/>
      <c r="MB1585" s="1"/>
      <c r="MC1585" s="1"/>
      <c r="MD1585" s="1"/>
      <c r="ME1585" s="1"/>
      <c r="MF1585" s="1"/>
      <c r="MG1585" s="1"/>
      <c r="MH1585" s="1"/>
      <c r="MI1585" s="1"/>
      <c r="MJ1585" s="1"/>
      <c r="MK1585" s="1"/>
      <c r="ML1585" s="1"/>
      <c r="MM1585" s="1"/>
      <c r="MN1585" s="1"/>
      <c r="MO1585" s="1"/>
      <c r="MP1585" s="1"/>
      <c r="MQ1585" s="1"/>
      <c r="MR1585" s="1"/>
      <c r="MS1585" s="1"/>
      <c r="MT1585" s="1"/>
      <c r="MU1585" s="1"/>
      <c r="MV1585" s="1"/>
      <c r="MW1585" s="1"/>
      <c r="MX1585" s="1"/>
      <c r="MY1585" s="1"/>
      <c r="MZ1585" s="1"/>
      <c r="NA1585" s="1"/>
      <c r="NB1585" s="1"/>
      <c r="NC1585" s="1"/>
      <c r="ND1585" s="1"/>
      <c r="NE1585" s="1"/>
      <c r="NF1585" s="1"/>
      <c r="NG1585" s="1"/>
      <c r="NH1585" s="1"/>
      <c r="NI1585" s="1"/>
      <c r="NJ1585" s="1"/>
      <c r="NK1585" s="1"/>
      <c r="NL1585" s="1"/>
      <c r="NM1585" s="1"/>
      <c r="NN1585" s="1"/>
      <c r="NO1585" s="1"/>
      <c r="NP1585" s="1"/>
      <c r="NQ1585" s="1"/>
      <c r="NR1585" s="1"/>
      <c r="NS1585" s="1"/>
      <c r="NT1585" s="1"/>
      <c r="NU1585" s="1"/>
      <c r="NV1585" s="1"/>
      <c r="NW1585" s="1"/>
      <c r="NX1585" s="1"/>
      <c r="NY1585" s="1"/>
      <c r="NZ1585" s="1"/>
      <c r="OA1585" s="1"/>
      <c r="OB1585" s="1"/>
      <c r="OC1585" s="1"/>
      <c r="OD1585" s="1"/>
      <c r="OE1585" s="1"/>
      <c r="OF1585" s="1"/>
      <c r="OG1585" s="1"/>
      <c r="OH1585" s="1"/>
      <c r="OI1585" s="1"/>
      <c r="OJ1585" s="1"/>
      <c r="OK1585" s="1"/>
      <c r="OL1585" s="1"/>
      <c r="OM1585" s="1"/>
      <c r="ON1585" s="1"/>
      <c r="OO1585" s="1"/>
      <c r="OP1585" s="1"/>
      <c r="OQ1585" s="1"/>
      <c r="OR1585" s="1"/>
      <c r="OS1585" s="1"/>
      <c r="OT1585" s="1"/>
      <c r="OU1585" s="1"/>
      <c r="OV1585" s="1"/>
      <c r="OW1585" s="1"/>
      <c r="OX1585" s="1"/>
      <c r="OY1585" s="1"/>
      <c r="OZ1585" s="1"/>
      <c r="PA1585" s="1"/>
      <c r="PB1585" s="1"/>
      <c r="PC1585" s="1"/>
      <c r="PD1585" s="1"/>
      <c r="PE1585" s="1"/>
      <c r="PF1585" s="1"/>
      <c r="PG1585" s="1"/>
      <c r="PH1585" s="1"/>
      <c r="PI1585" s="1"/>
      <c r="PJ1585" s="1"/>
      <c r="PK1585" s="1"/>
      <c r="PL1585" s="1"/>
      <c r="PM1585" s="1"/>
      <c r="PN1585" s="1"/>
      <c r="PO1585" s="1"/>
      <c r="PP1585" s="1"/>
      <c r="PQ1585" s="1"/>
      <c r="PR1585" s="1"/>
      <c r="PS1585" s="1"/>
      <c r="PT1585" s="1"/>
      <c r="PU1585" s="1"/>
      <c r="PV1585" s="1"/>
      <c r="PW1585" s="1"/>
      <c r="PX1585" s="1"/>
      <c r="PY1585" s="1"/>
      <c r="PZ1585" s="1"/>
      <c r="QA1585" s="1"/>
      <c r="QB1585" s="1"/>
      <c r="QC1585" s="1"/>
      <c r="QD1585" s="1"/>
      <c r="QE1585" s="1"/>
      <c r="QF1585" s="1"/>
      <c r="QG1585" s="1"/>
      <c r="QH1585" s="1"/>
      <c r="QI1585" s="1"/>
      <c r="QJ1585" s="1"/>
      <c r="QK1585" s="1"/>
      <c r="QL1585" s="1"/>
      <c r="QM1585" s="1"/>
      <c r="QN1585" s="1"/>
      <c r="QO1585" s="1"/>
      <c r="QP1585" s="1"/>
      <c r="QQ1585" s="1"/>
      <c r="QR1585" s="1"/>
      <c r="QS1585" s="1"/>
      <c r="QT1585" s="1"/>
      <c r="QU1585" s="1"/>
      <c r="QV1585" s="1"/>
      <c r="QW1585" s="1"/>
      <c r="QX1585" s="1"/>
      <c r="QY1585" s="1"/>
      <c r="QZ1585" s="1"/>
      <c r="RA1585" s="1"/>
      <c r="RB1585" s="1"/>
      <c r="RC1585" s="1"/>
      <c r="RD1585" s="1"/>
      <c r="RE1585" s="1"/>
      <c r="RF1585" s="1"/>
      <c r="RG1585" s="1"/>
      <c r="RH1585" s="1"/>
      <c r="RI1585" s="1"/>
      <c r="RJ1585" s="1"/>
      <c r="RK1585" s="1"/>
      <c r="RL1585" s="1"/>
      <c r="RM1585" s="1"/>
      <c r="RN1585" s="1"/>
      <c r="RO1585" s="1"/>
      <c r="RP1585" s="1"/>
      <c r="RQ1585" s="1"/>
      <c r="RR1585" s="1"/>
      <c r="RS1585" s="1"/>
      <c r="RT1585" s="1"/>
      <c r="RU1585" s="1"/>
      <c r="RV1585" s="1"/>
      <c r="RW1585" s="1"/>
      <c r="RX1585" s="1"/>
      <c r="RY1585" s="1"/>
      <c r="RZ1585" s="1"/>
      <c r="SA1585" s="1"/>
      <c r="SB1585" s="1"/>
      <c r="SC1585" s="1"/>
      <c r="SD1585" s="1"/>
      <c r="SE1585" s="1"/>
      <c r="SF1585" s="1"/>
      <c r="SG1585" s="1"/>
      <c r="SH1585" s="1"/>
      <c r="SI1585" s="1"/>
      <c r="SJ1585" s="1"/>
      <c r="SK1585" s="1"/>
      <c r="SL1585" s="1"/>
      <c r="SM1585" s="1"/>
      <c r="SN1585" s="1"/>
      <c r="SO1585" s="1"/>
      <c r="SP1585" s="1"/>
      <c r="SQ1585" s="1"/>
      <c r="SR1585" s="1"/>
      <c r="SS1585" s="1"/>
      <c r="ST1585" s="1"/>
      <c r="SU1585" s="1"/>
      <c r="SV1585" s="1"/>
      <c r="SW1585" s="1"/>
      <c r="SX1585" s="1"/>
      <c r="SY1585" s="1"/>
      <c r="SZ1585" s="1"/>
      <c r="TA1585" s="1"/>
      <c r="TB1585" s="1"/>
      <c r="TC1585" s="1"/>
      <c r="TD1585" s="1"/>
      <c r="TE1585" s="1"/>
      <c r="TF1585" s="1"/>
      <c r="TG1585" s="1"/>
      <c r="TH1585" s="1"/>
      <c r="TI1585" s="1"/>
      <c r="TJ1585" s="1"/>
      <c r="TK1585" s="1"/>
      <c r="TL1585" s="1"/>
      <c r="TM1585" s="1"/>
      <c r="TN1585" s="1"/>
      <c r="TO1585" s="1"/>
      <c r="TP1585" s="1"/>
      <c r="TQ1585" s="1"/>
      <c r="TR1585" s="1"/>
      <c r="TS1585" s="1"/>
      <c r="TT1585" s="1"/>
      <c r="TU1585" s="1"/>
      <c r="TV1585" s="1"/>
      <c r="TW1585" s="1"/>
      <c r="TX1585" s="1"/>
      <c r="TY1585" s="1"/>
      <c r="TZ1585" s="1"/>
      <c r="UA1585" s="1"/>
      <c r="UB1585" s="1"/>
      <c r="UC1585" s="1"/>
      <c r="UD1585" s="1"/>
      <c r="UE1585" s="1"/>
      <c r="UF1585" s="1"/>
      <c r="UG1585" s="1"/>
      <c r="UH1585" s="1"/>
      <c r="UI1585" s="1"/>
      <c r="UJ1585" s="1"/>
      <c r="UK1585" s="1"/>
      <c r="UL1585" s="1"/>
      <c r="UM1585" s="1"/>
      <c r="UN1585" s="1"/>
      <c r="UO1585" s="1"/>
      <c r="UP1585" s="1"/>
      <c r="UQ1585" s="1"/>
      <c r="UR1585" s="1"/>
      <c r="US1585" s="1"/>
      <c r="UT1585" s="1"/>
      <c r="UU1585" s="1"/>
      <c r="UV1585" s="1"/>
      <c r="UW1585" s="1"/>
      <c r="UX1585" s="1"/>
      <c r="UY1585" s="1"/>
      <c r="UZ1585" s="1"/>
      <c r="VA1585" s="1"/>
      <c r="VB1585" s="1"/>
      <c r="VC1585" s="1"/>
      <c r="VD1585" s="1"/>
      <c r="VE1585" s="1"/>
      <c r="VF1585" s="1"/>
      <c r="VG1585" s="1"/>
      <c r="VH1585" s="1"/>
      <c r="VI1585" s="1"/>
      <c r="VJ1585" s="1"/>
      <c r="VK1585" s="1"/>
      <c r="VL1585" s="1"/>
      <c r="VM1585" s="1"/>
      <c r="VN1585" s="1"/>
      <c r="VO1585" s="1"/>
      <c r="VP1585" s="1"/>
      <c r="VQ1585" s="1"/>
      <c r="VR1585" s="1"/>
      <c r="VS1585" s="1"/>
      <c r="VT1585" s="1"/>
      <c r="VU1585" s="1"/>
      <c r="VV1585" s="1"/>
      <c r="VW1585" s="1"/>
      <c r="VX1585" s="1"/>
      <c r="VY1585" s="1"/>
      <c r="VZ1585" s="1"/>
      <c r="WA1585" s="1"/>
      <c r="WB1585" s="1"/>
      <c r="WC1585" s="1"/>
      <c r="WD1585" s="1"/>
      <c r="WE1585" s="1"/>
      <c r="WF1585" s="1"/>
      <c r="WG1585" s="1"/>
      <c r="WH1585" s="1"/>
      <c r="WI1585" s="1"/>
      <c r="WJ1585" s="1"/>
      <c r="WK1585" s="1"/>
      <c r="WL1585" s="1"/>
      <c r="WM1585" s="1"/>
      <c r="WN1585" s="1"/>
      <c r="WO1585" s="1"/>
      <c r="WP1585" s="1"/>
      <c r="WQ1585" s="1"/>
      <c r="WR1585" s="1"/>
      <c r="WS1585" s="1"/>
      <c r="WT1585" s="1"/>
      <c r="WU1585" s="1"/>
      <c r="WV1585" s="1"/>
      <c r="WW1585" s="1"/>
      <c r="WX1585" s="1"/>
      <c r="WY1585" s="1"/>
      <c r="WZ1585" s="1"/>
      <c r="XA1585" s="1"/>
      <c r="XB1585" s="1"/>
      <c r="XC1585" s="1"/>
      <c r="XD1585" s="1"/>
      <c r="XE1585" s="1"/>
      <c r="XF1585" s="1"/>
      <c r="XG1585" s="1"/>
      <c r="XH1585" s="1"/>
      <c r="XI1585" s="1"/>
      <c r="XJ1585" s="1"/>
      <c r="XK1585" s="1"/>
      <c r="XL1585" s="1"/>
      <c r="XM1585" s="1"/>
      <c r="XN1585" s="1"/>
      <c r="XO1585" s="1"/>
      <c r="XP1585" s="1"/>
      <c r="XQ1585" s="1"/>
      <c r="XR1585" s="1"/>
      <c r="XS1585" s="1"/>
      <c r="XT1585" s="1"/>
      <c r="XU1585" s="1"/>
      <c r="XV1585" s="1"/>
      <c r="XW1585" s="1"/>
      <c r="XX1585" s="1"/>
      <c r="XY1585" s="1"/>
      <c r="XZ1585" s="1"/>
      <c r="YA1585" s="1"/>
      <c r="YB1585" s="1"/>
      <c r="YC1585" s="1"/>
      <c r="YD1585" s="1"/>
      <c r="YE1585" s="1"/>
      <c r="YF1585" s="1"/>
      <c r="YG1585" s="1"/>
      <c r="YH1585" s="1"/>
      <c r="YI1585" s="1"/>
      <c r="YJ1585" s="1"/>
      <c r="YK1585" s="1"/>
      <c r="YL1585" s="1"/>
      <c r="YM1585" s="1"/>
      <c r="YN1585" s="1"/>
      <c r="YO1585" s="1"/>
      <c r="YP1585" s="1"/>
      <c r="YQ1585" s="1"/>
      <c r="YR1585" s="1"/>
      <c r="YS1585" s="1"/>
      <c r="YT1585" s="1"/>
      <c r="YU1585" s="1"/>
      <c r="YV1585" s="1"/>
      <c r="YW1585" s="1"/>
      <c r="YX1585" s="1"/>
      <c r="YY1585" s="1"/>
      <c r="YZ1585" s="1"/>
      <c r="ZA1585" s="1"/>
      <c r="ZB1585" s="1"/>
      <c r="ZC1585" s="1"/>
      <c r="ZD1585" s="1"/>
      <c r="ZE1585" s="1"/>
      <c r="ZF1585" s="1"/>
      <c r="ZG1585" s="1"/>
      <c r="ZH1585" s="1"/>
      <c r="ZI1585" s="1"/>
      <c r="ZJ1585" s="1"/>
      <c r="ZK1585" s="1"/>
      <c r="ZL1585" s="1"/>
      <c r="ZM1585" s="1"/>
      <c r="ZN1585" s="1"/>
      <c r="ZO1585" s="1"/>
      <c r="ZP1585" s="1"/>
      <c r="ZQ1585" s="1"/>
      <c r="ZR1585" s="1"/>
      <c r="ZS1585" s="1"/>
      <c r="ZT1585" s="1"/>
      <c r="ZU1585" s="1"/>
      <c r="ZV1585" s="1"/>
      <c r="ZW1585" s="1"/>
      <c r="ZX1585" s="1"/>
      <c r="ZY1585" s="1"/>
      <c r="ZZ1585" s="1"/>
      <c r="AAA1585" s="1"/>
      <c r="AAB1585" s="1"/>
      <c r="AAC1585" s="1"/>
      <c r="AAD1585" s="1"/>
      <c r="AAE1585" s="1"/>
      <c r="AAF1585" s="1"/>
      <c r="AAG1585" s="1"/>
      <c r="AAH1585" s="1"/>
      <c r="AAI1585" s="1"/>
      <c r="AAJ1585" s="1"/>
      <c r="AAK1585" s="1"/>
      <c r="AAL1585" s="1"/>
      <c r="AAM1585" s="1"/>
      <c r="AAN1585" s="1"/>
      <c r="AAO1585" s="1"/>
      <c r="AAP1585" s="1"/>
      <c r="AAQ1585" s="1"/>
      <c r="AAR1585" s="1"/>
      <c r="AAS1585" s="1"/>
      <c r="AAT1585" s="1"/>
      <c r="AAU1585" s="1"/>
      <c r="AAV1585" s="1"/>
      <c r="AAW1585" s="1"/>
      <c r="AAX1585" s="1"/>
      <c r="AAY1585" s="1"/>
      <c r="AAZ1585" s="1"/>
      <c r="ABA1585" s="1"/>
      <c r="ABB1585" s="1"/>
      <c r="ABC1585" s="1"/>
      <c r="ABD1585" s="1"/>
      <c r="ABE1585" s="1"/>
      <c r="ABF1585" s="1"/>
      <c r="ABG1585" s="1"/>
      <c r="ABH1585" s="1"/>
      <c r="ABI1585" s="1"/>
      <c r="ABJ1585" s="1"/>
      <c r="ABK1585" s="1"/>
      <c r="ABL1585" s="1"/>
      <c r="ABM1585" s="1"/>
      <c r="ABN1585" s="1"/>
      <c r="ABO1585" s="1"/>
      <c r="ABP1585" s="1"/>
      <c r="ABQ1585" s="1"/>
      <c r="ABR1585" s="1"/>
      <c r="ABS1585" s="1"/>
      <c r="ABT1585" s="1"/>
      <c r="ABU1585" s="1"/>
      <c r="ABV1585" s="1"/>
      <c r="ABW1585" s="1"/>
      <c r="ABX1585" s="1"/>
      <c r="ABY1585" s="1"/>
      <c r="ABZ1585" s="1"/>
      <c r="ACA1585" s="1"/>
      <c r="ACB1585" s="1"/>
      <c r="ACC1585" s="1"/>
      <c r="ACD1585" s="1"/>
      <c r="ACE1585" s="1"/>
      <c r="ACF1585" s="1"/>
      <c r="ACG1585" s="1"/>
      <c r="ACH1585" s="1"/>
      <c r="ACI1585" s="1"/>
      <c r="ACJ1585" s="1"/>
      <c r="ACK1585" s="1"/>
      <c r="ACL1585" s="1"/>
      <c r="ACM1585" s="1"/>
      <c r="ACN1585" s="1"/>
      <c r="ACO1585" s="1"/>
      <c r="ACP1585" s="1"/>
      <c r="ACQ1585" s="1"/>
      <c r="ACR1585" s="1"/>
      <c r="ACS1585" s="1"/>
      <c r="ACT1585" s="1"/>
      <c r="ACU1585" s="1"/>
      <c r="ACV1585" s="1"/>
      <c r="ACW1585" s="1"/>
      <c r="ACX1585" s="1"/>
      <c r="ACY1585" s="1"/>
      <c r="ACZ1585" s="1"/>
      <c r="ADA1585" s="1"/>
      <c r="ADB1585" s="1"/>
      <c r="ADC1585" s="1"/>
      <c r="ADD1585" s="1"/>
      <c r="ADE1585" s="1"/>
      <c r="ADF1585" s="1"/>
      <c r="ADG1585" s="1"/>
      <c r="ADH1585" s="1"/>
      <c r="ADI1585" s="1"/>
      <c r="ADJ1585" s="1"/>
      <c r="ADK1585" s="1"/>
      <c r="ADL1585" s="1"/>
      <c r="ADM1585" s="1"/>
      <c r="ADN1585" s="1"/>
      <c r="ADO1585" s="1"/>
      <c r="ADP1585" s="1"/>
      <c r="ADQ1585" s="1"/>
      <c r="ADR1585" s="1"/>
      <c r="ADS1585" s="1"/>
      <c r="ADT1585" s="1"/>
      <c r="ADU1585" s="1"/>
      <c r="ADV1585" s="1"/>
      <c r="ADW1585" s="1"/>
      <c r="ADX1585" s="1"/>
      <c r="ADY1585" s="1"/>
      <c r="ADZ1585" s="1"/>
      <c r="AEA1585" s="1"/>
      <c r="AEB1585" s="1"/>
      <c r="AEC1585" s="1"/>
      <c r="AED1585" s="1"/>
      <c r="AEE1585" s="1"/>
      <c r="AEF1585" s="1"/>
      <c r="AEG1585" s="1"/>
      <c r="AEH1585" s="1"/>
      <c r="AEI1585" s="1"/>
      <c r="AEJ1585" s="1"/>
      <c r="AEK1585" s="1"/>
      <c r="AEL1585" s="1"/>
      <c r="AEM1585" s="1"/>
      <c r="AEN1585" s="1"/>
      <c r="AEO1585" s="1"/>
      <c r="AEP1585" s="1"/>
      <c r="AEQ1585" s="1"/>
      <c r="AER1585" s="1"/>
      <c r="AES1585" s="1"/>
      <c r="AET1585" s="1"/>
      <c r="AEU1585" s="1"/>
      <c r="AEV1585" s="1"/>
      <c r="AEW1585" s="1"/>
      <c r="AEX1585" s="1"/>
      <c r="AEY1585" s="1"/>
      <c r="AEZ1585" s="1"/>
      <c r="AFA1585" s="1"/>
      <c r="AFB1585" s="1"/>
      <c r="AFC1585" s="1"/>
      <c r="AFD1585" s="1"/>
      <c r="AFE1585" s="1"/>
      <c r="AFF1585" s="1"/>
      <c r="AFG1585" s="1"/>
      <c r="AFH1585" s="1"/>
      <c r="AFI1585" s="1"/>
      <c r="AFJ1585" s="1"/>
      <c r="AFK1585" s="1"/>
      <c r="AFL1585" s="1"/>
      <c r="AFM1585" s="1"/>
      <c r="AFN1585" s="1"/>
      <c r="AFO1585" s="1"/>
      <c r="AFP1585" s="1"/>
      <c r="AFQ1585" s="1"/>
      <c r="AFR1585" s="1"/>
      <c r="AFS1585" s="1"/>
      <c r="AFT1585" s="1"/>
      <c r="AFU1585" s="1"/>
      <c r="AFV1585" s="1"/>
      <c r="AFW1585" s="1"/>
      <c r="AFX1585" s="1"/>
      <c r="AFY1585" s="1"/>
      <c r="AFZ1585" s="1"/>
      <c r="AGA1585" s="1"/>
      <c r="AGB1585" s="1"/>
      <c r="AGC1585" s="1"/>
      <c r="AGD1585" s="1"/>
      <c r="AGE1585" s="1"/>
      <c r="AGF1585" s="1"/>
      <c r="AGG1585" s="1"/>
      <c r="AGH1585" s="1"/>
      <c r="AGI1585" s="1"/>
      <c r="AGJ1585" s="1"/>
      <c r="AGK1585" s="1"/>
      <c r="AGL1585" s="1"/>
      <c r="AGM1585" s="1"/>
      <c r="AGN1585" s="1"/>
      <c r="AGO1585" s="1"/>
      <c r="AGP1585" s="1"/>
      <c r="AGQ1585" s="1"/>
      <c r="AGR1585" s="1"/>
      <c r="AGS1585" s="1"/>
      <c r="AGT1585" s="1"/>
      <c r="AGU1585" s="1"/>
      <c r="AGV1585" s="1"/>
      <c r="AGW1585" s="1"/>
      <c r="AGX1585" s="1"/>
      <c r="AGY1585" s="1"/>
      <c r="AGZ1585" s="1"/>
      <c r="AHA1585" s="1"/>
      <c r="AHB1585" s="1"/>
      <c r="AHC1585" s="1"/>
      <c r="AHD1585" s="1"/>
      <c r="AHE1585" s="1"/>
      <c r="AHF1585" s="1"/>
      <c r="AHG1585" s="1"/>
      <c r="AHH1585" s="1"/>
      <c r="AHI1585" s="1"/>
      <c r="AHJ1585" s="1"/>
      <c r="AHK1585" s="1"/>
      <c r="AHL1585" s="1"/>
      <c r="AHM1585" s="1"/>
      <c r="AHN1585" s="1"/>
      <c r="AHO1585" s="1"/>
      <c r="AHP1585" s="1"/>
      <c r="AHQ1585" s="1"/>
      <c r="AHR1585" s="1"/>
      <c r="AHS1585" s="1"/>
      <c r="AHT1585" s="1"/>
      <c r="AHU1585" s="1"/>
      <c r="AHV1585" s="1"/>
      <c r="AHW1585" s="1"/>
      <c r="AHX1585" s="1"/>
      <c r="AHY1585" s="1"/>
      <c r="AHZ1585" s="1"/>
      <c r="AIA1585" s="1"/>
      <c r="AIB1585" s="1"/>
      <c r="AIC1585" s="1"/>
      <c r="AID1585" s="1"/>
      <c r="AIE1585" s="1"/>
      <c r="AIF1585" s="1"/>
      <c r="AIG1585" s="1"/>
      <c r="AIH1585" s="1"/>
      <c r="AII1585" s="1"/>
      <c r="AIJ1585" s="1"/>
      <c r="AIK1585" s="1"/>
      <c r="AIL1585" s="1"/>
      <c r="AIM1585" s="1"/>
      <c r="AIN1585" s="1"/>
      <c r="AIO1585" s="1"/>
      <c r="AIP1585" s="1"/>
      <c r="AIQ1585" s="1"/>
      <c r="AIR1585" s="1"/>
      <c r="AIS1585" s="1"/>
      <c r="AIT1585" s="1"/>
      <c r="AIU1585" s="1"/>
    </row>
    <row r="1586" spans="1:931" s="5" customFormat="1" ht="112.5" x14ac:dyDescent="0.3">
      <c r="A1586" s="24">
        <f t="shared" si="312"/>
        <v>249</v>
      </c>
      <c r="B1586" s="111">
        <f t="shared" si="322"/>
        <v>115</v>
      </c>
      <c r="C1586" s="47" t="s">
        <v>886</v>
      </c>
      <c r="D1586" s="111">
        <v>1994</v>
      </c>
      <c r="E1586" s="111" t="s">
        <v>24</v>
      </c>
      <c r="F1586" s="112" t="s">
        <v>323</v>
      </c>
      <c r="G1586" s="111" t="s">
        <v>57</v>
      </c>
      <c r="H1586" s="111">
        <v>10</v>
      </c>
      <c r="I1586" s="113">
        <v>6682</v>
      </c>
      <c r="J1586" s="113">
        <v>4542.8999999999996</v>
      </c>
      <c r="K1586" s="114" t="s">
        <v>755</v>
      </c>
      <c r="L1586" s="115">
        <f t="shared" si="317"/>
        <v>4541822.2200000007</v>
      </c>
      <c r="M1586" s="115">
        <f t="shared" si="320"/>
        <v>4541822.2200000007</v>
      </c>
      <c r="N1586" s="115">
        <f t="shared" si="318"/>
        <v>100096.36</v>
      </c>
      <c r="O1586" s="115">
        <f t="shared" si="319"/>
        <v>4641918.580000001</v>
      </c>
      <c r="P1586" s="115">
        <f t="shared" si="321"/>
        <v>4641918.580000001</v>
      </c>
      <c r="Q1586" s="115">
        <v>679.71</v>
      </c>
      <c r="R1586" s="34">
        <v>14.98</v>
      </c>
      <c r="S1586" s="112" t="s">
        <v>183</v>
      </c>
      <c r="T1586" s="112" t="s">
        <v>429</v>
      </c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1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Q1586" s="1"/>
      <c r="DR1586" s="1"/>
      <c r="DS1586" s="1"/>
      <c r="DT1586" s="1"/>
      <c r="DU1586" s="1"/>
      <c r="DV1586" s="1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  <c r="EK1586" s="1"/>
      <c r="EL1586" s="1"/>
      <c r="EM1586" s="1"/>
      <c r="EN1586" s="1"/>
      <c r="EO1586" s="1"/>
      <c r="EP1586" s="1"/>
      <c r="EQ1586" s="1"/>
      <c r="ER1586" s="1"/>
      <c r="ES1586" s="1"/>
      <c r="ET1586" s="1"/>
      <c r="EU1586" s="1"/>
      <c r="EV1586" s="1"/>
      <c r="EW1586" s="1"/>
      <c r="EX1586" s="1"/>
      <c r="EY1586" s="1"/>
      <c r="EZ1586" s="1"/>
      <c r="FA1586" s="1"/>
      <c r="FB1586" s="1"/>
      <c r="FC1586" s="1"/>
      <c r="FD1586" s="1"/>
      <c r="FE1586" s="1"/>
      <c r="FF1586" s="1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1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  <c r="GE1586" s="1"/>
      <c r="GF1586" s="1"/>
      <c r="GG1586" s="1"/>
      <c r="GH1586" s="1"/>
      <c r="GI1586" s="1"/>
      <c r="GJ1586" s="1"/>
      <c r="GK1586" s="1"/>
      <c r="GL1586" s="1"/>
      <c r="GM1586" s="1"/>
      <c r="GN1586" s="1"/>
      <c r="GO1586" s="1"/>
      <c r="GP1586" s="1"/>
      <c r="GQ1586" s="1"/>
      <c r="GR1586" s="1"/>
      <c r="GS1586" s="1"/>
      <c r="GT1586" s="1"/>
      <c r="GU1586" s="1"/>
      <c r="GV1586" s="1"/>
      <c r="GW1586" s="1"/>
      <c r="GX1586" s="1"/>
      <c r="GY1586" s="1"/>
      <c r="GZ1586" s="1"/>
      <c r="HA1586" s="1"/>
      <c r="HB1586" s="1"/>
      <c r="HC1586" s="1"/>
      <c r="HD1586" s="1"/>
      <c r="HE1586" s="1"/>
      <c r="HF1586" s="1"/>
      <c r="HG1586" s="1"/>
      <c r="HH1586" s="1"/>
      <c r="HI1586" s="1"/>
      <c r="HJ1586" s="1"/>
      <c r="HK1586" s="1"/>
      <c r="HL1586" s="1"/>
      <c r="HM1586" s="1"/>
      <c r="HN1586" s="1"/>
      <c r="HO1586" s="1"/>
      <c r="HP1586" s="1"/>
      <c r="HQ1586" s="1"/>
      <c r="HR1586" s="1"/>
      <c r="HS1586" s="1"/>
      <c r="HT1586" s="1"/>
      <c r="HU1586" s="1"/>
      <c r="HV1586" s="1"/>
      <c r="HW1586" s="1"/>
      <c r="HX1586" s="1"/>
      <c r="HY1586" s="1"/>
      <c r="HZ1586" s="1"/>
      <c r="IA1586" s="1"/>
      <c r="IB1586" s="1"/>
      <c r="IC1586" s="1"/>
      <c r="ID1586" s="1"/>
      <c r="IE1586" s="1"/>
      <c r="IF1586" s="1"/>
      <c r="IG1586" s="1"/>
      <c r="IH1586" s="1"/>
      <c r="II1586" s="1"/>
      <c r="IJ1586" s="1"/>
      <c r="IK1586" s="1"/>
      <c r="IL1586" s="1"/>
      <c r="IM1586" s="1"/>
      <c r="IN1586" s="1"/>
      <c r="IO1586" s="1"/>
      <c r="IP1586" s="1"/>
      <c r="IQ1586" s="1"/>
      <c r="IR1586" s="1"/>
      <c r="IS1586" s="1"/>
      <c r="IT1586" s="1"/>
      <c r="IU1586" s="1"/>
      <c r="IV1586" s="1"/>
      <c r="IW1586" s="1"/>
      <c r="IX1586" s="1"/>
      <c r="IY1586" s="1"/>
      <c r="IZ1586" s="1"/>
      <c r="JA1586" s="1"/>
      <c r="JB1586" s="1"/>
      <c r="JC1586" s="1"/>
      <c r="JD1586" s="1"/>
      <c r="JE1586" s="1"/>
      <c r="JF1586" s="1"/>
      <c r="JG1586" s="1"/>
      <c r="JH1586" s="1"/>
      <c r="JI1586" s="1"/>
      <c r="JJ1586" s="1"/>
      <c r="JK1586" s="1"/>
      <c r="JL1586" s="1"/>
      <c r="JM1586" s="1"/>
      <c r="JN1586" s="1"/>
      <c r="JO1586" s="1"/>
      <c r="JP1586" s="1"/>
      <c r="JQ1586" s="1"/>
      <c r="JR1586" s="1"/>
      <c r="JS1586" s="1"/>
      <c r="JT1586" s="1"/>
      <c r="JU1586" s="1"/>
      <c r="JV1586" s="1"/>
      <c r="JW1586" s="1"/>
      <c r="JX1586" s="1"/>
      <c r="JY1586" s="1"/>
      <c r="JZ1586" s="1"/>
      <c r="KA1586" s="1"/>
      <c r="KB1586" s="1"/>
      <c r="KC1586" s="1"/>
      <c r="KD1586" s="1"/>
      <c r="KE1586" s="1"/>
      <c r="KF1586" s="1"/>
      <c r="KG1586" s="1"/>
      <c r="KH1586" s="1"/>
      <c r="KI1586" s="1"/>
      <c r="KJ1586" s="1"/>
      <c r="KK1586" s="1"/>
      <c r="KL1586" s="1"/>
      <c r="KM1586" s="1"/>
      <c r="KN1586" s="1"/>
      <c r="KO1586" s="1"/>
      <c r="KP1586" s="1"/>
      <c r="KQ1586" s="1"/>
      <c r="KR1586" s="1"/>
      <c r="KS1586" s="1"/>
      <c r="KT1586" s="1"/>
      <c r="KU1586" s="1"/>
      <c r="KV1586" s="1"/>
      <c r="KW1586" s="1"/>
      <c r="KX1586" s="1"/>
      <c r="KY1586" s="1"/>
      <c r="KZ1586" s="1"/>
      <c r="LA1586" s="1"/>
      <c r="LB1586" s="1"/>
      <c r="LC1586" s="1"/>
      <c r="LD1586" s="1"/>
      <c r="LE1586" s="1"/>
      <c r="LF1586" s="1"/>
      <c r="LG1586" s="1"/>
      <c r="LH1586" s="1"/>
      <c r="LI1586" s="1"/>
      <c r="LJ1586" s="1"/>
      <c r="LK1586" s="1"/>
      <c r="LL1586" s="1"/>
      <c r="LM1586" s="1"/>
      <c r="LN1586" s="1"/>
      <c r="LO1586" s="1"/>
      <c r="LP1586" s="1"/>
      <c r="LQ1586" s="1"/>
      <c r="LR1586" s="1"/>
      <c r="LS1586" s="1"/>
      <c r="LT1586" s="1"/>
      <c r="LU1586" s="1"/>
      <c r="LV1586" s="1"/>
      <c r="LW1586" s="1"/>
      <c r="LX1586" s="1"/>
      <c r="LY1586" s="1"/>
      <c r="LZ1586" s="1"/>
      <c r="MA1586" s="1"/>
      <c r="MB1586" s="1"/>
      <c r="MC1586" s="1"/>
      <c r="MD1586" s="1"/>
      <c r="ME1586" s="1"/>
      <c r="MF1586" s="1"/>
      <c r="MG1586" s="1"/>
      <c r="MH1586" s="1"/>
      <c r="MI1586" s="1"/>
      <c r="MJ1586" s="1"/>
      <c r="MK1586" s="1"/>
      <c r="ML1586" s="1"/>
      <c r="MM1586" s="1"/>
      <c r="MN1586" s="1"/>
      <c r="MO1586" s="1"/>
      <c r="MP1586" s="1"/>
      <c r="MQ1586" s="1"/>
      <c r="MR1586" s="1"/>
      <c r="MS1586" s="1"/>
      <c r="MT1586" s="1"/>
      <c r="MU1586" s="1"/>
      <c r="MV1586" s="1"/>
      <c r="MW1586" s="1"/>
      <c r="MX1586" s="1"/>
      <c r="MY1586" s="1"/>
      <c r="MZ1586" s="1"/>
      <c r="NA1586" s="1"/>
      <c r="NB1586" s="1"/>
      <c r="NC1586" s="1"/>
      <c r="ND1586" s="1"/>
      <c r="NE1586" s="1"/>
      <c r="NF1586" s="1"/>
      <c r="NG1586" s="1"/>
      <c r="NH1586" s="1"/>
      <c r="NI1586" s="1"/>
      <c r="NJ1586" s="1"/>
      <c r="NK1586" s="1"/>
      <c r="NL1586" s="1"/>
      <c r="NM1586" s="1"/>
      <c r="NN1586" s="1"/>
      <c r="NO1586" s="1"/>
      <c r="NP1586" s="1"/>
      <c r="NQ1586" s="1"/>
      <c r="NR1586" s="1"/>
      <c r="NS1586" s="1"/>
      <c r="NT1586" s="1"/>
      <c r="NU1586" s="1"/>
      <c r="NV1586" s="1"/>
      <c r="NW1586" s="1"/>
      <c r="NX1586" s="1"/>
      <c r="NY1586" s="1"/>
      <c r="NZ1586" s="1"/>
      <c r="OA1586" s="1"/>
      <c r="OB1586" s="1"/>
      <c r="OC1586" s="1"/>
      <c r="OD1586" s="1"/>
      <c r="OE1586" s="1"/>
      <c r="OF1586" s="1"/>
      <c r="OG1586" s="1"/>
      <c r="OH1586" s="1"/>
      <c r="OI1586" s="1"/>
      <c r="OJ1586" s="1"/>
      <c r="OK1586" s="1"/>
      <c r="OL1586" s="1"/>
      <c r="OM1586" s="1"/>
      <c r="ON1586" s="1"/>
      <c r="OO1586" s="1"/>
      <c r="OP1586" s="1"/>
      <c r="OQ1586" s="1"/>
      <c r="OR1586" s="1"/>
      <c r="OS1586" s="1"/>
      <c r="OT1586" s="1"/>
      <c r="OU1586" s="1"/>
      <c r="OV1586" s="1"/>
      <c r="OW1586" s="1"/>
      <c r="OX1586" s="1"/>
      <c r="OY1586" s="1"/>
      <c r="OZ1586" s="1"/>
      <c r="PA1586" s="1"/>
      <c r="PB1586" s="1"/>
      <c r="PC1586" s="1"/>
      <c r="PD1586" s="1"/>
      <c r="PE1586" s="1"/>
      <c r="PF1586" s="1"/>
      <c r="PG1586" s="1"/>
      <c r="PH1586" s="1"/>
      <c r="PI1586" s="1"/>
      <c r="PJ1586" s="1"/>
      <c r="PK1586" s="1"/>
      <c r="PL1586" s="1"/>
      <c r="PM1586" s="1"/>
      <c r="PN1586" s="1"/>
      <c r="PO1586" s="1"/>
      <c r="PP1586" s="1"/>
      <c r="PQ1586" s="1"/>
      <c r="PR1586" s="1"/>
      <c r="PS1586" s="1"/>
      <c r="PT1586" s="1"/>
      <c r="PU1586" s="1"/>
      <c r="PV1586" s="1"/>
      <c r="PW1586" s="1"/>
      <c r="PX1586" s="1"/>
      <c r="PY1586" s="1"/>
      <c r="PZ1586" s="1"/>
      <c r="QA1586" s="1"/>
      <c r="QB1586" s="1"/>
      <c r="QC1586" s="1"/>
      <c r="QD1586" s="1"/>
      <c r="QE1586" s="1"/>
      <c r="QF1586" s="1"/>
      <c r="QG1586" s="1"/>
      <c r="QH1586" s="1"/>
      <c r="QI1586" s="1"/>
      <c r="QJ1586" s="1"/>
      <c r="QK1586" s="1"/>
      <c r="QL1586" s="1"/>
      <c r="QM1586" s="1"/>
      <c r="QN1586" s="1"/>
      <c r="QO1586" s="1"/>
      <c r="QP1586" s="1"/>
      <c r="QQ1586" s="1"/>
      <c r="QR1586" s="1"/>
      <c r="QS1586" s="1"/>
      <c r="QT1586" s="1"/>
      <c r="QU1586" s="1"/>
      <c r="QV1586" s="1"/>
      <c r="QW1586" s="1"/>
      <c r="QX1586" s="1"/>
      <c r="QY1586" s="1"/>
      <c r="QZ1586" s="1"/>
      <c r="RA1586" s="1"/>
      <c r="RB1586" s="1"/>
      <c r="RC1586" s="1"/>
      <c r="RD1586" s="1"/>
      <c r="RE1586" s="1"/>
      <c r="RF1586" s="1"/>
      <c r="RG1586" s="1"/>
      <c r="RH1586" s="1"/>
      <c r="RI1586" s="1"/>
      <c r="RJ1586" s="1"/>
      <c r="RK1586" s="1"/>
      <c r="RL1586" s="1"/>
      <c r="RM1586" s="1"/>
      <c r="RN1586" s="1"/>
      <c r="RO1586" s="1"/>
      <c r="RP1586" s="1"/>
      <c r="RQ1586" s="1"/>
      <c r="RR1586" s="1"/>
      <c r="RS1586" s="1"/>
      <c r="RT1586" s="1"/>
      <c r="RU1586" s="1"/>
      <c r="RV1586" s="1"/>
      <c r="RW1586" s="1"/>
      <c r="RX1586" s="1"/>
      <c r="RY1586" s="1"/>
      <c r="RZ1586" s="1"/>
      <c r="SA1586" s="1"/>
      <c r="SB1586" s="1"/>
      <c r="SC1586" s="1"/>
      <c r="SD1586" s="1"/>
      <c r="SE1586" s="1"/>
      <c r="SF1586" s="1"/>
      <c r="SG1586" s="1"/>
      <c r="SH1586" s="1"/>
      <c r="SI1586" s="1"/>
      <c r="SJ1586" s="1"/>
      <c r="SK1586" s="1"/>
      <c r="SL1586" s="1"/>
      <c r="SM1586" s="1"/>
      <c r="SN1586" s="1"/>
      <c r="SO1586" s="1"/>
      <c r="SP1586" s="1"/>
      <c r="SQ1586" s="1"/>
      <c r="SR1586" s="1"/>
      <c r="SS1586" s="1"/>
      <c r="ST1586" s="1"/>
      <c r="SU1586" s="1"/>
      <c r="SV1586" s="1"/>
      <c r="SW1586" s="1"/>
      <c r="SX1586" s="1"/>
      <c r="SY1586" s="1"/>
      <c r="SZ1586" s="1"/>
      <c r="TA1586" s="1"/>
      <c r="TB1586" s="1"/>
      <c r="TC1586" s="1"/>
      <c r="TD1586" s="1"/>
      <c r="TE1586" s="1"/>
      <c r="TF1586" s="1"/>
      <c r="TG1586" s="1"/>
      <c r="TH1586" s="1"/>
      <c r="TI1586" s="1"/>
      <c r="TJ1586" s="1"/>
      <c r="TK1586" s="1"/>
      <c r="TL1586" s="1"/>
      <c r="TM1586" s="1"/>
      <c r="TN1586" s="1"/>
      <c r="TO1586" s="1"/>
      <c r="TP1586" s="1"/>
      <c r="TQ1586" s="1"/>
      <c r="TR1586" s="1"/>
      <c r="TS1586" s="1"/>
      <c r="TT1586" s="1"/>
      <c r="TU1586" s="1"/>
      <c r="TV1586" s="1"/>
      <c r="TW1586" s="1"/>
      <c r="TX1586" s="1"/>
      <c r="TY1586" s="1"/>
      <c r="TZ1586" s="1"/>
      <c r="UA1586" s="1"/>
      <c r="UB1586" s="1"/>
      <c r="UC1586" s="1"/>
      <c r="UD1586" s="1"/>
      <c r="UE1586" s="1"/>
      <c r="UF1586" s="1"/>
      <c r="UG1586" s="1"/>
      <c r="UH1586" s="1"/>
      <c r="UI1586" s="1"/>
      <c r="UJ1586" s="1"/>
      <c r="UK1586" s="1"/>
      <c r="UL1586" s="1"/>
      <c r="UM1586" s="1"/>
      <c r="UN1586" s="1"/>
      <c r="UO1586" s="1"/>
      <c r="UP1586" s="1"/>
      <c r="UQ1586" s="1"/>
      <c r="UR1586" s="1"/>
      <c r="US1586" s="1"/>
      <c r="UT1586" s="1"/>
      <c r="UU1586" s="1"/>
      <c r="UV1586" s="1"/>
      <c r="UW1586" s="1"/>
      <c r="UX1586" s="1"/>
      <c r="UY1586" s="1"/>
      <c r="UZ1586" s="1"/>
      <c r="VA1586" s="1"/>
      <c r="VB1586" s="1"/>
      <c r="VC1586" s="1"/>
      <c r="VD1586" s="1"/>
      <c r="VE1586" s="1"/>
      <c r="VF1586" s="1"/>
      <c r="VG1586" s="1"/>
      <c r="VH1586" s="1"/>
      <c r="VI1586" s="1"/>
      <c r="VJ1586" s="1"/>
      <c r="VK1586" s="1"/>
      <c r="VL1586" s="1"/>
      <c r="VM1586" s="1"/>
      <c r="VN1586" s="1"/>
      <c r="VO1586" s="1"/>
      <c r="VP1586" s="1"/>
      <c r="VQ1586" s="1"/>
      <c r="VR1586" s="1"/>
      <c r="VS1586" s="1"/>
      <c r="VT1586" s="1"/>
      <c r="VU1586" s="1"/>
      <c r="VV1586" s="1"/>
      <c r="VW1586" s="1"/>
      <c r="VX1586" s="1"/>
      <c r="VY1586" s="1"/>
      <c r="VZ1586" s="1"/>
      <c r="WA1586" s="1"/>
      <c r="WB1586" s="1"/>
      <c r="WC1586" s="1"/>
      <c r="WD1586" s="1"/>
      <c r="WE1586" s="1"/>
      <c r="WF1586" s="1"/>
      <c r="WG1586" s="1"/>
      <c r="WH1586" s="1"/>
      <c r="WI1586" s="1"/>
      <c r="WJ1586" s="1"/>
      <c r="WK1586" s="1"/>
      <c r="WL1586" s="1"/>
      <c r="WM1586" s="1"/>
      <c r="WN1586" s="1"/>
      <c r="WO1586" s="1"/>
      <c r="WP1586" s="1"/>
      <c r="WQ1586" s="1"/>
      <c r="WR1586" s="1"/>
      <c r="WS1586" s="1"/>
      <c r="WT1586" s="1"/>
      <c r="WU1586" s="1"/>
      <c r="WV1586" s="1"/>
      <c r="WW1586" s="1"/>
      <c r="WX1586" s="1"/>
      <c r="WY1586" s="1"/>
      <c r="WZ1586" s="1"/>
      <c r="XA1586" s="1"/>
      <c r="XB1586" s="1"/>
      <c r="XC1586" s="1"/>
      <c r="XD1586" s="1"/>
      <c r="XE1586" s="1"/>
      <c r="XF1586" s="1"/>
      <c r="XG1586" s="1"/>
      <c r="XH1586" s="1"/>
      <c r="XI1586" s="1"/>
      <c r="XJ1586" s="1"/>
      <c r="XK1586" s="1"/>
      <c r="XL1586" s="1"/>
      <c r="XM1586" s="1"/>
      <c r="XN1586" s="1"/>
      <c r="XO1586" s="1"/>
      <c r="XP1586" s="1"/>
      <c r="XQ1586" s="1"/>
      <c r="XR1586" s="1"/>
      <c r="XS1586" s="1"/>
      <c r="XT1586" s="1"/>
      <c r="XU1586" s="1"/>
      <c r="XV1586" s="1"/>
      <c r="XW1586" s="1"/>
      <c r="XX1586" s="1"/>
      <c r="XY1586" s="1"/>
      <c r="XZ1586" s="1"/>
      <c r="YA1586" s="1"/>
      <c r="YB1586" s="1"/>
      <c r="YC1586" s="1"/>
      <c r="YD1586" s="1"/>
      <c r="YE1586" s="1"/>
      <c r="YF1586" s="1"/>
      <c r="YG1586" s="1"/>
      <c r="YH1586" s="1"/>
      <c r="YI1586" s="1"/>
      <c r="YJ1586" s="1"/>
      <c r="YK1586" s="1"/>
      <c r="YL1586" s="1"/>
      <c r="YM1586" s="1"/>
      <c r="YN1586" s="1"/>
      <c r="YO1586" s="1"/>
      <c r="YP1586" s="1"/>
      <c r="YQ1586" s="1"/>
      <c r="YR1586" s="1"/>
      <c r="YS1586" s="1"/>
      <c r="YT1586" s="1"/>
      <c r="YU1586" s="1"/>
      <c r="YV1586" s="1"/>
      <c r="YW1586" s="1"/>
      <c r="YX1586" s="1"/>
      <c r="YY1586" s="1"/>
      <c r="YZ1586" s="1"/>
      <c r="ZA1586" s="1"/>
      <c r="ZB1586" s="1"/>
      <c r="ZC1586" s="1"/>
      <c r="ZD1586" s="1"/>
      <c r="ZE1586" s="1"/>
      <c r="ZF1586" s="1"/>
      <c r="ZG1586" s="1"/>
      <c r="ZH1586" s="1"/>
      <c r="ZI1586" s="1"/>
      <c r="ZJ1586" s="1"/>
      <c r="ZK1586" s="1"/>
      <c r="ZL1586" s="1"/>
      <c r="ZM1586" s="1"/>
      <c r="ZN1586" s="1"/>
      <c r="ZO1586" s="1"/>
      <c r="ZP1586" s="1"/>
      <c r="ZQ1586" s="1"/>
      <c r="ZR1586" s="1"/>
      <c r="ZS1586" s="1"/>
      <c r="ZT1586" s="1"/>
      <c r="ZU1586" s="1"/>
      <c r="ZV1586" s="1"/>
      <c r="ZW1586" s="1"/>
      <c r="ZX1586" s="1"/>
      <c r="ZY1586" s="1"/>
      <c r="ZZ1586" s="1"/>
      <c r="AAA1586" s="1"/>
      <c r="AAB1586" s="1"/>
      <c r="AAC1586" s="1"/>
      <c r="AAD1586" s="1"/>
      <c r="AAE1586" s="1"/>
      <c r="AAF1586" s="1"/>
      <c r="AAG1586" s="1"/>
      <c r="AAH1586" s="1"/>
      <c r="AAI1586" s="1"/>
      <c r="AAJ1586" s="1"/>
      <c r="AAK1586" s="1"/>
      <c r="AAL1586" s="1"/>
      <c r="AAM1586" s="1"/>
      <c r="AAN1586" s="1"/>
      <c r="AAO1586" s="1"/>
      <c r="AAP1586" s="1"/>
      <c r="AAQ1586" s="1"/>
      <c r="AAR1586" s="1"/>
      <c r="AAS1586" s="1"/>
      <c r="AAT1586" s="1"/>
      <c r="AAU1586" s="1"/>
      <c r="AAV1586" s="1"/>
      <c r="AAW1586" s="1"/>
      <c r="AAX1586" s="1"/>
      <c r="AAY1586" s="1"/>
      <c r="AAZ1586" s="1"/>
      <c r="ABA1586" s="1"/>
      <c r="ABB1586" s="1"/>
      <c r="ABC1586" s="1"/>
      <c r="ABD1586" s="1"/>
      <c r="ABE1586" s="1"/>
      <c r="ABF1586" s="1"/>
      <c r="ABG1586" s="1"/>
      <c r="ABH1586" s="1"/>
      <c r="ABI1586" s="1"/>
      <c r="ABJ1586" s="1"/>
      <c r="ABK1586" s="1"/>
      <c r="ABL1586" s="1"/>
      <c r="ABM1586" s="1"/>
      <c r="ABN1586" s="1"/>
      <c r="ABO1586" s="1"/>
      <c r="ABP1586" s="1"/>
      <c r="ABQ1586" s="1"/>
      <c r="ABR1586" s="1"/>
      <c r="ABS1586" s="1"/>
      <c r="ABT1586" s="1"/>
      <c r="ABU1586" s="1"/>
      <c r="ABV1586" s="1"/>
      <c r="ABW1586" s="1"/>
      <c r="ABX1586" s="1"/>
      <c r="ABY1586" s="1"/>
      <c r="ABZ1586" s="1"/>
      <c r="ACA1586" s="1"/>
      <c r="ACB1586" s="1"/>
      <c r="ACC1586" s="1"/>
      <c r="ACD1586" s="1"/>
      <c r="ACE1586" s="1"/>
      <c r="ACF1586" s="1"/>
      <c r="ACG1586" s="1"/>
      <c r="ACH1586" s="1"/>
      <c r="ACI1586" s="1"/>
      <c r="ACJ1586" s="1"/>
      <c r="ACK1586" s="1"/>
      <c r="ACL1586" s="1"/>
      <c r="ACM1586" s="1"/>
      <c r="ACN1586" s="1"/>
      <c r="ACO1586" s="1"/>
      <c r="ACP1586" s="1"/>
      <c r="ACQ1586" s="1"/>
      <c r="ACR1586" s="1"/>
      <c r="ACS1586" s="1"/>
      <c r="ACT1586" s="1"/>
      <c r="ACU1586" s="1"/>
      <c r="ACV1586" s="1"/>
      <c r="ACW1586" s="1"/>
      <c r="ACX1586" s="1"/>
      <c r="ACY1586" s="1"/>
      <c r="ACZ1586" s="1"/>
      <c r="ADA1586" s="1"/>
      <c r="ADB1586" s="1"/>
      <c r="ADC1586" s="1"/>
      <c r="ADD1586" s="1"/>
      <c r="ADE1586" s="1"/>
      <c r="ADF1586" s="1"/>
      <c r="ADG1586" s="1"/>
      <c r="ADH1586" s="1"/>
      <c r="ADI1586" s="1"/>
      <c r="ADJ1586" s="1"/>
      <c r="ADK1586" s="1"/>
      <c r="ADL1586" s="1"/>
      <c r="ADM1586" s="1"/>
      <c r="ADN1586" s="1"/>
      <c r="ADO1586" s="1"/>
      <c r="ADP1586" s="1"/>
      <c r="ADQ1586" s="1"/>
      <c r="ADR1586" s="1"/>
      <c r="ADS1586" s="1"/>
      <c r="ADT1586" s="1"/>
      <c r="ADU1586" s="1"/>
      <c r="ADV1586" s="1"/>
      <c r="ADW1586" s="1"/>
      <c r="ADX1586" s="1"/>
      <c r="ADY1586" s="1"/>
      <c r="ADZ1586" s="1"/>
      <c r="AEA1586" s="1"/>
      <c r="AEB1586" s="1"/>
      <c r="AEC1586" s="1"/>
      <c r="AED1586" s="1"/>
      <c r="AEE1586" s="1"/>
      <c r="AEF1586" s="1"/>
      <c r="AEG1586" s="1"/>
      <c r="AEH1586" s="1"/>
      <c r="AEI1586" s="1"/>
      <c r="AEJ1586" s="1"/>
      <c r="AEK1586" s="1"/>
      <c r="AEL1586" s="1"/>
      <c r="AEM1586" s="1"/>
      <c r="AEN1586" s="1"/>
      <c r="AEO1586" s="1"/>
      <c r="AEP1586" s="1"/>
      <c r="AEQ1586" s="1"/>
      <c r="AER1586" s="1"/>
      <c r="AES1586" s="1"/>
      <c r="AET1586" s="1"/>
      <c r="AEU1586" s="1"/>
      <c r="AEV1586" s="1"/>
      <c r="AEW1586" s="1"/>
      <c r="AEX1586" s="1"/>
      <c r="AEY1586" s="1"/>
      <c r="AEZ1586" s="1"/>
      <c r="AFA1586" s="1"/>
      <c r="AFB1586" s="1"/>
      <c r="AFC1586" s="1"/>
      <c r="AFD1586" s="1"/>
      <c r="AFE1586" s="1"/>
      <c r="AFF1586" s="1"/>
      <c r="AFG1586" s="1"/>
      <c r="AFH1586" s="1"/>
      <c r="AFI1586" s="1"/>
      <c r="AFJ1586" s="1"/>
      <c r="AFK1586" s="1"/>
      <c r="AFL1586" s="1"/>
      <c r="AFM1586" s="1"/>
      <c r="AFN1586" s="1"/>
      <c r="AFO1586" s="1"/>
      <c r="AFP1586" s="1"/>
      <c r="AFQ1586" s="1"/>
      <c r="AFR1586" s="1"/>
      <c r="AFS1586" s="1"/>
      <c r="AFT1586" s="1"/>
      <c r="AFU1586" s="1"/>
      <c r="AFV1586" s="1"/>
      <c r="AFW1586" s="1"/>
      <c r="AFX1586" s="1"/>
      <c r="AFY1586" s="1"/>
      <c r="AFZ1586" s="1"/>
      <c r="AGA1586" s="1"/>
      <c r="AGB1586" s="1"/>
      <c r="AGC1586" s="1"/>
      <c r="AGD1586" s="1"/>
      <c r="AGE1586" s="1"/>
      <c r="AGF1586" s="1"/>
      <c r="AGG1586" s="1"/>
      <c r="AGH1586" s="1"/>
      <c r="AGI1586" s="1"/>
      <c r="AGJ1586" s="1"/>
      <c r="AGK1586" s="1"/>
      <c r="AGL1586" s="1"/>
      <c r="AGM1586" s="1"/>
      <c r="AGN1586" s="1"/>
      <c r="AGO1586" s="1"/>
      <c r="AGP1586" s="1"/>
      <c r="AGQ1586" s="1"/>
      <c r="AGR1586" s="1"/>
      <c r="AGS1586" s="1"/>
      <c r="AGT1586" s="1"/>
      <c r="AGU1586" s="1"/>
      <c r="AGV1586" s="1"/>
      <c r="AGW1586" s="1"/>
      <c r="AGX1586" s="1"/>
      <c r="AGY1586" s="1"/>
      <c r="AGZ1586" s="1"/>
      <c r="AHA1586" s="1"/>
      <c r="AHB1586" s="1"/>
      <c r="AHC1586" s="1"/>
      <c r="AHD1586" s="1"/>
      <c r="AHE1586" s="1"/>
      <c r="AHF1586" s="1"/>
      <c r="AHG1586" s="1"/>
      <c r="AHH1586" s="1"/>
      <c r="AHI1586" s="1"/>
      <c r="AHJ1586" s="1"/>
      <c r="AHK1586" s="1"/>
      <c r="AHL1586" s="1"/>
      <c r="AHM1586" s="1"/>
      <c r="AHN1586" s="1"/>
      <c r="AHO1586" s="1"/>
      <c r="AHP1586" s="1"/>
      <c r="AHQ1586" s="1"/>
      <c r="AHR1586" s="1"/>
      <c r="AHS1586" s="1"/>
      <c r="AHT1586" s="1"/>
      <c r="AHU1586" s="1"/>
      <c r="AHV1586" s="1"/>
      <c r="AHW1586" s="1"/>
      <c r="AHX1586" s="1"/>
      <c r="AHY1586" s="1"/>
      <c r="AHZ1586" s="1"/>
      <c r="AIA1586" s="1"/>
      <c r="AIB1586" s="1"/>
      <c r="AIC1586" s="1"/>
      <c r="AID1586" s="1"/>
      <c r="AIE1586" s="1"/>
      <c r="AIF1586" s="1"/>
      <c r="AIG1586" s="1"/>
      <c r="AIH1586" s="1"/>
      <c r="AII1586" s="1"/>
      <c r="AIJ1586" s="1"/>
      <c r="AIK1586" s="1"/>
      <c r="AIL1586" s="1"/>
      <c r="AIM1586" s="1"/>
      <c r="AIN1586" s="1"/>
      <c r="AIO1586" s="1"/>
      <c r="AIP1586" s="1"/>
      <c r="AIQ1586" s="1"/>
      <c r="AIR1586" s="1"/>
      <c r="AIS1586" s="1"/>
      <c r="AIT1586" s="1"/>
      <c r="AIU1586" s="1"/>
    </row>
    <row r="1587" spans="1:931" s="4" customFormat="1" ht="37.5" x14ac:dyDescent="0.25">
      <c r="A1587" s="24">
        <f t="shared" si="312"/>
        <v>250</v>
      </c>
      <c r="B1587" s="111">
        <f t="shared" si="322"/>
        <v>116</v>
      </c>
      <c r="C1587" s="114" t="s">
        <v>678</v>
      </c>
      <c r="D1587" s="111">
        <v>1947</v>
      </c>
      <c r="E1587" s="111" t="s">
        <v>24</v>
      </c>
      <c r="F1587" s="113" t="s">
        <v>201</v>
      </c>
      <c r="G1587" s="111" t="s">
        <v>41</v>
      </c>
      <c r="H1587" s="111">
        <v>2</v>
      </c>
      <c r="I1587" s="113">
        <v>2779</v>
      </c>
      <c r="J1587" s="113">
        <v>1369.3</v>
      </c>
      <c r="K1587" s="33" t="s">
        <v>32</v>
      </c>
      <c r="L1587" s="113">
        <f t="shared" ref="L1587:L1592" si="323">I1587*Q1587</f>
        <v>897033.41</v>
      </c>
      <c r="M1587" s="115">
        <f t="shared" si="320"/>
        <v>897033.41</v>
      </c>
      <c r="N1587" s="113">
        <f t="shared" si="318"/>
        <v>69808.479999999996</v>
      </c>
      <c r="O1587" s="115">
        <f t="shared" si="319"/>
        <v>966841.89</v>
      </c>
      <c r="P1587" s="115">
        <f t="shared" si="321"/>
        <v>966841.89</v>
      </c>
      <c r="Q1587" s="34">
        <v>322.79000000000002</v>
      </c>
      <c r="R1587" s="34">
        <v>25.12</v>
      </c>
      <c r="S1587" s="112" t="s">
        <v>183</v>
      </c>
      <c r="T1587" s="112" t="s">
        <v>429</v>
      </c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</row>
    <row r="1588" spans="1:931" s="4" customFormat="1" ht="37.5" x14ac:dyDescent="0.25">
      <c r="A1588" s="24">
        <f t="shared" si="312"/>
        <v>251</v>
      </c>
      <c r="B1588" s="111">
        <f t="shared" si="322"/>
        <v>117</v>
      </c>
      <c r="C1588" s="114" t="s">
        <v>679</v>
      </c>
      <c r="D1588" s="111">
        <v>1952</v>
      </c>
      <c r="E1588" s="111" t="s">
        <v>24</v>
      </c>
      <c r="F1588" s="113" t="s">
        <v>199</v>
      </c>
      <c r="G1588" s="111" t="s">
        <v>42</v>
      </c>
      <c r="H1588" s="111">
        <v>2</v>
      </c>
      <c r="I1588" s="113">
        <v>1015.8</v>
      </c>
      <c r="J1588" s="113">
        <v>576.79999999999995</v>
      </c>
      <c r="K1588" s="33" t="s">
        <v>32</v>
      </c>
      <c r="L1588" s="113">
        <f t="shared" si="323"/>
        <v>346042.42800000001</v>
      </c>
      <c r="M1588" s="115">
        <f t="shared" si="320"/>
        <v>346042.42800000001</v>
      </c>
      <c r="N1588" s="113">
        <f t="shared" si="318"/>
        <v>29580.096000000001</v>
      </c>
      <c r="O1588" s="115">
        <f t="shared" si="319"/>
        <v>375622.52400000003</v>
      </c>
      <c r="P1588" s="115">
        <f t="shared" si="321"/>
        <v>375622.52400000003</v>
      </c>
      <c r="Q1588" s="115">
        <v>340.66</v>
      </c>
      <c r="R1588" s="34">
        <v>29.12</v>
      </c>
      <c r="S1588" s="112" t="s">
        <v>183</v>
      </c>
      <c r="T1588" s="112" t="s">
        <v>429</v>
      </c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</row>
    <row r="1589" spans="1:931" s="4" customFormat="1" ht="37.5" customHeight="1" x14ac:dyDescent="0.25">
      <c r="A1589" s="24">
        <f t="shared" si="312"/>
        <v>252</v>
      </c>
      <c r="B1589" s="111">
        <f t="shared" si="322"/>
        <v>118</v>
      </c>
      <c r="C1589" s="114" t="s">
        <v>680</v>
      </c>
      <c r="D1589" s="111">
        <v>1958</v>
      </c>
      <c r="E1589" s="111" t="s">
        <v>24</v>
      </c>
      <c r="F1589" s="113" t="s">
        <v>229</v>
      </c>
      <c r="G1589" s="111" t="s">
        <v>42</v>
      </c>
      <c r="H1589" s="111">
        <v>2</v>
      </c>
      <c r="I1589" s="113">
        <v>362.9</v>
      </c>
      <c r="J1589" s="113">
        <v>213.4</v>
      </c>
      <c r="K1589" s="33" t="s">
        <v>32</v>
      </c>
      <c r="L1589" s="113">
        <f t="shared" si="323"/>
        <v>123625.514</v>
      </c>
      <c r="M1589" s="115">
        <f t="shared" si="320"/>
        <v>123625.514</v>
      </c>
      <c r="N1589" s="113">
        <f t="shared" si="318"/>
        <v>13724.877999999999</v>
      </c>
      <c r="O1589" s="115">
        <f t="shared" si="319"/>
        <v>137350.39199999999</v>
      </c>
      <c r="P1589" s="115">
        <f t="shared" si="321"/>
        <v>137350.39199999999</v>
      </c>
      <c r="Q1589" s="115">
        <v>340.66</v>
      </c>
      <c r="R1589" s="34">
        <v>37.82</v>
      </c>
      <c r="S1589" s="112" t="s">
        <v>183</v>
      </c>
      <c r="T1589" s="112" t="s">
        <v>429</v>
      </c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</row>
    <row r="1590" spans="1:931" s="4" customFormat="1" ht="37.5" x14ac:dyDescent="0.25">
      <c r="A1590" s="24">
        <f t="shared" si="312"/>
        <v>253</v>
      </c>
      <c r="B1590" s="111">
        <f t="shared" ref="B1590:B1591" si="324">B1589+1</f>
        <v>119</v>
      </c>
      <c r="C1590" s="114" t="s">
        <v>681</v>
      </c>
      <c r="D1590" s="111">
        <v>1952</v>
      </c>
      <c r="E1590" s="111" t="s">
        <v>24</v>
      </c>
      <c r="F1590" s="113" t="s">
        <v>229</v>
      </c>
      <c r="G1590" s="111" t="s">
        <v>42</v>
      </c>
      <c r="H1590" s="111">
        <v>2</v>
      </c>
      <c r="I1590" s="113">
        <v>421.5</v>
      </c>
      <c r="J1590" s="113">
        <v>177.5</v>
      </c>
      <c r="K1590" s="33" t="s">
        <v>32</v>
      </c>
      <c r="L1590" s="113">
        <f t="shared" si="323"/>
        <v>167757</v>
      </c>
      <c r="M1590" s="115">
        <f t="shared" si="320"/>
        <v>167757</v>
      </c>
      <c r="N1590" s="113">
        <f t="shared" si="318"/>
        <v>15941.130000000001</v>
      </c>
      <c r="O1590" s="115">
        <f t="shared" si="319"/>
        <v>183698.13</v>
      </c>
      <c r="P1590" s="115">
        <f t="shared" si="321"/>
        <v>183698.13</v>
      </c>
      <c r="Q1590" s="115">
        <v>398</v>
      </c>
      <c r="R1590" s="34">
        <v>37.82</v>
      </c>
      <c r="S1590" s="112" t="s">
        <v>183</v>
      </c>
      <c r="T1590" s="112" t="s">
        <v>429</v>
      </c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</row>
    <row r="1591" spans="1:931" s="4" customFormat="1" x14ac:dyDescent="0.25">
      <c r="A1591" s="24">
        <f t="shared" si="312"/>
        <v>254</v>
      </c>
      <c r="B1591" s="111">
        <f t="shared" si="324"/>
        <v>120</v>
      </c>
      <c r="C1591" s="114" t="s">
        <v>723</v>
      </c>
      <c r="D1591" s="111">
        <v>1988</v>
      </c>
      <c r="E1591" s="111"/>
      <c r="F1591" s="112" t="s">
        <v>323</v>
      </c>
      <c r="G1591" s="111" t="s">
        <v>57</v>
      </c>
      <c r="H1591" s="111">
        <v>10</v>
      </c>
      <c r="I1591" s="113">
        <v>10044</v>
      </c>
      <c r="J1591" s="113">
        <v>6903.6</v>
      </c>
      <c r="K1591" s="114" t="s">
        <v>63</v>
      </c>
      <c r="L1591" s="115">
        <f t="shared" si="323"/>
        <v>2997531.36</v>
      </c>
      <c r="M1591" s="115">
        <f t="shared" si="320"/>
        <v>2997531.36</v>
      </c>
      <c r="N1591" s="115">
        <f t="shared" si="318"/>
        <v>102348.36</v>
      </c>
      <c r="O1591" s="115">
        <f t="shared" si="319"/>
        <v>3099879.7199999997</v>
      </c>
      <c r="P1591" s="115">
        <f t="shared" si="321"/>
        <v>3099879.7199999997</v>
      </c>
      <c r="Q1591" s="115">
        <v>298.44</v>
      </c>
      <c r="R1591" s="34">
        <v>10.19</v>
      </c>
      <c r="S1591" s="112" t="s">
        <v>183</v>
      </c>
      <c r="T1591" s="112" t="s">
        <v>429</v>
      </c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</row>
    <row r="1592" spans="1:931" ht="37.5" x14ac:dyDescent="0.3">
      <c r="A1592" s="24">
        <f t="shared" si="312"/>
        <v>255</v>
      </c>
      <c r="B1592" s="111">
        <f t="shared" ref="B1592:B1596" si="325">B1591+1</f>
        <v>121</v>
      </c>
      <c r="C1592" s="114" t="s">
        <v>682</v>
      </c>
      <c r="D1592" s="111">
        <v>1917</v>
      </c>
      <c r="E1592" s="111" t="s">
        <v>24</v>
      </c>
      <c r="F1592" s="113" t="s">
        <v>229</v>
      </c>
      <c r="G1592" s="111" t="s">
        <v>42</v>
      </c>
      <c r="H1592" s="111">
        <v>1</v>
      </c>
      <c r="I1592" s="113">
        <v>563.79999999999995</v>
      </c>
      <c r="J1592" s="113">
        <v>191.8</v>
      </c>
      <c r="K1592" s="33" t="s">
        <v>32</v>
      </c>
      <c r="L1592" s="113">
        <f t="shared" si="323"/>
        <v>224392.4</v>
      </c>
      <c r="M1592" s="115">
        <f t="shared" ref="M1592:M1595" si="326">L1592</f>
        <v>224392.4</v>
      </c>
      <c r="N1592" s="113">
        <f t="shared" ref="N1592:N1596" si="327">I1592*R1592</f>
        <v>21322.915999999997</v>
      </c>
      <c r="O1592" s="115">
        <f t="shared" si="319"/>
        <v>245715.31599999999</v>
      </c>
      <c r="P1592" s="115">
        <f t="shared" ref="P1592:P1595" si="328">O1592</f>
        <v>245715.31599999999</v>
      </c>
      <c r="Q1592" s="115">
        <v>398</v>
      </c>
      <c r="R1592" s="34">
        <v>37.82</v>
      </c>
      <c r="S1592" s="112" t="s">
        <v>183</v>
      </c>
      <c r="T1592" s="112" t="s">
        <v>429</v>
      </c>
    </row>
    <row r="1593" spans="1:931" ht="37.5" x14ac:dyDescent="0.3">
      <c r="A1593" s="24">
        <f t="shared" si="312"/>
        <v>256</v>
      </c>
      <c r="B1593" s="111">
        <f t="shared" si="325"/>
        <v>122</v>
      </c>
      <c r="C1593" s="114" t="s">
        <v>887</v>
      </c>
      <c r="D1593" s="111">
        <v>1930</v>
      </c>
      <c r="E1593" s="111" t="s">
        <v>24</v>
      </c>
      <c r="F1593" s="112" t="s">
        <v>199</v>
      </c>
      <c r="G1593" s="111" t="s">
        <v>42</v>
      </c>
      <c r="H1593" s="111">
        <v>2</v>
      </c>
      <c r="I1593" s="113">
        <v>893.1</v>
      </c>
      <c r="J1593" s="113">
        <v>507.4</v>
      </c>
      <c r="K1593" s="33" t="s">
        <v>32</v>
      </c>
      <c r="L1593" s="129">
        <f>Q1593*I1593</f>
        <v>261892.64400000003</v>
      </c>
      <c r="M1593" s="115">
        <f t="shared" si="326"/>
        <v>261892.64400000003</v>
      </c>
      <c r="N1593" s="115">
        <f t="shared" si="327"/>
        <v>26007.072</v>
      </c>
      <c r="O1593" s="115">
        <f t="shared" si="319"/>
        <v>287899.71600000001</v>
      </c>
      <c r="P1593" s="115">
        <f t="shared" si="328"/>
        <v>287899.71600000001</v>
      </c>
      <c r="Q1593" s="115">
        <v>293.24</v>
      </c>
      <c r="R1593" s="34">
        <v>29.12</v>
      </c>
      <c r="S1593" s="112" t="s">
        <v>183</v>
      </c>
      <c r="T1593" s="112" t="s">
        <v>429</v>
      </c>
    </row>
    <row r="1594" spans="1:931" ht="37.5" x14ac:dyDescent="0.3">
      <c r="A1594" s="24">
        <f t="shared" si="312"/>
        <v>257</v>
      </c>
      <c r="B1594" s="111">
        <f t="shared" si="325"/>
        <v>123</v>
      </c>
      <c r="C1594" s="114" t="s">
        <v>888</v>
      </c>
      <c r="D1594" s="111">
        <v>1981</v>
      </c>
      <c r="E1594" s="111" t="s">
        <v>24</v>
      </c>
      <c r="F1594" s="106" t="s">
        <v>216</v>
      </c>
      <c r="G1594" s="113" t="s">
        <v>25</v>
      </c>
      <c r="H1594" s="111">
        <v>5</v>
      </c>
      <c r="I1594" s="111">
        <v>5689.88</v>
      </c>
      <c r="J1594" s="113">
        <v>3300.4</v>
      </c>
      <c r="K1594" s="40" t="s">
        <v>154</v>
      </c>
      <c r="L1594" s="129">
        <f>Q1594*I1594</f>
        <v>6361285.8399999999</v>
      </c>
      <c r="M1594" s="115">
        <f t="shared" si="326"/>
        <v>6361285.8399999999</v>
      </c>
      <c r="N1594" s="115">
        <f t="shared" si="327"/>
        <v>182076.16</v>
      </c>
      <c r="O1594" s="115">
        <f t="shared" si="319"/>
        <v>6543362</v>
      </c>
      <c r="P1594" s="115">
        <f t="shared" si="328"/>
        <v>6543362</v>
      </c>
      <c r="Q1594" s="115">
        <v>1118</v>
      </c>
      <c r="R1594" s="34">
        <v>32</v>
      </c>
      <c r="S1594" s="112" t="s">
        <v>183</v>
      </c>
      <c r="T1594" s="112" t="s">
        <v>429</v>
      </c>
    </row>
    <row r="1595" spans="1:931" s="5" customFormat="1" ht="37.5" x14ac:dyDescent="0.3">
      <c r="A1595" s="24">
        <f t="shared" ref="A1595:A1655" si="329">A1594+1</f>
        <v>258</v>
      </c>
      <c r="B1595" s="119">
        <f t="shared" si="325"/>
        <v>124</v>
      </c>
      <c r="C1595" s="88" t="s">
        <v>724</v>
      </c>
      <c r="D1595" s="119">
        <v>1972</v>
      </c>
      <c r="E1595" s="119" t="s">
        <v>24</v>
      </c>
      <c r="F1595" s="134" t="s">
        <v>216</v>
      </c>
      <c r="G1595" s="119" t="s">
        <v>25</v>
      </c>
      <c r="H1595" s="119">
        <v>4</v>
      </c>
      <c r="I1595" s="122">
        <v>9277.25</v>
      </c>
      <c r="J1595" s="122">
        <v>5212.7</v>
      </c>
      <c r="K1595" s="132" t="s">
        <v>154</v>
      </c>
      <c r="L1595" s="122">
        <f>I1595*Q1595</f>
        <v>10371965.5</v>
      </c>
      <c r="M1595" s="117">
        <f t="shared" si="326"/>
        <v>10371965.5</v>
      </c>
      <c r="N1595" s="122">
        <f t="shared" si="327"/>
        <v>296872</v>
      </c>
      <c r="O1595" s="122">
        <f t="shared" si="319"/>
        <v>10668837.5</v>
      </c>
      <c r="P1595" s="117">
        <f t="shared" si="328"/>
        <v>10668837.5</v>
      </c>
      <c r="Q1595" s="117">
        <v>1118</v>
      </c>
      <c r="R1595" s="89">
        <v>32</v>
      </c>
      <c r="S1595" s="134" t="s">
        <v>183</v>
      </c>
      <c r="T1595" s="134" t="s">
        <v>429</v>
      </c>
    </row>
    <row r="1596" spans="1:931" ht="37.5" x14ac:dyDescent="0.3">
      <c r="A1596" s="24">
        <f t="shared" si="329"/>
        <v>259</v>
      </c>
      <c r="B1596" s="111">
        <f t="shared" si="325"/>
        <v>125</v>
      </c>
      <c r="C1596" s="47" t="s">
        <v>683</v>
      </c>
      <c r="D1596" s="111">
        <v>1977</v>
      </c>
      <c r="E1596" s="111" t="s">
        <v>24</v>
      </c>
      <c r="F1596" s="112" t="s">
        <v>216</v>
      </c>
      <c r="G1596" s="111" t="s">
        <v>25</v>
      </c>
      <c r="H1596" s="111">
        <v>5</v>
      </c>
      <c r="I1596" s="113">
        <f t="shared" ref="I1596:I1614" si="330">J1596*1.8</f>
        <v>10444.86</v>
      </c>
      <c r="J1596" s="113">
        <v>5802.7</v>
      </c>
      <c r="K1596" s="33" t="s">
        <v>32</v>
      </c>
      <c r="L1596" s="115">
        <f>Q1596*I1596</f>
        <v>2057637.4200000002</v>
      </c>
      <c r="M1596" s="145">
        <f>L1596+L1597+L1598+L1599+L1600+L1601</f>
        <v>19591319.453400001</v>
      </c>
      <c r="N1596" s="115">
        <f t="shared" si="327"/>
        <v>215999.70480000001</v>
      </c>
      <c r="O1596" s="115">
        <f t="shared" si="319"/>
        <v>2273637.1248000003</v>
      </c>
      <c r="P1596" s="145">
        <f>O1596+O1597+O1599+O1598+O1600+O1601</f>
        <v>20843135.924400002</v>
      </c>
      <c r="Q1596" s="115">
        <v>197</v>
      </c>
      <c r="R1596" s="34">
        <v>20.68</v>
      </c>
      <c r="S1596" s="112" t="s">
        <v>183</v>
      </c>
      <c r="T1596" s="112" t="s">
        <v>429</v>
      </c>
    </row>
    <row r="1597" spans="1:931" s="5" customFormat="1" x14ac:dyDescent="0.3">
      <c r="A1597" s="24">
        <f t="shared" si="329"/>
        <v>260</v>
      </c>
      <c r="B1597" s="111"/>
      <c r="C1597" s="47"/>
      <c r="D1597" s="111"/>
      <c r="E1597" s="111"/>
      <c r="F1597" s="112"/>
      <c r="G1597" s="111"/>
      <c r="H1597" s="111"/>
      <c r="I1597" s="113"/>
      <c r="J1597" s="113"/>
      <c r="K1597" s="114" t="s">
        <v>154</v>
      </c>
      <c r="L1597" s="115">
        <f>Q1597*I1596</f>
        <v>11303427.492000001</v>
      </c>
      <c r="M1597" s="155"/>
      <c r="N1597" s="115">
        <f>I1596*R1597</f>
        <v>334235.52000000002</v>
      </c>
      <c r="O1597" s="115">
        <f t="shared" si="319"/>
        <v>11637663.012</v>
      </c>
      <c r="P1597" s="155"/>
      <c r="Q1597" s="115">
        <v>1082.2</v>
      </c>
      <c r="R1597" s="34">
        <v>32</v>
      </c>
      <c r="S1597" s="112" t="s">
        <v>183</v>
      </c>
      <c r="T1597" s="112" t="s">
        <v>429</v>
      </c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Q1597" s="1"/>
      <c r="DR1597" s="1"/>
      <c r="DS1597" s="1"/>
      <c r="DT1597" s="1"/>
      <c r="DU1597" s="1"/>
      <c r="DV1597" s="1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  <c r="EK1597" s="1"/>
      <c r="EL1597" s="1"/>
      <c r="EM1597" s="1"/>
      <c r="EN1597" s="1"/>
      <c r="EO1597" s="1"/>
      <c r="EP1597" s="1"/>
      <c r="EQ1597" s="1"/>
      <c r="ER1597" s="1"/>
      <c r="ES1597" s="1"/>
      <c r="ET1597" s="1"/>
      <c r="EU1597" s="1"/>
      <c r="EV1597" s="1"/>
      <c r="EW1597" s="1"/>
      <c r="EX1597" s="1"/>
      <c r="EY1597" s="1"/>
      <c r="EZ1597" s="1"/>
      <c r="FA1597" s="1"/>
      <c r="FB1597" s="1"/>
      <c r="FC1597" s="1"/>
      <c r="FD1597" s="1"/>
      <c r="FE1597" s="1"/>
      <c r="FF1597" s="1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  <c r="GE1597" s="1"/>
      <c r="GF1597" s="1"/>
      <c r="GG1597" s="1"/>
      <c r="GH1597" s="1"/>
      <c r="GI1597" s="1"/>
      <c r="GJ1597" s="1"/>
      <c r="GK1597" s="1"/>
      <c r="GL1597" s="1"/>
      <c r="GM1597" s="1"/>
      <c r="GN1597" s="1"/>
      <c r="GO1597" s="1"/>
      <c r="GP1597" s="1"/>
      <c r="GQ1597" s="1"/>
      <c r="GR1597" s="1"/>
      <c r="GS1597" s="1"/>
      <c r="GT1597" s="1"/>
      <c r="GU1597" s="1"/>
      <c r="GV1597" s="1"/>
      <c r="GW1597" s="1"/>
      <c r="GX1597" s="1"/>
      <c r="GY1597" s="1"/>
      <c r="GZ1597" s="1"/>
      <c r="HA1597" s="1"/>
      <c r="HB1597" s="1"/>
      <c r="HC1597" s="1"/>
      <c r="HD1597" s="1"/>
      <c r="HE1597" s="1"/>
      <c r="HF1597" s="1"/>
      <c r="HG1597" s="1"/>
      <c r="HH1597" s="1"/>
      <c r="HI1597" s="1"/>
      <c r="HJ1597" s="1"/>
      <c r="HK1597" s="1"/>
      <c r="HL1597" s="1"/>
      <c r="HM1597" s="1"/>
      <c r="HN1597" s="1"/>
      <c r="HO1597" s="1"/>
      <c r="HP1597" s="1"/>
      <c r="HQ1597" s="1"/>
      <c r="HR1597" s="1"/>
      <c r="HS1597" s="1"/>
      <c r="HT1597" s="1"/>
      <c r="HU1597" s="1"/>
      <c r="HV1597" s="1"/>
      <c r="HW1597" s="1"/>
      <c r="HX1597" s="1"/>
      <c r="HY1597" s="1"/>
      <c r="HZ1597" s="1"/>
      <c r="IA1597" s="1"/>
      <c r="IB1597" s="1"/>
      <c r="IC1597" s="1"/>
      <c r="ID1597" s="1"/>
      <c r="IE1597" s="1"/>
      <c r="IF1597" s="1"/>
      <c r="IG1597" s="1"/>
      <c r="IH1597" s="1"/>
      <c r="II1597" s="1"/>
      <c r="IJ1597" s="1"/>
      <c r="IK1597" s="1"/>
      <c r="IL1597" s="1"/>
      <c r="IM1597" s="1"/>
      <c r="IN1597" s="1"/>
      <c r="IO1597" s="1"/>
      <c r="IP1597" s="1"/>
      <c r="IQ1597" s="1"/>
      <c r="IR1597" s="1"/>
      <c r="IS1597" s="1"/>
      <c r="IT1597" s="1"/>
      <c r="IU1597" s="1"/>
      <c r="IV1597" s="1"/>
      <c r="IW1597" s="1"/>
      <c r="IX1597" s="1"/>
      <c r="IY1597" s="1"/>
      <c r="IZ1597" s="1"/>
      <c r="JA1597" s="1"/>
      <c r="JB1597" s="1"/>
      <c r="JC1597" s="1"/>
      <c r="JD1597" s="1"/>
      <c r="JE1597" s="1"/>
      <c r="JF1597" s="1"/>
      <c r="JG1597" s="1"/>
      <c r="JH1597" s="1"/>
      <c r="JI1597" s="1"/>
      <c r="JJ1597" s="1"/>
      <c r="JK1597" s="1"/>
      <c r="JL1597" s="1"/>
      <c r="JM1597" s="1"/>
      <c r="JN1597" s="1"/>
      <c r="JO1597" s="1"/>
      <c r="JP1597" s="1"/>
      <c r="JQ1597" s="1"/>
      <c r="JR1597" s="1"/>
      <c r="JS1597" s="1"/>
      <c r="JT1597" s="1"/>
      <c r="JU1597" s="1"/>
      <c r="JV1597" s="1"/>
      <c r="JW1597" s="1"/>
      <c r="JX1597" s="1"/>
      <c r="JY1597" s="1"/>
      <c r="JZ1597" s="1"/>
      <c r="KA1597" s="1"/>
      <c r="KB1597" s="1"/>
      <c r="KC1597" s="1"/>
      <c r="KD1597" s="1"/>
      <c r="KE1597" s="1"/>
      <c r="KF1597" s="1"/>
      <c r="KG1597" s="1"/>
      <c r="KH1597" s="1"/>
      <c r="KI1597" s="1"/>
      <c r="KJ1597" s="1"/>
      <c r="KK1597" s="1"/>
      <c r="KL1597" s="1"/>
      <c r="KM1597" s="1"/>
      <c r="KN1597" s="1"/>
      <c r="KO1597" s="1"/>
      <c r="KP1597" s="1"/>
      <c r="KQ1597" s="1"/>
      <c r="KR1597" s="1"/>
      <c r="KS1597" s="1"/>
      <c r="KT1597" s="1"/>
      <c r="KU1597" s="1"/>
      <c r="KV1597" s="1"/>
      <c r="KW1597" s="1"/>
      <c r="KX1597" s="1"/>
      <c r="KY1597" s="1"/>
      <c r="KZ1597" s="1"/>
      <c r="LA1597" s="1"/>
      <c r="LB1597" s="1"/>
      <c r="LC1597" s="1"/>
      <c r="LD1597" s="1"/>
      <c r="LE1597" s="1"/>
      <c r="LF1597" s="1"/>
      <c r="LG1597" s="1"/>
      <c r="LH1597" s="1"/>
      <c r="LI1597" s="1"/>
      <c r="LJ1597" s="1"/>
      <c r="LK1597" s="1"/>
      <c r="LL1597" s="1"/>
      <c r="LM1597" s="1"/>
      <c r="LN1597" s="1"/>
      <c r="LO1597" s="1"/>
      <c r="LP1597" s="1"/>
      <c r="LQ1597" s="1"/>
      <c r="LR1597" s="1"/>
      <c r="LS1597" s="1"/>
      <c r="LT1597" s="1"/>
      <c r="LU1597" s="1"/>
      <c r="LV1597" s="1"/>
      <c r="LW1597" s="1"/>
      <c r="LX1597" s="1"/>
      <c r="LY1597" s="1"/>
      <c r="LZ1597" s="1"/>
      <c r="MA1597" s="1"/>
      <c r="MB1597" s="1"/>
      <c r="MC1597" s="1"/>
      <c r="MD1597" s="1"/>
      <c r="ME1597" s="1"/>
      <c r="MF1597" s="1"/>
      <c r="MG1597" s="1"/>
      <c r="MH1597" s="1"/>
      <c r="MI1597" s="1"/>
      <c r="MJ1597" s="1"/>
      <c r="MK1597" s="1"/>
      <c r="ML1597" s="1"/>
      <c r="MM1597" s="1"/>
      <c r="MN1597" s="1"/>
      <c r="MO1597" s="1"/>
      <c r="MP1597" s="1"/>
      <c r="MQ1597" s="1"/>
      <c r="MR1597" s="1"/>
      <c r="MS1597" s="1"/>
      <c r="MT1597" s="1"/>
      <c r="MU1597" s="1"/>
      <c r="MV1597" s="1"/>
      <c r="MW1597" s="1"/>
      <c r="MX1597" s="1"/>
      <c r="MY1597" s="1"/>
      <c r="MZ1597" s="1"/>
      <c r="NA1597" s="1"/>
      <c r="NB1597" s="1"/>
      <c r="NC1597" s="1"/>
      <c r="ND1597" s="1"/>
      <c r="NE1597" s="1"/>
      <c r="NF1597" s="1"/>
      <c r="NG1597" s="1"/>
      <c r="NH1597" s="1"/>
      <c r="NI1597" s="1"/>
      <c r="NJ1597" s="1"/>
      <c r="NK1597" s="1"/>
      <c r="NL1597" s="1"/>
      <c r="NM1597" s="1"/>
      <c r="NN1597" s="1"/>
      <c r="NO1597" s="1"/>
      <c r="NP1597" s="1"/>
      <c r="NQ1597" s="1"/>
      <c r="NR1597" s="1"/>
      <c r="NS1597" s="1"/>
      <c r="NT1597" s="1"/>
      <c r="NU1597" s="1"/>
      <c r="NV1597" s="1"/>
      <c r="NW1597" s="1"/>
      <c r="NX1597" s="1"/>
      <c r="NY1597" s="1"/>
      <c r="NZ1597" s="1"/>
      <c r="OA1597" s="1"/>
      <c r="OB1597" s="1"/>
      <c r="OC1597" s="1"/>
      <c r="OD1597" s="1"/>
      <c r="OE1597" s="1"/>
      <c r="OF1597" s="1"/>
      <c r="OG1597" s="1"/>
      <c r="OH1597" s="1"/>
      <c r="OI1597" s="1"/>
      <c r="OJ1597" s="1"/>
      <c r="OK1597" s="1"/>
      <c r="OL1597" s="1"/>
      <c r="OM1597" s="1"/>
      <c r="ON1597" s="1"/>
      <c r="OO1597" s="1"/>
      <c r="OP1597" s="1"/>
      <c r="OQ1597" s="1"/>
      <c r="OR1597" s="1"/>
      <c r="OS1597" s="1"/>
      <c r="OT1597" s="1"/>
      <c r="OU1597" s="1"/>
      <c r="OV1597" s="1"/>
      <c r="OW1597" s="1"/>
      <c r="OX1597" s="1"/>
      <c r="OY1597" s="1"/>
      <c r="OZ1597" s="1"/>
      <c r="PA1597" s="1"/>
      <c r="PB1597" s="1"/>
      <c r="PC1597" s="1"/>
      <c r="PD1597" s="1"/>
      <c r="PE1597" s="1"/>
      <c r="PF1597" s="1"/>
      <c r="PG1597" s="1"/>
      <c r="PH1597" s="1"/>
      <c r="PI1597" s="1"/>
      <c r="PJ1597" s="1"/>
      <c r="PK1597" s="1"/>
      <c r="PL1597" s="1"/>
      <c r="PM1597" s="1"/>
      <c r="PN1597" s="1"/>
      <c r="PO1597" s="1"/>
      <c r="PP1597" s="1"/>
      <c r="PQ1597" s="1"/>
      <c r="PR1597" s="1"/>
      <c r="PS1597" s="1"/>
      <c r="PT1597" s="1"/>
      <c r="PU1597" s="1"/>
      <c r="PV1597" s="1"/>
      <c r="PW1597" s="1"/>
      <c r="PX1597" s="1"/>
      <c r="PY1597" s="1"/>
      <c r="PZ1597" s="1"/>
      <c r="QA1597" s="1"/>
      <c r="QB1597" s="1"/>
      <c r="QC1597" s="1"/>
      <c r="QD1597" s="1"/>
      <c r="QE1597" s="1"/>
      <c r="QF1597" s="1"/>
      <c r="QG1597" s="1"/>
      <c r="QH1597" s="1"/>
      <c r="QI1597" s="1"/>
      <c r="QJ1597" s="1"/>
      <c r="QK1597" s="1"/>
      <c r="QL1597" s="1"/>
      <c r="QM1597" s="1"/>
      <c r="QN1597" s="1"/>
      <c r="QO1597" s="1"/>
      <c r="QP1597" s="1"/>
      <c r="QQ1597" s="1"/>
      <c r="QR1597" s="1"/>
      <c r="QS1597" s="1"/>
      <c r="QT1597" s="1"/>
      <c r="QU1597" s="1"/>
      <c r="QV1597" s="1"/>
      <c r="QW1597" s="1"/>
      <c r="QX1597" s="1"/>
      <c r="QY1597" s="1"/>
      <c r="QZ1597" s="1"/>
      <c r="RA1597" s="1"/>
      <c r="RB1597" s="1"/>
      <c r="RC1597" s="1"/>
      <c r="RD1597" s="1"/>
      <c r="RE1597" s="1"/>
      <c r="RF1597" s="1"/>
      <c r="RG1597" s="1"/>
      <c r="RH1597" s="1"/>
      <c r="RI1597" s="1"/>
      <c r="RJ1597" s="1"/>
      <c r="RK1597" s="1"/>
      <c r="RL1597" s="1"/>
      <c r="RM1597" s="1"/>
      <c r="RN1597" s="1"/>
      <c r="RO1597" s="1"/>
      <c r="RP1597" s="1"/>
      <c r="RQ1597" s="1"/>
      <c r="RR1597" s="1"/>
      <c r="RS1597" s="1"/>
      <c r="RT1597" s="1"/>
      <c r="RU1597" s="1"/>
      <c r="RV1597" s="1"/>
      <c r="RW1597" s="1"/>
      <c r="RX1597" s="1"/>
      <c r="RY1597" s="1"/>
      <c r="RZ1597" s="1"/>
      <c r="SA1597" s="1"/>
      <c r="SB1597" s="1"/>
      <c r="SC1597" s="1"/>
      <c r="SD1597" s="1"/>
      <c r="SE1597" s="1"/>
      <c r="SF1597" s="1"/>
      <c r="SG1597" s="1"/>
      <c r="SH1597" s="1"/>
      <c r="SI1597" s="1"/>
      <c r="SJ1597" s="1"/>
      <c r="SK1597" s="1"/>
      <c r="SL1597" s="1"/>
      <c r="SM1597" s="1"/>
      <c r="SN1597" s="1"/>
      <c r="SO1597" s="1"/>
      <c r="SP1597" s="1"/>
      <c r="SQ1597" s="1"/>
      <c r="SR1597" s="1"/>
      <c r="SS1597" s="1"/>
      <c r="ST1597" s="1"/>
      <c r="SU1597" s="1"/>
      <c r="SV1597" s="1"/>
      <c r="SW1597" s="1"/>
      <c r="SX1597" s="1"/>
      <c r="SY1597" s="1"/>
      <c r="SZ1597" s="1"/>
      <c r="TA1597" s="1"/>
      <c r="TB1597" s="1"/>
      <c r="TC1597" s="1"/>
      <c r="TD1597" s="1"/>
      <c r="TE1597" s="1"/>
      <c r="TF1597" s="1"/>
      <c r="TG1597" s="1"/>
      <c r="TH1597" s="1"/>
      <c r="TI1597" s="1"/>
      <c r="TJ1597" s="1"/>
      <c r="TK1597" s="1"/>
      <c r="TL1597" s="1"/>
      <c r="TM1597" s="1"/>
      <c r="TN1597" s="1"/>
      <c r="TO1597" s="1"/>
      <c r="TP1597" s="1"/>
      <c r="TQ1597" s="1"/>
      <c r="TR1597" s="1"/>
      <c r="TS1597" s="1"/>
      <c r="TT1597" s="1"/>
      <c r="TU1597" s="1"/>
      <c r="TV1597" s="1"/>
      <c r="TW1597" s="1"/>
      <c r="TX1597" s="1"/>
      <c r="TY1597" s="1"/>
      <c r="TZ1597" s="1"/>
      <c r="UA1597" s="1"/>
      <c r="UB1597" s="1"/>
      <c r="UC1597" s="1"/>
      <c r="UD1597" s="1"/>
      <c r="UE1597" s="1"/>
      <c r="UF1597" s="1"/>
      <c r="UG1597" s="1"/>
      <c r="UH1597" s="1"/>
      <c r="UI1597" s="1"/>
      <c r="UJ1597" s="1"/>
      <c r="UK1597" s="1"/>
      <c r="UL1597" s="1"/>
      <c r="UM1597" s="1"/>
      <c r="UN1597" s="1"/>
      <c r="UO1597" s="1"/>
      <c r="UP1597" s="1"/>
      <c r="UQ1597" s="1"/>
      <c r="UR1597" s="1"/>
      <c r="US1597" s="1"/>
      <c r="UT1597" s="1"/>
      <c r="UU1597" s="1"/>
      <c r="UV1597" s="1"/>
      <c r="UW1597" s="1"/>
      <c r="UX1597" s="1"/>
      <c r="UY1597" s="1"/>
      <c r="UZ1597" s="1"/>
      <c r="VA1597" s="1"/>
      <c r="VB1597" s="1"/>
      <c r="VC1597" s="1"/>
      <c r="VD1597" s="1"/>
      <c r="VE1597" s="1"/>
      <c r="VF1597" s="1"/>
      <c r="VG1597" s="1"/>
      <c r="VH1597" s="1"/>
      <c r="VI1597" s="1"/>
      <c r="VJ1597" s="1"/>
      <c r="VK1597" s="1"/>
      <c r="VL1597" s="1"/>
      <c r="VM1597" s="1"/>
      <c r="VN1597" s="1"/>
      <c r="VO1597" s="1"/>
      <c r="VP1597" s="1"/>
      <c r="VQ1597" s="1"/>
      <c r="VR1597" s="1"/>
      <c r="VS1597" s="1"/>
      <c r="VT1597" s="1"/>
      <c r="VU1597" s="1"/>
      <c r="VV1597" s="1"/>
      <c r="VW1597" s="1"/>
      <c r="VX1597" s="1"/>
      <c r="VY1597" s="1"/>
      <c r="VZ1597" s="1"/>
      <c r="WA1597" s="1"/>
      <c r="WB1597" s="1"/>
      <c r="WC1597" s="1"/>
      <c r="WD1597" s="1"/>
      <c r="WE1597" s="1"/>
      <c r="WF1597" s="1"/>
      <c r="WG1597" s="1"/>
      <c r="WH1597" s="1"/>
      <c r="WI1597" s="1"/>
      <c r="WJ1597" s="1"/>
      <c r="WK1597" s="1"/>
      <c r="WL1597" s="1"/>
      <c r="WM1597" s="1"/>
      <c r="WN1597" s="1"/>
      <c r="WO1597" s="1"/>
      <c r="WP1597" s="1"/>
      <c r="WQ1597" s="1"/>
      <c r="WR1597" s="1"/>
      <c r="WS1597" s="1"/>
      <c r="WT1597" s="1"/>
      <c r="WU1597" s="1"/>
      <c r="WV1597" s="1"/>
      <c r="WW1597" s="1"/>
      <c r="WX1597" s="1"/>
      <c r="WY1597" s="1"/>
      <c r="WZ1597" s="1"/>
      <c r="XA1597" s="1"/>
      <c r="XB1597" s="1"/>
      <c r="XC1597" s="1"/>
      <c r="XD1597" s="1"/>
      <c r="XE1597" s="1"/>
      <c r="XF1597" s="1"/>
      <c r="XG1597" s="1"/>
      <c r="XH1597" s="1"/>
      <c r="XI1597" s="1"/>
      <c r="XJ1597" s="1"/>
      <c r="XK1597" s="1"/>
      <c r="XL1597" s="1"/>
      <c r="XM1597" s="1"/>
      <c r="XN1597" s="1"/>
      <c r="XO1597" s="1"/>
      <c r="XP1597" s="1"/>
      <c r="XQ1597" s="1"/>
      <c r="XR1597" s="1"/>
      <c r="XS1597" s="1"/>
      <c r="XT1597" s="1"/>
      <c r="XU1597" s="1"/>
      <c r="XV1597" s="1"/>
      <c r="XW1597" s="1"/>
      <c r="XX1597" s="1"/>
      <c r="XY1597" s="1"/>
      <c r="XZ1597" s="1"/>
      <c r="YA1597" s="1"/>
      <c r="YB1597" s="1"/>
      <c r="YC1597" s="1"/>
      <c r="YD1597" s="1"/>
      <c r="YE1597" s="1"/>
      <c r="YF1597" s="1"/>
      <c r="YG1597" s="1"/>
      <c r="YH1597" s="1"/>
      <c r="YI1597" s="1"/>
      <c r="YJ1597" s="1"/>
      <c r="YK1597" s="1"/>
      <c r="YL1597" s="1"/>
      <c r="YM1597" s="1"/>
      <c r="YN1597" s="1"/>
      <c r="YO1597" s="1"/>
      <c r="YP1597" s="1"/>
      <c r="YQ1597" s="1"/>
      <c r="YR1597" s="1"/>
      <c r="YS1597" s="1"/>
      <c r="YT1597" s="1"/>
      <c r="YU1597" s="1"/>
      <c r="YV1597" s="1"/>
      <c r="YW1597" s="1"/>
      <c r="YX1597" s="1"/>
      <c r="YY1597" s="1"/>
      <c r="YZ1597" s="1"/>
      <c r="ZA1597" s="1"/>
      <c r="ZB1597" s="1"/>
      <c r="ZC1597" s="1"/>
      <c r="ZD1597" s="1"/>
      <c r="ZE1597" s="1"/>
      <c r="ZF1597" s="1"/>
      <c r="ZG1597" s="1"/>
      <c r="ZH1597" s="1"/>
      <c r="ZI1597" s="1"/>
      <c r="ZJ1597" s="1"/>
      <c r="ZK1597" s="1"/>
      <c r="ZL1597" s="1"/>
      <c r="ZM1597" s="1"/>
      <c r="ZN1597" s="1"/>
      <c r="ZO1597" s="1"/>
      <c r="ZP1597" s="1"/>
      <c r="ZQ1597" s="1"/>
      <c r="ZR1597" s="1"/>
      <c r="ZS1597" s="1"/>
      <c r="ZT1597" s="1"/>
      <c r="ZU1597" s="1"/>
      <c r="ZV1597" s="1"/>
      <c r="ZW1597" s="1"/>
      <c r="ZX1597" s="1"/>
      <c r="ZY1597" s="1"/>
      <c r="ZZ1597" s="1"/>
      <c r="AAA1597" s="1"/>
      <c r="AAB1597" s="1"/>
      <c r="AAC1597" s="1"/>
      <c r="AAD1597" s="1"/>
      <c r="AAE1597" s="1"/>
      <c r="AAF1597" s="1"/>
      <c r="AAG1597" s="1"/>
      <c r="AAH1597" s="1"/>
      <c r="AAI1597" s="1"/>
      <c r="AAJ1597" s="1"/>
      <c r="AAK1597" s="1"/>
      <c r="AAL1597" s="1"/>
      <c r="AAM1597" s="1"/>
      <c r="AAN1597" s="1"/>
      <c r="AAO1597" s="1"/>
      <c r="AAP1597" s="1"/>
      <c r="AAQ1597" s="1"/>
      <c r="AAR1597" s="1"/>
      <c r="AAS1597" s="1"/>
      <c r="AAT1597" s="1"/>
      <c r="AAU1597" s="1"/>
      <c r="AAV1597" s="1"/>
      <c r="AAW1597" s="1"/>
      <c r="AAX1597" s="1"/>
      <c r="AAY1597" s="1"/>
      <c r="AAZ1597" s="1"/>
      <c r="ABA1597" s="1"/>
      <c r="ABB1597" s="1"/>
      <c r="ABC1597" s="1"/>
      <c r="ABD1597" s="1"/>
      <c r="ABE1597" s="1"/>
      <c r="ABF1597" s="1"/>
      <c r="ABG1597" s="1"/>
      <c r="ABH1597" s="1"/>
      <c r="ABI1597" s="1"/>
      <c r="ABJ1597" s="1"/>
      <c r="ABK1597" s="1"/>
      <c r="ABL1597" s="1"/>
      <c r="ABM1597" s="1"/>
      <c r="ABN1597" s="1"/>
      <c r="ABO1597" s="1"/>
      <c r="ABP1597" s="1"/>
      <c r="ABQ1597" s="1"/>
      <c r="ABR1597" s="1"/>
      <c r="ABS1597" s="1"/>
      <c r="ABT1597" s="1"/>
      <c r="ABU1597" s="1"/>
      <c r="ABV1597" s="1"/>
      <c r="ABW1597" s="1"/>
      <c r="ABX1597" s="1"/>
      <c r="ABY1597" s="1"/>
      <c r="ABZ1597" s="1"/>
      <c r="ACA1597" s="1"/>
      <c r="ACB1597" s="1"/>
      <c r="ACC1597" s="1"/>
      <c r="ACD1597" s="1"/>
      <c r="ACE1597" s="1"/>
      <c r="ACF1597" s="1"/>
      <c r="ACG1597" s="1"/>
      <c r="ACH1597" s="1"/>
      <c r="ACI1597" s="1"/>
      <c r="ACJ1597" s="1"/>
      <c r="ACK1597" s="1"/>
      <c r="ACL1597" s="1"/>
      <c r="ACM1597" s="1"/>
      <c r="ACN1597" s="1"/>
      <c r="ACO1597" s="1"/>
      <c r="ACP1597" s="1"/>
      <c r="ACQ1597" s="1"/>
      <c r="ACR1597" s="1"/>
      <c r="ACS1597" s="1"/>
      <c r="ACT1597" s="1"/>
      <c r="ACU1597" s="1"/>
      <c r="ACV1597" s="1"/>
      <c r="ACW1597" s="1"/>
      <c r="ACX1597" s="1"/>
      <c r="ACY1597" s="1"/>
      <c r="ACZ1597" s="1"/>
      <c r="ADA1597" s="1"/>
      <c r="ADB1597" s="1"/>
      <c r="ADC1597" s="1"/>
      <c r="ADD1597" s="1"/>
      <c r="ADE1597" s="1"/>
      <c r="ADF1597" s="1"/>
      <c r="ADG1597" s="1"/>
      <c r="ADH1597" s="1"/>
      <c r="ADI1597" s="1"/>
      <c r="ADJ1597" s="1"/>
      <c r="ADK1597" s="1"/>
      <c r="ADL1597" s="1"/>
      <c r="ADM1597" s="1"/>
      <c r="ADN1597" s="1"/>
      <c r="ADO1597" s="1"/>
      <c r="ADP1597" s="1"/>
      <c r="ADQ1597" s="1"/>
      <c r="ADR1597" s="1"/>
      <c r="ADS1597" s="1"/>
      <c r="ADT1597" s="1"/>
      <c r="ADU1597" s="1"/>
      <c r="ADV1597" s="1"/>
      <c r="ADW1597" s="1"/>
      <c r="ADX1597" s="1"/>
      <c r="ADY1597" s="1"/>
      <c r="ADZ1597" s="1"/>
      <c r="AEA1597" s="1"/>
      <c r="AEB1597" s="1"/>
      <c r="AEC1597" s="1"/>
      <c r="AED1597" s="1"/>
      <c r="AEE1597" s="1"/>
      <c r="AEF1597" s="1"/>
      <c r="AEG1597" s="1"/>
      <c r="AEH1597" s="1"/>
      <c r="AEI1597" s="1"/>
      <c r="AEJ1597" s="1"/>
      <c r="AEK1597" s="1"/>
      <c r="AEL1597" s="1"/>
      <c r="AEM1597" s="1"/>
      <c r="AEN1597" s="1"/>
      <c r="AEO1597" s="1"/>
      <c r="AEP1597" s="1"/>
      <c r="AEQ1597" s="1"/>
      <c r="AER1597" s="1"/>
      <c r="AES1597" s="1"/>
      <c r="AET1597" s="1"/>
      <c r="AEU1597" s="1"/>
      <c r="AEV1597" s="1"/>
      <c r="AEW1597" s="1"/>
      <c r="AEX1597" s="1"/>
      <c r="AEY1597" s="1"/>
      <c r="AEZ1597" s="1"/>
      <c r="AFA1597" s="1"/>
      <c r="AFB1597" s="1"/>
      <c r="AFC1597" s="1"/>
      <c r="AFD1597" s="1"/>
      <c r="AFE1597" s="1"/>
      <c r="AFF1597" s="1"/>
      <c r="AFG1597" s="1"/>
      <c r="AFH1597" s="1"/>
      <c r="AFI1597" s="1"/>
      <c r="AFJ1597" s="1"/>
      <c r="AFK1597" s="1"/>
      <c r="AFL1597" s="1"/>
      <c r="AFM1597" s="1"/>
      <c r="AFN1597" s="1"/>
      <c r="AFO1597" s="1"/>
      <c r="AFP1597" s="1"/>
      <c r="AFQ1597" s="1"/>
      <c r="AFR1597" s="1"/>
      <c r="AFS1597" s="1"/>
      <c r="AFT1597" s="1"/>
      <c r="AFU1597" s="1"/>
      <c r="AFV1597" s="1"/>
      <c r="AFW1597" s="1"/>
      <c r="AFX1597" s="1"/>
      <c r="AFY1597" s="1"/>
      <c r="AFZ1597" s="1"/>
      <c r="AGA1597" s="1"/>
      <c r="AGB1597" s="1"/>
      <c r="AGC1597" s="1"/>
      <c r="AGD1597" s="1"/>
      <c r="AGE1597" s="1"/>
      <c r="AGF1597" s="1"/>
      <c r="AGG1597" s="1"/>
      <c r="AGH1597" s="1"/>
      <c r="AGI1597" s="1"/>
      <c r="AGJ1597" s="1"/>
      <c r="AGK1597" s="1"/>
      <c r="AGL1597" s="1"/>
      <c r="AGM1597" s="1"/>
      <c r="AGN1597" s="1"/>
      <c r="AGO1597" s="1"/>
      <c r="AGP1597" s="1"/>
      <c r="AGQ1597" s="1"/>
      <c r="AGR1597" s="1"/>
      <c r="AGS1597" s="1"/>
      <c r="AGT1597" s="1"/>
      <c r="AGU1597" s="1"/>
      <c r="AGV1597" s="1"/>
      <c r="AGW1597" s="1"/>
      <c r="AGX1597" s="1"/>
      <c r="AGY1597" s="1"/>
      <c r="AGZ1597" s="1"/>
      <c r="AHA1597" s="1"/>
      <c r="AHB1597" s="1"/>
      <c r="AHC1597" s="1"/>
      <c r="AHD1597" s="1"/>
      <c r="AHE1597" s="1"/>
      <c r="AHF1597" s="1"/>
      <c r="AHG1597" s="1"/>
      <c r="AHH1597" s="1"/>
      <c r="AHI1597" s="1"/>
      <c r="AHJ1597" s="1"/>
      <c r="AHK1597" s="1"/>
      <c r="AHL1597" s="1"/>
      <c r="AHM1597" s="1"/>
      <c r="AHN1597" s="1"/>
      <c r="AHO1597" s="1"/>
      <c r="AHP1597" s="1"/>
      <c r="AHQ1597" s="1"/>
      <c r="AHR1597" s="1"/>
      <c r="AHS1597" s="1"/>
      <c r="AHT1597" s="1"/>
      <c r="AHU1597" s="1"/>
      <c r="AHV1597" s="1"/>
      <c r="AHW1597" s="1"/>
      <c r="AHX1597" s="1"/>
      <c r="AHY1597" s="1"/>
      <c r="AHZ1597" s="1"/>
      <c r="AIA1597" s="1"/>
      <c r="AIB1597" s="1"/>
      <c r="AIC1597" s="1"/>
      <c r="AID1597" s="1"/>
      <c r="AIE1597" s="1"/>
      <c r="AIF1597" s="1"/>
      <c r="AIG1597" s="1"/>
      <c r="AIH1597" s="1"/>
      <c r="AII1597" s="1"/>
      <c r="AIJ1597" s="1"/>
      <c r="AIK1597" s="1"/>
      <c r="AIL1597" s="1"/>
      <c r="AIM1597" s="1"/>
      <c r="AIN1597" s="1"/>
      <c r="AIO1597" s="1"/>
      <c r="AIP1597" s="1"/>
      <c r="AIQ1597" s="1"/>
      <c r="AIR1597" s="1"/>
      <c r="AIS1597" s="1"/>
      <c r="AIT1597" s="1"/>
      <c r="AIU1597" s="1"/>
    </row>
    <row r="1598" spans="1:931" s="5" customFormat="1" ht="37.5" x14ac:dyDescent="0.3">
      <c r="A1598" s="24">
        <f t="shared" si="329"/>
        <v>261</v>
      </c>
      <c r="B1598" s="111"/>
      <c r="C1598" s="47"/>
      <c r="D1598" s="111"/>
      <c r="E1598" s="111"/>
      <c r="F1598" s="112"/>
      <c r="G1598" s="111"/>
      <c r="H1598" s="111"/>
      <c r="I1598" s="113"/>
      <c r="J1598" s="113"/>
      <c r="K1598" s="114" t="s">
        <v>35</v>
      </c>
      <c r="L1598" s="115">
        <f>Q1598*I1596</f>
        <v>3540807.54</v>
      </c>
      <c r="M1598" s="155"/>
      <c r="N1598" s="115">
        <f>I1596*R1598</f>
        <v>220386.54600000003</v>
      </c>
      <c r="O1598" s="115">
        <f t="shared" si="319"/>
        <v>3761194.0860000001</v>
      </c>
      <c r="P1598" s="155"/>
      <c r="Q1598" s="115">
        <v>339</v>
      </c>
      <c r="R1598" s="34">
        <v>21.1</v>
      </c>
      <c r="S1598" s="112" t="s">
        <v>183</v>
      </c>
      <c r="T1598" s="112" t="s">
        <v>429</v>
      </c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Q1598" s="1"/>
      <c r="DR1598" s="1"/>
      <c r="DS1598" s="1"/>
      <c r="DT1598" s="1"/>
      <c r="DU1598" s="1"/>
      <c r="DV1598" s="1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  <c r="EK1598" s="1"/>
      <c r="EL1598" s="1"/>
      <c r="EM1598" s="1"/>
      <c r="EN1598" s="1"/>
      <c r="EO1598" s="1"/>
      <c r="EP1598" s="1"/>
      <c r="EQ1598" s="1"/>
      <c r="ER1598" s="1"/>
      <c r="ES1598" s="1"/>
      <c r="ET1598" s="1"/>
      <c r="EU1598" s="1"/>
      <c r="EV1598" s="1"/>
      <c r="EW1598" s="1"/>
      <c r="EX1598" s="1"/>
      <c r="EY1598" s="1"/>
      <c r="EZ1598" s="1"/>
      <c r="FA1598" s="1"/>
      <c r="FB1598" s="1"/>
      <c r="FC1598" s="1"/>
      <c r="FD1598" s="1"/>
      <c r="FE1598" s="1"/>
      <c r="FF1598" s="1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  <c r="GE1598" s="1"/>
      <c r="GF1598" s="1"/>
      <c r="GG1598" s="1"/>
      <c r="GH1598" s="1"/>
      <c r="GI1598" s="1"/>
      <c r="GJ1598" s="1"/>
      <c r="GK1598" s="1"/>
      <c r="GL1598" s="1"/>
      <c r="GM1598" s="1"/>
      <c r="GN1598" s="1"/>
      <c r="GO1598" s="1"/>
      <c r="GP1598" s="1"/>
      <c r="GQ1598" s="1"/>
      <c r="GR1598" s="1"/>
      <c r="GS1598" s="1"/>
      <c r="GT1598" s="1"/>
      <c r="GU1598" s="1"/>
      <c r="GV1598" s="1"/>
      <c r="GW1598" s="1"/>
      <c r="GX1598" s="1"/>
      <c r="GY1598" s="1"/>
      <c r="GZ1598" s="1"/>
      <c r="HA1598" s="1"/>
      <c r="HB1598" s="1"/>
      <c r="HC1598" s="1"/>
      <c r="HD1598" s="1"/>
      <c r="HE1598" s="1"/>
      <c r="HF1598" s="1"/>
      <c r="HG1598" s="1"/>
      <c r="HH1598" s="1"/>
      <c r="HI1598" s="1"/>
      <c r="HJ1598" s="1"/>
      <c r="HK1598" s="1"/>
      <c r="HL1598" s="1"/>
      <c r="HM1598" s="1"/>
      <c r="HN1598" s="1"/>
      <c r="HO1598" s="1"/>
      <c r="HP1598" s="1"/>
      <c r="HQ1598" s="1"/>
      <c r="HR1598" s="1"/>
      <c r="HS1598" s="1"/>
      <c r="HT1598" s="1"/>
      <c r="HU1598" s="1"/>
      <c r="HV1598" s="1"/>
      <c r="HW1598" s="1"/>
      <c r="HX1598" s="1"/>
      <c r="HY1598" s="1"/>
      <c r="HZ1598" s="1"/>
      <c r="IA1598" s="1"/>
      <c r="IB1598" s="1"/>
      <c r="IC1598" s="1"/>
      <c r="ID1598" s="1"/>
      <c r="IE1598" s="1"/>
      <c r="IF1598" s="1"/>
      <c r="IG1598" s="1"/>
      <c r="IH1598" s="1"/>
      <c r="II1598" s="1"/>
      <c r="IJ1598" s="1"/>
      <c r="IK1598" s="1"/>
      <c r="IL1598" s="1"/>
      <c r="IM1598" s="1"/>
      <c r="IN1598" s="1"/>
      <c r="IO1598" s="1"/>
      <c r="IP1598" s="1"/>
      <c r="IQ1598" s="1"/>
      <c r="IR1598" s="1"/>
      <c r="IS1598" s="1"/>
      <c r="IT1598" s="1"/>
      <c r="IU1598" s="1"/>
      <c r="IV1598" s="1"/>
      <c r="IW1598" s="1"/>
      <c r="IX1598" s="1"/>
      <c r="IY1598" s="1"/>
      <c r="IZ1598" s="1"/>
      <c r="JA1598" s="1"/>
      <c r="JB1598" s="1"/>
      <c r="JC1598" s="1"/>
      <c r="JD1598" s="1"/>
      <c r="JE1598" s="1"/>
      <c r="JF1598" s="1"/>
      <c r="JG1598" s="1"/>
      <c r="JH1598" s="1"/>
      <c r="JI1598" s="1"/>
      <c r="JJ1598" s="1"/>
      <c r="JK1598" s="1"/>
      <c r="JL1598" s="1"/>
      <c r="JM1598" s="1"/>
      <c r="JN1598" s="1"/>
      <c r="JO1598" s="1"/>
      <c r="JP1598" s="1"/>
      <c r="JQ1598" s="1"/>
      <c r="JR1598" s="1"/>
      <c r="JS1598" s="1"/>
      <c r="JT1598" s="1"/>
      <c r="JU1598" s="1"/>
      <c r="JV1598" s="1"/>
      <c r="JW1598" s="1"/>
      <c r="JX1598" s="1"/>
      <c r="JY1598" s="1"/>
      <c r="JZ1598" s="1"/>
      <c r="KA1598" s="1"/>
      <c r="KB1598" s="1"/>
      <c r="KC1598" s="1"/>
      <c r="KD1598" s="1"/>
      <c r="KE1598" s="1"/>
      <c r="KF1598" s="1"/>
      <c r="KG1598" s="1"/>
      <c r="KH1598" s="1"/>
      <c r="KI1598" s="1"/>
      <c r="KJ1598" s="1"/>
      <c r="KK1598" s="1"/>
      <c r="KL1598" s="1"/>
      <c r="KM1598" s="1"/>
      <c r="KN1598" s="1"/>
      <c r="KO1598" s="1"/>
      <c r="KP1598" s="1"/>
      <c r="KQ1598" s="1"/>
      <c r="KR1598" s="1"/>
      <c r="KS1598" s="1"/>
      <c r="KT1598" s="1"/>
      <c r="KU1598" s="1"/>
      <c r="KV1598" s="1"/>
      <c r="KW1598" s="1"/>
      <c r="KX1598" s="1"/>
      <c r="KY1598" s="1"/>
      <c r="KZ1598" s="1"/>
      <c r="LA1598" s="1"/>
      <c r="LB1598" s="1"/>
      <c r="LC1598" s="1"/>
      <c r="LD1598" s="1"/>
      <c r="LE1598" s="1"/>
      <c r="LF1598" s="1"/>
      <c r="LG1598" s="1"/>
      <c r="LH1598" s="1"/>
      <c r="LI1598" s="1"/>
      <c r="LJ1598" s="1"/>
      <c r="LK1598" s="1"/>
      <c r="LL1598" s="1"/>
      <c r="LM1598" s="1"/>
      <c r="LN1598" s="1"/>
      <c r="LO1598" s="1"/>
      <c r="LP1598" s="1"/>
      <c r="LQ1598" s="1"/>
      <c r="LR1598" s="1"/>
      <c r="LS1598" s="1"/>
      <c r="LT1598" s="1"/>
      <c r="LU1598" s="1"/>
      <c r="LV1598" s="1"/>
      <c r="LW1598" s="1"/>
      <c r="LX1598" s="1"/>
      <c r="LY1598" s="1"/>
      <c r="LZ1598" s="1"/>
      <c r="MA1598" s="1"/>
      <c r="MB1598" s="1"/>
      <c r="MC1598" s="1"/>
      <c r="MD1598" s="1"/>
      <c r="ME1598" s="1"/>
      <c r="MF1598" s="1"/>
      <c r="MG1598" s="1"/>
      <c r="MH1598" s="1"/>
      <c r="MI1598" s="1"/>
      <c r="MJ1598" s="1"/>
      <c r="MK1598" s="1"/>
      <c r="ML1598" s="1"/>
      <c r="MM1598" s="1"/>
      <c r="MN1598" s="1"/>
      <c r="MO1598" s="1"/>
      <c r="MP1598" s="1"/>
      <c r="MQ1598" s="1"/>
      <c r="MR1598" s="1"/>
      <c r="MS1598" s="1"/>
      <c r="MT1598" s="1"/>
      <c r="MU1598" s="1"/>
      <c r="MV1598" s="1"/>
      <c r="MW1598" s="1"/>
      <c r="MX1598" s="1"/>
      <c r="MY1598" s="1"/>
      <c r="MZ1598" s="1"/>
      <c r="NA1598" s="1"/>
      <c r="NB1598" s="1"/>
      <c r="NC1598" s="1"/>
      <c r="ND1598" s="1"/>
      <c r="NE1598" s="1"/>
      <c r="NF1598" s="1"/>
      <c r="NG1598" s="1"/>
      <c r="NH1598" s="1"/>
      <c r="NI1598" s="1"/>
      <c r="NJ1598" s="1"/>
      <c r="NK1598" s="1"/>
      <c r="NL1598" s="1"/>
      <c r="NM1598" s="1"/>
      <c r="NN1598" s="1"/>
      <c r="NO1598" s="1"/>
      <c r="NP1598" s="1"/>
      <c r="NQ1598" s="1"/>
      <c r="NR1598" s="1"/>
      <c r="NS1598" s="1"/>
      <c r="NT1598" s="1"/>
      <c r="NU1598" s="1"/>
      <c r="NV1598" s="1"/>
      <c r="NW1598" s="1"/>
      <c r="NX1598" s="1"/>
      <c r="NY1598" s="1"/>
      <c r="NZ1598" s="1"/>
      <c r="OA1598" s="1"/>
      <c r="OB1598" s="1"/>
      <c r="OC1598" s="1"/>
      <c r="OD1598" s="1"/>
      <c r="OE1598" s="1"/>
      <c r="OF1598" s="1"/>
      <c r="OG1598" s="1"/>
      <c r="OH1598" s="1"/>
      <c r="OI1598" s="1"/>
      <c r="OJ1598" s="1"/>
      <c r="OK1598" s="1"/>
      <c r="OL1598" s="1"/>
      <c r="OM1598" s="1"/>
      <c r="ON1598" s="1"/>
      <c r="OO1598" s="1"/>
      <c r="OP1598" s="1"/>
      <c r="OQ1598" s="1"/>
      <c r="OR1598" s="1"/>
      <c r="OS1598" s="1"/>
      <c r="OT1598" s="1"/>
      <c r="OU1598" s="1"/>
      <c r="OV1598" s="1"/>
      <c r="OW1598" s="1"/>
      <c r="OX1598" s="1"/>
      <c r="OY1598" s="1"/>
      <c r="OZ1598" s="1"/>
      <c r="PA1598" s="1"/>
      <c r="PB1598" s="1"/>
      <c r="PC1598" s="1"/>
      <c r="PD1598" s="1"/>
      <c r="PE1598" s="1"/>
      <c r="PF1598" s="1"/>
      <c r="PG1598" s="1"/>
      <c r="PH1598" s="1"/>
      <c r="PI1598" s="1"/>
      <c r="PJ1598" s="1"/>
      <c r="PK1598" s="1"/>
      <c r="PL1598" s="1"/>
      <c r="PM1598" s="1"/>
      <c r="PN1598" s="1"/>
      <c r="PO1598" s="1"/>
      <c r="PP1598" s="1"/>
      <c r="PQ1598" s="1"/>
      <c r="PR1598" s="1"/>
      <c r="PS1598" s="1"/>
      <c r="PT1598" s="1"/>
      <c r="PU1598" s="1"/>
      <c r="PV1598" s="1"/>
      <c r="PW1598" s="1"/>
      <c r="PX1598" s="1"/>
      <c r="PY1598" s="1"/>
      <c r="PZ1598" s="1"/>
      <c r="QA1598" s="1"/>
      <c r="QB1598" s="1"/>
      <c r="QC1598" s="1"/>
      <c r="QD1598" s="1"/>
      <c r="QE1598" s="1"/>
      <c r="QF1598" s="1"/>
      <c r="QG1598" s="1"/>
      <c r="QH1598" s="1"/>
      <c r="QI1598" s="1"/>
      <c r="QJ1598" s="1"/>
      <c r="QK1598" s="1"/>
      <c r="QL1598" s="1"/>
      <c r="QM1598" s="1"/>
      <c r="QN1598" s="1"/>
      <c r="QO1598" s="1"/>
      <c r="QP1598" s="1"/>
      <c r="QQ1598" s="1"/>
      <c r="QR1598" s="1"/>
      <c r="QS1598" s="1"/>
      <c r="QT1598" s="1"/>
      <c r="QU1598" s="1"/>
      <c r="QV1598" s="1"/>
      <c r="QW1598" s="1"/>
      <c r="QX1598" s="1"/>
      <c r="QY1598" s="1"/>
      <c r="QZ1598" s="1"/>
      <c r="RA1598" s="1"/>
      <c r="RB1598" s="1"/>
      <c r="RC1598" s="1"/>
      <c r="RD1598" s="1"/>
      <c r="RE1598" s="1"/>
      <c r="RF1598" s="1"/>
      <c r="RG1598" s="1"/>
      <c r="RH1598" s="1"/>
      <c r="RI1598" s="1"/>
      <c r="RJ1598" s="1"/>
      <c r="RK1598" s="1"/>
      <c r="RL1598" s="1"/>
      <c r="RM1598" s="1"/>
      <c r="RN1598" s="1"/>
      <c r="RO1598" s="1"/>
      <c r="RP1598" s="1"/>
      <c r="RQ1598" s="1"/>
      <c r="RR1598" s="1"/>
      <c r="RS1598" s="1"/>
      <c r="RT1598" s="1"/>
      <c r="RU1598" s="1"/>
      <c r="RV1598" s="1"/>
      <c r="RW1598" s="1"/>
      <c r="RX1598" s="1"/>
      <c r="RY1598" s="1"/>
      <c r="RZ1598" s="1"/>
      <c r="SA1598" s="1"/>
      <c r="SB1598" s="1"/>
      <c r="SC1598" s="1"/>
      <c r="SD1598" s="1"/>
      <c r="SE1598" s="1"/>
      <c r="SF1598" s="1"/>
      <c r="SG1598" s="1"/>
      <c r="SH1598" s="1"/>
      <c r="SI1598" s="1"/>
      <c r="SJ1598" s="1"/>
      <c r="SK1598" s="1"/>
      <c r="SL1598" s="1"/>
      <c r="SM1598" s="1"/>
      <c r="SN1598" s="1"/>
      <c r="SO1598" s="1"/>
      <c r="SP1598" s="1"/>
      <c r="SQ1598" s="1"/>
      <c r="SR1598" s="1"/>
      <c r="SS1598" s="1"/>
      <c r="ST1598" s="1"/>
      <c r="SU1598" s="1"/>
      <c r="SV1598" s="1"/>
      <c r="SW1598" s="1"/>
      <c r="SX1598" s="1"/>
      <c r="SY1598" s="1"/>
      <c r="SZ1598" s="1"/>
      <c r="TA1598" s="1"/>
      <c r="TB1598" s="1"/>
      <c r="TC1598" s="1"/>
      <c r="TD1598" s="1"/>
      <c r="TE1598" s="1"/>
      <c r="TF1598" s="1"/>
      <c r="TG1598" s="1"/>
      <c r="TH1598" s="1"/>
      <c r="TI1598" s="1"/>
      <c r="TJ1598" s="1"/>
      <c r="TK1598" s="1"/>
      <c r="TL1598" s="1"/>
      <c r="TM1598" s="1"/>
      <c r="TN1598" s="1"/>
      <c r="TO1598" s="1"/>
      <c r="TP1598" s="1"/>
      <c r="TQ1598" s="1"/>
      <c r="TR1598" s="1"/>
      <c r="TS1598" s="1"/>
      <c r="TT1598" s="1"/>
      <c r="TU1598" s="1"/>
      <c r="TV1598" s="1"/>
      <c r="TW1598" s="1"/>
      <c r="TX1598" s="1"/>
      <c r="TY1598" s="1"/>
      <c r="TZ1598" s="1"/>
      <c r="UA1598" s="1"/>
      <c r="UB1598" s="1"/>
      <c r="UC1598" s="1"/>
      <c r="UD1598" s="1"/>
      <c r="UE1598" s="1"/>
      <c r="UF1598" s="1"/>
      <c r="UG1598" s="1"/>
      <c r="UH1598" s="1"/>
      <c r="UI1598" s="1"/>
      <c r="UJ1598" s="1"/>
      <c r="UK1598" s="1"/>
      <c r="UL1598" s="1"/>
      <c r="UM1598" s="1"/>
      <c r="UN1598" s="1"/>
      <c r="UO1598" s="1"/>
      <c r="UP1598" s="1"/>
      <c r="UQ1598" s="1"/>
      <c r="UR1598" s="1"/>
      <c r="US1598" s="1"/>
      <c r="UT1598" s="1"/>
      <c r="UU1598" s="1"/>
      <c r="UV1598" s="1"/>
      <c r="UW1598" s="1"/>
      <c r="UX1598" s="1"/>
      <c r="UY1598" s="1"/>
      <c r="UZ1598" s="1"/>
      <c r="VA1598" s="1"/>
      <c r="VB1598" s="1"/>
      <c r="VC1598" s="1"/>
      <c r="VD1598" s="1"/>
      <c r="VE1598" s="1"/>
      <c r="VF1598" s="1"/>
      <c r="VG1598" s="1"/>
      <c r="VH1598" s="1"/>
      <c r="VI1598" s="1"/>
      <c r="VJ1598" s="1"/>
      <c r="VK1598" s="1"/>
      <c r="VL1598" s="1"/>
      <c r="VM1598" s="1"/>
      <c r="VN1598" s="1"/>
      <c r="VO1598" s="1"/>
      <c r="VP1598" s="1"/>
      <c r="VQ1598" s="1"/>
      <c r="VR1598" s="1"/>
      <c r="VS1598" s="1"/>
      <c r="VT1598" s="1"/>
      <c r="VU1598" s="1"/>
      <c r="VV1598" s="1"/>
      <c r="VW1598" s="1"/>
      <c r="VX1598" s="1"/>
      <c r="VY1598" s="1"/>
      <c r="VZ1598" s="1"/>
      <c r="WA1598" s="1"/>
      <c r="WB1598" s="1"/>
      <c r="WC1598" s="1"/>
      <c r="WD1598" s="1"/>
      <c r="WE1598" s="1"/>
      <c r="WF1598" s="1"/>
      <c r="WG1598" s="1"/>
      <c r="WH1598" s="1"/>
      <c r="WI1598" s="1"/>
      <c r="WJ1598" s="1"/>
      <c r="WK1598" s="1"/>
      <c r="WL1598" s="1"/>
      <c r="WM1598" s="1"/>
      <c r="WN1598" s="1"/>
      <c r="WO1598" s="1"/>
      <c r="WP1598" s="1"/>
      <c r="WQ1598" s="1"/>
      <c r="WR1598" s="1"/>
      <c r="WS1598" s="1"/>
      <c r="WT1598" s="1"/>
      <c r="WU1598" s="1"/>
      <c r="WV1598" s="1"/>
      <c r="WW1598" s="1"/>
      <c r="WX1598" s="1"/>
      <c r="WY1598" s="1"/>
      <c r="WZ1598" s="1"/>
      <c r="XA1598" s="1"/>
      <c r="XB1598" s="1"/>
      <c r="XC1598" s="1"/>
      <c r="XD1598" s="1"/>
      <c r="XE1598" s="1"/>
      <c r="XF1598" s="1"/>
      <c r="XG1598" s="1"/>
      <c r="XH1598" s="1"/>
      <c r="XI1598" s="1"/>
      <c r="XJ1598" s="1"/>
      <c r="XK1598" s="1"/>
      <c r="XL1598" s="1"/>
      <c r="XM1598" s="1"/>
      <c r="XN1598" s="1"/>
      <c r="XO1598" s="1"/>
      <c r="XP1598" s="1"/>
      <c r="XQ1598" s="1"/>
      <c r="XR1598" s="1"/>
      <c r="XS1598" s="1"/>
      <c r="XT1598" s="1"/>
      <c r="XU1598" s="1"/>
      <c r="XV1598" s="1"/>
      <c r="XW1598" s="1"/>
      <c r="XX1598" s="1"/>
      <c r="XY1598" s="1"/>
      <c r="XZ1598" s="1"/>
      <c r="YA1598" s="1"/>
      <c r="YB1598" s="1"/>
      <c r="YC1598" s="1"/>
      <c r="YD1598" s="1"/>
      <c r="YE1598" s="1"/>
      <c r="YF1598" s="1"/>
      <c r="YG1598" s="1"/>
      <c r="YH1598" s="1"/>
      <c r="YI1598" s="1"/>
      <c r="YJ1598" s="1"/>
      <c r="YK1598" s="1"/>
      <c r="YL1598" s="1"/>
      <c r="YM1598" s="1"/>
      <c r="YN1598" s="1"/>
      <c r="YO1598" s="1"/>
      <c r="YP1598" s="1"/>
      <c r="YQ1598" s="1"/>
      <c r="YR1598" s="1"/>
      <c r="YS1598" s="1"/>
      <c r="YT1598" s="1"/>
      <c r="YU1598" s="1"/>
      <c r="YV1598" s="1"/>
      <c r="YW1598" s="1"/>
      <c r="YX1598" s="1"/>
      <c r="YY1598" s="1"/>
      <c r="YZ1598" s="1"/>
      <c r="ZA1598" s="1"/>
      <c r="ZB1598" s="1"/>
      <c r="ZC1598" s="1"/>
      <c r="ZD1598" s="1"/>
      <c r="ZE1598" s="1"/>
      <c r="ZF1598" s="1"/>
      <c r="ZG1598" s="1"/>
      <c r="ZH1598" s="1"/>
      <c r="ZI1598" s="1"/>
      <c r="ZJ1598" s="1"/>
      <c r="ZK1598" s="1"/>
      <c r="ZL1598" s="1"/>
      <c r="ZM1598" s="1"/>
      <c r="ZN1598" s="1"/>
      <c r="ZO1598" s="1"/>
      <c r="ZP1598" s="1"/>
      <c r="ZQ1598" s="1"/>
      <c r="ZR1598" s="1"/>
      <c r="ZS1598" s="1"/>
      <c r="ZT1598" s="1"/>
      <c r="ZU1598" s="1"/>
      <c r="ZV1598" s="1"/>
      <c r="ZW1598" s="1"/>
      <c r="ZX1598" s="1"/>
      <c r="ZY1598" s="1"/>
      <c r="ZZ1598" s="1"/>
      <c r="AAA1598" s="1"/>
      <c r="AAB1598" s="1"/>
      <c r="AAC1598" s="1"/>
      <c r="AAD1598" s="1"/>
      <c r="AAE1598" s="1"/>
      <c r="AAF1598" s="1"/>
      <c r="AAG1598" s="1"/>
      <c r="AAH1598" s="1"/>
      <c r="AAI1598" s="1"/>
      <c r="AAJ1598" s="1"/>
      <c r="AAK1598" s="1"/>
      <c r="AAL1598" s="1"/>
      <c r="AAM1598" s="1"/>
      <c r="AAN1598" s="1"/>
      <c r="AAO1598" s="1"/>
      <c r="AAP1598" s="1"/>
      <c r="AAQ1598" s="1"/>
      <c r="AAR1598" s="1"/>
      <c r="AAS1598" s="1"/>
      <c r="AAT1598" s="1"/>
      <c r="AAU1598" s="1"/>
      <c r="AAV1598" s="1"/>
      <c r="AAW1598" s="1"/>
      <c r="AAX1598" s="1"/>
      <c r="AAY1598" s="1"/>
      <c r="AAZ1598" s="1"/>
      <c r="ABA1598" s="1"/>
      <c r="ABB1598" s="1"/>
      <c r="ABC1598" s="1"/>
      <c r="ABD1598" s="1"/>
      <c r="ABE1598" s="1"/>
      <c r="ABF1598" s="1"/>
      <c r="ABG1598" s="1"/>
      <c r="ABH1598" s="1"/>
      <c r="ABI1598" s="1"/>
      <c r="ABJ1598" s="1"/>
      <c r="ABK1598" s="1"/>
      <c r="ABL1598" s="1"/>
      <c r="ABM1598" s="1"/>
      <c r="ABN1598" s="1"/>
      <c r="ABO1598" s="1"/>
      <c r="ABP1598" s="1"/>
      <c r="ABQ1598" s="1"/>
      <c r="ABR1598" s="1"/>
      <c r="ABS1598" s="1"/>
      <c r="ABT1598" s="1"/>
      <c r="ABU1598" s="1"/>
      <c r="ABV1598" s="1"/>
      <c r="ABW1598" s="1"/>
      <c r="ABX1598" s="1"/>
      <c r="ABY1598" s="1"/>
      <c r="ABZ1598" s="1"/>
      <c r="ACA1598" s="1"/>
      <c r="ACB1598" s="1"/>
      <c r="ACC1598" s="1"/>
      <c r="ACD1598" s="1"/>
      <c r="ACE1598" s="1"/>
      <c r="ACF1598" s="1"/>
      <c r="ACG1598" s="1"/>
      <c r="ACH1598" s="1"/>
      <c r="ACI1598" s="1"/>
      <c r="ACJ1598" s="1"/>
      <c r="ACK1598" s="1"/>
      <c r="ACL1598" s="1"/>
      <c r="ACM1598" s="1"/>
      <c r="ACN1598" s="1"/>
      <c r="ACO1598" s="1"/>
      <c r="ACP1598" s="1"/>
      <c r="ACQ1598" s="1"/>
      <c r="ACR1598" s="1"/>
      <c r="ACS1598" s="1"/>
      <c r="ACT1598" s="1"/>
      <c r="ACU1598" s="1"/>
      <c r="ACV1598" s="1"/>
      <c r="ACW1598" s="1"/>
      <c r="ACX1598" s="1"/>
      <c r="ACY1598" s="1"/>
      <c r="ACZ1598" s="1"/>
      <c r="ADA1598" s="1"/>
      <c r="ADB1598" s="1"/>
      <c r="ADC1598" s="1"/>
      <c r="ADD1598" s="1"/>
      <c r="ADE1598" s="1"/>
      <c r="ADF1598" s="1"/>
      <c r="ADG1598" s="1"/>
      <c r="ADH1598" s="1"/>
      <c r="ADI1598" s="1"/>
      <c r="ADJ1598" s="1"/>
      <c r="ADK1598" s="1"/>
      <c r="ADL1598" s="1"/>
      <c r="ADM1598" s="1"/>
      <c r="ADN1598" s="1"/>
      <c r="ADO1598" s="1"/>
      <c r="ADP1598" s="1"/>
      <c r="ADQ1598" s="1"/>
      <c r="ADR1598" s="1"/>
      <c r="ADS1598" s="1"/>
      <c r="ADT1598" s="1"/>
      <c r="ADU1598" s="1"/>
      <c r="ADV1598" s="1"/>
      <c r="ADW1598" s="1"/>
      <c r="ADX1598" s="1"/>
      <c r="ADY1598" s="1"/>
      <c r="ADZ1598" s="1"/>
      <c r="AEA1598" s="1"/>
      <c r="AEB1598" s="1"/>
      <c r="AEC1598" s="1"/>
      <c r="AED1598" s="1"/>
      <c r="AEE1598" s="1"/>
      <c r="AEF1598" s="1"/>
      <c r="AEG1598" s="1"/>
      <c r="AEH1598" s="1"/>
      <c r="AEI1598" s="1"/>
      <c r="AEJ1598" s="1"/>
      <c r="AEK1598" s="1"/>
      <c r="AEL1598" s="1"/>
      <c r="AEM1598" s="1"/>
      <c r="AEN1598" s="1"/>
      <c r="AEO1598" s="1"/>
      <c r="AEP1598" s="1"/>
      <c r="AEQ1598" s="1"/>
      <c r="AER1598" s="1"/>
      <c r="AES1598" s="1"/>
      <c r="AET1598" s="1"/>
      <c r="AEU1598" s="1"/>
      <c r="AEV1598" s="1"/>
      <c r="AEW1598" s="1"/>
      <c r="AEX1598" s="1"/>
      <c r="AEY1598" s="1"/>
      <c r="AEZ1598" s="1"/>
      <c r="AFA1598" s="1"/>
      <c r="AFB1598" s="1"/>
      <c r="AFC1598" s="1"/>
      <c r="AFD1598" s="1"/>
      <c r="AFE1598" s="1"/>
      <c r="AFF1598" s="1"/>
      <c r="AFG1598" s="1"/>
      <c r="AFH1598" s="1"/>
      <c r="AFI1598" s="1"/>
      <c r="AFJ1598" s="1"/>
      <c r="AFK1598" s="1"/>
      <c r="AFL1598" s="1"/>
      <c r="AFM1598" s="1"/>
      <c r="AFN1598" s="1"/>
      <c r="AFO1598" s="1"/>
      <c r="AFP1598" s="1"/>
      <c r="AFQ1598" s="1"/>
      <c r="AFR1598" s="1"/>
      <c r="AFS1598" s="1"/>
      <c r="AFT1598" s="1"/>
      <c r="AFU1598" s="1"/>
      <c r="AFV1598" s="1"/>
      <c r="AFW1598" s="1"/>
      <c r="AFX1598" s="1"/>
      <c r="AFY1598" s="1"/>
      <c r="AFZ1598" s="1"/>
      <c r="AGA1598" s="1"/>
      <c r="AGB1598" s="1"/>
      <c r="AGC1598" s="1"/>
      <c r="AGD1598" s="1"/>
      <c r="AGE1598" s="1"/>
      <c r="AGF1598" s="1"/>
      <c r="AGG1598" s="1"/>
      <c r="AGH1598" s="1"/>
      <c r="AGI1598" s="1"/>
      <c r="AGJ1598" s="1"/>
      <c r="AGK1598" s="1"/>
      <c r="AGL1598" s="1"/>
      <c r="AGM1598" s="1"/>
      <c r="AGN1598" s="1"/>
      <c r="AGO1598" s="1"/>
      <c r="AGP1598" s="1"/>
      <c r="AGQ1598" s="1"/>
      <c r="AGR1598" s="1"/>
      <c r="AGS1598" s="1"/>
      <c r="AGT1598" s="1"/>
      <c r="AGU1598" s="1"/>
      <c r="AGV1598" s="1"/>
      <c r="AGW1598" s="1"/>
      <c r="AGX1598" s="1"/>
      <c r="AGY1598" s="1"/>
      <c r="AGZ1598" s="1"/>
      <c r="AHA1598" s="1"/>
      <c r="AHB1598" s="1"/>
      <c r="AHC1598" s="1"/>
      <c r="AHD1598" s="1"/>
      <c r="AHE1598" s="1"/>
      <c r="AHF1598" s="1"/>
      <c r="AHG1598" s="1"/>
      <c r="AHH1598" s="1"/>
      <c r="AHI1598" s="1"/>
      <c r="AHJ1598" s="1"/>
      <c r="AHK1598" s="1"/>
      <c r="AHL1598" s="1"/>
      <c r="AHM1598" s="1"/>
      <c r="AHN1598" s="1"/>
      <c r="AHO1598" s="1"/>
      <c r="AHP1598" s="1"/>
      <c r="AHQ1598" s="1"/>
      <c r="AHR1598" s="1"/>
      <c r="AHS1598" s="1"/>
      <c r="AHT1598" s="1"/>
      <c r="AHU1598" s="1"/>
      <c r="AHV1598" s="1"/>
      <c r="AHW1598" s="1"/>
      <c r="AHX1598" s="1"/>
      <c r="AHY1598" s="1"/>
      <c r="AHZ1598" s="1"/>
      <c r="AIA1598" s="1"/>
      <c r="AIB1598" s="1"/>
      <c r="AIC1598" s="1"/>
      <c r="AID1598" s="1"/>
      <c r="AIE1598" s="1"/>
      <c r="AIF1598" s="1"/>
      <c r="AIG1598" s="1"/>
      <c r="AIH1598" s="1"/>
      <c r="AII1598" s="1"/>
      <c r="AIJ1598" s="1"/>
      <c r="AIK1598" s="1"/>
      <c r="AIL1598" s="1"/>
      <c r="AIM1598" s="1"/>
      <c r="AIN1598" s="1"/>
      <c r="AIO1598" s="1"/>
      <c r="AIP1598" s="1"/>
      <c r="AIQ1598" s="1"/>
      <c r="AIR1598" s="1"/>
      <c r="AIS1598" s="1"/>
      <c r="AIT1598" s="1"/>
      <c r="AIU1598" s="1"/>
    </row>
    <row r="1599" spans="1:931" s="5" customFormat="1" ht="56.25" x14ac:dyDescent="0.3">
      <c r="A1599" s="24">
        <f t="shared" si="329"/>
        <v>262</v>
      </c>
      <c r="B1599" s="111"/>
      <c r="C1599" s="47"/>
      <c r="D1599" s="111"/>
      <c r="E1599" s="111"/>
      <c r="F1599" s="112"/>
      <c r="G1599" s="111"/>
      <c r="H1599" s="111"/>
      <c r="I1599" s="113"/>
      <c r="J1599" s="113"/>
      <c r="K1599" s="114" t="s">
        <v>58</v>
      </c>
      <c r="L1599" s="115">
        <f>Q1599*I1596</f>
        <v>1500613.0362</v>
      </c>
      <c r="M1599" s="155"/>
      <c r="N1599" s="115">
        <f>I1596*R1599</f>
        <v>214015.1814</v>
      </c>
      <c r="O1599" s="115">
        <f t="shared" si="319"/>
        <v>1714628.2176000001</v>
      </c>
      <c r="P1599" s="155"/>
      <c r="Q1599" s="115">
        <v>143.66999999999999</v>
      </c>
      <c r="R1599" s="34">
        <v>20.49</v>
      </c>
      <c r="S1599" s="112" t="s">
        <v>183</v>
      </c>
      <c r="T1599" s="112" t="s">
        <v>429</v>
      </c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1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Q1599" s="1"/>
      <c r="DR1599" s="1"/>
      <c r="DS1599" s="1"/>
      <c r="DT1599" s="1"/>
      <c r="DU1599" s="1"/>
      <c r="DV1599" s="1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  <c r="EK1599" s="1"/>
      <c r="EL1599" s="1"/>
      <c r="EM1599" s="1"/>
      <c r="EN1599" s="1"/>
      <c r="EO1599" s="1"/>
      <c r="EP1599" s="1"/>
      <c r="EQ1599" s="1"/>
      <c r="ER1599" s="1"/>
      <c r="ES1599" s="1"/>
      <c r="ET1599" s="1"/>
      <c r="EU1599" s="1"/>
      <c r="EV1599" s="1"/>
      <c r="EW1599" s="1"/>
      <c r="EX1599" s="1"/>
      <c r="EY1599" s="1"/>
      <c r="EZ1599" s="1"/>
      <c r="FA1599" s="1"/>
      <c r="FB1599" s="1"/>
      <c r="FC1599" s="1"/>
      <c r="FD1599" s="1"/>
      <c r="FE1599" s="1"/>
      <c r="FF1599" s="1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1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  <c r="GE1599" s="1"/>
      <c r="GF1599" s="1"/>
      <c r="GG1599" s="1"/>
      <c r="GH1599" s="1"/>
      <c r="GI1599" s="1"/>
      <c r="GJ1599" s="1"/>
      <c r="GK1599" s="1"/>
      <c r="GL1599" s="1"/>
      <c r="GM1599" s="1"/>
      <c r="GN1599" s="1"/>
      <c r="GO1599" s="1"/>
      <c r="GP1599" s="1"/>
      <c r="GQ1599" s="1"/>
      <c r="GR1599" s="1"/>
      <c r="GS1599" s="1"/>
      <c r="GT1599" s="1"/>
      <c r="GU1599" s="1"/>
      <c r="GV1599" s="1"/>
      <c r="GW1599" s="1"/>
      <c r="GX1599" s="1"/>
      <c r="GY1599" s="1"/>
      <c r="GZ1599" s="1"/>
      <c r="HA1599" s="1"/>
      <c r="HB1599" s="1"/>
      <c r="HC1599" s="1"/>
      <c r="HD1599" s="1"/>
      <c r="HE1599" s="1"/>
      <c r="HF1599" s="1"/>
      <c r="HG1599" s="1"/>
      <c r="HH1599" s="1"/>
      <c r="HI1599" s="1"/>
      <c r="HJ1599" s="1"/>
      <c r="HK1599" s="1"/>
      <c r="HL1599" s="1"/>
      <c r="HM1599" s="1"/>
      <c r="HN1599" s="1"/>
      <c r="HO1599" s="1"/>
      <c r="HP1599" s="1"/>
      <c r="HQ1599" s="1"/>
      <c r="HR1599" s="1"/>
      <c r="HS1599" s="1"/>
      <c r="HT1599" s="1"/>
      <c r="HU1599" s="1"/>
      <c r="HV1599" s="1"/>
      <c r="HW1599" s="1"/>
      <c r="HX1599" s="1"/>
      <c r="HY1599" s="1"/>
      <c r="HZ1599" s="1"/>
      <c r="IA1599" s="1"/>
      <c r="IB1599" s="1"/>
      <c r="IC1599" s="1"/>
      <c r="ID1599" s="1"/>
      <c r="IE1599" s="1"/>
      <c r="IF1599" s="1"/>
      <c r="IG1599" s="1"/>
      <c r="IH1599" s="1"/>
      <c r="II1599" s="1"/>
      <c r="IJ1599" s="1"/>
      <c r="IK1599" s="1"/>
      <c r="IL1599" s="1"/>
      <c r="IM1599" s="1"/>
      <c r="IN1599" s="1"/>
      <c r="IO1599" s="1"/>
      <c r="IP1599" s="1"/>
      <c r="IQ1599" s="1"/>
      <c r="IR1599" s="1"/>
      <c r="IS1599" s="1"/>
      <c r="IT1599" s="1"/>
      <c r="IU1599" s="1"/>
      <c r="IV1599" s="1"/>
      <c r="IW1599" s="1"/>
      <c r="IX1599" s="1"/>
      <c r="IY1599" s="1"/>
      <c r="IZ1599" s="1"/>
      <c r="JA1599" s="1"/>
      <c r="JB1599" s="1"/>
      <c r="JC1599" s="1"/>
      <c r="JD1599" s="1"/>
      <c r="JE1599" s="1"/>
      <c r="JF1599" s="1"/>
      <c r="JG1599" s="1"/>
      <c r="JH1599" s="1"/>
      <c r="JI1599" s="1"/>
      <c r="JJ1599" s="1"/>
      <c r="JK1599" s="1"/>
      <c r="JL1599" s="1"/>
      <c r="JM1599" s="1"/>
      <c r="JN1599" s="1"/>
      <c r="JO1599" s="1"/>
      <c r="JP1599" s="1"/>
      <c r="JQ1599" s="1"/>
      <c r="JR1599" s="1"/>
      <c r="JS1599" s="1"/>
      <c r="JT1599" s="1"/>
      <c r="JU1599" s="1"/>
      <c r="JV1599" s="1"/>
      <c r="JW1599" s="1"/>
      <c r="JX1599" s="1"/>
      <c r="JY1599" s="1"/>
      <c r="JZ1599" s="1"/>
      <c r="KA1599" s="1"/>
      <c r="KB1599" s="1"/>
      <c r="KC1599" s="1"/>
      <c r="KD1599" s="1"/>
      <c r="KE1599" s="1"/>
      <c r="KF1599" s="1"/>
      <c r="KG1599" s="1"/>
      <c r="KH1599" s="1"/>
      <c r="KI1599" s="1"/>
      <c r="KJ1599" s="1"/>
      <c r="KK1599" s="1"/>
      <c r="KL1599" s="1"/>
      <c r="KM1599" s="1"/>
      <c r="KN1599" s="1"/>
      <c r="KO1599" s="1"/>
      <c r="KP1599" s="1"/>
      <c r="KQ1599" s="1"/>
      <c r="KR1599" s="1"/>
      <c r="KS1599" s="1"/>
      <c r="KT1599" s="1"/>
      <c r="KU1599" s="1"/>
      <c r="KV1599" s="1"/>
      <c r="KW1599" s="1"/>
      <c r="KX1599" s="1"/>
      <c r="KY1599" s="1"/>
      <c r="KZ1599" s="1"/>
      <c r="LA1599" s="1"/>
      <c r="LB1599" s="1"/>
      <c r="LC1599" s="1"/>
      <c r="LD1599" s="1"/>
      <c r="LE1599" s="1"/>
      <c r="LF1599" s="1"/>
      <c r="LG1599" s="1"/>
      <c r="LH1599" s="1"/>
      <c r="LI1599" s="1"/>
      <c r="LJ1599" s="1"/>
      <c r="LK1599" s="1"/>
      <c r="LL1599" s="1"/>
      <c r="LM1599" s="1"/>
      <c r="LN1599" s="1"/>
      <c r="LO1599" s="1"/>
      <c r="LP1599" s="1"/>
      <c r="LQ1599" s="1"/>
      <c r="LR1599" s="1"/>
      <c r="LS1599" s="1"/>
      <c r="LT1599" s="1"/>
      <c r="LU1599" s="1"/>
      <c r="LV1599" s="1"/>
      <c r="LW1599" s="1"/>
      <c r="LX1599" s="1"/>
      <c r="LY1599" s="1"/>
      <c r="LZ1599" s="1"/>
      <c r="MA1599" s="1"/>
      <c r="MB1599" s="1"/>
      <c r="MC1599" s="1"/>
      <c r="MD1599" s="1"/>
      <c r="ME1599" s="1"/>
      <c r="MF1599" s="1"/>
      <c r="MG1599" s="1"/>
      <c r="MH1599" s="1"/>
      <c r="MI1599" s="1"/>
      <c r="MJ1599" s="1"/>
      <c r="MK1599" s="1"/>
      <c r="ML1599" s="1"/>
      <c r="MM1599" s="1"/>
      <c r="MN1599" s="1"/>
      <c r="MO1599" s="1"/>
      <c r="MP1599" s="1"/>
      <c r="MQ1599" s="1"/>
      <c r="MR1599" s="1"/>
      <c r="MS1599" s="1"/>
      <c r="MT1599" s="1"/>
      <c r="MU1599" s="1"/>
      <c r="MV1599" s="1"/>
      <c r="MW1599" s="1"/>
      <c r="MX1599" s="1"/>
      <c r="MY1599" s="1"/>
      <c r="MZ1599" s="1"/>
      <c r="NA1599" s="1"/>
      <c r="NB1599" s="1"/>
      <c r="NC1599" s="1"/>
      <c r="ND1599" s="1"/>
      <c r="NE1599" s="1"/>
      <c r="NF1599" s="1"/>
      <c r="NG1599" s="1"/>
      <c r="NH1599" s="1"/>
      <c r="NI1599" s="1"/>
      <c r="NJ1599" s="1"/>
      <c r="NK1599" s="1"/>
      <c r="NL1599" s="1"/>
      <c r="NM1599" s="1"/>
      <c r="NN1599" s="1"/>
      <c r="NO1599" s="1"/>
      <c r="NP1599" s="1"/>
      <c r="NQ1599" s="1"/>
      <c r="NR1599" s="1"/>
      <c r="NS1599" s="1"/>
      <c r="NT1599" s="1"/>
      <c r="NU1599" s="1"/>
      <c r="NV1599" s="1"/>
      <c r="NW1599" s="1"/>
      <c r="NX1599" s="1"/>
      <c r="NY1599" s="1"/>
      <c r="NZ1599" s="1"/>
      <c r="OA1599" s="1"/>
      <c r="OB1599" s="1"/>
      <c r="OC1599" s="1"/>
      <c r="OD1599" s="1"/>
      <c r="OE1599" s="1"/>
      <c r="OF1599" s="1"/>
      <c r="OG1599" s="1"/>
      <c r="OH1599" s="1"/>
      <c r="OI1599" s="1"/>
      <c r="OJ1599" s="1"/>
      <c r="OK1599" s="1"/>
      <c r="OL1599" s="1"/>
      <c r="OM1599" s="1"/>
      <c r="ON1599" s="1"/>
      <c r="OO1599" s="1"/>
      <c r="OP1599" s="1"/>
      <c r="OQ1599" s="1"/>
      <c r="OR1599" s="1"/>
      <c r="OS1599" s="1"/>
      <c r="OT1599" s="1"/>
      <c r="OU1599" s="1"/>
      <c r="OV1599" s="1"/>
      <c r="OW1599" s="1"/>
      <c r="OX1599" s="1"/>
      <c r="OY1599" s="1"/>
      <c r="OZ1599" s="1"/>
      <c r="PA1599" s="1"/>
      <c r="PB1599" s="1"/>
      <c r="PC1599" s="1"/>
      <c r="PD1599" s="1"/>
      <c r="PE1599" s="1"/>
      <c r="PF1599" s="1"/>
      <c r="PG1599" s="1"/>
      <c r="PH1599" s="1"/>
      <c r="PI1599" s="1"/>
      <c r="PJ1599" s="1"/>
      <c r="PK1599" s="1"/>
      <c r="PL1599" s="1"/>
      <c r="PM1599" s="1"/>
      <c r="PN1599" s="1"/>
      <c r="PO1599" s="1"/>
      <c r="PP1599" s="1"/>
      <c r="PQ1599" s="1"/>
      <c r="PR1599" s="1"/>
      <c r="PS1599" s="1"/>
      <c r="PT1599" s="1"/>
      <c r="PU1599" s="1"/>
      <c r="PV1599" s="1"/>
      <c r="PW1599" s="1"/>
      <c r="PX1599" s="1"/>
      <c r="PY1599" s="1"/>
      <c r="PZ1599" s="1"/>
      <c r="QA1599" s="1"/>
      <c r="QB1599" s="1"/>
      <c r="QC1599" s="1"/>
      <c r="QD1599" s="1"/>
      <c r="QE1599" s="1"/>
      <c r="QF1599" s="1"/>
      <c r="QG1599" s="1"/>
      <c r="QH1599" s="1"/>
      <c r="QI1599" s="1"/>
      <c r="QJ1599" s="1"/>
      <c r="QK1599" s="1"/>
      <c r="QL1599" s="1"/>
      <c r="QM1599" s="1"/>
      <c r="QN1599" s="1"/>
      <c r="QO1599" s="1"/>
      <c r="QP1599" s="1"/>
      <c r="QQ1599" s="1"/>
      <c r="QR1599" s="1"/>
      <c r="QS1599" s="1"/>
      <c r="QT1599" s="1"/>
      <c r="QU1599" s="1"/>
      <c r="QV1599" s="1"/>
      <c r="QW1599" s="1"/>
      <c r="QX1599" s="1"/>
      <c r="QY1599" s="1"/>
      <c r="QZ1599" s="1"/>
      <c r="RA1599" s="1"/>
      <c r="RB1599" s="1"/>
      <c r="RC1599" s="1"/>
      <c r="RD1599" s="1"/>
      <c r="RE1599" s="1"/>
      <c r="RF1599" s="1"/>
      <c r="RG1599" s="1"/>
      <c r="RH1599" s="1"/>
      <c r="RI1599" s="1"/>
      <c r="RJ1599" s="1"/>
      <c r="RK1599" s="1"/>
      <c r="RL1599" s="1"/>
      <c r="RM1599" s="1"/>
      <c r="RN1599" s="1"/>
      <c r="RO1599" s="1"/>
      <c r="RP1599" s="1"/>
      <c r="RQ1599" s="1"/>
      <c r="RR1599" s="1"/>
      <c r="RS1599" s="1"/>
      <c r="RT1599" s="1"/>
      <c r="RU1599" s="1"/>
      <c r="RV1599" s="1"/>
      <c r="RW1599" s="1"/>
      <c r="RX1599" s="1"/>
      <c r="RY1599" s="1"/>
      <c r="RZ1599" s="1"/>
      <c r="SA1599" s="1"/>
      <c r="SB1599" s="1"/>
      <c r="SC1599" s="1"/>
      <c r="SD1599" s="1"/>
      <c r="SE1599" s="1"/>
      <c r="SF1599" s="1"/>
      <c r="SG1599" s="1"/>
      <c r="SH1599" s="1"/>
      <c r="SI1599" s="1"/>
      <c r="SJ1599" s="1"/>
      <c r="SK1599" s="1"/>
      <c r="SL1599" s="1"/>
      <c r="SM1599" s="1"/>
      <c r="SN1599" s="1"/>
      <c r="SO1599" s="1"/>
      <c r="SP1599" s="1"/>
      <c r="SQ1599" s="1"/>
      <c r="SR1599" s="1"/>
      <c r="SS1599" s="1"/>
      <c r="ST1599" s="1"/>
      <c r="SU1599" s="1"/>
      <c r="SV1599" s="1"/>
      <c r="SW1599" s="1"/>
      <c r="SX1599" s="1"/>
      <c r="SY1599" s="1"/>
      <c r="SZ1599" s="1"/>
      <c r="TA1599" s="1"/>
      <c r="TB1599" s="1"/>
      <c r="TC1599" s="1"/>
      <c r="TD1599" s="1"/>
      <c r="TE1599" s="1"/>
      <c r="TF1599" s="1"/>
      <c r="TG1599" s="1"/>
      <c r="TH1599" s="1"/>
      <c r="TI1599" s="1"/>
      <c r="TJ1599" s="1"/>
      <c r="TK1599" s="1"/>
      <c r="TL1599" s="1"/>
      <c r="TM1599" s="1"/>
      <c r="TN1599" s="1"/>
      <c r="TO1599" s="1"/>
      <c r="TP1599" s="1"/>
      <c r="TQ1599" s="1"/>
      <c r="TR1599" s="1"/>
      <c r="TS1599" s="1"/>
      <c r="TT1599" s="1"/>
      <c r="TU1599" s="1"/>
      <c r="TV1599" s="1"/>
      <c r="TW1599" s="1"/>
      <c r="TX1599" s="1"/>
      <c r="TY1599" s="1"/>
      <c r="TZ1599" s="1"/>
      <c r="UA1599" s="1"/>
      <c r="UB1599" s="1"/>
      <c r="UC1599" s="1"/>
      <c r="UD1599" s="1"/>
      <c r="UE1599" s="1"/>
      <c r="UF1599" s="1"/>
      <c r="UG1599" s="1"/>
      <c r="UH1599" s="1"/>
      <c r="UI1599" s="1"/>
      <c r="UJ1599" s="1"/>
      <c r="UK1599" s="1"/>
      <c r="UL1599" s="1"/>
      <c r="UM1599" s="1"/>
      <c r="UN1599" s="1"/>
      <c r="UO1599" s="1"/>
      <c r="UP1599" s="1"/>
      <c r="UQ1599" s="1"/>
      <c r="UR1599" s="1"/>
      <c r="US1599" s="1"/>
      <c r="UT1599" s="1"/>
      <c r="UU1599" s="1"/>
      <c r="UV1599" s="1"/>
      <c r="UW1599" s="1"/>
      <c r="UX1599" s="1"/>
      <c r="UY1599" s="1"/>
      <c r="UZ1599" s="1"/>
      <c r="VA1599" s="1"/>
      <c r="VB1599" s="1"/>
      <c r="VC1599" s="1"/>
      <c r="VD1599" s="1"/>
      <c r="VE1599" s="1"/>
      <c r="VF1599" s="1"/>
      <c r="VG1599" s="1"/>
      <c r="VH1599" s="1"/>
      <c r="VI1599" s="1"/>
      <c r="VJ1599" s="1"/>
      <c r="VK1599" s="1"/>
      <c r="VL1599" s="1"/>
      <c r="VM1599" s="1"/>
      <c r="VN1599" s="1"/>
      <c r="VO1599" s="1"/>
      <c r="VP1599" s="1"/>
      <c r="VQ1599" s="1"/>
      <c r="VR1599" s="1"/>
      <c r="VS1599" s="1"/>
      <c r="VT1599" s="1"/>
      <c r="VU1599" s="1"/>
      <c r="VV1599" s="1"/>
      <c r="VW1599" s="1"/>
      <c r="VX1599" s="1"/>
      <c r="VY1599" s="1"/>
      <c r="VZ1599" s="1"/>
      <c r="WA1599" s="1"/>
      <c r="WB1599" s="1"/>
      <c r="WC1599" s="1"/>
      <c r="WD1599" s="1"/>
      <c r="WE1599" s="1"/>
      <c r="WF1599" s="1"/>
      <c r="WG1599" s="1"/>
      <c r="WH1599" s="1"/>
      <c r="WI1599" s="1"/>
      <c r="WJ1599" s="1"/>
      <c r="WK1599" s="1"/>
      <c r="WL1599" s="1"/>
      <c r="WM1599" s="1"/>
      <c r="WN1599" s="1"/>
      <c r="WO1599" s="1"/>
      <c r="WP1599" s="1"/>
      <c r="WQ1599" s="1"/>
      <c r="WR1599" s="1"/>
      <c r="WS1599" s="1"/>
      <c r="WT1599" s="1"/>
      <c r="WU1599" s="1"/>
      <c r="WV1599" s="1"/>
      <c r="WW1599" s="1"/>
      <c r="WX1599" s="1"/>
      <c r="WY1599" s="1"/>
      <c r="WZ1599" s="1"/>
      <c r="XA1599" s="1"/>
      <c r="XB1599" s="1"/>
      <c r="XC1599" s="1"/>
      <c r="XD1599" s="1"/>
      <c r="XE1599" s="1"/>
      <c r="XF1599" s="1"/>
      <c r="XG1599" s="1"/>
      <c r="XH1599" s="1"/>
      <c r="XI1599" s="1"/>
      <c r="XJ1599" s="1"/>
      <c r="XK1599" s="1"/>
      <c r="XL1599" s="1"/>
      <c r="XM1599" s="1"/>
      <c r="XN1599" s="1"/>
      <c r="XO1599" s="1"/>
      <c r="XP1599" s="1"/>
      <c r="XQ1599" s="1"/>
      <c r="XR1599" s="1"/>
      <c r="XS1599" s="1"/>
      <c r="XT1599" s="1"/>
      <c r="XU1599" s="1"/>
      <c r="XV1599" s="1"/>
      <c r="XW1599" s="1"/>
      <c r="XX1599" s="1"/>
      <c r="XY1599" s="1"/>
      <c r="XZ1599" s="1"/>
      <c r="YA1599" s="1"/>
      <c r="YB1599" s="1"/>
      <c r="YC1599" s="1"/>
      <c r="YD1599" s="1"/>
      <c r="YE1599" s="1"/>
      <c r="YF1599" s="1"/>
      <c r="YG1599" s="1"/>
      <c r="YH1599" s="1"/>
      <c r="YI1599" s="1"/>
      <c r="YJ1599" s="1"/>
      <c r="YK1599" s="1"/>
      <c r="YL1599" s="1"/>
      <c r="YM1599" s="1"/>
      <c r="YN1599" s="1"/>
      <c r="YO1599" s="1"/>
      <c r="YP1599" s="1"/>
      <c r="YQ1599" s="1"/>
      <c r="YR1599" s="1"/>
      <c r="YS1599" s="1"/>
      <c r="YT1599" s="1"/>
      <c r="YU1599" s="1"/>
      <c r="YV1599" s="1"/>
      <c r="YW1599" s="1"/>
      <c r="YX1599" s="1"/>
      <c r="YY1599" s="1"/>
      <c r="YZ1599" s="1"/>
      <c r="ZA1599" s="1"/>
      <c r="ZB1599" s="1"/>
      <c r="ZC1599" s="1"/>
      <c r="ZD1599" s="1"/>
      <c r="ZE1599" s="1"/>
      <c r="ZF1599" s="1"/>
      <c r="ZG1599" s="1"/>
      <c r="ZH1599" s="1"/>
      <c r="ZI1599" s="1"/>
      <c r="ZJ1599" s="1"/>
      <c r="ZK1599" s="1"/>
      <c r="ZL1599" s="1"/>
      <c r="ZM1599" s="1"/>
      <c r="ZN1599" s="1"/>
      <c r="ZO1599" s="1"/>
      <c r="ZP1599" s="1"/>
      <c r="ZQ1599" s="1"/>
      <c r="ZR1599" s="1"/>
      <c r="ZS1599" s="1"/>
      <c r="ZT1599" s="1"/>
      <c r="ZU1599" s="1"/>
      <c r="ZV1599" s="1"/>
      <c r="ZW1599" s="1"/>
      <c r="ZX1599" s="1"/>
      <c r="ZY1599" s="1"/>
      <c r="ZZ1599" s="1"/>
      <c r="AAA1599" s="1"/>
      <c r="AAB1599" s="1"/>
      <c r="AAC1599" s="1"/>
      <c r="AAD1599" s="1"/>
      <c r="AAE1599" s="1"/>
      <c r="AAF1599" s="1"/>
      <c r="AAG1599" s="1"/>
      <c r="AAH1599" s="1"/>
      <c r="AAI1599" s="1"/>
      <c r="AAJ1599" s="1"/>
      <c r="AAK1599" s="1"/>
      <c r="AAL1599" s="1"/>
      <c r="AAM1599" s="1"/>
      <c r="AAN1599" s="1"/>
      <c r="AAO1599" s="1"/>
      <c r="AAP1599" s="1"/>
      <c r="AAQ1599" s="1"/>
      <c r="AAR1599" s="1"/>
      <c r="AAS1599" s="1"/>
      <c r="AAT1599" s="1"/>
      <c r="AAU1599" s="1"/>
      <c r="AAV1599" s="1"/>
      <c r="AAW1599" s="1"/>
      <c r="AAX1599" s="1"/>
      <c r="AAY1599" s="1"/>
      <c r="AAZ1599" s="1"/>
      <c r="ABA1599" s="1"/>
      <c r="ABB1599" s="1"/>
      <c r="ABC1599" s="1"/>
      <c r="ABD1599" s="1"/>
      <c r="ABE1599" s="1"/>
      <c r="ABF1599" s="1"/>
      <c r="ABG1599" s="1"/>
      <c r="ABH1599" s="1"/>
      <c r="ABI1599" s="1"/>
      <c r="ABJ1599" s="1"/>
      <c r="ABK1599" s="1"/>
      <c r="ABL1599" s="1"/>
      <c r="ABM1599" s="1"/>
      <c r="ABN1599" s="1"/>
      <c r="ABO1599" s="1"/>
      <c r="ABP1599" s="1"/>
      <c r="ABQ1599" s="1"/>
      <c r="ABR1599" s="1"/>
      <c r="ABS1599" s="1"/>
      <c r="ABT1599" s="1"/>
      <c r="ABU1599" s="1"/>
      <c r="ABV1599" s="1"/>
      <c r="ABW1599" s="1"/>
      <c r="ABX1599" s="1"/>
      <c r="ABY1599" s="1"/>
      <c r="ABZ1599" s="1"/>
      <c r="ACA1599" s="1"/>
      <c r="ACB1599" s="1"/>
      <c r="ACC1599" s="1"/>
      <c r="ACD1599" s="1"/>
      <c r="ACE1599" s="1"/>
      <c r="ACF1599" s="1"/>
      <c r="ACG1599" s="1"/>
      <c r="ACH1599" s="1"/>
      <c r="ACI1599" s="1"/>
      <c r="ACJ1599" s="1"/>
      <c r="ACK1599" s="1"/>
      <c r="ACL1599" s="1"/>
      <c r="ACM1599" s="1"/>
      <c r="ACN1599" s="1"/>
      <c r="ACO1599" s="1"/>
      <c r="ACP1599" s="1"/>
      <c r="ACQ1599" s="1"/>
      <c r="ACR1599" s="1"/>
      <c r="ACS1599" s="1"/>
      <c r="ACT1599" s="1"/>
      <c r="ACU1599" s="1"/>
      <c r="ACV1599" s="1"/>
      <c r="ACW1599" s="1"/>
      <c r="ACX1599" s="1"/>
      <c r="ACY1599" s="1"/>
      <c r="ACZ1599" s="1"/>
      <c r="ADA1599" s="1"/>
      <c r="ADB1599" s="1"/>
      <c r="ADC1599" s="1"/>
      <c r="ADD1599" s="1"/>
      <c r="ADE1599" s="1"/>
      <c r="ADF1599" s="1"/>
      <c r="ADG1599" s="1"/>
      <c r="ADH1599" s="1"/>
      <c r="ADI1599" s="1"/>
      <c r="ADJ1599" s="1"/>
      <c r="ADK1599" s="1"/>
      <c r="ADL1599" s="1"/>
      <c r="ADM1599" s="1"/>
      <c r="ADN1599" s="1"/>
      <c r="ADO1599" s="1"/>
      <c r="ADP1599" s="1"/>
      <c r="ADQ1599" s="1"/>
      <c r="ADR1599" s="1"/>
      <c r="ADS1599" s="1"/>
      <c r="ADT1599" s="1"/>
      <c r="ADU1599" s="1"/>
      <c r="ADV1599" s="1"/>
      <c r="ADW1599" s="1"/>
      <c r="ADX1599" s="1"/>
      <c r="ADY1599" s="1"/>
      <c r="ADZ1599" s="1"/>
      <c r="AEA1599" s="1"/>
      <c r="AEB1599" s="1"/>
      <c r="AEC1599" s="1"/>
      <c r="AED1599" s="1"/>
      <c r="AEE1599" s="1"/>
      <c r="AEF1599" s="1"/>
      <c r="AEG1599" s="1"/>
      <c r="AEH1599" s="1"/>
      <c r="AEI1599" s="1"/>
      <c r="AEJ1599" s="1"/>
      <c r="AEK1599" s="1"/>
      <c r="AEL1599" s="1"/>
      <c r="AEM1599" s="1"/>
      <c r="AEN1599" s="1"/>
      <c r="AEO1599" s="1"/>
      <c r="AEP1599" s="1"/>
      <c r="AEQ1599" s="1"/>
      <c r="AER1599" s="1"/>
      <c r="AES1599" s="1"/>
      <c r="AET1599" s="1"/>
      <c r="AEU1599" s="1"/>
      <c r="AEV1599" s="1"/>
      <c r="AEW1599" s="1"/>
      <c r="AEX1599" s="1"/>
      <c r="AEY1599" s="1"/>
      <c r="AEZ1599" s="1"/>
      <c r="AFA1599" s="1"/>
      <c r="AFB1599" s="1"/>
      <c r="AFC1599" s="1"/>
      <c r="AFD1599" s="1"/>
      <c r="AFE1599" s="1"/>
      <c r="AFF1599" s="1"/>
      <c r="AFG1599" s="1"/>
      <c r="AFH1599" s="1"/>
      <c r="AFI1599" s="1"/>
      <c r="AFJ1599" s="1"/>
      <c r="AFK1599" s="1"/>
      <c r="AFL1599" s="1"/>
      <c r="AFM1599" s="1"/>
      <c r="AFN1599" s="1"/>
      <c r="AFO1599" s="1"/>
      <c r="AFP1599" s="1"/>
      <c r="AFQ1599" s="1"/>
      <c r="AFR1599" s="1"/>
      <c r="AFS1599" s="1"/>
      <c r="AFT1599" s="1"/>
      <c r="AFU1599" s="1"/>
      <c r="AFV1599" s="1"/>
      <c r="AFW1599" s="1"/>
      <c r="AFX1599" s="1"/>
      <c r="AFY1599" s="1"/>
      <c r="AFZ1599" s="1"/>
      <c r="AGA1599" s="1"/>
      <c r="AGB1599" s="1"/>
      <c r="AGC1599" s="1"/>
      <c r="AGD1599" s="1"/>
      <c r="AGE1599" s="1"/>
      <c r="AGF1599" s="1"/>
      <c r="AGG1599" s="1"/>
      <c r="AGH1599" s="1"/>
      <c r="AGI1599" s="1"/>
      <c r="AGJ1599" s="1"/>
      <c r="AGK1599" s="1"/>
      <c r="AGL1599" s="1"/>
      <c r="AGM1599" s="1"/>
      <c r="AGN1599" s="1"/>
      <c r="AGO1599" s="1"/>
      <c r="AGP1599" s="1"/>
      <c r="AGQ1599" s="1"/>
      <c r="AGR1599" s="1"/>
      <c r="AGS1599" s="1"/>
      <c r="AGT1599" s="1"/>
      <c r="AGU1599" s="1"/>
      <c r="AGV1599" s="1"/>
      <c r="AGW1599" s="1"/>
      <c r="AGX1599" s="1"/>
      <c r="AGY1599" s="1"/>
      <c r="AGZ1599" s="1"/>
      <c r="AHA1599" s="1"/>
      <c r="AHB1599" s="1"/>
      <c r="AHC1599" s="1"/>
      <c r="AHD1599" s="1"/>
      <c r="AHE1599" s="1"/>
      <c r="AHF1599" s="1"/>
      <c r="AHG1599" s="1"/>
      <c r="AHH1599" s="1"/>
      <c r="AHI1599" s="1"/>
      <c r="AHJ1599" s="1"/>
      <c r="AHK1599" s="1"/>
      <c r="AHL1599" s="1"/>
      <c r="AHM1599" s="1"/>
      <c r="AHN1599" s="1"/>
      <c r="AHO1599" s="1"/>
      <c r="AHP1599" s="1"/>
      <c r="AHQ1599" s="1"/>
      <c r="AHR1599" s="1"/>
      <c r="AHS1599" s="1"/>
      <c r="AHT1599" s="1"/>
      <c r="AHU1599" s="1"/>
      <c r="AHV1599" s="1"/>
      <c r="AHW1599" s="1"/>
      <c r="AHX1599" s="1"/>
      <c r="AHY1599" s="1"/>
      <c r="AHZ1599" s="1"/>
      <c r="AIA1599" s="1"/>
      <c r="AIB1599" s="1"/>
      <c r="AIC1599" s="1"/>
      <c r="AID1599" s="1"/>
      <c r="AIE1599" s="1"/>
      <c r="AIF1599" s="1"/>
      <c r="AIG1599" s="1"/>
      <c r="AIH1599" s="1"/>
      <c r="AII1599" s="1"/>
      <c r="AIJ1599" s="1"/>
      <c r="AIK1599" s="1"/>
      <c r="AIL1599" s="1"/>
      <c r="AIM1599" s="1"/>
      <c r="AIN1599" s="1"/>
      <c r="AIO1599" s="1"/>
      <c r="AIP1599" s="1"/>
      <c r="AIQ1599" s="1"/>
      <c r="AIR1599" s="1"/>
      <c r="AIS1599" s="1"/>
      <c r="AIT1599" s="1"/>
      <c r="AIU1599" s="1"/>
    </row>
    <row r="1600" spans="1:931" s="5" customFormat="1" ht="56.25" x14ac:dyDescent="0.3">
      <c r="A1600" s="24">
        <f t="shared" si="329"/>
        <v>263</v>
      </c>
      <c r="B1600" s="111"/>
      <c r="C1600" s="47"/>
      <c r="D1600" s="111"/>
      <c r="E1600" s="111"/>
      <c r="F1600" s="112"/>
      <c r="G1600" s="111"/>
      <c r="H1600" s="111"/>
      <c r="I1600" s="113"/>
      <c r="J1600" s="113"/>
      <c r="K1600" s="114" t="s">
        <v>26</v>
      </c>
      <c r="L1600" s="115">
        <f>Q1600*I1596</f>
        <v>700954.55460000003</v>
      </c>
      <c r="M1600" s="155"/>
      <c r="N1600" s="115">
        <f>I1596*R1600</f>
        <v>148003.66620000001</v>
      </c>
      <c r="O1600" s="115">
        <f t="shared" si="319"/>
        <v>848958.22080000001</v>
      </c>
      <c r="P1600" s="155"/>
      <c r="Q1600" s="115">
        <v>67.11</v>
      </c>
      <c r="R1600" s="34">
        <v>14.17</v>
      </c>
      <c r="S1600" s="112" t="s">
        <v>183</v>
      </c>
      <c r="T1600" s="112" t="s">
        <v>429</v>
      </c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1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Q1600" s="1"/>
      <c r="DR1600" s="1"/>
      <c r="DS1600" s="1"/>
      <c r="DT1600" s="1"/>
      <c r="DU1600" s="1"/>
      <c r="DV1600" s="1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  <c r="EK1600" s="1"/>
      <c r="EL1600" s="1"/>
      <c r="EM1600" s="1"/>
      <c r="EN1600" s="1"/>
      <c r="EO1600" s="1"/>
      <c r="EP1600" s="1"/>
      <c r="EQ1600" s="1"/>
      <c r="ER1600" s="1"/>
      <c r="ES1600" s="1"/>
      <c r="ET1600" s="1"/>
      <c r="EU1600" s="1"/>
      <c r="EV1600" s="1"/>
      <c r="EW1600" s="1"/>
      <c r="EX1600" s="1"/>
      <c r="EY1600" s="1"/>
      <c r="EZ1600" s="1"/>
      <c r="FA1600" s="1"/>
      <c r="FB1600" s="1"/>
      <c r="FC1600" s="1"/>
      <c r="FD1600" s="1"/>
      <c r="FE1600" s="1"/>
      <c r="FF1600" s="1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1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  <c r="GE1600" s="1"/>
      <c r="GF1600" s="1"/>
      <c r="GG1600" s="1"/>
      <c r="GH1600" s="1"/>
      <c r="GI1600" s="1"/>
      <c r="GJ1600" s="1"/>
      <c r="GK1600" s="1"/>
      <c r="GL1600" s="1"/>
      <c r="GM1600" s="1"/>
      <c r="GN1600" s="1"/>
      <c r="GO1600" s="1"/>
      <c r="GP1600" s="1"/>
      <c r="GQ1600" s="1"/>
      <c r="GR1600" s="1"/>
      <c r="GS1600" s="1"/>
      <c r="GT1600" s="1"/>
      <c r="GU1600" s="1"/>
      <c r="GV1600" s="1"/>
      <c r="GW1600" s="1"/>
      <c r="GX1600" s="1"/>
      <c r="GY1600" s="1"/>
      <c r="GZ1600" s="1"/>
      <c r="HA1600" s="1"/>
      <c r="HB1600" s="1"/>
      <c r="HC1600" s="1"/>
      <c r="HD1600" s="1"/>
      <c r="HE1600" s="1"/>
      <c r="HF1600" s="1"/>
      <c r="HG1600" s="1"/>
      <c r="HH1600" s="1"/>
      <c r="HI1600" s="1"/>
      <c r="HJ1600" s="1"/>
      <c r="HK1600" s="1"/>
      <c r="HL1600" s="1"/>
      <c r="HM1600" s="1"/>
      <c r="HN1600" s="1"/>
      <c r="HO1600" s="1"/>
      <c r="HP1600" s="1"/>
      <c r="HQ1600" s="1"/>
      <c r="HR1600" s="1"/>
      <c r="HS1600" s="1"/>
      <c r="HT1600" s="1"/>
      <c r="HU1600" s="1"/>
      <c r="HV1600" s="1"/>
      <c r="HW1600" s="1"/>
      <c r="HX1600" s="1"/>
      <c r="HY1600" s="1"/>
      <c r="HZ1600" s="1"/>
      <c r="IA1600" s="1"/>
      <c r="IB1600" s="1"/>
      <c r="IC1600" s="1"/>
      <c r="ID1600" s="1"/>
      <c r="IE1600" s="1"/>
      <c r="IF1600" s="1"/>
      <c r="IG1600" s="1"/>
      <c r="IH1600" s="1"/>
      <c r="II1600" s="1"/>
      <c r="IJ1600" s="1"/>
      <c r="IK1600" s="1"/>
      <c r="IL1600" s="1"/>
      <c r="IM1600" s="1"/>
      <c r="IN1600" s="1"/>
      <c r="IO1600" s="1"/>
      <c r="IP1600" s="1"/>
      <c r="IQ1600" s="1"/>
      <c r="IR1600" s="1"/>
      <c r="IS1600" s="1"/>
      <c r="IT1600" s="1"/>
      <c r="IU1600" s="1"/>
      <c r="IV1600" s="1"/>
      <c r="IW1600" s="1"/>
      <c r="IX1600" s="1"/>
      <c r="IY1600" s="1"/>
      <c r="IZ1600" s="1"/>
      <c r="JA1600" s="1"/>
      <c r="JB1600" s="1"/>
      <c r="JC1600" s="1"/>
      <c r="JD1600" s="1"/>
      <c r="JE1600" s="1"/>
      <c r="JF1600" s="1"/>
      <c r="JG1600" s="1"/>
      <c r="JH1600" s="1"/>
      <c r="JI1600" s="1"/>
      <c r="JJ1600" s="1"/>
      <c r="JK1600" s="1"/>
      <c r="JL1600" s="1"/>
      <c r="JM1600" s="1"/>
      <c r="JN1600" s="1"/>
      <c r="JO1600" s="1"/>
      <c r="JP1600" s="1"/>
      <c r="JQ1600" s="1"/>
      <c r="JR1600" s="1"/>
      <c r="JS1600" s="1"/>
      <c r="JT1600" s="1"/>
      <c r="JU1600" s="1"/>
      <c r="JV1600" s="1"/>
      <c r="JW1600" s="1"/>
      <c r="JX1600" s="1"/>
      <c r="JY1600" s="1"/>
      <c r="JZ1600" s="1"/>
      <c r="KA1600" s="1"/>
      <c r="KB1600" s="1"/>
      <c r="KC1600" s="1"/>
      <c r="KD1600" s="1"/>
      <c r="KE1600" s="1"/>
      <c r="KF1600" s="1"/>
      <c r="KG1600" s="1"/>
      <c r="KH1600" s="1"/>
      <c r="KI1600" s="1"/>
      <c r="KJ1600" s="1"/>
      <c r="KK1600" s="1"/>
      <c r="KL1600" s="1"/>
      <c r="KM1600" s="1"/>
      <c r="KN1600" s="1"/>
      <c r="KO1600" s="1"/>
      <c r="KP1600" s="1"/>
      <c r="KQ1600" s="1"/>
      <c r="KR1600" s="1"/>
      <c r="KS1600" s="1"/>
      <c r="KT1600" s="1"/>
      <c r="KU1600" s="1"/>
      <c r="KV1600" s="1"/>
      <c r="KW1600" s="1"/>
      <c r="KX1600" s="1"/>
      <c r="KY1600" s="1"/>
      <c r="KZ1600" s="1"/>
      <c r="LA1600" s="1"/>
      <c r="LB1600" s="1"/>
      <c r="LC1600" s="1"/>
      <c r="LD1600" s="1"/>
      <c r="LE1600" s="1"/>
      <c r="LF1600" s="1"/>
      <c r="LG1600" s="1"/>
      <c r="LH1600" s="1"/>
      <c r="LI1600" s="1"/>
      <c r="LJ1600" s="1"/>
      <c r="LK1600" s="1"/>
      <c r="LL1600" s="1"/>
      <c r="LM1600" s="1"/>
      <c r="LN1600" s="1"/>
      <c r="LO1600" s="1"/>
      <c r="LP1600" s="1"/>
      <c r="LQ1600" s="1"/>
      <c r="LR1600" s="1"/>
      <c r="LS1600" s="1"/>
      <c r="LT1600" s="1"/>
      <c r="LU1600" s="1"/>
      <c r="LV1600" s="1"/>
      <c r="LW1600" s="1"/>
      <c r="LX1600" s="1"/>
      <c r="LY1600" s="1"/>
      <c r="LZ1600" s="1"/>
      <c r="MA1600" s="1"/>
      <c r="MB1600" s="1"/>
      <c r="MC1600" s="1"/>
      <c r="MD1600" s="1"/>
      <c r="ME1600" s="1"/>
      <c r="MF1600" s="1"/>
      <c r="MG1600" s="1"/>
      <c r="MH1600" s="1"/>
      <c r="MI1600" s="1"/>
      <c r="MJ1600" s="1"/>
      <c r="MK1600" s="1"/>
      <c r="ML1600" s="1"/>
      <c r="MM1600" s="1"/>
      <c r="MN1600" s="1"/>
      <c r="MO1600" s="1"/>
      <c r="MP1600" s="1"/>
      <c r="MQ1600" s="1"/>
      <c r="MR1600" s="1"/>
      <c r="MS1600" s="1"/>
      <c r="MT1600" s="1"/>
      <c r="MU1600" s="1"/>
      <c r="MV1600" s="1"/>
      <c r="MW1600" s="1"/>
      <c r="MX1600" s="1"/>
      <c r="MY1600" s="1"/>
      <c r="MZ1600" s="1"/>
      <c r="NA1600" s="1"/>
      <c r="NB1600" s="1"/>
      <c r="NC1600" s="1"/>
      <c r="ND1600" s="1"/>
      <c r="NE1600" s="1"/>
      <c r="NF1600" s="1"/>
      <c r="NG1600" s="1"/>
      <c r="NH1600" s="1"/>
      <c r="NI1600" s="1"/>
      <c r="NJ1600" s="1"/>
      <c r="NK1600" s="1"/>
      <c r="NL1600" s="1"/>
      <c r="NM1600" s="1"/>
      <c r="NN1600" s="1"/>
      <c r="NO1600" s="1"/>
      <c r="NP1600" s="1"/>
      <c r="NQ1600" s="1"/>
      <c r="NR1600" s="1"/>
      <c r="NS1600" s="1"/>
      <c r="NT1600" s="1"/>
      <c r="NU1600" s="1"/>
      <c r="NV1600" s="1"/>
      <c r="NW1600" s="1"/>
      <c r="NX1600" s="1"/>
      <c r="NY1600" s="1"/>
      <c r="NZ1600" s="1"/>
      <c r="OA1600" s="1"/>
      <c r="OB1600" s="1"/>
      <c r="OC1600" s="1"/>
      <c r="OD1600" s="1"/>
      <c r="OE1600" s="1"/>
      <c r="OF1600" s="1"/>
      <c r="OG1600" s="1"/>
      <c r="OH1600" s="1"/>
      <c r="OI1600" s="1"/>
      <c r="OJ1600" s="1"/>
      <c r="OK1600" s="1"/>
      <c r="OL1600" s="1"/>
      <c r="OM1600" s="1"/>
      <c r="ON1600" s="1"/>
      <c r="OO1600" s="1"/>
      <c r="OP1600" s="1"/>
      <c r="OQ1600" s="1"/>
      <c r="OR1600" s="1"/>
      <c r="OS1600" s="1"/>
      <c r="OT1600" s="1"/>
      <c r="OU1600" s="1"/>
      <c r="OV1600" s="1"/>
      <c r="OW1600" s="1"/>
      <c r="OX1600" s="1"/>
      <c r="OY1600" s="1"/>
      <c r="OZ1600" s="1"/>
      <c r="PA1600" s="1"/>
      <c r="PB1600" s="1"/>
      <c r="PC1600" s="1"/>
      <c r="PD1600" s="1"/>
      <c r="PE1600" s="1"/>
      <c r="PF1600" s="1"/>
      <c r="PG1600" s="1"/>
      <c r="PH1600" s="1"/>
      <c r="PI1600" s="1"/>
      <c r="PJ1600" s="1"/>
      <c r="PK1600" s="1"/>
      <c r="PL1600" s="1"/>
      <c r="PM1600" s="1"/>
      <c r="PN1600" s="1"/>
      <c r="PO1600" s="1"/>
      <c r="PP1600" s="1"/>
      <c r="PQ1600" s="1"/>
      <c r="PR1600" s="1"/>
      <c r="PS1600" s="1"/>
      <c r="PT1600" s="1"/>
      <c r="PU1600" s="1"/>
      <c r="PV1600" s="1"/>
      <c r="PW1600" s="1"/>
      <c r="PX1600" s="1"/>
      <c r="PY1600" s="1"/>
      <c r="PZ1600" s="1"/>
      <c r="QA1600" s="1"/>
      <c r="QB1600" s="1"/>
      <c r="QC1600" s="1"/>
      <c r="QD1600" s="1"/>
      <c r="QE1600" s="1"/>
      <c r="QF1600" s="1"/>
      <c r="QG1600" s="1"/>
      <c r="QH1600" s="1"/>
      <c r="QI1600" s="1"/>
      <c r="QJ1600" s="1"/>
      <c r="QK1600" s="1"/>
      <c r="QL1600" s="1"/>
      <c r="QM1600" s="1"/>
      <c r="QN1600" s="1"/>
      <c r="QO1600" s="1"/>
      <c r="QP1600" s="1"/>
      <c r="QQ1600" s="1"/>
      <c r="QR1600" s="1"/>
      <c r="QS1600" s="1"/>
      <c r="QT1600" s="1"/>
      <c r="QU1600" s="1"/>
      <c r="QV1600" s="1"/>
      <c r="QW1600" s="1"/>
      <c r="QX1600" s="1"/>
      <c r="QY1600" s="1"/>
      <c r="QZ1600" s="1"/>
      <c r="RA1600" s="1"/>
      <c r="RB1600" s="1"/>
      <c r="RC1600" s="1"/>
      <c r="RD1600" s="1"/>
      <c r="RE1600" s="1"/>
      <c r="RF1600" s="1"/>
      <c r="RG1600" s="1"/>
      <c r="RH1600" s="1"/>
      <c r="RI1600" s="1"/>
      <c r="RJ1600" s="1"/>
      <c r="RK1600" s="1"/>
      <c r="RL1600" s="1"/>
      <c r="RM1600" s="1"/>
      <c r="RN1600" s="1"/>
      <c r="RO1600" s="1"/>
      <c r="RP1600" s="1"/>
      <c r="RQ1600" s="1"/>
      <c r="RR1600" s="1"/>
      <c r="RS1600" s="1"/>
      <c r="RT1600" s="1"/>
      <c r="RU1600" s="1"/>
      <c r="RV1600" s="1"/>
      <c r="RW1600" s="1"/>
      <c r="RX1600" s="1"/>
      <c r="RY1600" s="1"/>
      <c r="RZ1600" s="1"/>
      <c r="SA1600" s="1"/>
      <c r="SB1600" s="1"/>
      <c r="SC1600" s="1"/>
      <c r="SD1600" s="1"/>
      <c r="SE1600" s="1"/>
      <c r="SF1600" s="1"/>
      <c r="SG1600" s="1"/>
      <c r="SH1600" s="1"/>
      <c r="SI1600" s="1"/>
      <c r="SJ1600" s="1"/>
      <c r="SK1600" s="1"/>
      <c r="SL1600" s="1"/>
      <c r="SM1600" s="1"/>
      <c r="SN1600" s="1"/>
      <c r="SO1600" s="1"/>
      <c r="SP1600" s="1"/>
      <c r="SQ1600" s="1"/>
      <c r="SR1600" s="1"/>
      <c r="SS1600" s="1"/>
      <c r="ST1600" s="1"/>
      <c r="SU1600" s="1"/>
      <c r="SV1600" s="1"/>
      <c r="SW1600" s="1"/>
      <c r="SX1600" s="1"/>
      <c r="SY1600" s="1"/>
      <c r="SZ1600" s="1"/>
      <c r="TA1600" s="1"/>
      <c r="TB1600" s="1"/>
      <c r="TC1600" s="1"/>
      <c r="TD1600" s="1"/>
      <c r="TE1600" s="1"/>
      <c r="TF1600" s="1"/>
      <c r="TG1600" s="1"/>
      <c r="TH1600" s="1"/>
      <c r="TI1600" s="1"/>
      <c r="TJ1600" s="1"/>
      <c r="TK1600" s="1"/>
      <c r="TL1600" s="1"/>
      <c r="TM1600" s="1"/>
      <c r="TN1600" s="1"/>
      <c r="TO1600" s="1"/>
      <c r="TP1600" s="1"/>
      <c r="TQ1600" s="1"/>
      <c r="TR1600" s="1"/>
      <c r="TS1600" s="1"/>
      <c r="TT1600" s="1"/>
      <c r="TU1600" s="1"/>
      <c r="TV1600" s="1"/>
      <c r="TW1600" s="1"/>
      <c r="TX1600" s="1"/>
      <c r="TY1600" s="1"/>
      <c r="TZ1600" s="1"/>
      <c r="UA1600" s="1"/>
      <c r="UB1600" s="1"/>
      <c r="UC1600" s="1"/>
      <c r="UD1600" s="1"/>
      <c r="UE1600" s="1"/>
      <c r="UF1600" s="1"/>
      <c r="UG1600" s="1"/>
      <c r="UH1600" s="1"/>
      <c r="UI1600" s="1"/>
      <c r="UJ1600" s="1"/>
      <c r="UK1600" s="1"/>
      <c r="UL1600" s="1"/>
      <c r="UM1600" s="1"/>
      <c r="UN1600" s="1"/>
      <c r="UO1600" s="1"/>
      <c r="UP1600" s="1"/>
      <c r="UQ1600" s="1"/>
      <c r="UR1600" s="1"/>
      <c r="US1600" s="1"/>
      <c r="UT1600" s="1"/>
      <c r="UU1600" s="1"/>
      <c r="UV1600" s="1"/>
      <c r="UW1600" s="1"/>
      <c r="UX1600" s="1"/>
      <c r="UY1600" s="1"/>
      <c r="UZ1600" s="1"/>
      <c r="VA1600" s="1"/>
      <c r="VB1600" s="1"/>
      <c r="VC1600" s="1"/>
      <c r="VD1600" s="1"/>
      <c r="VE1600" s="1"/>
      <c r="VF1600" s="1"/>
      <c r="VG1600" s="1"/>
      <c r="VH1600" s="1"/>
      <c r="VI1600" s="1"/>
      <c r="VJ1600" s="1"/>
      <c r="VK1600" s="1"/>
      <c r="VL1600" s="1"/>
      <c r="VM1600" s="1"/>
      <c r="VN1600" s="1"/>
      <c r="VO1600" s="1"/>
      <c r="VP1600" s="1"/>
      <c r="VQ1600" s="1"/>
      <c r="VR1600" s="1"/>
      <c r="VS1600" s="1"/>
      <c r="VT1600" s="1"/>
      <c r="VU1600" s="1"/>
      <c r="VV1600" s="1"/>
      <c r="VW1600" s="1"/>
      <c r="VX1600" s="1"/>
      <c r="VY1600" s="1"/>
      <c r="VZ1600" s="1"/>
      <c r="WA1600" s="1"/>
      <c r="WB1600" s="1"/>
      <c r="WC1600" s="1"/>
      <c r="WD1600" s="1"/>
      <c r="WE1600" s="1"/>
      <c r="WF1600" s="1"/>
      <c r="WG1600" s="1"/>
      <c r="WH1600" s="1"/>
      <c r="WI1600" s="1"/>
      <c r="WJ1600" s="1"/>
      <c r="WK1600" s="1"/>
      <c r="WL1600" s="1"/>
      <c r="WM1600" s="1"/>
      <c r="WN1600" s="1"/>
      <c r="WO1600" s="1"/>
      <c r="WP1600" s="1"/>
      <c r="WQ1600" s="1"/>
      <c r="WR1600" s="1"/>
      <c r="WS1600" s="1"/>
      <c r="WT1600" s="1"/>
      <c r="WU1600" s="1"/>
      <c r="WV1600" s="1"/>
      <c r="WW1600" s="1"/>
      <c r="WX1600" s="1"/>
      <c r="WY1600" s="1"/>
      <c r="WZ1600" s="1"/>
      <c r="XA1600" s="1"/>
      <c r="XB1600" s="1"/>
      <c r="XC1600" s="1"/>
      <c r="XD1600" s="1"/>
      <c r="XE1600" s="1"/>
      <c r="XF1600" s="1"/>
      <c r="XG1600" s="1"/>
      <c r="XH1600" s="1"/>
      <c r="XI1600" s="1"/>
      <c r="XJ1600" s="1"/>
      <c r="XK1600" s="1"/>
      <c r="XL1600" s="1"/>
      <c r="XM1600" s="1"/>
      <c r="XN1600" s="1"/>
      <c r="XO1600" s="1"/>
      <c r="XP1600" s="1"/>
      <c r="XQ1600" s="1"/>
      <c r="XR1600" s="1"/>
      <c r="XS1600" s="1"/>
      <c r="XT1600" s="1"/>
      <c r="XU1600" s="1"/>
      <c r="XV1600" s="1"/>
      <c r="XW1600" s="1"/>
      <c r="XX1600" s="1"/>
      <c r="XY1600" s="1"/>
      <c r="XZ1600" s="1"/>
      <c r="YA1600" s="1"/>
      <c r="YB1600" s="1"/>
      <c r="YC1600" s="1"/>
      <c r="YD1600" s="1"/>
      <c r="YE1600" s="1"/>
      <c r="YF1600" s="1"/>
      <c r="YG1600" s="1"/>
      <c r="YH1600" s="1"/>
      <c r="YI1600" s="1"/>
      <c r="YJ1600" s="1"/>
      <c r="YK1600" s="1"/>
      <c r="YL1600" s="1"/>
      <c r="YM1600" s="1"/>
      <c r="YN1600" s="1"/>
      <c r="YO1600" s="1"/>
      <c r="YP1600" s="1"/>
      <c r="YQ1600" s="1"/>
      <c r="YR1600" s="1"/>
      <c r="YS1600" s="1"/>
      <c r="YT1600" s="1"/>
      <c r="YU1600" s="1"/>
      <c r="YV1600" s="1"/>
      <c r="YW1600" s="1"/>
      <c r="YX1600" s="1"/>
      <c r="YY1600" s="1"/>
      <c r="YZ1600" s="1"/>
      <c r="ZA1600" s="1"/>
      <c r="ZB1600" s="1"/>
      <c r="ZC1600" s="1"/>
      <c r="ZD1600" s="1"/>
      <c r="ZE1600" s="1"/>
      <c r="ZF1600" s="1"/>
      <c r="ZG1600" s="1"/>
      <c r="ZH1600" s="1"/>
      <c r="ZI1600" s="1"/>
      <c r="ZJ1600" s="1"/>
      <c r="ZK1600" s="1"/>
      <c r="ZL1600" s="1"/>
      <c r="ZM1600" s="1"/>
      <c r="ZN1600" s="1"/>
      <c r="ZO1600" s="1"/>
      <c r="ZP1600" s="1"/>
      <c r="ZQ1600" s="1"/>
      <c r="ZR1600" s="1"/>
      <c r="ZS1600" s="1"/>
      <c r="ZT1600" s="1"/>
      <c r="ZU1600" s="1"/>
      <c r="ZV1600" s="1"/>
      <c r="ZW1600" s="1"/>
      <c r="ZX1600" s="1"/>
      <c r="ZY1600" s="1"/>
      <c r="ZZ1600" s="1"/>
      <c r="AAA1600" s="1"/>
      <c r="AAB1600" s="1"/>
      <c r="AAC1600" s="1"/>
      <c r="AAD1600" s="1"/>
      <c r="AAE1600" s="1"/>
      <c r="AAF1600" s="1"/>
      <c r="AAG1600" s="1"/>
      <c r="AAH1600" s="1"/>
      <c r="AAI1600" s="1"/>
      <c r="AAJ1600" s="1"/>
      <c r="AAK1600" s="1"/>
      <c r="AAL1600" s="1"/>
      <c r="AAM1600" s="1"/>
      <c r="AAN1600" s="1"/>
      <c r="AAO1600" s="1"/>
      <c r="AAP1600" s="1"/>
      <c r="AAQ1600" s="1"/>
      <c r="AAR1600" s="1"/>
      <c r="AAS1600" s="1"/>
      <c r="AAT1600" s="1"/>
      <c r="AAU1600" s="1"/>
      <c r="AAV1600" s="1"/>
      <c r="AAW1600" s="1"/>
      <c r="AAX1600" s="1"/>
      <c r="AAY1600" s="1"/>
      <c r="AAZ1600" s="1"/>
      <c r="ABA1600" s="1"/>
      <c r="ABB1600" s="1"/>
      <c r="ABC1600" s="1"/>
      <c r="ABD1600" s="1"/>
      <c r="ABE1600" s="1"/>
      <c r="ABF1600" s="1"/>
      <c r="ABG1600" s="1"/>
      <c r="ABH1600" s="1"/>
      <c r="ABI1600" s="1"/>
      <c r="ABJ1600" s="1"/>
      <c r="ABK1600" s="1"/>
      <c r="ABL1600" s="1"/>
      <c r="ABM1600" s="1"/>
      <c r="ABN1600" s="1"/>
      <c r="ABO1600" s="1"/>
      <c r="ABP1600" s="1"/>
      <c r="ABQ1600" s="1"/>
      <c r="ABR1600" s="1"/>
      <c r="ABS1600" s="1"/>
      <c r="ABT1600" s="1"/>
      <c r="ABU1600" s="1"/>
      <c r="ABV1600" s="1"/>
      <c r="ABW1600" s="1"/>
      <c r="ABX1600" s="1"/>
      <c r="ABY1600" s="1"/>
      <c r="ABZ1600" s="1"/>
      <c r="ACA1600" s="1"/>
      <c r="ACB1600" s="1"/>
      <c r="ACC1600" s="1"/>
      <c r="ACD1600" s="1"/>
      <c r="ACE1600" s="1"/>
      <c r="ACF1600" s="1"/>
      <c r="ACG1600" s="1"/>
      <c r="ACH1600" s="1"/>
      <c r="ACI1600" s="1"/>
      <c r="ACJ1600" s="1"/>
      <c r="ACK1600" s="1"/>
      <c r="ACL1600" s="1"/>
      <c r="ACM1600" s="1"/>
      <c r="ACN1600" s="1"/>
      <c r="ACO1600" s="1"/>
      <c r="ACP1600" s="1"/>
      <c r="ACQ1600" s="1"/>
      <c r="ACR1600" s="1"/>
      <c r="ACS1600" s="1"/>
      <c r="ACT1600" s="1"/>
      <c r="ACU1600" s="1"/>
      <c r="ACV1600" s="1"/>
      <c r="ACW1600" s="1"/>
      <c r="ACX1600" s="1"/>
      <c r="ACY1600" s="1"/>
      <c r="ACZ1600" s="1"/>
      <c r="ADA1600" s="1"/>
      <c r="ADB1600" s="1"/>
      <c r="ADC1600" s="1"/>
      <c r="ADD1600" s="1"/>
      <c r="ADE1600" s="1"/>
      <c r="ADF1600" s="1"/>
      <c r="ADG1600" s="1"/>
      <c r="ADH1600" s="1"/>
      <c r="ADI1600" s="1"/>
      <c r="ADJ1600" s="1"/>
      <c r="ADK1600" s="1"/>
      <c r="ADL1600" s="1"/>
      <c r="ADM1600" s="1"/>
      <c r="ADN1600" s="1"/>
      <c r="ADO1600" s="1"/>
      <c r="ADP1600" s="1"/>
      <c r="ADQ1600" s="1"/>
      <c r="ADR1600" s="1"/>
      <c r="ADS1600" s="1"/>
      <c r="ADT1600" s="1"/>
      <c r="ADU1600" s="1"/>
      <c r="ADV1600" s="1"/>
      <c r="ADW1600" s="1"/>
      <c r="ADX1600" s="1"/>
      <c r="ADY1600" s="1"/>
      <c r="ADZ1600" s="1"/>
      <c r="AEA1600" s="1"/>
      <c r="AEB1600" s="1"/>
      <c r="AEC1600" s="1"/>
      <c r="AED1600" s="1"/>
      <c r="AEE1600" s="1"/>
      <c r="AEF1600" s="1"/>
      <c r="AEG1600" s="1"/>
      <c r="AEH1600" s="1"/>
      <c r="AEI1600" s="1"/>
      <c r="AEJ1600" s="1"/>
      <c r="AEK1600" s="1"/>
      <c r="AEL1600" s="1"/>
      <c r="AEM1600" s="1"/>
      <c r="AEN1600" s="1"/>
      <c r="AEO1600" s="1"/>
      <c r="AEP1600" s="1"/>
      <c r="AEQ1600" s="1"/>
      <c r="AER1600" s="1"/>
      <c r="AES1600" s="1"/>
      <c r="AET1600" s="1"/>
      <c r="AEU1600" s="1"/>
      <c r="AEV1600" s="1"/>
      <c r="AEW1600" s="1"/>
      <c r="AEX1600" s="1"/>
      <c r="AEY1600" s="1"/>
      <c r="AEZ1600" s="1"/>
      <c r="AFA1600" s="1"/>
      <c r="AFB1600" s="1"/>
      <c r="AFC1600" s="1"/>
      <c r="AFD1600" s="1"/>
      <c r="AFE1600" s="1"/>
      <c r="AFF1600" s="1"/>
      <c r="AFG1600" s="1"/>
      <c r="AFH1600" s="1"/>
      <c r="AFI1600" s="1"/>
      <c r="AFJ1600" s="1"/>
      <c r="AFK1600" s="1"/>
      <c r="AFL1600" s="1"/>
      <c r="AFM1600" s="1"/>
      <c r="AFN1600" s="1"/>
      <c r="AFO1600" s="1"/>
      <c r="AFP1600" s="1"/>
      <c r="AFQ1600" s="1"/>
      <c r="AFR1600" s="1"/>
      <c r="AFS1600" s="1"/>
      <c r="AFT1600" s="1"/>
      <c r="AFU1600" s="1"/>
      <c r="AFV1600" s="1"/>
      <c r="AFW1600" s="1"/>
      <c r="AFX1600" s="1"/>
      <c r="AFY1600" s="1"/>
      <c r="AFZ1600" s="1"/>
      <c r="AGA1600" s="1"/>
      <c r="AGB1600" s="1"/>
      <c r="AGC1600" s="1"/>
      <c r="AGD1600" s="1"/>
      <c r="AGE1600" s="1"/>
      <c r="AGF1600" s="1"/>
      <c r="AGG1600" s="1"/>
      <c r="AGH1600" s="1"/>
      <c r="AGI1600" s="1"/>
      <c r="AGJ1600" s="1"/>
      <c r="AGK1600" s="1"/>
      <c r="AGL1600" s="1"/>
      <c r="AGM1600" s="1"/>
      <c r="AGN1600" s="1"/>
      <c r="AGO1600" s="1"/>
      <c r="AGP1600" s="1"/>
      <c r="AGQ1600" s="1"/>
      <c r="AGR1600" s="1"/>
      <c r="AGS1600" s="1"/>
      <c r="AGT1600" s="1"/>
      <c r="AGU1600" s="1"/>
      <c r="AGV1600" s="1"/>
      <c r="AGW1600" s="1"/>
      <c r="AGX1600" s="1"/>
      <c r="AGY1600" s="1"/>
      <c r="AGZ1600" s="1"/>
      <c r="AHA1600" s="1"/>
      <c r="AHB1600" s="1"/>
      <c r="AHC1600" s="1"/>
      <c r="AHD1600" s="1"/>
      <c r="AHE1600" s="1"/>
      <c r="AHF1600" s="1"/>
      <c r="AHG1600" s="1"/>
      <c r="AHH1600" s="1"/>
      <c r="AHI1600" s="1"/>
      <c r="AHJ1600" s="1"/>
      <c r="AHK1600" s="1"/>
      <c r="AHL1600" s="1"/>
      <c r="AHM1600" s="1"/>
      <c r="AHN1600" s="1"/>
      <c r="AHO1600" s="1"/>
      <c r="AHP1600" s="1"/>
      <c r="AHQ1600" s="1"/>
      <c r="AHR1600" s="1"/>
      <c r="AHS1600" s="1"/>
      <c r="AHT1600" s="1"/>
      <c r="AHU1600" s="1"/>
      <c r="AHV1600" s="1"/>
      <c r="AHW1600" s="1"/>
      <c r="AHX1600" s="1"/>
      <c r="AHY1600" s="1"/>
      <c r="AHZ1600" s="1"/>
      <c r="AIA1600" s="1"/>
      <c r="AIB1600" s="1"/>
      <c r="AIC1600" s="1"/>
      <c r="AID1600" s="1"/>
      <c r="AIE1600" s="1"/>
      <c r="AIF1600" s="1"/>
      <c r="AIG1600" s="1"/>
      <c r="AIH1600" s="1"/>
      <c r="AII1600" s="1"/>
      <c r="AIJ1600" s="1"/>
      <c r="AIK1600" s="1"/>
      <c r="AIL1600" s="1"/>
      <c r="AIM1600" s="1"/>
      <c r="AIN1600" s="1"/>
      <c r="AIO1600" s="1"/>
      <c r="AIP1600" s="1"/>
      <c r="AIQ1600" s="1"/>
      <c r="AIR1600" s="1"/>
      <c r="AIS1600" s="1"/>
      <c r="AIT1600" s="1"/>
      <c r="AIU1600" s="1"/>
    </row>
    <row r="1601" spans="1:931" s="5" customFormat="1" ht="56.25" x14ac:dyDescent="0.3">
      <c r="A1601" s="24">
        <f t="shared" si="329"/>
        <v>264</v>
      </c>
      <c r="B1601" s="111"/>
      <c r="C1601" s="47"/>
      <c r="D1601" s="111"/>
      <c r="E1601" s="111"/>
      <c r="F1601" s="112"/>
      <c r="G1601" s="111"/>
      <c r="H1601" s="111"/>
      <c r="I1601" s="113"/>
      <c r="J1601" s="113"/>
      <c r="K1601" s="114" t="s">
        <v>29</v>
      </c>
      <c r="L1601" s="115">
        <f>Q1601*I1596</f>
        <v>487879.41060000006</v>
      </c>
      <c r="M1601" s="146"/>
      <c r="N1601" s="115">
        <f>I1596*R1601</f>
        <v>119175.85260000001</v>
      </c>
      <c r="O1601" s="115">
        <f t="shared" si="319"/>
        <v>607055.26320000004</v>
      </c>
      <c r="P1601" s="146"/>
      <c r="Q1601" s="115">
        <v>46.71</v>
      </c>
      <c r="R1601" s="34">
        <v>11.41</v>
      </c>
      <c r="S1601" s="112" t="s">
        <v>183</v>
      </c>
      <c r="T1601" s="112" t="s">
        <v>429</v>
      </c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  <c r="DN1601" s="1"/>
      <c r="DO1601" s="1"/>
      <c r="DP1601" s="1"/>
      <c r="DQ1601" s="1"/>
      <c r="DR1601" s="1"/>
      <c r="DS1601" s="1"/>
      <c r="DT1601" s="1"/>
      <c r="DU1601" s="1"/>
      <c r="DV1601" s="1"/>
      <c r="DW1601" s="1"/>
      <c r="DX1601" s="1"/>
      <c r="DY1601" s="1"/>
      <c r="DZ1601" s="1"/>
      <c r="EA1601" s="1"/>
      <c r="EB1601" s="1"/>
      <c r="EC1601" s="1"/>
      <c r="ED1601" s="1"/>
      <c r="EE1601" s="1"/>
      <c r="EF1601" s="1"/>
      <c r="EG1601" s="1"/>
      <c r="EH1601" s="1"/>
      <c r="EI1601" s="1"/>
      <c r="EJ1601" s="1"/>
      <c r="EK1601" s="1"/>
      <c r="EL1601" s="1"/>
      <c r="EM1601" s="1"/>
      <c r="EN1601" s="1"/>
      <c r="EO1601" s="1"/>
      <c r="EP1601" s="1"/>
      <c r="EQ1601" s="1"/>
      <c r="ER1601" s="1"/>
      <c r="ES1601" s="1"/>
      <c r="ET1601" s="1"/>
      <c r="EU1601" s="1"/>
      <c r="EV1601" s="1"/>
      <c r="EW1601" s="1"/>
      <c r="EX1601" s="1"/>
      <c r="EY1601" s="1"/>
      <c r="EZ1601" s="1"/>
      <c r="FA1601" s="1"/>
      <c r="FB1601" s="1"/>
      <c r="FC1601" s="1"/>
      <c r="FD1601" s="1"/>
      <c r="FE1601" s="1"/>
      <c r="FF1601" s="1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1"/>
      <c r="FU1601" s="1"/>
      <c r="FV1601" s="1"/>
      <c r="FW1601" s="1"/>
      <c r="FX1601" s="1"/>
      <c r="FY1601" s="1"/>
      <c r="FZ1601" s="1"/>
      <c r="GA1601" s="1"/>
      <c r="GB1601" s="1"/>
      <c r="GC1601" s="1"/>
      <c r="GD1601" s="1"/>
      <c r="GE1601" s="1"/>
      <c r="GF1601" s="1"/>
      <c r="GG1601" s="1"/>
      <c r="GH1601" s="1"/>
      <c r="GI1601" s="1"/>
      <c r="GJ1601" s="1"/>
      <c r="GK1601" s="1"/>
      <c r="GL1601" s="1"/>
      <c r="GM1601" s="1"/>
      <c r="GN1601" s="1"/>
      <c r="GO1601" s="1"/>
      <c r="GP1601" s="1"/>
      <c r="GQ1601" s="1"/>
      <c r="GR1601" s="1"/>
      <c r="GS1601" s="1"/>
      <c r="GT1601" s="1"/>
      <c r="GU1601" s="1"/>
      <c r="GV1601" s="1"/>
      <c r="GW1601" s="1"/>
      <c r="GX1601" s="1"/>
      <c r="GY1601" s="1"/>
      <c r="GZ1601" s="1"/>
      <c r="HA1601" s="1"/>
      <c r="HB1601" s="1"/>
      <c r="HC1601" s="1"/>
      <c r="HD1601" s="1"/>
      <c r="HE1601" s="1"/>
      <c r="HF1601" s="1"/>
      <c r="HG1601" s="1"/>
      <c r="HH1601" s="1"/>
      <c r="HI1601" s="1"/>
      <c r="HJ1601" s="1"/>
      <c r="HK1601" s="1"/>
      <c r="HL1601" s="1"/>
      <c r="HM1601" s="1"/>
      <c r="HN1601" s="1"/>
      <c r="HO1601" s="1"/>
      <c r="HP1601" s="1"/>
      <c r="HQ1601" s="1"/>
      <c r="HR1601" s="1"/>
      <c r="HS1601" s="1"/>
      <c r="HT1601" s="1"/>
      <c r="HU1601" s="1"/>
      <c r="HV1601" s="1"/>
      <c r="HW1601" s="1"/>
      <c r="HX1601" s="1"/>
      <c r="HY1601" s="1"/>
      <c r="HZ1601" s="1"/>
      <c r="IA1601" s="1"/>
      <c r="IB1601" s="1"/>
      <c r="IC1601" s="1"/>
      <c r="ID1601" s="1"/>
      <c r="IE1601" s="1"/>
      <c r="IF1601" s="1"/>
      <c r="IG1601" s="1"/>
      <c r="IH1601" s="1"/>
      <c r="II1601" s="1"/>
      <c r="IJ1601" s="1"/>
      <c r="IK1601" s="1"/>
      <c r="IL1601" s="1"/>
      <c r="IM1601" s="1"/>
      <c r="IN1601" s="1"/>
      <c r="IO1601" s="1"/>
      <c r="IP1601" s="1"/>
      <c r="IQ1601" s="1"/>
      <c r="IR1601" s="1"/>
      <c r="IS1601" s="1"/>
      <c r="IT1601" s="1"/>
      <c r="IU1601" s="1"/>
      <c r="IV1601" s="1"/>
      <c r="IW1601" s="1"/>
      <c r="IX1601" s="1"/>
      <c r="IY1601" s="1"/>
      <c r="IZ1601" s="1"/>
      <c r="JA1601" s="1"/>
      <c r="JB1601" s="1"/>
      <c r="JC1601" s="1"/>
      <c r="JD1601" s="1"/>
      <c r="JE1601" s="1"/>
      <c r="JF1601" s="1"/>
      <c r="JG1601" s="1"/>
      <c r="JH1601" s="1"/>
      <c r="JI1601" s="1"/>
      <c r="JJ1601" s="1"/>
      <c r="JK1601" s="1"/>
      <c r="JL1601" s="1"/>
      <c r="JM1601" s="1"/>
      <c r="JN1601" s="1"/>
      <c r="JO1601" s="1"/>
      <c r="JP1601" s="1"/>
      <c r="JQ1601" s="1"/>
      <c r="JR1601" s="1"/>
      <c r="JS1601" s="1"/>
      <c r="JT1601" s="1"/>
      <c r="JU1601" s="1"/>
      <c r="JV1601" s="1"/>
      <c r="JW1601" s="1"/>
      <c r="JX1601" s="1"/>
      <c r="JY1601" s="1"/>
      <c r="JZ1601" s="1"/>
      <c r="KA1601" s="1"/>
      <c r="KB1601" s="1"/>
      <c r="KC1601" s="1"/>
      <c r="KD1601" s="1"/>
      <c r="KE1601" s="1"/>
      <c r="KF1601" s="1"/>
      <c r="KG1601" s="1"/>
      <c r="KH1601" s="1"/>
      <c r="KI1601" s="1"/>
      <c r="KJ1601" s="1"/>
      <c r="KK1601" s="1"/>
      <c r="KL1601" s="1"/>
      <c r="KM1601" s="1"/>
      <c r="KN1601" s="1"/>
      <c r="KO1601" s="1"/>
      <c r="KP1601" s="1"/>
      <c r="KQ1601" s="1"/>
      <c r="KR1601" s="1"/>
      <c r="KS1601" s="1"/>
      <c r="KT1601" s="1"/>
      <c r="KU1601" s="1"/>
      <c r="KV1601" s="1"/>
      <c r="KW1601" s="1"/>
      <c r="KX1601" s="1"/>
      <c r="KY1601" s="1"/>
      <c r="KZ1601" s="1"/>
      <c r="LA1601" s="1"/>
      <c r="LB1601" s="1"/>
      <c r="LC1601" s="1"/>
      <c r="LD1601" s="1"/>
      <c r="LE1601" s="1"/>
      <c r="LF1601" s="1"/>
      <c r="LG1601" s="1"/>
      <c r="LH1601" s="1"/>
      <c r="LI1601" s="1"/>
      <c r="LJ1601" s="1"/>
      <c r="LK1601" s="1"/>
      <c r="LL1601" s="1"/>
      <c r="LM1601" s="1"/>
      <c r="LN1601" s="1"/>
      <c r="LO1601" s="1"/>
      <c r="LP1601" s="1"/>
      <c r="LQ1601" s="1"/>
      <c r="LR1601" s="1"/>
      <c r="LS1601" s="1"/>
      <c r="LT1601" s="1"/>
      <c r="LU1601" s="1"/>
      <c r="LV1601" s="1"/>
      <c r="LW1601" s="1"/>
      <c r="LX1601" s="1"/>
      <c r="LY1601" s="1"/>
      <c r="LZ1601" s="1"/>
      <c r="MA1601" s="1"/>
      <c r="MB1601" s="1"/>
      <c r="MC1601" s="1"/>
      <c r="MD1601" s="1"/>
      <c r="ME1601" s="1"/>
      <c r="MF1601" s="1"/>
      <c r="MG1601" s="1"/>
      <c r="MH1601" s="1"/>
      <c r="MI1601" s="1"/>
      <c r="MJ1601" s="1"/>
      <c r="MK1601" s="1"/>
      <c r="ML1601" s="1"/>
      <c r="MM1601" s="1"/>
      <c r="MN1601" s="1"/>
      <c r="MO1601" s="1"/>
      <c r="MP1601" s="1"/>
      <c r="MQ1601" s="1"/>
      <c r="MR1601" s="1"/>
      <c r="MS1601" s="1"/>
      <c r="MT1601" s="1"/>
      <c r="MU1601" s="1"/>
      <c r="MV1601" s="1"/>
      <c r="MW1601" s="1"/>
      <c r="MX1601" s="1"/>
      <c r="MY1601" s="1"/>
      <c r="MZ1601" s="1"/>
      <c r="NA1601" s="1"/>
      <c r="NB1601" s="1"/>
      <c r="NC1601" s="1"/>
      <c r="ND1601" s="1"/>
      <c r="NE1601" s="1"/>
      <c r="NF1601" s="1"/>
      <c r="NG1601" s="1"/>
      <c r="NH1601" s="1"/>
      <c r="NI1601" s="1"/>
      <c r="NJ1601" s="1"/>
      <c r="NK1601" s="1"/>
      <c r="NL1601" s="1"/>
      <c r="NM1601" s="1"/>
      <c r="NN1601" s="1"/>
      <c r="NO1601" s="1"/>
      <c r="NP1601" s="1"/>
      <c r="NQ1601" s="1"/>
      <c r="NR1601" s="1"/>
      <c r="NS1601" s="1"/>
      <c r="NT1601" s="1"/>
      <c r="NU1601" s="1"/>
      <c r="NV1601" s="1"/>
      <c r="NW1601" s="1"/>
      <c r="NX1601" s="1"/>
      <c r="NY1601" s="1"/>
      <c r="NZ1601" s="1"/>
      <c r="OA1601" s="1"/>
      <c r="OB1601" s="1"/>
      <c r="OC1601" s="1"/>
      <c r="OD1601" s="1"/>
      <c r="OE1601" s="1"/>
      <c r="OF1601" s="1"/>
      <c r="OG1601" s="1"/>
      <c r="OH1601" s="1"/>
      <c r="OI1601" s="1"/>
      <c r="OJ1601" s="1"/>
      <c r="OK1601" s="1"/>
      <c r="OL1601" s="1"/>
      <c r="OM1601" s="1"/>
      <c r="ON1601" s="1"/>
      <c r="OO1601" s="1"/>
      <c r="OP1601" s="1"/>
      <c r="OQ1601" s="1"/>
      <c r="OR1601" s="1"/>
      <c r="OS1601" s="1"/>
      <c r="OT1601" s="1"/>
      <c r="OU1601" s="1"/>
      <c r="OV1601" s="1"/>
      <c r="OW1601" s="1"/>
      <c r="OX1601" s="1"/>
      <c r="OY1601" s="1"/>
      <c r="OZ1601" s="1"/>
      <c r="PA1601" s="1"/>
      <c r="PB1601" s="1"/>
      <c r="PC1601" s="1"/>
      <c r="PD1601" s="1"/>
      <c r="PE1601" s="1"/>
      <c r="PF1601" s="1"/>
      <c r="PG1601" s="1"/>
      <c r="PH1601" s="1"/>
      <c r="PI1601" s="1"/>
      <c r="PJ1601" s="1"/>
      <c r="PK1601" s="1"/>
      <c r="PL1601" s="1"/>
      <c r="PM1601" s="1"/>
      <c r="PN1601" s="1"/>
      <c r="PO1601" s="1"/>
      <c r="PP1601" s="1"/>
      <c r="PQ1601" s="1"/>
      <c r="PR1601" s="1"/>
      <c r="PS1601" s="1"/>
      <c r="PT1601" s="1"/>
      <c r="PU1601" s="1"/>
      <c r="PV1601" s="1"/>
      <c r="PW1601" s="1"/>
      <c r="PX1601" s="1"/>
      <c r="PY1601" s="1"/>
      <c r="PZ1601" s="1"/>
      <c r="QA1601" s="1"/>
      <c r="QB1601" s="1"/>
      <c r="QC1601" s="1"/>
      <c r="QD1601" s="1"/>
      <c r="QE1601" s="1"/>
      <c r="QF1601" s="1"/>
      <c r="QG1601" s="1"/>
      <c r="QH1601" s="1"/>
      <c r="QI1601" s="1"/>
      <c r="QJ1601" s="1"/>
      <c r="QK1601" s="1"/>
      <c r="QL1601" s="1"/>
      <c r="QM1601" s="1"/>
      <c r="QN1601" s="1"/>
      <c r="QO1601" s="1"/>
      <c r="QP1601" s="1"/>
      <c r="QQ1601" s="1"/>
      <c r="QR1601" s="1"/>
      <c r="QS1601" s="1"/>
      <c r="QT1601" s="1"/>
      <c r="QU1601" s="1"/>
      <c r="QV1601" s="1"/>
      <c r="QW1601" s="1"/>
      <c r="QX1601" s="1"/>
      <c r="QY1601" s="1"/>
      <c r="QZ1601" s="1"/>
      <c r="RA1601" s="1"/>
      <c r="RB1601" s="1"/>
      <c r="RC1601" s="1"/>
      <c r="RD1601" s="1"/>
      <c r="RE1601" s="1"/>
      <c r="RF1601" s="1"/>
      <c r="RG1601" s="1"/>
      <c r="RH1601" s="1"/>
      <c r="RI1601" s="1"/>
      <c r="RJ1601" s="1"/>
      <c r="RK1601" s="1"/>
      <c r="RL1601" s="1"/>
      <c r="RM1601" s="1"/>
      <c r="RN1601" s="1"/>
      <c r="RO1601" s="1"/>
      <c r="RP1601" s="1"/>
      <c r="RQ1601" s="1"/>
      <c r="RR1601" s="1"/>
      <c r="RS1601" s="1"/>
      <c r="RT1601" s="1"/>
      <c r="RU1601" s="1"/>
      <c r="RV1601" s="1"/>
      <c r="RW1601" s="1"/>
      <c r="RX1601" s="1"/>
      <c r="RY1601" s="1"/>
      <c r="RZ1601" s="1"/>
      <c r="SA1601" s="1"/>
      <c r="SB1601" s="1"/>
      <c r="SC1601" s="1"/>
      <c r="SD1601" s="1"/>
      <c r="SE1601" s="1"/>
      <c r="SF1601" s="1"/>
      <c r="SG1601" s="1"/>
      <c r="SH1601" s="1"/>
      <c r="SI1601" s="1"/>
      <c r="SJ1601" s="1"/>
      <c r="SK1601" s="1"/>
      <c r="SL1601" s="1"/>
      <c r="SM1601" s="1"/>
      <c r="SN1601" s="1"/>
      <c r="SO1601" s="1"/>
      <c r="SP1601" s="1"/>
      <c r="SQ1601" s="1"/>
      <c r="SR1601" s="1"/>
      <c r="SS1601" s="1"/>
      <c r="ST1601" s="1"/>
      <c r="SU1601" s="1"/>
      <c r="SV1601" s="1"/>
      <c r="SW1601" s="1"/>
      <c r="SX1601" s="1"/>
      <c r="SY1601" s="1"/>
      <c r="SZ1601" s="1"/>
      <c r="TA1601" s="1"/>
      <c r="TB1601" s="1"/>
      <c r="TC1601" s="1"/>
      <c r="TD1601" s="1"/>
      <c r="TE1601" s="1"/>
      <c r="TF1601" s="1"/>
      <c r="TG1601" s="1"/>
      <c r="TH1601" s="1"/>
      <c r="TI1601" s="1"/>
      <c r="TJ1601" s="1"/>
      <c r="TK1601" s="1"/>
      <c r="TL1601" s="1"/>
      <c r="TM1601" s="1"/>
      <c r="TN1601" s="1"/>
      <c r="TO1601" s="1"/>
      <c r="TP1601" s="1"/>
      <c r="TQ1601" s="1"/>
      <c r="TR1601" s="1"/>
      <c r="TS1601" s="1"/>
      <c r="TT1601" s="1"/>
      <c r="TU1601" s="1"/>
      <c r="TV1601" s="1"/>
      <c r="TW1601" s="1"/>
      <c r="TX1601" s="1"/>
      <c r="TY1601" s="1"/>
      <c r="TZ1601" s="1"/>
      <c r="UA1601" s="1"/>
      <c r="UB1601" s="1"/>
      <c r="UC1601" s="1"/>
      <c r="UD1601" s="1"/>
      <c r="UE1601" s="1"/>
      <c r="UF1601" s="1"/>
      <c r="UG1601" s="1"/>
      <c r="UH1601" s="1"/>
      <c r="UI1601" s="1"/>
      <c r="UJ1601" s="1"/>
      <c r="UK1601" s="1"/>
      <c r="UL1601" s="1"/>
      <c r="UM1601" s="1"/>
      <c r="UN1601" s="1"/>
      <c r="UO1601" s="1"/>
      <c r="UP1601" s="1"/>
      <c r="UQ1601" s="1"/>
      <c r="UR1601" s="1"/>
      <c r="US1601" s="1"/>
      <c r="UT1601" s="1"/>
      <c r="UU1601" s="1"/>
      <c r="UV1601" s="1"/>
      <c r="UW1601" s="1"/>
      <c r="UX1601" s="1"/>
      <c r="UY1601" s="1"/>
      <c r="UZ1601" s="1"/>
      <c r="VA1601" s="1"/>
      <c r="VB1601" s="1"/>
      <c r="VC1601" s="1"/>
      <c r="VD1601" s="1"/>
      <c r="VE1601" s="1"/>
      <c r="VF1601" s="1"/>
      <c r="VG1601" s="1"/>
      <c r="VH1601" s="1"/>
      <c r="VI1601" s="1"/>
      <c r="VJ1601" s="1"/>
      <c r="VK1601" s="1"/>
      <c r="VL1601" s="1"/>
      <c r="VM1601" s="1"/>
      <c r="VN1601" s="1"/>
      <c r="VO1601" s="1"/>
      <c r="VP1601" s="1"/>
      <c r="VQ1601" s="1"/>
      <c r="VR1601" s="1"/>
      <c r="VS1601" s="1"/>
      <c r="VT1601" s="1"/>
      <c r="VU1601" s="1"/>
      <c r="VV1601" s="1"/>
      <c r="VW1601" s="1"/>
      <c r="VX1601" s="1"/>
      <c r="VY1601" s="1"/>
      <c r="VZ1601" s="1"/>
      <c r="WA1601" s="1"/>
      <c r="WB1601" s="1"/>
      <c r="WC1601" s="1"/>
      <c r="WD1601" s="1"/>
      <c r="WE1601" s="1"/>
      <c r="WF1601" s="1"/>
      <c r="WG1601" s="1"/>
      <c r="WH1601" s="1"/>
      <c r="WI1601" s="1"/>
      <c r="WJ1601" s="1"/>
      <c r="WK1601" s="1"/>
      <c r="WL1601" s="1"/>
      <c r="WM1601" s="1"/>
      <c r="WN1601" s="1"/>
      <c r="WO1601" s="1"/>
      <c r="WP1601" s="1"/>
      <c r="WQ1601" s="1"/>
      <c r="WR1601" s="1"/>
      <c r="WS1601" s="1"/>
      <c r="WT1601" s="1"/>
      <c r="WU1601" s="1"/>
      <c r="WV1601" s="1"/>
      <c r="WW1601" s="1"/>
      <c r="WX1601" s="1"/>
      <c r="WY1601" s="1"/>
      <c r="WZ1601" s="1"/>
      <c r="XA1601" s="1"/>
      <c r="XB1601" s="1"/>
      <c r="XC1601" s="1"/>
      <c r="XD1601" s="1"/>
      <c r="XE1601" s="1"/>
      <c r="XF1601" s="1"/>
      <c r="XG1601" s="1"/>
      <c r="XH1601" s="1"/>
      <c r="XI1601" s="1"/>
      <c r="XJ1601" s="1"/>
      <c r="XK1601" s="1"/>
      <c r="XL1601" s="1"/>
      <c r="XM1601" s="1"/>
      <c r="XN1601" s="1"/>
      <c r="XO1601" s="1"/>
      <c r="XP1601" s="1"/>
      <c r="XQ1601" s="1"/>
      <c r="XR1601" s="1"/>
      <c r="XS1601" s="1"/>
      <c r="XT1601" s="1"/>
      <c r="XU1601" s="1"/>
      <c r="XV1601" s="1"/>
      <c r="XW1601" s="1"/>
      <c r="XX1601" s="1"/>
      <c r="XY1601" s="1"/>
      <c r="XZ1601" s="1"/>
      <c r="YA1601" s="1"/>
      <c r="YB1601" s="1"/>
      <c r="YC1601" s="1"/>
      <c r="YD1601" s="1"/>
      <c r="YE1601" s="1"/>
      <c r="YF1601" s="1"/>
      <c r="YG1601" s="1"/>
      <c r="YH1601" s="1"/>
      <c r="YI1601" s="1"/>
      <c r="YJ1601" s="1"/>
      <c r="YK1601" s="1"/>
      <c r="YL1601" s="1"/>
      <c r="YM1601" s="1"/>
      <c r="YN1601" s="1"/>
      <c r="YO1601" s="1"/>
      <c r="YP1601" s="1"/>
      <c r="YQ1601" s="1"/>
      <c r="YR1601" s="1"/>
      <c r="YS1601" s="1"/>
      <c r="YT1601" s="1"/>
      <c r="YU1601" s="1"/>
      <c r="YV1601" s="1"/>
      <c r="YW1601" s="1"/>
      <c r="YX1601" s="1"/>
      <c r="YY1601" s="1"/>
      <c r="YZ1601" s="1"/>
      <c r="ZA1601" s="1"/>
      <c r="ZB1601" s="1"/>
      <c r="ZC1601" s="1"/>
      <c r="ZD1601" s="1"/>
      <c r="ZE1601" s="1"/>
      <c r="ZF1601" s="1"/>
      <c r="ZG1601" s="1"/>
      <c r="ZH1601" s="1"/>
      <c r="ZI1601" s="1"/>
      <c r="ZJ1601" s="1"/>
      <c r="ZK1601" s="1"/>
      <c r="ZL1601" s="1"/>
      <c r="ZM1601" s="1"/>
      <c r="ZN1601" s="1"/>
      <c r="ZO1601" s="1"/>
      <c r="ZP1601" s="1"/>
      <c r="ZQ1601" s="1"/>
      <c r="ZR1601" s="1"/>
      <c r="ZS1601" s="1"/>
      <c r="ZT1601" s="1"/>
      <c r="ZU1601" s="1"/>
      <c r="ZV1601" s="1"/>
      <c r="ZW1601" s="1"/>
      <c r="ZX1601" s="1"/>
      <c r="ZY1601" s="1"/>
      <c r="ZZ1601" s="1"/>
      <c r="AAA1601" s="1"/>
      <c r="AAB1601" s="1"/>
      <c r="AAC1601" s="1"/>
      <c r="AAD1601" s="1"/>
      <c r="AAE1601" s="1"/>
      <c r="AAF1601" s="1"/>
      <c r="AAG1601" s="1"/>
      <c r="AAH1601" s="1"/>
      <c r="AAI1601" s="1"/>
      <c r="AAJ1601" s="1"/>
      <c r="AAK1601" s="1"/>
      <c r="AAL1601" s="1"/>
      <c r="AAM1601" s="1"/>
      <c r="AAN1601" s="1"/>
      <c r="AAO1601" s="1"/>
      <c r="AAP1601" s="1"/>
      <c r="AAQ1601" s="1"/>
      <c r="AAR1601" s="1"/>
      <c r="AAS1601" s="1"/>
      <c r="AAT1601" s="1"/>
      <c r="AAU1601" s="1"/>
      <c r="AAV1601" s="1"/>
      <c r="AAW1601" s="1"/>
      <c r="AAX1601" s="1"/>
      <c r="AAY1601" s="1"/>
      <c r="AAZ1601" s="1"/>
      <c r="ABA1601" s="1"/>
      <c r="ABB1601" s="1"/>
      <c r="ABC1601" s="1"/>
      <c r="ABD1601" s="1"/>
      <c r="ABE1601" s="1"/>
      <c r="ABF1601" s="1"/>
      <c r="ABG1601" s="1"/>
      <c r="ABH1601" s="1"/>
      <c r="ABI1601" s="1"/>
      <c r="ABJ1601" s="1"/>
      <c r="ABK1601" s="1"/>
      <c r="ABL1601" s="1"/>
      <c r="ABM1601" s="1"/>
      <c r="ABN1601" s="1"/>
      <c r="ABO1601" s="1"/>
      <c r="ABP1601" s="1"/>
      <c r="ABQ1601" s="1"/>
      <c r="ABR1601" s="1"/>
      <c r="ABS1601" s="1"/>
      <c r="ABT1601" s="1"/>
      <c r="ABU1601" s="1"/>
      <c r="ABV1601" s="1"/>
      <c r="ABW1601" s="1"/>
      <c r="ABX1601" s="1"/>
      <c r="ABY1601" s="1"/>
      <c r="ABZ1601" s="1"/>
      <c r="ACA1601" s="1"/>
      <c r="ACB1601" s="1"/>
      <c r="ACC1601" s="1"/>
      <c r="ACD1601" s="1"/>
      <c r="ACE1601" s="1"/>
      <c r="ACF1601" s="1"/>
      <c r="ACG1601" s="1"/>
      <c r="ACH1601" s="1"/>
      <c r="ACI1601" s="1"/>
      <c r="ACJ1601" s="1"/>
      <c r="ACK1601" s="1"/>
      <c r="ACL1601" s="1"/>
      <c r="ACM1601" s="1"/>
      <c r="ACN1601" s="1"/>
      <c r="ACO1601" s="1"/>
      <c r="ACP1601" s="1"/>
      <c r="ACQ1601" s="1"/>
      <c r="ACR1601" s="1"/>
      <c r="ACS1601" s="1"/>
      <c r="ACT1601" s="1"/>
      <c r="ACU1601" s="1"/>
      <c r="ACV1601" s="1"/>
      <c r="ACW1601" s="1"/>
      <c r="ACX1601" s="1"/>
      <c r="ACY1601" s="1"/>
      <c r="ACZ1601" s="1"/>
      <c r="ADA1601" s="1"/>
      <c r="ADB1601" s="1"/>
      <c r="ADC1601" s="1"/>
      <c r="ADD1601" s="1"/>
      <c r="ADE1601" s="1"/>
      <c r="ADF1601" s="1"/>
      <c r="ADG1601" s="1"/>
      <c r="ADH1601" s="1"/>
      <c r="ADI1601" s="1"/>
      <c r="ADJ1601" s="1"/>
      <c r="ADK1601" s="1"/>
      <c r="ADL1601" s="1"/>
      <c r="ADM1601" s="1"/>
      <c r="ADN1601" s="1"/>
      <c r="ADO1601" s="1"/>
      <c r="ADP1601" s="1"/>
      <c r="ADQ1601" s="1"/>
      <c r="ADR1601" s="1"/>
      <c r="ADS1601" s="1"/>
      <c r="ADT1601" s="1"/>
      <c r="ADU1601" s="1"/>
      <c r="ADV1601" s="1"/>
      <c r="ADW1601" s="1"/>
      <c r="ADX1601" s="1"/>
      <c r="ADY1601" s="1"/>
      <c r="ADZ1601" s="1"/>
      <c r="AEA1601" s="1"/>
      <c r="AEB1601" s="1"/>
      <c r="AEC1601" s="1"/>
      <c r="AED1601" s="1"/>
      <c r="AEE1601" s="1"/>
      <c r="AEF1601" s="1"/>
      <c r="AEG1601" s="1"/>
      <c r="AEH1601" s="1"/>
      <c r="AEI1601" s="1"/>
      <c r="AEJ1601" s="1"/>
      <c r="AEK1601" s="1"/>
      <c r="AEL1601" s="1"/>
      <c r="AEM1601" s="1"/>
      <c r="AEN1601" s="1"/>
      <c r="AEO1601" s="1"/>
      <c r="AEP1601" s="1"/>
      <c r="AEQ1601" s="1"/>
      <c r="AER1601" s="1"/>
      <c r="AES1601" s="1"/>
      <c r="AET1601" s="1"/>
      <c r="AEU1601" s="1"/>
      <c r="AEV1601" s="1"/>
      <c r="AEW1601" s="1"/>
      <c r="AEX1601" s="1"/>
      <c r="AEY1601" s="1"/>
      <c r="AEZ1601" s="1"/>
      <c r="AFA1601" s="1"/>
      <c r="AFB1601" s="1"/>
      <c r="AFC1601" s="1"/>
      <c r="AFD1601" s="1"/>
      <c r="AFE1601" s="1"/>
      <c r="AFF1601" s="1"/>
      <c r="AFG1601" s="1"/>
      <c r="AFH1601" s="1"/>
      <c r="AFI1601" s="1"/>
      <c r="AFJ1601" s="1"/>
      <c r="AFK1601" s="1"/>
      <c r="AFL1601" s="1"/>
      <c r="AFM1601" s="1"/>
      <c r="AFN1601" s="1"/>
      <c r="AFO1601" s="1"/>
      <c r="AFP1601" s="1"/>
      <c r="AFQ1601" s="1"/>
      <c r="AFR1601" s="1"/>
      <c r="AFS1601" s="1"/>
      <c r="AFT1601" s="1"/>
      <c r="AFU1601" s="1"/>
      <c r="AFV1601" s="1"/>
      <c r="AFW1601" s="1"/>
      <c r="AFX1601" s="1"/>
      <c r="AFY1601" s="1"/>
      <c r="AFZ1601" s="1"/>
      <c r="AGA1601" s="1"/>
      <c r="AGB1601" s="1"/>
      <c r="AGC1601" s="1"/>
      <c r="AGD1601" s="1"/>
      <c r="AGE1601" s="1"/>
      <c r="AGF1601" s="1"/>
      <c r="AGG1601" s="1"/>
      <c r="AGH1601" s="1"/>
      <c r="AGI1601" s="1"/>
      <c r="AGJ1601" s="1"/>
      <c r="AGK1601" s="1"/>
      <c r="AGL1601" s="1"/>
      <c r="AGM1601" s="1"/>
      <c r="AGN1601" s="1"/>
      <c r="AGO1601" s="1"/>
      <c r="AGP1601" s="1"/>
      <c r="AGQ1601" s="1"/>
      <c r="AGR1601" s="1"/>
      <c r="AGS1601" s="1"/>
      <c r="AGT1601" s="1"/>
      <c r="AGU1601" s="1"/>
      <c r="AGV1601" s="1"/>
      <c r="AGW1601" s="1"/>
      <c r="AGX1601" s="1"/>
      <c r="AGY1601" s="1"/>
      <c r="AGZ1601" s="1"/>
      <c r="AHA1601" s="1"/>
      <c r="AHB1601" s="1"/>
      <c r="AHC1601" s="1"/>
      <c r="AHD1601" s="1"/>
      <c r="AHE1601" s="1"/>
      <c r="AHF1601" s="1"/>
      <c r="AHG1601" s="1"/>
      <c r="AHH1601" s="1"/>
      <c r="AHI1601" s="1"/>
      <c r="AHJ1601" s="1"/>
      <c r="AHK1601" s="1"/>
      <c r="AHL1601" s="1"/>
      <c r="AHM1601" s="1"/>
      <c r="AHN1601" s="1"/>
      <c r="AHO1601" s="1"/>
      <c r="AHP1601" s="1"/>
      <c r="AHQ1601" s="1"/>
      <c r="AHR1601" s="1"/>
      <c r="AHS1601" s="1"/>
      <c r="AHT1601" s="1"/>
      <c r="AHU1601" s="1"/>
      <c r="AHV1601" s="1"/>
      <c r="AHW1601" s="1"/>
      <c r="AHX1601" s="1"/>
      <c r="AHY1601" s="1"/>
      <c r="AHZ1601" s="1"/>
      <c r="AIA1601" s="1"/>
      <c r="AIB1601" s="1"/>
      <c r="AIC1601" s="1"/>
      <c r="AID1601" s="1"/>
      <c r="AIE1601" s="1"/>
      <c r="AIF1601" s="1"/>
      <c r="AIG1601" s="1"/>
      <c r="AIH1601" s="1"/>
      <c r="AII1601" s="1"/>
      <c r="AIJ1601" s="1"/>
      <c r="AIK1601" s="1"/>
      <c r="AIL1601" s="1"/>
      <c r="AIM1601" s="1"/>
      <c r="AIN1601" s="1"/>
      <c r="AIO1601" s="1"/>
      <c r="AIP1601" s="1"/>
      <c r="AIQ1601" s="1"/>
      <c r="AIR1601" s="1"/>
      <c r="AIS1601" s="1"/>
      <c r="AIT1601" s="1"/>
      <c r="AIU1601" s="1"/>
    </row>
    <row r="1602" spans="1:931" ht="37.5" x14ac:dyDescent="0.3">
      <c r="A1602" s="24">
        <f t="shared" si="329"/>
        <v>265</v>
      </c>
      <c r="B1602" s="111">
        <v>126</v>
      </c>
      <c r="C1602" s="47" t="s">
        <v>684</v>
      </c>
      <c r="D1602" s="111">
        <v>1977</v>
      </c>
      <c r="E1602" s="111" t="s">
        <v>24</v>
      </c>
      <c r="F1602" s="112" t="s">
        <v>216</v>
      </c>
      <c r="G1602" s="111" t="s">
        <v>25</v>
      </c>
      <c r="H1602" s="111">
        <v>5</v>
      </c>
      <c r="I1602" s="113">
        <f t="shared" si="330"/>
        <v>6024.78</v>
      </c>
      <c r="J1602" s="113">
        <v>3347.1</v>
      </c>
      <c r="K1602" s="33" t="s">
        <v>32</v>
      </c>
      <c r="L1602" s="115">
        <f>Q1602*I1602</f>
        <v>1281470.7059999998</v>
      </c>
      <c r="M1602" s="145">
        <f>L1602+L1603</f>
        <v>8017174.7459999993</v>
      </c>
      <c r="N1602" s="115">
        <f>I1602*R1602</f>
        <v>124592.45039999999</v>
      </c>
      <c r="O1602" s="115">
        <f t="shared" si="319"/>
        <v>1406063.1563999997</v>
      </c>
      <c r="P1602" s="145">
        <f>O1602+O1603</f>
        <v>8334560.1563999997</v>
      </c>
      <c r="Q1602" s="115">
        <v>212.7</v>
      </c>
      <c r="R1602" s="34">
        <v>20.68</v>
      </c>
      <c r="S1602" s="112" t="s">
        <v>183</v>
      </c>
      <c r="T1602" s="112" t="s">
        <v>429</v>
      </c>
    </row>
    <row r="1603" spans="1:931" x14ac:dyDescent="0.3">
      <c r="A1603" s="24">
        <f t="shared" si="329"/>
        <v>266</v>
      </c>
      <c r="B1603" s="111"/>
      <c r="C1603" s="47"/>
      <c r="D1603" s="111"/>
      <c r="E1603" s="111"/>
      <c r="F1603" s="112" t="s">
        <v>216</v>
      </c>
      <c r="G1603" s="111" t="s">
        <v>25</v>
      </c>
      <c r="H1603" s="111"/>
      <c r="I1603" s="113"/>
      <c r="J1603" s="113"/>
      <c r="K1603" s="33" t="s">
        <v>154</v>
      </c>
      <c r="L1603" s="115">
        <f>Q1603*I1602</f>
        <v>6735704.04</v>
      </c>
      <c r="M1603" s="146"/>
      <c r="N1603" s="115">
        <f>I1602*R1603</f>
        <v>192792.95999999999</v>
      </c>
      <c r="O1603" s="115">
        <f t="shared" si="319"/>
        <v>6928497</v>
      </c>
      <c r="P1603" s="146"/>
      <c r="Q1603" s="115">
        <v>1118</v>
      </c>
      <c r="R1603" s="34">
        <v>32</v>
      </c>
      <c r="S1603" s="112" t="s">
        <v>183</v>
      </c>
      <c r="T1603" s="112" t="s">
        <v>429</v>
      </c>
    </row>
    <row r="1604" spans="1:931" ht="37.5" x14ac:dyDescent="0.3">
      <c r="A1604" s="24">
        <f t="shared" si="329"/>
        <v>267</v>
      </c>
      <c r="B1604" s="111">
        <v>127</v>
      </c>
      <c r="C1604" s="47" t="s">
        <v>685</v>
      </c>
      <c r="D1604" s="111">
        <v>1980</v>
      </c>
      <c r="E1604" s="111" t="s">
        <v>24</v>
      </c>
      <c r="F1604" s="112" t="s">
        <v>216</v>
      </c>
      <c r="G1604" s="111" t="s">
        <v>25</v>
      </c>
      <c r="H1604" s="111">
        <v>5</v>
      </c>
      <c r="I1604" s="113">
        <f t="shared" si="330"/>
        <v>7116.12</v>
      </c>
      <c r="J1604" s="113">
        <v>3953.4</v>
      </c>
      <c r="K1604" s="33" t="s">
        <v>32</v>
      </c>
      <c r="L1604" s="115">
        <f>Q1604*I1604</f>
        <v>1513598.7239999999</v>
      </c>
      <c r="M1604" s="145">
        <f>L1604+L1605</f>
        <v>9469420.8839999996</v>
      </c>
      <c r="N1604" s="115">
        <f>I1604*R1604</f>
        <v>147161.3616</v>
      </c>
      <c r="O1604" s="115">
        <f t="shared" si="319"/>
        <v>1660760.0855999999</v>
      </c>
      <c r="P1604" s="145">
        <f>O1604+O1605</f>
        <v>9844298.0855999999</v>
      </c>
      <c r="Q1604" s="115">
        <v>212.7</v>
      </c>
      <c r="R1604" s="34">
        <v>20.68</v>
      </c>
      <c r="S1604" s="112" t="s">
        <v>183</v>
      </c>
      <c r="T1604" s="112" t="s">
        <v>429</v>
      </c>
    </row>
    <row r="1605" spans="1:931" x14ac:dyDescent="0.3">
      <c r="A1605" s="24">
        <f t="shared" si="329"/>
        <v>268</v>
      </c>
      <c r="B1605" s="111"/>
      <c r="C1605" s="47"/>
      <c r="D1605" s="111"/>
      <c r="E1605" s="111"/>
      <c r="F1605" s="112" t="s">
        <v>216</v>
      </c>
      <c r="G1605" s="111" t="s">
        <v>25</v>
      </c>
      <c r="H1605" s="111"/>
      <c r="I1605" s="113"/>
      <c r="J1605" s="113"/>
      <c r="K1605" s="33" t="s">
        <v>154</v>
      </c>
      <c r="L1605" s="115">
        <f>Q1605*I1604</f>
        <v>7955822.1600000001</v>
      </c>
      <c r="M1605" s="146"/>
      <c r="N1605" s="115">
        <f>I1604*R1605</f>
        <v>227715.84</v>
      </c>
      <c r="O1605" s="115">
        <f t="shared" si="319"/>
        <v>8183538</v>
      </c>
      <c r="P1605" s="146"/>
      <c r="Q1605" s="115">
        <v>1118</v>
      </c>
      <c r="R1605" s="34">
        <v>32</v>
      </c>
      <c r="S1605" s="112" t="s">
        <v>183</v>
      </c>
      <c r="T1605" s="112" t="s">
        <v>429</v>
      </c>
    </row>
    <row r="1606" spans="1:931" ht="37.5" x14ac:dyDescent="0.3">
      <c r="A1606" s="24">
        <f t="shared" si="329"/>
        <v>269</v>
      </c>
      <c r="B1606" s="111">
        <v>128</v>
      </c>
      <c r="C1606" s="47" t="s">
        <v>686</v>
      </c>
      <c r="D1606" s="111">
        <v>1980</v>
      </c>
      <c r="E1606" s="111" t="s">
        <v>24</v>
      </c>
      <c r="F1606" s="112" t="s">
        <v>216</v>
      </c>
      <c r="G1606" s="111" t="s">
        <v>25</v>
      </c>
      <c r="H1606" s="111">
        <v>5</v>
      </c>
      <c r="I1606" s="113">
        <f t="shared" si="330"/>
        <v>9864.7199999999993</v>
      </c>
      <c r="J1606" s="113">
        <v>5480.4</v>
      </c>
      <c r="K1606" s="33" t="s">
        <v>32</v>
      </c>
      <c r="L1606" s="115">
        <f>Q1606*I1606</f>
        <v>1943349.8399999999</v>
      </c>
      <c r="M1606" s="145">
        <f>L1606+L1607+L1608+L1609+L1610+L1611</f>
        <v>18503156.656799998</v>
      </c>
      <c r="N1606" s="115">
        <f>I1606*R1606</f>
        <v>204002.40959999998</v>
      </c>
      <c r="O1606" s="115">
        <f t="shared" ref="O1606:O1637" si="331">L1606+N1606</f>
        <v>2147352.2495999997</v>
      </c>
      <c r="P1606" s="145">
        <f>O1606+O1607+O1608+O1609+O1610+O1611</f>
        <v>19685443.348799996</v>
      </c>
      <c r="Q1606" s="115">
        <v>197</v>
      </c>
      <c r="R1606" s="34">
        <v>20.68</v>
      </c>
      <c r="S1606" s="112" t="s">
        <v>183</v>
      </c>
      <c r="T1606" s="112" t="s">
        <v>429</v>
      </c>
    </row>
    <row r="1607" spans="1:931" s="5" customFormat="1" x14ac:dyDescent="0.3">
      <c r="A1607" s="24">
        <f t="shared" si="329"/>
        <v>270</v>
      </c>
      <c r="B1607" s="111"/>
      <c r="C1607" s="47"/>
      <c r="D1607" s="111"/>
      <c r="E1607" s="111"/>
      <c r="F1607" s="112"/>
      <c r="G1607" s="111"/>
      <c r="H1607" s="111"/>
      <c r="I1607" s="113"/>
      <c r="J1607" s="113"/>
      <c r="K1607" s="114" t="s">
        <v>154</v>
      </c>
      <c r="L1607" s="115">
        <f>Q1607*I1606</f>
        <v>10675599.983999999</v>
      </c>
      <c r="M1607" s="155"/>
      <c r="N1607" s="115">
        <f>I1606*R1607</f>
        <v>315671.03999999998</v>
      </c>
      <c r="O1607" s="115">
        <f t="shared" si="331"/>
        <v>10991271.023999998</v>
      </c>
      <c r="P1607" s="155"/>
      <c r="Q1607" s="115">
        <v>1082.2</v>
      </c>
      <c r="R1607" s="34">
        <v>32</v>
      </c>
      <c r="S1607" s="112" t="s">
        <v>183</v>
      </c>
      <c r="T1607" s="112" t="s">
        <v>429</v>
      </c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  <c r="DN1607" s="1"/>
      <c r="DO1607" s="1"/>
      <c r="DP1607" s="1"/>
      <c r="DQ1607" s="1"/>
      <c r="DR1607" s="1"/>
      <c r="DS1607" s="1"/>
      <c r="DT1607" s="1"/>
      <c r="DU1607" s="1"/>
      <c r="DV1607" s="1"/>
      <c r="DW1607" s="1"/>
      <c r="DX1607" s="1"/>
      <c r="DY1607" s="1"/>
      <c r="DZ1607" s="1"/>
      <c r="EA1607" s="1"/>
      <c r="EB1607" s="1"/>
      <c r="EC1607" s="1"/>
      <c r="ED1607" s="1"/>
      <c r="EE1607" s="1"/>
      <c r="EF1607" s="1"/>
      <c r="EG1607" s="1"/>
      <c r="EH1607" s="1"/>
      <c r="EI1607" s="1"/>
      <c r="EJ1607" s="1"/>
      <c r="EK1607" s="1"/>
      <c r="EL1607" s="1"/>
      <c r="EM1607" s="1"/>
      <c r="EN1607" s="1"/>
      <c r="EO1607" s="1"/>
      <c r="EP1607" s="1"/>
      <c r="EQ1607" s="1"/>
      <c r="ER1607" s="1"/>
      <c r="ES1607" s="1"/>
      <c r="ET1607" s="1"/>
      <c r="EU1607" s="1"/>
      <c r="EV1607" s="1"/>
      <c r="EW1607" s="1"/>
      <c r="EX1607" s="1"/>
      <c r="EY1607" s="1"/>
      <c r="EZ1607" s="1"/>
      <c r="FA1607" s="1"/>
      <c r="FB1607" s="1"/>
      <c r="FC1607" s="1"/>
      <c r="FD1607" s="1"/>
      <c r="FE1607" s="1"/>
      <c r="FF1607" s="1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1"/>
      <c r="FU1607" s="1"/>
      <c r="FV1607" s="1"/>
      <c r="FW1607" s="1"/>
      <c r="FX1607" s="1"/>
      <c r="FY1607" s="1"/>
      <c r="FZ1607" s="1"/>
      <c r="GA1607" s="1"/>
      <c r="GB1607" s="1"/>
      <c r="GC1607" s="1"/>
      <c r="GD1607" s="1"/>
      <c r="GE1607" s="1"/>
      <c r="GF1607" s="1"/>
      <c r="GG1607" s="1"/>
      <c r="GH1607" s="1"/>
      <c r="GI1607" s="1"/>
      <c r="GJ1607" s="1"/>
      <c r="GK1607" s="1"/>
      <c r="GL1607" s="1"/>
      <c r="GM1607" s="1"/>
      <c r="GN1607" s="1"/>
      <c r="GO1607" s="1"/>
      <c r="GP1607" s="1"/>
      <c r="GQ1607" s="1"/>
      <c r="GR1607" s="1"/>
      <c r="GS1607" s="1"/>
      <c r="GT1607" s="1"/>
      <c r="GU1607" s="1"/>
      <c r="GV1607" s="1"/>
      <c r="GW1607" s="1"/>
      <c r="GX1607" s="1"/>
      <c r="GY1607" s="1"/>
      <c r="GZ1607" s="1"/>
      <c r="HA1607" s="1"/>
      <c r="HB1607" s="1"/>
      <c r="HC1607" s="1"/>
      <c r="HD1607" s="1"/>
      <c r="HE1607" s="1"/>
      <c r="HF1607" s="1"/>
      <c r="HG1607" s="1"/>
      <c r="HH1607" s="1"/>
      <c r="HI1607" s="1"/>
      <c r="HJ1607" s="1"/>
      <c r="HK1607" s="1"/>
      <c r="HL1607" s="1"/>
      <c r="HM1607" s="1"/>
      <c r="HN1607" s="1"/>
      <c r="HO1607" s="1"/>
      <c r="HP1607" s="1"/>
      <c r="HQ1607" s="1"/>
      <c r="HR1607" s="1"/>
      <c r="HS1607" s="1"/>
      <c r="HT1607" s="1"/>
      <c r="HU1607" s="1"/>
      <c r="HV1607" s="1"/>
      <c r="HW1607" s="1"/>
      <c r="HX1607" s="1"/>
      <c r="HY1607" s="1"/>
      <c r="HZ1607" s="1"/>
      <c r="IA1607" s="1"/>
      <c r="IB1607" s="1"/>
      <c r="IC1607" s="1"/>
      <c r="ID1607" s="1"/>
      <c r="IE1607" s="1"/>
      <c r="IF1607" s="1"/>
      <c r="IG1607" s="1"/>
      <c r="IH1607" s="1"/>
      <c r="II1607" s="1"/>
      <c r="IJ1607" s="1"/>
      <c r="IK1607" s="1"/>
      <c r="IL1607" s="1"/>
      <c r="IM1607" s="1"/>
      <c r="IN1607" s="1"/>
      <c r="IO1607" s="1"/>
      <c r="IP1607" s="1"/>
      <c r="IQ1607" s="1"/>
      <c r="IR1607" s="1"/>
      <c r="IS1607" s="1"/>
      <c r="IT1607" s="1"/>
      <c r="IU1607" s="1"/>
      <c r="IV1607" s="1"/>
      <c r="IW1607" s="1"/>
      <c r="IX1607" s="1"/>
      <c r="IY1607" s="1"/>
      <c r="IZ1607" s="1"/>
      <c r="JA1607" s="1"/>
      <c r="JB1607" s="1"/>
      <c r="JC1607" s="1"/>
      <c r="JD1607" s="1"/>
      <c r="JE1607" s="1"/>
      <c r="JF1607" s="1"/>
      <c r="JG1607" s="1"/>
      <c r="JH1607" s="1"/>
      <c r="JI1607" s="1"/>
      <c r="JJ1607" s="1"/>
      <c r="JK1607" s="1"/>
      <c r="JL1607" s="1"/>
      <c r="JM1607" s="1"/>
      <c r="JN1607" s="1"/>
      <c r="JO1607" s="1"/>
      <c r="JP1607" s="1"/>
      <c r="JQ1607" s="1"/>
      <c r="JR1607" s="1"/>
      <c r="JS1607" s="1"/>
      <c r="JT1607" s="1"/>
      <c r="JU1607" s="1"/>
      <c r="JV1607" s="1"/>
      <c r="JW1607" s="1"/>
      <c r="JX1607" s="1"/>
      <c r="JY1607" s="1"/>
      <c r="JZ1607" s="1"/>
      <c r="KA1607" s="1"/>
      <c r="KB1607" s="1"/>
      <c r="KC1607" s="1"/>
      <c r="KD1607" s="1"/>
      <c r="KE1607" s="1"/>
      <c r="KF1607" s="1"/>
      <c r="KG1607" s="1"/>
      <c r="KH1607" s="1"/>
      <c r="KI1607" s="1"/>
      <c r="KJ1607" s="1"/>
      <c r="KK1607" s="1"/>
      <c r="KL1607" s="1"/>
      <c r="KM1607" s="1"/>
      <c r="KN1607" s="1"/>
      <c r="KO1607" s="1"/>
      <c r="KP1607" s="1"/>
      <c r="KQ1607" s="1"/>
      <c r="KR1607" s="1"/>
      <c r="KS1607" s="1"/>
      <c r="KT1607" s="1"/>
      <c r="KU1607" s="1"/>
      <c r="KV1607" s="1"/>
      <c r="KW1607" s="1"/>
      <c r="KX1607" s="1"/>
      <c r="KY1607" s="1"/>
      <c r="KZ1607" s="1"/>
      <c r="LA1607" s="1"/>
      <c r="LB1607" s="1"/>
      <c r="LC1607" s="1"/>
      <c r="LD1607" s="1"/>
      <c r="LE1607" s="1"/>
      <c r="LF1607" s="1"/>
      <c r="LG1607" s="1"/>
      <c r="LH1607" s="1"/>
      <c r="LI1607" s="1"/>
      <c r="LJ1607" s="1"/>
      <c r="LK1607" s="1"/>
      <c r="LL1607" s="1"/>
      <c r="LM1607" s="1"/>
      <c r="LN1607" s="1"/>
      <c r="LO1607" s="1"/>
      <c r="LP1607" s="1"/>
      <c r="LQ1607" s="1"/>
      <c r="LR1607" s="1"/>
      <c r="LS1607" s="1"/>
      <c r="LT1607" s="1"/>
      <c r="LU1607" s="1"/>
      <c r="LV1607" s="1"/>
      <c r="LW1607" s="1"/>
      <c r="LX1607" s="1"/>
      <c r="LY1607" s="1"/>
      <c r="LZ1607" s="1"/>
      <c r="MA1607" s="1"/>
      <c r="MB1607" s="1"/>
      <c r="MC1607" s="1"/>
      <c r="MD1607" s="1"/>
      <c r="ME1607" s="1"/>
      <c r="MF1607" s="1"/>
      <c r="MG1607" s="1"/>
      <c r="MH1607" s="1"/>
      <c r="MI1607" s="1"/>
      <c r="MJ1607" s="1"/>
      <c r="MK1607" s="1"/>
      <c r="ML1607" s="1"/>
      <c r="MM1607" s="1"/>
      <c r="MN1607" s="1"/>
      <c r="MO1607" s="1"/>
      <c r="MP1607" s="1"/>
      <c r="MQ1607" s="1"/>
      <c r="MR1607" s="1"/>
      <c r="MS1607" s="1"/>
      <c r="MT1607" s="1"/>
      <c r="MU1607" s="1"/>
      <c r="MV1607" s="1"/>
      <c r="MW1607" s="1"/>
      <c r="MX1607" s="1"/>
      <c r="MY1607" s="1"/>
      <c r="MZ1607" s="1"/>
      <c r="NA1607" s="1"/>
      <c r="NB1607" s="1"/>
      <c r="NC1607" s="1"/>
      <c r="ND1607" s="1"/>
      <c r="NE1607" s="1"/>
      <c r="NF1607" s="1"/>
      <c r="NG1607" s="1"/>
      <c r="NH1607" s="1"/>
      <c r="NI1607" s="1"/>
      <c r="NJ1607" s="1"/>
      <c r="NK1607" s="1"/>
      <c r="NL1607" s="1"/>
      <c r="NM1607" s="1"/>
      <c r="NN1607" s="1"/>
      <c r="NO1607" s="1"/>
      <c r="NP1607" s="1"/>
      <c r="NQ1607" s="1"/>
      <c r="NR1607" s="1"/>
      <c r="NS1607" s="1"/>
      <c r="NT1607" s="1"/>
      <c r="NU1607" s="1"/>
      <c r="NV1607" s="1"/>
      <c r="NW1607" s="1"/>
      <c r="NX1607" s="1"/>
      <c r="NY1607" s="1"/>
      <c r="NZ1607" s="1"/>
      <c r="OA1607" s="1"/>
      <c r="OB1607" s="1"/>
      <c r="OC1607" s="1"/>
      <c r="OD1607" s="1"/>
      <c r="OE1607" s="1"/>
      <c r="OF1607" s="1"/>
      <c r="OG1607" s="1"/>
      <c r="OH1607" s="1"/>
      <c r="OI1607" s="1"/>
      <c r="OJ1607" s="1"/>
      <c r="OK1607" s="1"/>
      <c r="OL1607" s="1"/>
      <c r="OM1607" s="1"/>
      <c r="ON1607" s="1"/>
      <c r="OO1607" s="1"/>
      <c r="OP1607" s="1"/>
      <c r="OQ1607" s="1"/>
      <c r="OR1607" s="1"/>
      <c r="OS1607" s="1"/>
      <c r="OT1607" s="1"/>
      <c r="OU1607" s="1"/>
      <c r="OV1607" s="1"/>
      <c r="OW1607" s="1"/>
      <c r="OX1607" s="1"/>
      <c r="OY1607" s="1"/>
      <c r="OZ1607" s="1"/>
      <c r="PA1607" s="1"/>
      <c r="PB1607" s="1"/>
      <c r="PC1607" s="1"/>
      <c r="PD1607" s="1"/>
      <c r="PE1607" s="1"/>
      <c r="PF1607" s="1"/>
      <c r="PG1607" s="1"/>
      <c r="PH1607" s="1"/>
      <c r="PI1607" s="1"/>
      <c r="PJ1607" s="1"/>
      <c r="PK1607" s="1"/>
      <c r="PL1607" s="1"/>
      <c r="PM1607" s="1"/>
      <c r="PN1607" s="1"/>
      <c r="PO1607" s="1"/>
      <c r="PP1607" s="1"/>
      <c r="PQ1607" s="1"/>
      <c r="PR1607" s="1"/>
      <c r="PS1607" s="1"/>
      <c r="PT1607" s="1"/>
      <c r="PU1607" s="1"/>
      <c r="PV1607" s="1"/>
      <c r="PW1607" s="1"/>
      <c r="PX1607" s="1"/>
      <c r="PY1607" s="1"/>
      <c r="PZ1607" s="1"/>
      <c r="QA1607" s="1"/>
      <c r="QB1607" s="1"/>
      <c r="QC1607" s="1"/>
      <c r="QD1607" s="1"/>
      <c r="QE1607" s="1"/>
      <c r="QF1607" s="1"/>
      <c r="QG1607" s="1"/>
      <c r="QH1607" s="1"/>
      <c r="QI1607" s="1"/>
      <c r="QJ1607" s="1"/>
      <c r="QK1607" s="1"/>
      <c r="QL1607" s="1"/>
      <c r="QM1607" s="1"/>
      <c r="QN1607" s="1"/>
      <c r="QO1607" s="1"/>
      <c r="QP1607" s="1"/>
      <c r="QQ1607" s="1"/>
      <c r="QR1607" s="1"/>
      <c r="QS1607" s="1"/>
      <c r="QT1607" s="1"/>
      <c r="QU1607" s="1"/>
      <c r="QV1607" s="1"/>
      <c r="QW1607" s="1"/>
      <c r="QX1607" s="1"/>
      <c r="QY1607" s="1"/>
      <c r="QZ1607" s="1"/>
      <c r="RA1607" s="1"/>
      <c r="RB1607" s="1"/>
      <c r="RC1607" s="1"/>
      <c r="RD1607" s="1"/>
      <c r="RE1607" s="1"/>
      <c r="RF1607" s="1"/>
      <c r="RG1607" s="1"/>
      <c r="RH1607" s="1"/>
      <c r="RI1607" s="1"/>
      <c r="RJ1607" s="1"/>
      <c r="RK1607" s="1"/>
      <c r="RL1607" s="1"/>
      <c r="RM1607" s="1"/>
      <c r="RN1607" s="1"/>
      <c r="RO1607" s="1"/>
      <c r="RP1607" s="1"/>
      <c r="RQ1607" s="1"/>
      <c r="RR1607" s="1"/>
      <c r="RS1607" s="1"/>
      <c r="RT1607" s="1"/>
      <c r="RU1607" s="1"/>
      <c r="RV1607" s="1"/>
      <c r="RW1607" s="1"/>
      <c r="RX1607" s="1"/>
      <c r="RY1607" s="1"/>
      <c r="RZ1607" s="1"/>
      <c r="SA1607" s="1"/>
      <c r="SB1607" s="1"/>
      <c r="SC1607" s="1"/>
      <c r="SD1607" s="1"/>
      <c r="SE1607" s="1"/>
      <c r="SF1607" s="1"/>
      <c r="SG1607" s="1"/>
      <c r="SH1607" s="1"/>
      <c r="SI1607" s="1"/>
      <c r="SJ1607" s="1"/>
      <c r="SK1607" s="1"/>
      <c r="SL1607" s="1"/>
      <c r="SM1607" s="1"/>
      <c r="SN1607" s="1"/>
      <c r="SO1607" s="1"/>
      <c r="SP1607" s="1"/>
      <c r="SQ1607" s="1"/>
      <c r="SR1607" s="1"/>
      <c r="SS1607" s="1"/>
      <c r="ST1607" s="1"/>
      <c r="SU1607" s="1"/>
      <c r="SV1607" s="1"/>
      <c r="SW1607" s="1"/>
      <c r="SX1607" s="1"/>
      <c r="SY1607" s="1"/>
      <c r="SZ1607" s="1"/>
      <c r="TA1607" s="1"/>
      <c r="TB1607" s="1"/>
      <c r="TC1607" s="1"/>
      <c r="TD1607" s="1"/>
      <c r="TE1607" s="1"/>
      <c r="TF1607" s="1"/>
      <c r="TG1607" s="1"/>
      <c r="TH1607" s="1"/>
      <c r="TI1607" s="1"/>
      <c r="TJ1607" s="1"/>
      <c r="TK1607" s="1"/>
      <c r="TL1607" s="1"/>
      <c r="TM1607" s="1"/>
      <c r="TN1607" s="1"/>
      <c r="TO1607" s="1"/>
      <c r="TP1607" s="1"/>
      <c r="TQ1607" s="1"/>
      <c r="TR1607" s="1"/>
      <c r="TS1607" s="1"/>
      <c r="TT1607" s="1"/>
      <c r="TU1607" s="1"/>
      <c r="TV1607" s="1"/>
      <c r="TW1607" s="1"/>
      <c r="TX1607" s="1"/>
      <c r="TY1607" s="1"/>
      <c r="TZ1607" s="1"/>
      <c r="UA1607" s="1"/>
      <c r="UB1607" s="1"/>
      <c r="UC1607" s="1"/>
      <c r="UD1607" s="1"/>
      <c r="UE1607" s="1"/>
      <c r="UF1607" s="1"/>
      <c r="UG1607" s="1"/>
      <c r="UH1607" s="1"/>
      <c r="UI1607" s="1"/>
      <c r="UJ1607" s="1"/>
      <c r="UK1607" s="1"/>
      <c r="UL1607" s="1"/>
      <c r="UM1607" s="1"/>
      <c r="UN1607" s="1"/>
      <c r="UO1607" s="1"/>
      <c r="UP1607" s="1"/>
      <c r="UQ1607" s="1"/>
      <c r="UR1607" s="1"/>
      <c r="US1607" s="1"/>
      <c r="UT1607" s="1"/>
      <c r="UU1607" s="1"/>
      <c r="UV1607" s="1"/>
      <c r="UW1607" s="1"/>
      <c r="UX1607" s="1"/>
      <c r="UY1607" s="1"/>
      <c r="UZ1607" s="1"/>
      <c r="VA1607" s="1"/>
      <c r="VB1607" s="1"/>
      <c r="VC1607" s="1"/>
      <c r="VD1607" s="1"/>
      <c r="VE1607" s="1"/>
      <c r="VF1607" s="1"/>
      <c r="VG1607" s="1"/>
      <c r="VH1607" s="1"/>
      <c r="VI1607" s="1"/>
      <c r="VJ1607" s="1"/>
      <c r="VK1607" s="1"/>
      <c r="VL1607" s="1"/>
      <c r="VM1607" s="1"/>
      <c r="VN1607" s="1"/>
      <c r="VO1607" s="1"/>
      <c r="VP1607" s="1"/>
      <c r="VQ1607" s="1"/>
      <c r="VR1607" s="1"/>
      <c r="VS1607" s="1"/>
      <c r="VT1607" s="1"/>
      <c r="VU1607" s="1"/>
      <c r="VV1607" s="1"/>
      <c r="VW1607" s="1"/>
      <c r="VX1607" s="1"/>
      <c r="VY1607" s="1"/>
      <c r="VZ1607" s="1"/>
      <c r="WA1607" s="1"/>
      <c r="WB1607" s="1"/>
      <c r="WC1607" s="1"/>
      <c r="WD1607" s="1"/>
      <c r="WE1607" s="1"/>
      <c r="WF1607" s="1"/>
      <c r="WG1607" s="1"/>
      <c r="WH1607" s="1"/>
      <c r="WI1607" s="1"/>
      <c r="WJ1607" s="1"/>
      <c r="WK1607" s="1"/>
      <c r="WL1607" s="1"/>
      <c r="WM1607" s="1"/>
      <c r="WN1607" s="1"/>
      <c r="WO1607" s="1"/>
      <c r="WP1607" s="1"/>
      <c r="WQ1607" s="1"/>
      <c r="WR1607" s="1"/>
      <c r="WS1607" s="1"/>
      <c r="WT1607" s="1"/>
      <c r="WU1607" s="1"/>
      <c r="WV1607" s="1"/>
      <c r="WW1607" s="1"/>
      <c r="WX1607" s="1"/>
      <c r="WY1607" s="1"/>
      <c r="WZ1607" s="1"/>
      <c r="XA1607" s="1"/>
      <c r="XB1607" s="1"/>
      <c r="XC1607" s="1"/>
      <c r="XD1607" s="1"/>
      <c r="XE1607" s="1"/>
      <c r="XF1607" s="1"/>
      <c r="XG1607" s="1"/>
      <c r="XH1607" s="1"/>
      <c r="XI1607" s="1"/>
      <c r="XJ1607" s="1"/>
      <c r="XK1607" s="1"/>
      <c r="XL1607" s="1"/>
      <c r="XM1607" s="1"/>
      <c r="XN1607" s="1"/>
      <c r="XO1607" s="1"/>
      <c r="XP1607" s="1"/>
      <c r="XQ1607" s="1"/>
      <c r="XR1607" s="1"/>
      <c r="XS1607" s="1"/>
      <c r="XT1607" s="1"/>
      <c r="XU1607" s="1"/>
      <c r="XV1607" s="1"/>
      <c r="XW1607" s="1"/>
      <c r="XX1607" s="1"/>
      <c r="XY1607" s="1"/>
      <c r="XZ1607" s="1"/>
      <c r="YA1607" s="1"/>
      <c r="YB1607" s="1"/>
      <c r="YC1607" s="1"/>
      <c r="YD1607" s="1"/>
      <c r="YE1607" s="1"/>
      <c r="YF1607" s="1"/>
      <c r="YG1607" s="1"/>
      <c r="YH1607" s="1"/>
      <c r="YI1607" s="1"/>
      <c r="YJ1607" s="1"/>
      <c r="YK1607" s="1"/>
      <c r="YL1607" s="1"/>
      <c r="YM1607" s="1"/>
      <c r="YN1607" s="1"/>
      <c r="YO1607" s="1"/>
      <c r="YP1607" s="1"/>
      <c r="YQ1607" s="1"/>
      <c r="YR1607" s="1"/>
      <c r="YS1607" s="1"/>
      <c r="YT1607" s="1"/>
      <c r="YU1607" s="1"/>
      <c r="YV1607" s="1"/>
      <c r="YW1607" s="1"/>
      <c r="YX1607" s="1"/>
      <c r="YY1607" s="1"/>
      <c r="YZ1607" s="1"/>
      <c r="ZA1607" s="1"/>
      <c r="ZB1607" s="1"/>
      <c r="ZC1607" s="1"/>
      <c r="ZD1607" s="1"/>
      <c r="ZE1607" s="1"/>
      <c r="ZF1607" s="1"/>
      <c r="ZG1607" s="1"/>
      <c r="ZH1607" s="1"/>
      <c r="ZI1607" s="1"/>
      <c r="ZJ1607" s="1"/>
      <c r="ZK1607" s="1"/>
      <c r="ZL1607" s="1"/>
      <c r="ZM1607" s="1"/>
      <c r="ZN1607" s="1"/>
      <c r="ZO1607" s="1"/>
      <c r="ZP1607" s="1"/>
      <c r="ZQ1607" s="1"/>
      <c r="ZR1607" s="1"/>
      <c r="ZS1607" s="1"/>
      <c r="ZT1607" s="1"/>
      <c r="ZU1607" s="1"/>
      <c r="ZV1607" s="1"/>
      <c r="ZW1607" s="1"/>
      <c r="ZX1607" s="1"/>
      <c r="ZY1607" s="1"/>
      <c r="ZZ1607" s="1"/>
      <c r="AAA1607" s="1"/>
      <c r="AAB1607" s="1"/>
      <c r="AAC1607" s="1"/>
      <c r="AAD1607" s="1"/>
      <c r="AAE1607" s="1"/>
      <c r="AAF1607" s="1"/>
      <c r="AAG1607" s="1"/>
      <c r="AAH1607" s="1"/>
      <c r="AAI1607" s="1"/>
      <c r="AAJ1607" s="1"/>
      <c r="AAK1607" s="1"/>
      <c r="AAL1607" s="1"/>
      <c r="AAM1607" s="1"/>
      <c r="AAN1607" s="1"/>
      <c r="AAO1607" s="1"/>
      <c r="AAP1607" s="1"/>
      <c r="AAQ1607" s="1"/>
      <c r="AAR1607" s="1"/>
      <c r="AAS1607" s="1"/>
      <c r="AAT1607" s="1"/>
      <c r="AAU1607" s="1"/>
      <c r="AAV1607" s="1"/>
      <c r="AAW1607" s="1"/>
      <c r="AAX1607" s="1"/>
      <c r="AAY1607" s="1"/>
      <c r="AAZ1607" s="1"/>
      <c r="ABA1607" s="1"/>
      <c r="ABB1607" s="1"/>
      <c r="ABC1607" s="1"/>
      <c r="ABD1607" s="1"/>
      <c r="ABE1607" s="1"/>
      <c r="ABF1607" s="1"/>
      <c r="ABG1607" s="1"/>
      <c r="ABH1607" s="1"/>
      <c r="ABI1607" s="1"/>
      <c r="ABJ1607" s="1"/>
      <c r="ABK1607" s="1"/>
      <c r="ABL1607" s="1"/>
      <c r="ABM1607" s="1"/>
      <c r="ABN1607" s="1"/>
      <c r="ABO1607" s="1"/>
      <c r="ABP1607" s="1"/>
      <c r="ABQ1607" s="1"/>
      <c r="ABR1607" s="1"/>
      <c r="ABS1607" s="1"/>
      <c r="ABT1607" s="1"/>
      <c r="ABU1607" s="1"/>
      <c r="ABV1607" s="1"/>
      <c r="ABW1607" s="1"/>
      <c r="ABX1607" s="1"/>
      <c r="ABY1607" s="1"/>
      <c r="ABZ1607" s="1"/>
      <c r="ACA1607" s="1"/>
      <c r="ACB1607" s="1"/>
      <c r="ACC1607" s="1"/>
      <c r="ACD1607" s="1"/>
      <c r="ACE1607" s="1"/>
      <c r="ACF1607" s="1"/>
      <c r="ACG1607" s="1"/>
      <c r="ACH1607" s="1"/>
      <c r="ACI1607" s="1"/>
      <c r="ACJ1607" s="1"/>
      <c r="ACK1607" s="1"/>
      <c r="ACL1607" s="1"/>
      <c r="ACM1607" s="1"/>
      <c r="ACN1607" s="1"/>
      <c r="ACO1607" s="1"/>
      <c r="ACP1607" s="1"/>
      <c r="ACQ1607" s="1"/>
      <c r="ACR1607" s="1"/>
      <c r="ACS1607" s="1"/>
      <c r="ACT1607" s="1"/>
      <c r="ACU1607" s="1"/>
      <c r="ACV1607" s="1"/>
      <c r="ACW1607" s="1"/>
      <c r="ACX1607" s="1"/>
      <c r="ACY1607" s="1"/>
      <c r="ACZ1607" s="1"/>
      <c r="ADA1607" s="1"/>
      <c r="ADB1607" s="1"/>
      <c r="ADC1607" s="1"/>
      <c r="ADD1607" s="1"/>
      <c r="ADE1607" s="1"/>
      <c r="ADF1607" s="1"/>
      <c r="ADG1607" s="1"/>
      <c r="ADH1607" s="1"/>
      <c r="ADI1607" s="1"/>
      <c r="ADJ1607" s="1"/>
      <c r="ADK1607" s="1"/>
      <c r="ADL1607" s="1"/>
      <c r="ADM1607" s="1"/>
      <c r="ADN1607" s="1"/>
      <c r="ADO1607" s="1"/>
      <c r="ADP1607" s="1"/>
      <c r="ADQ1607" s="1"/>
      <c r="ADR1607" s="1"/>
      <c r="ADS1607" s="1"/>
      <c r="ADT1607" s="1"/>
      <c r="ADU1607" s="1"/>
      <c r="ADV1607" s="1"/>
      <c r="ADW1607" s="1"/>
      <c r="ADX1607" s="1"/>
      <c r="ADY1607" s="1"/>
      <c r="ADZ1607" s="1"/>
      <c r="AEA1607" s="1"/>
      <c r="AEB1607" s="1"/>
      <c r="AEC1607" s="1"/>
      <c r="AED1607" s="1"/>
      <c r="AEE1607" s="1"/>
      <c r="AEF1607" s="1"/>
      <c r="AEG1607" s="1"/>
      <c r="AEH1607" s="1"/>
      <c r="AEI1607" s="1"/>
      <c r="AEJ1607" s="1"/>
      <c r="AEK1607" s="1"/>
      <c r="AEL1607" s="1"/>
      <c r="AEM1607" s="1"/>
      <c r="AEN1607" s="1"/>
      <c r="AEO1607" s="1"/>
      <c r="AEP1607" s="1"/>
      <c r="AEQ1607" s="1"/>
      <c r="AER1607" s="1"/>
      <c r="AES1607" s="1"/>
      <c r="AET1607" s="1"/>
      <c r="AEU1607" s="1"/>
      <c r="AEV1607" s="1"/>
      <c r="AEW1607" s="1"/>
      <c r="AEX1607" s="1"/>
      <c r="AEY1607" s="1"/>
      <c r="AEZ1607" s="1"/>
      <c r="AFA1607" s="1"/>
      <c r="AFB1607" s="1"/>
      <c r="AFC1607" s="1"/>
      <c r="AFD1607" s="1"/>
      <c r="AFE1607" s="1"/>
      <c r="AFF1607" s="1"/>
      <c r="AFG1607" s="1"/>
      <c r="AFH1607" s="1"/>
      <c r="AFI1607" s="1"/>
      <c r="AFJ1607" s="1"/>
      <c r="AFK1607" s="1"/>
      <c r="AFL1607" s="1"/>
      <c r="AFM1607" s="1"/>
      <c r="AFN1607" s="1"/>
      <c r="AFO1607" s="1"/>
      <c r="AFP1607" s="1"/>
      <c r="AFQ1607" s="1"/>
      <c r="AFR1607" s="1"/>
      <c r="AFS1607" s="1"/>
      <c r="AFT1607" s="1"/>
      <c r="AFU1607" s="1"/>
      <c r="AFV1607" s="1"/>
      <c r="AFW1607" s="1"/>
      <c r="AFX1607" s="1"/>
      <c r="AFY1607" s="1"/>
      <c r="AFZ1607" s="1"/>
      <c r="AGA1607" s="1"/>
      <c r="AGB1607" s="1"/>
      <c r="AGC1607" s="1"/>
      <c r="AGD1607" s="1"/>
      <c r="AGE1607" s="1"/>
      <c r="AGF1607" s="1"/>
      <c r="AGG1607" s="1"/>
      <c r="AGH1607" s="1"/>
      <c r="AGI1607" s="1"/>
      <c r="AGJ1607" s="1"/>
      <c r="AGK1607" s="1"/>
      <c r="AGL1607" s="1"/>
      <c r="AGM1607" s="1"/>
      <c r="AGN1607" s="1"/>
      <c r="AGO1607" s="1"/>
      <c r="AGP1607" s="1"/>
      <c r="AGQ1607" s="1"/>
      <c r="AGR1607" s="1"/>
      <c r="AGS1607" s="1"/>
      <c r="AGT1607" s="1"/>
      <c r="AGU1607" s="1"/>
      <c r="AGV1607" s="1"/>
      <c r="AGW1607" s="1"/>
      <c r="AGX1607" s="1"/>
      <c r="AGY1607" s="1"/>
      <c r="AGZ1607" s="1"/>
      <c r="AHA1607" s="1"/>
      <c r="AHB1607" s="1"/>
      <c r="AHC1607" s="1"/>
      <c r="AHD1607" s="1"/>
      <c r="AHE1607" s="1"/>
      <c r="AHF1607" s="1"/>
      <c r="AHG1607" s="1"/>
      <c r="AHH1607" s="1"/>
      <c r="AHI1607" s="1"/>
      <c r="AHJ1607" s="1"/>
      <c r="AHK1607" s="1"/>
      <c r="AHL1607" s="1"/>
      <c r="AHM1607" s="1"/>
      <c r="AHN1607" s="1"/>
      <c r="AHO1607" s="1"/>
      <c r="AHP1607" s="1"/>
      <c r="AHQ1607" s="1"/>
      <c r="AHR1607" s="1"/>
      <c r="AHS1607" s="1"/>
      <c r="AHT1607" s="1"/>
      <c r="AHU1607" s="1"/>
      <c r="AHV1607" s="1"/>
      <c r="AHW1607" s="1"/>
      <c r="AHX1607" s="1"/>
      <c r="AHY1607" s="1"/>
      <c r="AHZ1607" s="1"/>
      <c r="AIA1607" s="1"/>
      <c r="AIB1607" s="1"/>
      <c r="AIC1607" s="1"/>
      <c r="AID1607" s="1"/>
      <c r="AIE1607" s="1"/>
      <c r="AIF1607" s="1"/>
      <c r="AIG1607" s="1"/>
      <c r="AIH1607" s="1"/>
      <c r="AII1607" s="1"/>
      <c r="AIJ1607" s="1"/>
      <c r="AIK1607" s="1"/>
      <c r="AIL1607" s="1"/>
      <c r="AIM1607" s="1"/>
      <c r="AIN1607" s="1"/>
      <c r="AIO1607" s="1"/>
      <c r="AIP1607" s="1"/>
      <c r="AIQ1607" s="1"/>
      <c r="AIR1607" s="1"/>
      <c r="AIS1607" s="1"/>
      <c r="AIT1607" s="1"/>
      <c r="AIU1607" s="1"/>
    </row>
    <row r="1608" spans="1:931" s="5" customFormat="1" ht="37.5" x14ac:dyDescent="0.3">
      <c r="A1608" s="24">
        <f t="shared" si="329"/>
        <v>271</v>
      </c>
      <c r="B1608" s="111"/>
      <c r="C1608" s="47"/>
      <c r="D1608" s="111"/>
      <c r="E1608" s="111"/>
      <c r="F1608" s="112"/>
      <c r="G1608" s="111"/>
      <c r="H1608" s="111"/>
      <c r="I1608" s="113"/>
      <c r="J1608" s="113"/>
      <c r="K1608" s="114" t="s">
        <v>35</v>
      </c>
      <c r="L1608" s="115">
        <f>Q1608*I1606</f>
        <v>3344140.0799999996</v>
      </c>
      <c r="M1608" s="155"/>
      <c r="N1608" s="115">
        <f>I1606*R1608</f>
        <v>208145.592</v>
      </c>
      <c r="O1608" s="115">
        <f t="shared" si="331"/>
        <v>3552285.6719999998</v>
      </c>
      <c r="P1608" s="155"/>
      <c r="Q1608" s="115">
        <v>339</v>
      </c>
      <c r="R1608" s="34">
        <v>21.1</v>
      </c>
      <c r="S1608" s="112" t="s">
        <v>183</v>
      </c>
      <c r="T1608" s="112" t="s">
        <v>429</v>
      </c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  <c r="DN1608" s="1"/>
      <c r="DO1608" s="1"/>
      <c r="DP1608" s="1"/>
      <c r="DQ1608" s="1"/>
      <c r="DR1608" s="1"/>
      <c r="DS1608" s="1"/>
      <c r="DT1608" s="1"/>
      <c r="DU1608" s="1"/>
      <c r="DV1608" s="1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  <c r="GE1608" s="1"/>
      <c r="GF1608" s="1"/>
      <c r="GG1608" s="1"/>
      <c r="GH1608" s="1"/>
      <c r="GI1608" s="1"/>
      <c r="GJ1608" s="1"/>
      <c r="GK1608" s="1"/>
      <c r="GL1608" s="1"/>
      <c r="GM1608" s="1"/>
      <c r="GN1608" s="1"/>
      <c r="GO1608" s="1"/>
      <c r="GP1608" s="1"/>
      <c r="GQ1608" s="1"/>
      <c r="GR1608" s="1"/>
      <c r="GS1608" s="1"/>
      <c r="GT1608" s="1"/>
      <c r="GU1608" s="1"/>
      <c r="GV1608" s="1"/>
      <c r="GW1608" s="1"/>
      <c r="GX1608" s="1"/>
      <c r="GY1608" s="1"/>
      <c r="GZ1608" s="1"/>
      <c r="HA1608" s="1"/>
      <c r="HB1608" s="1"/>
      <c r="HC1608" s="1"/>
      <c r="HD1608" s="1"/>
      <c r="HE1608" s="1"/>
      <c r="HF1608" s="1"/>
      <c r="HG1608" s="1"/>
      <c r="HH1608" s="1"/>
      <c r="HI1608" s="1"/>
      <c r="HJ1608" s="1"/>
      <c r="HK1608" s="1"/>
      <c r="HL1608" s="1"/>
      <c r="HM1608" s="1"/>
      <c r="HN1608" s="1"/>
      <c r="HO1608" s="1"/>
      <c r="HP1608" s="1"/>
      <c r="HQ1608" s="1"/>
      <c r="HR1608" s="1"/>
      <c r="HS1608" s="1"/>
      <c r="HT1608" s="1"/>
      <c r="HU1608" s="1"/>
      <c r="HV1608" s="1"/>
      <c r="HW1608" s="1"/>
      <c r="HX1608" s="1"/>
      <c r="HY1608" s="1"/>
      <c r="HZ1608" s="1"/>
      <c r="IA1608" s="1"/>
      <c r="IB1608" s="1"/>
      <c r="IC1608" s="1"/>
      <c r="ID1608" s="1"/>
      <c r="IE1608" s="1"/>
      <c r="IF1608" s="1"/>
      <c r="IG1608" s="1"/>
      <c r="IH1608" s="1"/>
      <c r="II1608" s="1"/>
      <c r="IJ1608" s="1"/>
      <c r="IK1608" s="1"/>
      <c r="IL1608" s="1"/>
      <c r="IM1608" s="1"/>
      <c r="IN1608" s="1"/>
      <c r="IO1608" s="1"/>
      <c r="IP1608" s="1"/>
      <c r="IQ1608" s="1"/>
      <c r="IR1608" s="1"/>
      <c r="IS1608" s="1"/>
      <c r="IT1608" s="1"/>
      <c r="IU1608" s="1"/>
      <c r="IV1608" s="1"/>
      <c r="IW1608" s="1"/>
      <c r="IX1608" s="1"/>
      <c r="IY1608" s="1"/>
      <c r="IZ1608" s="1"/>
      <c r="JA1608" s="1"/>
      <c r="JB1608" s="1"/>
      <c r="JC1608" s="1"/>
      <c r="JD1608" s="1"/>
      <c r="JE1608" s="1"/>
      <c r="JF1608" s="1"/>
      <c r="JG1608" s="1"/>
      <c r="JH1608" s="1"/>
      <c r="JI1608" s="1"/>
      <c r="JJ1608" s="1"/>
      <c r="JK1608" s="1"/>
      <c r="JL1608" s="1"/>
      <c r="JM1608" s="1"/>
      <c r="JN1608" s="1"/>
      <c r="JO1608" s="1"/>
      <c r="JP1608" s="1"/>
      <c r="JQ1608" s="1"/>
      <c r="JR1608" s="1"/>
      <c r="JS1608" s="1"/>
      <c r="JT1608" s="1"/>
      <c r="JU1608" s="1"/>
      <c r="JV1608" s="1"/>
      <c r="JW1608" s="1"/>
      <c r="JX1608" s="1"/>
      <c r="JY1608" s="1"/>
      <c r="JZ1608" s="1"/>
      <c r="KA1608" s="1"/>
      <c r="KB1608" s="1"/>
      <c r="KC1608" s="1"/>
      <c r="KD1608" s="1"/>
      <c r="KE1608" s="1"/>
      <c r="KF1608" s="1"/>
      <c r="KG1608" s="1"/>
      <c r="KH1608" s="1"/>
      <c r="KI1608" s="1"/>
      <c r="KJ1608" s="1"/>
      <c r="KK1608" s="1"/>
      <c r="KL1608" s="1"/>
      <c r="KM1608" s="1"/>
      <c r="KN1608" s="1"/>
      <c r="KO1608" s="1"/>
      <c r="KP1608" s="1"/>
      <c r="KQ1608" s="1"/>
      <c r="KR1608" s="1"/>
      <c r="KS1608" s="1"/>
      <c r="KT1608" s="1"/>
      <c r="KU1608" s="1"/>
      <c r="KV1608" s="1"/>
      <c r="KW1608" s="1"/>
      <c r="KX1608" s="1"/>
      <c r="KY1608" s="1"/>
      <c r="KZ1608" s="1"/>
      <c r="LA1608" s="1"/>
      <c r="LB1608" s="1"/>
      <c r="LC1608" s="1"/>
      <c r="LD1608" s="1"/>
      <c r="LE1608" s="1"/>
      <c r="LF1608" s="1"/>
      <c r="LG1608" s="1"/>
      <c r="LH1608" s="1"/>
      <c r="LI1608" s="1"/>
      <c r="LJ1608" s="1"/>
      <c r="LK1608" s="1"/>
      <c r="LL1608" s="1"/>
      <c r="LM1608" s="1"/>
      <c r="LN1608" s="1"/>
      <c r="LO1608" s="1"/>
      <c r="LP1608" s="1"/>
      <c r="LQ1608" s="1"/>
      <c r="LR1608" s="1"/>
      <c r="LS1608" s="1"/>
      <c r="LT1608" s="1"/>
      <c r="LU1608" s="1"/>
      <c r="LV1608" s="1"/>
      <c r="LW1608" s="1"/>
      <c r="LX1608" s="1"/>
      <c r="LY1608" s="1"/>
      <c r="LZ1608" s="1"/>
      <c r="MA1608" s="1"/>
      <c r="MB1608" s="1"/>
      <c r="MC1608" s="1"/>
      <c r="MD1608" s="1"/>
      <c r="ME1608" s="1"/>
      <c r="MF1608" s="1"/>
      <c r="MG1608" s="1"/>
      <c r="MH1608" s="1"/>
      <c r="MI1608" s="1"/>
      <c r="MJ1608" s="1"/>
      <c r="MK1608" s="1"/>
      <c r="ML1608" s="1"/>
      <c r="MM1608" s="1"/>
      <c r="MN1608" s="1"/>
      <c r="MO1608" s="1"/>
      <c r="MP1608" s="1"/>
      <c r="MQ1608" s="1"/>
      <c r="MR1608" s="1"/>
      <c r="MS1608" s="1"/>
      <c r="MT1608" s="1"/>
      <c r="MU1608" s="1"/>
      <c r="MV1608" s="1"/>
      <c r="MW1608" s="1"/>
      <c r="MX1608" s="1"/>
      <c r="MY1608" s="1"/>
      <c r="MZ1608" s="1"/>
      <c r="NA1608" s="1"/>
      <c r="NB1608" s="1"/>
      <c r="NC1608" s="1"/>
      <c r="ND1608" s="1"/>
      <c r="NE1608" s="1"/>
      <c r="NF1608" s="1"/>
      <c r="NG1608" s="1"/>
      <c r="NH1608" s="1"/>
      <c r="NI1608" s="1"/>
      <c r="NJ1608" s="1"/>
      <c r="NK1608" s="1"/>
      <c r="NL1608" s="1"/>
      <c r="NM1608" s="1"/>
      <c r="NN1608" s="1"/>
      <c r="NO1608" s="1"/>
      <c r="NP1608" s="1"/>
      <c r="NQ1608" s="1"/>
      <c r="NR1608" s="1"/>
      <c r="NS1608" s="1"/>
      <c r="NT1608" s="1"/>
      <c r="NU1608" s="1"/>
      <c r="NV1608" s="1"/>
      <c r="NW1608" s="1"/>
      <c r="NX1608" s="1"/>
      <c r="NY1608" s="1"/>
      <c r="NZ1608" s="1"/>
      <c r="OA1608" s="1"/>
      <c r="OB1608" s="1"/>
      <c r="OC1608" s="1"/>
      <c r="OD1608" s="1"/>
      <c r="OE1608" s="1"/>
      <c r="OF1608" s="1"/>
      <c r="OG1608" s="1"/>
      <c r="OH1608" s="1"/>
      <c r="OI1608" s="1"/>
      <c r="OJ1608" s="1"/>
      <c r="OK1608" s="1"/>
      <c r="OL1608" s="1"/>
      <c r="OM1608" s="1"/>
      <c r="ON1608" s="1"/>
      <c r="OO1608" s="1"/>
      <c r="OP1608" s="1"/>
      <c r="OQ1608" s="1"/>
      <c r="OR1608" s="1"/>
      <c r="OS1608" s="1"/>
      <c r="OT1608" s="1"/>
      <c r="OU1608" s="1"/>
      <c r="OV1608" s="1"/>
      <c r="OW1608" s="1"/>
      <c r="OX1608" s="1"/>
      <c r="OY1608" s="1"/>
      <c r="OZ1608" s="1"/>
      <c r="PA1608" s="1"/>
      <c r="PB1608" s="1"/>
      <c r="PC1608" s="1"/>
      <c r="PD1608" s="1"/>
      <c r="PE1608" s="1"/>
      <c r="PF1608" s="1"/>
      <c r="PG1608" s="1"/>
      <c r="PH1608" s="1"/>
      <c r="PI1608" s="1"/>
      <c r="PJ1608" s="1"/>
      <c r="PK1608" s="1"/>
      <c r="PL1608" s="1"/>
      <c r="PM1608" s="1"/>
      <c r="PN1608" s="1"/>
      <c r="PO1608" s="1"/>
      <c r="PP1608" s="1"/>
      <c r="PQ1608" s="1"/>
      <c r="PR1608" s="1"/>
      <c r="PS1608" s="1"/>
      <c r="PT1608" s="1"/>
      <c r="PU1608" s="1"/>
      <c r="PV1608" s="1"/>
      <c r="PW1608" s="1"/>
      <c r="PX1608" s="1"/>
      <c r="PY1608" s="1"/>
      <c r="PZ1608" s="1"/>
      <c r="QA1608" s="1"/>
      <c r="QB1608" s="1"/>
      <c r="QC1608" s="1"/>
      <c r="QD1608" s="1"/>
      <c r="QE1608" s="1"/>
      <c r="QF1608" s="1"/>
      <c r="QG1608" s="1"/>
      <c r="QH1608" s="1"/>
      <c r="QI1608" s="1"/>
      <c r="QJ1608" s="1"/>
      <c r="QK1608" s="1"/>
      <c r="QL1608" s="1"/>
      <c r="QM1608" s="1"/>
      <c r="QN1608" s="1"/>
      <c r="QO1608" s="1"/>
      <c r="QP1608" s="1"/>
      <c r="QQ1608" s="1"/>
      <c r="QR1608" s="1"/>
      <c r="QS1608" s="1"/>
      <c r="QT1608" s="1"/>
      <c r="QU1608" s="1"/>
      <c r="QV1608" s="1"/>
      <c r="QW1608" s="1"/>
      <c r="QX1608" s="1"/>
      <c r="QY1608" s="1"/>
      <c r="QZ1608" s="1"/>
      <c r="RA1608" s="1"/>
      <c r="RB1608" s="1"/>
      <c r="RC1608" s="1"/>
      <c r="RD1608" s="1"/>
      <c r="RE1608" s="1"/>
      <c r="RF1608" s="1"/>
      <c r="RG1608" s="1"/>
      <c r="RH1608" s="1"/>
      <c r="RI1608" s="1"/>
      <c r="RJ1608" s="1"/>
      <c r="RK1608" s="1"/>
      <c r="RL1608" s="1"/>
      <c r="RM1608" s="1"/>
      <c r="RN1608" s="1"/>
      <c r="RO1608" s="1"/>
      <c r="RP1608" s="1"/>
      <c r="RQ1608" s="1"/>
      <c r="RR1608" s="1"/>
      <c r="RS1608" s="1"/>
      <c r="RT1608" s="1"/>
      <c r="RU1608" s="1"/>
      <c r="RV1608" s="1"/>
      <c r="RW1608" s="1"/>
      <c r="RX1608" s="1"/>
      <c r="RY1608" s="1"/>
      <c r="RZ1608" s="1"/>
      <c r="SA1608" s="1"/>
      <c r="SB1608" s="1"/>
      <c r="SC1608" s="1"/>
      <c r="SD1608" s="1"/>
      <c r="SE1608" s="1"/>
      <c r="SF1608" s="1"/>
      <c r="SG1608" s="1"/>
      <c r="SH1608" s="1"/>
      <c r="SI1608" s="1"/>
      <c r="SJ1608" s="1"/>
      <c r="SK1608" s="1"/>
      <c r="SL1608" s="1"/>
      <c r="SM1608" s="1"/>
      <c r="SN1608" s="1"/>
      <c r="SO1608" s="1"/>
      <c r="SP1608" s="1"/>
      <c r="SQ1608" s="1"/>
      <c r="SR1608" s="1"/>
      <c r="SS1608" s="1"/>
      <c r="ST1608" s="1"/>
      <c r="SU1608" s="1"/>
      <c r="SV1608" s="1"/>
      <c r="SW1608" s="1"/>
      <c r="SX1608" s="1"/>
      <c r="SY1608" s="1"/>
      <c r="SZ1608" s="1"/>
      <c r="TA1608" s="1"/>
      <c r="TB1608" s="1"/>
      <c r="TC1608" s="1"/>
      <c r="TD1608" s="1"/>
      <c r="TE1608" s="1"/>
      <c r="TF1608" s="1"/>
      <c r="TG1608" s="1"/>
      <c r="TH1608" s="1"/>
      <c r="TI1608" s="1"/>
      <c r="TJ1608" s="1"/>
      <c r="TK1608" s="1"/>
      <c r="TL1608" s="1"/>
      <c r="TM1608" s="1"/>
      <c r="TN1608" s="1"/>
      <c r="TO1608" s="1"/>
      <c r="TP1608" s="1"/>
      <c r="TQ1608" s="1"/>
      <c r="TR1608" s="1"/>
      <c r="TS1608" s="1"/>
      <c r="TT1608" s="1"/>
      <c r="TU1608" s="1"/>
      <c r="TV1608" s="1"/>
      <c r="TW1608" s="1"/>
      <c r="TX1608" s="1"/>
      <c r="TY1608" s="1"/>
      <c r="TZ1608" s="1"/>
      <c r="UA1608" s="1"/>
      <c r="UB1608" s="1"/>
      <c r="UC1608" s="1"/>
      <c r="UD1608" s="1"/>
      <c r="UE1608" s="1"/>
      <c r="UF1608" s="1"/>
      <c r="UG1608" s="1"/>
      <c r="UH1608" s="1"/>
      <c r="UI1608" s="1"/>
      <c r="UJ1608" s="1"/>
      <c r="UK1608" s="1"/>
      <c r="UL1608" s="1"/>
      <c r="UM1608" s="1"/>
      <c r="UN1608" s="1"/>
      <c r="UO1608" s="1"/>
      <c r="UP1608" s="1"/>
      <c r="UQ1608" s="1"/>
      <c r="UR1608" s="1"/>
      <c r="US1608" s="1"/>
      <c r="UT1608" s="1"/>
      <c r="UU1608" s="1"/>
      <c r="UV1608" s="1"/>
      <c r="UW1608" s="1"/>
      <c r="UX1608" s="1"/>
      <c r="UY1608" s="1"/>
      <c r="UZ1608" s="1"/>
      <c r="VA1608" s="1"/>
      <c r="VB1608" s="1"/>
      <c r="VC1608" s="1"/>
      <c r="VD1608" s="1"/>
      <c r="VE1608" s="1"/>
      <c r="VF1608" s="1"/>
      <c r="VG1608" s="1"/>
      <c r="VH1608" s="1"/>
      <c r="VI1608" s="1"/>
      <c r="VJ1608" s="1"/>
      <c r="VK1608" s="1"/>
      <c r="VL1608" s="1"/>
      <c r="VM1608" s="1"/>
      <c r="VN1608" s="1"/>
      <c r="VO1608" s="1"/>
      <c r="VP1608" s="1"/>
      <c r="VQ1608" s="1"/>
      <c r="VR1608" s="1"/>
      <c r="VS1608" s="1"/>
      <c r="VT1608" s="1"/>
      <c r="VU1608" s="1"/>
      <c r="VV1608" s="1"/>
      <c r="VW1608" s="1"/>
      <c r="VX1608" s="1"/>
      <c r="VY1608" s="1"/>
      <c r="VZ1608" s="1"/>
      <c r="WA1608" s="1"/>
      <c r="WB1608" s="1"/>
      <c r="WC1608" s="1"/>
      <c r="WD1608" s="1"/>
      <c r="WE1608" s="1"/>
      <c r="WF1608" s="1"/>
      <c r="WG1608" s="1"/>
      <c r="WH1608" s="1"/>
      <c r="WI1608" s="1"/>
      <c r="WJ1608" s="1"/>
      <c r="WK1608" s="1"/>
      <c r="WL1608" s="1"/>
      <c r="WM1608" s="1"/>
      <c r="WN1608" s="1"/>
      <c r="WO1608" s="1"/>
      <c r="WP1608" s="1"/>
      <c r="WQ1608" s="1"/>
      <c r="WR1608" s="1"/>
      <c r="WS1608" s="1"/>
      <c r="WT1608" s="1"/>
      <c r="WU1608" s="1"/>
      <c r="WV1608" s="1"/>
      <c r="WW1608" s="1"/>
      <c r="WX1608" s="1"/>
      <c r="WY1608" s="1"/>
      <c r="WZ1608" s="1"/>
      <c r="XA1608" s="1"/>
      <c r="XB1608" s="1"/>
      <c r="XC1608" s="1"/>
      <c r="XD1608" s="1"/>
      <c r="XE1608" s="1"/>
      <c r="XF1608" s="1"/>
      <c r="XG1608" s="1"/>
      <c r="XH1608" s="1"/>
      <c r="XI1608" s="1"/>
      <c r="XJ1608" s="1"/>
      <c r="XK1608" s="1"/>
      <c r="XL1608" s="1"/>
      <c r="XM1608" s="1"/>
      <c r="XN1608" s="1"/>
      <c r="XO1608" s="1"/>
      <c r="XP1608" s="1"/>
      <c r="XQ1608" s="1"/>
      <c r="XR1608" s="1"/>
      <c r="XS1608" s="1"/>
      <c r="XT1608" s="1"/>
      <c r="XU1608" s="1"/>
      <c r="XV1608" s="1"/>
      <c r="XW1608" s="1"/>
      <c r="XX1608" s="1"/>
      <c r="XY1608" s="1"/>
      <c r="XZ1608" s="1"/>
      <c r="YA1608" s="1"/>
      <c r="YB1608" s="1"/>
      <c r="YC1608" s="1"/>
      <c r="YD1608" s="1"/>
      <c r="YE1608" s="1"/>
      <c r="YF1608" s="1"/>
      <c r="YG1608" s="1"/>
      <c r="YH1608" s="1"/>
      <c r="YI1608" s="1"/>
      <c r="YJ1608" s="1"/>
      <c r="YK1608" s="1"/>
      <c r="YL1608" s="1"/>
      <c r="YM1608" s="1"/>
      <c r="YN1608" s="1"/>
      <c r="YO1608" s="1"/>
      <c r="YP1608" s="1"/>
      <c r="YQ1608" s="1"/>
      <c r="YR1608" s="1"/>
      <c r="YS1608" s="1"/>
      <c r="YT1608" s="1"/>
      <c r="YU1608" s="1"/>
      <c r="YV1608" s="1"/>
      <c r="YW1608" s="1"/>
      <c r="YX1608" s="1"/>
      <c r="YY1608" s="1"/>
      <c r="YZ1608" s="1"/>
      <c r="ZA1608" s="1"/>
      <c r="ZB1608" s="1"/>
      <c r="ZC1608" s="1"/>
      <c r="ZD1608" s="1"/>
      <c r="ZE1608" s="1"/>
      <c r="ZF1608" s="1"/>
      <c r="ZG1608" s="1"/>
      <c r="ZH1608" s="1"/>
      <c r="ZI1608" s="1"/>
      <c r="ZJ1608" s="1"/>
      <c r="ZK1608" s="1"/>
      <c r="ZL1608" s="1"/>
      <c r="ZM1608" s="1"/>
      <c r="ZN1608" s="1"/>
      <c r="ZO1608" s="1"/>
      <c r="ZP1608" s="1"/>
      <c r="ZQ1608" s="1"/>
      <c r="ZR1608" s="1"/>
      <c r="ZS1608" s="1"/>
      <c r="ZT1608" s="1"/>
      <c r="ZU1608" s="1"/>
      <c r="ZV1608" s="1"/>
      <c r="ZW1608" s="1"/>
      <c r="ZX1608" s="1"/>
      <c r="ZY1608" s="1"/>
      <c r="ZZ1608" s="1"/>
      <c r="AAA1608" s="1"/>
      <c r="AAB1608" s="1"/>
      <c r="AAC1608" s="1"/>
      <c r="AAD1608" s="1"/>
      <c r="AAE1608" s="1"/>
      <c r="AAF1608" s="1"/>
      <c r="AAG1608" s="1"/>
      <c r="AAH1608" s="1"/>
      <c r="AAI1608" s="1"/>
      <c r="AAJ1608" s="1"/>
      <c r="AAK1608" s="1"/>
      <c r="AAL1608" s="1"/>
      <c r="AAM1608" s="1"/>
      <c r="AAN1608" s="1"/>
      <c r="AAO1608" s="1"/>
      <c r="AAP1608" s="1"/>
      <c r="AAQ1608" s="1"/>
      <c r="AAR1608" s="1"/>
      <c r="AAS1608" s="1"/>
      <c r="AAT1608" s="1"/>
      <c r="AAU1608" s="1"/>
      <c r="AAV1608" s="1"/>
      <c r="AAW1608" s="1"/>
      <c r="AAX1608" s="1"/>
      <c r="AAY1608" s="1"/>
      <c r="AAZ1608" s="1"/>
      <c r="ABA1608" s="1"/>
      <c r="ABB1608" s="1"/>
      <c r="ABC1608" s="1"/>
      <c r="ABD1608" s="1"/>
      <c r="ABE1608" s="1"/>
      <c r="ABF1608" s="1"/>
      <c r="ABG1608" s="1"/>
      <c r="ABH1608" s="1"/>
      <c r="ABI1608" s="1"/>
      <c r="ABJ1608" s="1"/>
      <c r="ABK1608" s="1"/>
      <c r="ABL1608" s="1"/>
      <c r="ABM1608" s="1"/>
      <c r="ABN1608" s="1"/>
      <c r="ABO1608" s="1"/>
      <c r="ABP1608" s="1"/>
      <c r="ABQ1608" s="1"/>
      <c r="ABR1608" s="1"/>
      <c r="ABS1608" s="1"/>
      <c r="ABT1608" s="1"/>
      <c r="ABU1608" s="1"/>
      <c r="ABV1608" s="1"/>
      <c r="ABW1608" s="1"/>
      <c r="ABX1608" s="1"/>
      <c r="ABY1608" s="1"/>
      <c r="ABZ1608" s="1"/>
      <c r="ACA1608" s="1"/>
      <c r="ACB1608" s="1"/>
      <c r="ACC1608" s="1"/>
      <c r="ACD1608" s="1"/>
      <c r="ACE1608" s="1"/>
      <c r="ACF1608" s="1"/>
      <c r="ACG1608" s="1"/>
      <c r="ACH1608" s="1"/>
      <c r="ACI1608" s="1"/>
      <c r="ACJ1608" s="1"/>
      <c r="ACK1608" s="1"/>
      <c r="ACL1608" s="1"/>
      <c r="ACM1608" s="1"/>
      <c r="ACN1608" s="1"/>
      <c r="ACO1608" s="1"/>
      <c r="ACP1608" s="1"/>
      <c r="ACQ1608" s="1"/>
      <c r="ACR1608" s="1"/>
      <c r="ACS1608" s="1"/>
      <c r="ACT1608" s="1"/>
      <c r="ACU1608" s="1"/>
      <c r="ACV1608" s="1"/>
      <c r="ACW1608" s="1"/>
      <c r="ACX1608" s="1"/>
      <c r="ACY1608" s="1"/>
      <c r="ACZ1608" s="1"/>
      <c r="ADA1608" s="1"/>
      <c r="ADB1608" s="1"/>
      <c r="ADC1608" s="1"/>
      <c r="ADD1608" s="1"/>
      <c r="ADE1608" s="1"/>
      <c r="ADF1608" s="1"/>
      <c r="ADG1608" s="1"/>
      <c r="ADH1608" s="1"/>
      <c r="ADI1608" s="1"/>
      <c r="ADJ1608" s="1"/>
      <c r="ADK1608" s="1"/>
      <c r="ADL1608" s="1"/>
      <c r="ADM1608" s="1"/>
      <c r="ADN1608" s="1"/>
      <c r="ADO1608" s="1"/>
      <c r="ADP1608" s="1"/>
      <c r="ADQ1608" s="1"/>
      <c r="ADR1608" s="1"/>
      <c r="ADS1608" s="1"/>
      <c r="ADT1608" s="1"/>
      <c r="ADU1608" s="1"/>
      <c r="ADV1608" s="1"/>
      <c r="ADW1608" s="1"/>
      <c r="ADX1608" s="1"/>
      <c r="ADY1608" s="1"/>
      <c r="ADZ1608" s="1"/>
      <c r="AEA1608" s="1"/>
      <c r="AEB1608" s="1"/>
      <c r="AEC1608" s="1"/>
      <c r="AED1608" s="1"/>
      <c r="AEE1608" s="1"/>
      <c r="AEF1608" s="1"/>
      <c r="AEG1608" s="1"/>
      <c r="AEH1608" s="1"/>
      <c r="AEI1608" s="1"/>
      <c r="AEJ1608" s="1"/>
      <c r="AEK1608" s="1"/>
      <c r="AEL1608" s="1"/>
      <c r="AEM1608" s="1"/>
      <c r="AEN1608" s="1"/>
      <c r="AEO1608" s="1"/>
      <c r="AEP1608" s="1"/>
      <c r="AEQ1608" s="1"/>
      <c r="AER1608" s="1"/>
      <c r="AES1608" s="1"/>
      <c r="AET1608" s="1"/>
      <c r="AEU1608" s="1"/>
      <c r="AEV1608" s="1"/>
      <c r="AEW1608" s="1"/>
      <c r="AEX1608" s="1"/>
      <c r="AEY1608" s="1"/>
      <c r="AEZ1608" s="1"/>
      <c r="AFA1608" s="1"/>
      <c r="AFB1608" s="1"/>
      <c r="AFC1608" s="1"/>
      <c r="AFD1608" s="1"/>
      <c r="AFE1608" s="1"/>
      <c r="AFF1608" s="1"/>
      <c r="AFG1608" s="1"/>
      <c r="AFH1608" s="1"/>
      <c r="AFI1608" s="1"/>
      <c r="AFJ1608" s="1"/>
      <c r="AFK1608" s="1"/>
      <c r="AFL1608" s="1"/>
      <c r="AFM1608" s="1"/>
      <c r="AFN1608" s="1"/>
      <c r="AFO1608" s="1"/>
      <c r="AFP1608" s="1"/>
      <c r="AFQ1608" s="1"/>
      <c r="AFR1608" s="1"/>
      <c r="AFS1608" s="1"/>
      <c r="AFT1608" s="1"/>
      <c r="AFU1608" s="1"/>
      <c r="AFV1608" s="1"/>
      <c r="AFW1608" s="1"/>
      <c r="AFX1608" s="1"/>
      <c r="AFY1608" s="1"/>
      <c r="AFZ1608" s="1"/>
      <c r="AGA1608" s="1"/>
      <c r="AGB1608" s="1"/>
      <c r="AGC1608" s="1"/>
      <c r="AGD1608" s="1"/>
      <c r="AGE1608" s="1"/>
      <c r="AGF1608" s="1"/>
      <c r="AGG1608" s="1"/>
      <c r="AGH1608" s="1"/>
      <c r="AGI1608" s="1"/>
      <c r="AGJ1608" s="1"/>
      <c r="AGK1608" s="1"/>
      <c r="AGL1608" s="1"/>
      <c r="AGM1608" s="1"/>
      <c r="AGN1608" s="1"/>
      <c r="AGO1608" s="1"/>
      <c r="AGP1608" s="1"/>
      <c r="AGQ1608" s="1"/>
      <c r="AGR1608" s="1"/>
      <c r="AGS1608" s="1"/>
      <c r="AGT1608" s="1"/>
      <c r="AGU1608" s="1"/>
      <c r="AGV1608" s="1"/>
      <c r="AGW1608" s="1"/>
      <c r="AGX1608" s="1"/>
      <c r="AGY1608" s="1"/>
      <c r="AGZ1608" s="1"/>
      <c r="AHA1608" s="1"/>
      <c r="AHB1608" s="1"/>
      <c r="AHC1608" s="1"/>
      <c r="AHD1608" s="1"/>
      <c r="AHE1608" s="1"/>
      <c r="AHF1608" s="1"/>
      <c r="AHG1608" s="1"/>
      <c r="AHH1608" s="1"/>
      <c r="AHI1608" s="1"/>
      <c r="AHJ1608" s="1"/>
      <c r="AHK1608" s="1"/>
      <c r="AHL1608" s="1"/>
      <c r="AHM1608" s="1"/>
      <c r="AHN1608" s="1"/>
      <c r="AHO1608" s="1"/>
      <c r="AHP1608" s="1"/>
      <c r="AHQ1608" s="1"/>
      <c r="AHR1608" s="1"/>
      <c r="AHS1608" s="1"/>
      <c r="AHT1608" s="1"/>
      <c r="AHU1608" s="1"/>
      <c r="AHV1608" s="1"/>
      <c r="AHW1608" s="1"/>
      <c r="AHX1608" s="1"/>
      <c r="AHY1608" s="1"/>
      <c r="AHZ1608" s="1"/>
      <c r="AIA1608" s="1"/>
      <c r="AIB1608" s="1"/>
      <c r="AIC1608" s="1"/>
      <c r="AID1608" s="1"/>
      <c r="AIE1608" s="1"/>
      <c r="AIF1608" s="1"/>
      <c r="AIG1608" s="1"/>
      <c r="AIH1608" s="1"/>
      <c r="AII1608" s="1"/>
      <c r="AIJ1608" s="1"/>
      <c r="AIK1608" s="1"/>
      <c r="AIL1608" s="1"/>
      <c r="AIM1608" s="1"/>
      <c r="AIN1608" s="1"/>
      <c r="AIO1608" s="1"/>
      <c r="AIP1608" s="1"/>
      <c r="AIQ1608" s="1"/>
      <c r="AIR1608" s="1"/>
      <c r="AIS1608" s="1"/>
      <c r="AIT1608" s="1"/>
      <c r="AIU1608" s="1"/>
    </row>
    <row r="1609" spans="1:931" s="5" customFormat="1" ht="56.25" x14ac:dyDescent="0.3">
      <c r="A1609" s="24">
        <f t="shared" si="329"/>
        <v>272</v>
      </c>
      <c r="B1609" s="111"/>
      <c r="C1609" s="47"/>
      <c r="D1609" s="111"/>
      <c r="E1609" s="111"/>
      <c r="F1609" s="112"/>
      <c r="G1609" s="111"/>
      <c r="H1609" s="111"/>
      <c r="I1609" s="113"/>
      <c r="J1609" s="113"/>
      <c r="K1609" s="114" t="s">
        <v>58</v>
      </c>
      <c r="L1609" s="115">
        <f>Q1609*I1606</f>
        <v>1417264.3223999997</v>
      </c>
      <c r="M1609" s="155"/>
      <c r="N1609" s="115">
        <f>I1606*R1609</f>
        <v>202128.11279999997</v>
      </c>
      <c r="O1609" s="115">
        <f t="shared" si="331"/>
        <v>1619392.4351999997</v>
      </c>
      <c r="P1609" s="155"/>
      <c r="Q1609" s="115">
        <v>143.66999999999999</v>
      </c>
      <c r="R1609" s="34">
        <v>20.49</v>
      </c>
      <c r="S1609" s="112" t="s">
        <v>183</v>
      </c>
      <c r="T1609" s="112" t="s">
        <v>429</v>
      </c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  <c r="DN1609" s="1"/>
      <c r="DO1609" s="1"/>
      <c r="DP1609" s="1"/>
      <c r="DQ1609" s="1"/>
      <c r="DR1609" s="1"/>
      <c r="DS1609" s="1"/>
      <c r="DT1609" s="1"/>
      <c r="DU1609" s="1"/>
      <c r="DV1609" s="1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  <c r="GE1609" s="1"/>
      <c r="GF1609" s="1"/>
      <c r="GG1609" s="1"/>
      <c r="GH1609" s="1"/>
      <c r="GI1609" s="1"/>
      <c r="GJ1609" s="1"/>
      <c r="GK1609" s="1"/>
      <c r="GL1609" s="1"/>
      <c r="GM1609" s="1"/>
      <c r="GN1609" s="1"/>
      <c r="GO1609" s="1"/>
      <c r="GP1609" s="1"/>
      <c r="GQ1609" s="1"/>
      <c r="GR1609" s="1"/>
      <c r="GS1609" s="1"/>
      <c r="GT1609" s="1"/>
      <c r="GU1609" s="1"/>
      <c r="GV1609" s="1"/>
      <c r="GW1609" s="1"/>
      <c r="GX1609" s="1"/>
      <c r="GY1609" s="1"/>
      <c r="GZ1609" s="1"/>
      <c r="HA1609" s="1"/>
      <c r="HB1609" s="1"/>
      <c r="HC1609" s="1"/>
      <c r="HD1609" s="1"/>
      <c r="HE1609" s="1"/>
      <c r="HF1609" s="1"/>
      <c r="HG1609" s="1"/>
      <c r="HH1609" s="1"/>
      <c r="HI1609" s="1"/>
      <c r="HJ1609" s="1"/>
      <c r="HK1609" s="1"/>
      <c r="HL1609" s="1"/>
      <c r="HM1609" s="1"/>
      <c r="HN1609" s="1"/>
      <c r="HO1609" s="1"/>
      <c r="HP1609" s="1"/>
      <c r="HQ1609" s="1"/>
      <c r="HR1609" s="1"/>
      <c r="HS1609" s="1"/>
      <c r="HT1609" s="1"/>
      <c r="HU1609" s="1"/>
      <c r="HV1609" s="1"/>
      <c r="HW1609" s="1"/>
      <c r="HX1609" s="1"/>
      <c r="HY1609" s="1"/>
      <c r="HZ1609" s="1"/>
      <c r="IA1609" s="1"/>
      <c r="IB1609" s="1"/>
      <c r="IC1609" s="1"/>
      <c r="ID1609" s="1"/>
      <c r="IE1609" s="1"/>
      <c r="IF1609" s="1"/>
      <c r="IG1609" s="1"/>
      <c r="IH1609" s="1"/>
      <c r="II1609" s="1"/>
      <c r="IJ1609" s="1"/>
      <c r="IK1609" s="1"/>
      <c r="IL1609" s="1"/>
      <c r="IM1609" s="1"/>
      <c r="IN1609" s="1"/>
      <c r="IO1609" s="1"/>
      <c r="IP1609" s="1"/>
      <c r="IQ1609" s="1"/>
      <c r="IR1609" s="1"/>
      <c r="IS1609" s="1"/>
      <c r="IT1609" s="1"/>
      <c r="IU1609" s="1"/>
      <c r="IV1609" s="1"/>
      <c r="IW1609" s="1"/>
      <c r="IX1609" s="1"/>
      <c r="IY1609" s="1"/>
      <c r="IZ1609" s="1"/>
      <c r="JA1609" s="1"/>
      <c r="JB1609" s="1"/>
      <c r="JC1609" s="1"/>
      <c r="JD1609" s="1"/>
      <c r="JE1609" s="1"/>
      <c r="JF1609" s="1"/>
      <c r="JG1609" s="1"/>
      <c r="JH1609" s="1"/>
      <c r="JI1609" s="1"/>
      <c r="JJ1609" s="1"/>
      <c r="JK1609" s="1"/>
      <c r="JL1609" s="1"/>
      <c r="JM1609" s="1"/>
      <c r="JN1609" s="1"/>
      <c r="JO1609" s="1"/>
      <c r="JP1609" s="1"/>
      <c r="JQ1609" s="1"/>
      <c r="JR1609" s="1"/>
      <c r="JS1609" s="1"/>
      <c r="JT1609" s="1"/>
      <c r="JU1609" s="1"/>
      <c r="JV1609" s="1"/>
      <c r="JW1609" s="1"/>
      <c r="JX1609" s="1"/>
      <c r="JY1609" s="1"/>
      <c r="JZ1609" s="1"/>
      <c r="KA1609" s="1"/>
      <c r="KB1609" s="1"/>
      <c r="KC1609" s="1"/>
      <c r="KD1609" s="1"/>
      <c r="KE1609" s="1"/>
      <c r="KF1609" s="1"/>
      <c r="KG1609" s="1"/>
      <c r="KH1609" s="1"/>
      <c r="KI1609" s="1"/>
      <c r="KJ1609" s="1"/>
      <c r="KK1609" s="1"/>
      <c r="KL1609" s="1"/>
      <c r="KM1609" s="1"/>
      <c r="KN1609" s="1"/>
      <c r="KO1609" s="1"/>
      <c r="KP1609" s="1"/>
      <c r="KQ1609" s="1"/>
      <c r="KR1609" s="1"/>
      <c r="KS1609" s="1"/>
      <c r="KT1609" s="1"/>
      <c r="KU1609" s="1"/>
      <c r="KV1609" s="1"/>
      <c r="KW1609" s="1"/>
      <c r="KX1609" s="1"/>
      <c r="KY1609" s="1"/>
      <c r="KZ1609" s="1"/>
      <c r="LA1609" s="1"/>
      <c r="LB1609" s="1"/>
      <c r="LC1609" s="1"/>
      <c r="LD1609" s="1"/>
      <c r="LE1609" s="1"/>
      <c r="LF1609" s="1"/>
      <c r="LG1609" s="1"/>
      <c r="LH1609" s="1"/>
      <c r="LI1609" s="1"/>
      <c r="LJ1609" s="1"/>
      <c r="LK1609" s="1"/>
      <c r="LL1609" s="1"/>
      <c r="LM1609" s="1"/>
      <c r="LN1609" s="1"/>
      <c r="LO1609" s="1"/>
      <c r="LP1609" s="1"/>
      <c r="LQ1609" s="1"/>
      <c r="LR1609" s="1"/>
      <c r="LS1609" s="1"/>
      <c r="LT1609" s="1"/>
      <c r="LU1609" s="1"/>
      <c r="LV1609" s="1"/>
      <c r="LW1609" s="1"/>
      <c r="LX1609" s="1"/>
      <c r="LY1609" s="1"/>
      <c r="LZ1609" s="1"/>
      <c r="MA1609" s="1"/>
      <c r="MB1609" s="1"/>
      <c r="MC1609" s="1"/>
      <c r="MD1609" s="1"/>
      <c r="ME1609" s="1"/>
      <c r="MF1609" s="1"/>
      <c r="MG1609" s="1"/>
      <c r="MH1609" s="1"/>
      <c r="MI1609" s="1"/>
      <c r="MJ1609" s="1"/>
      <c r="MK1609" s="1"/>
      <c r="ML1609" s="1"/>
      <c r="MM1609" s="1"/>
      <c r="MN1609" s="1"/>
      <c r="MO1609" s="1"/>
      <c r="MP1609" s="1"/>
      <c r="MQ1609" s="1"/>
      <c r="MR1609" s="1"/>
      <c r="MS1609" s="1"/>
      <c r="MT1609" s="1"/>
      <c r="MU1609" s="1"/>
      <c r="MV1609" s="1"/>
      <c r="MW1609" s="1"/>
      <c r="MX1609" s="1"/>
      <c r="MY1609" s="1"/>
      <c r="MZ1609" s="1"/>
      <c r="NA1609" s="1"/>
      <c r="NB1609" s="1"/>
      <c r="NC1609" s="1"/>
      <c r="ND1609" s="1"/>
      <c r="NE1609" s="1"/>
      <c r="NF1609" s="1"/>
      <c r="NG1609" s="1"/>
      <c r="NH1609" s="1"/>
      <c r="NI1609" s="1"/>
      <c r="NJ1609" s="1"/>
      <c r="NK1609" s="1"/>
      <c r="NL1609" s="1"/>
      <c r="NM1609" s="1"/>
      <c r="NN1609" s="1"/>
      <c r="NO1609" s="1"/>
      <c r="NP1609" s="1"/>
      <c r="NQ1609" s="1"/>
      <c r="NR1609" s="1"/>
      <c r="NS1609" s="1"/>
      <c r="NT1609" s="1"/>
      <c r="NU1609" s="1"/>
      <c r="NV1609" s="1"/>
      <c r="NW1609" s="1"/>
      <c r="NX1609" s="1"/>
      <c r="NY1609" s="1"/>
      <c r="NZ1609" s="1"/>
      <c r="OA1609" s="1"/>
      <c r="OB1609" s="1"/>
      <c r="OC1609" s="1"/>
      <c r="OD1609" s="1"/>
      <c r="OE1609" s="1"/>
      <c r="OF1609" s="1"/>
      <c r="OG1609" s="1"/>
      <c r="OH1609" s="1"/>
      <c r="OI1609" s="1"/>
      <c r="OJ1609" s="1"/>
      <c r="OK1609" s="1"/>
      <c r="OL1609" s="1"/>
      <c r="OM1609" s="1"/>
      <c r="ON1609" s="1"/>
      <c r="OO1609" s="1"/>
      <c r="OP1609" s="1"/>
      <c r="OQ1609" s="1"/>
      <c r="OR1609" s="1"/>
      <c r="OS1609" s="1"/>
      <c r="OT1609" s="1"/>
      <c r="OU1609" s="1"/>
      <c r="OV1609" s="1"/>
      <c r="OW1609" s="1"/>
      <c r="OX1609" s="1"/>
      <c r="OY1609" s="1"/>
      <c r="OZ1609" s="1"/>
      <c r="PA1609" s="1"/>
      <c r="PB1609" s="1"/>
      <c r="PC1609" s="1"/>
      <c r="PD1609" s="1"/>
      <c r="PE1609" s="1"/>
      <c r="PF1609" s="1"/>
      <c r="PG1609" s="1"/>
      <c r="PH1609" s="1"/>
      <c r="PI1609" s="1"/>
      <c r="PJ1609" s="1"/>
      <c r="PK1609" s="1"/>
      <c r="PL1609" s="1"/>
      <c r="PM1609" s="1"/>
      <c r="PN1609" s="1"/>
      <c r="PO1609" s="1"/>
      <c r="PP1609" s="1"/>
      <c r="PQ1609" s="1"/>
      <c r="PR1609" s="1"/>
      <c r="PS1609" s="1"/>
      <c r="PT1609" s="1"/>
      <c r="PU1609" s="1"/>
      <c r="PV1609" s="1"/>
      <c r="PW1609" s="1"/>
      <c r="PX1609" s="1"/>
      <c r="PY1609" s="1"/>
      <c r="PZ1609" s="1"/>
      <c r="QA1609" s="1"/>
      <c r="QB1609" s="1"/>
      <c r="QC1609" s="1"/>
      <c r="QD1609" s="1"/>
      <c r="QE1609" s="1"/>
      <c r="QF1609" s="1"/>
      <c r="QG1609" s="1"/>
      <c r="QH1609" s="1"/>
      <c r="QI1609" s="1"/>
      <c r="QJ1609" s="1"/>
      <c r="QK1609" s="1"/>
      <c r="QL1609" s="1"/>
      <c r="QM1609" s="1"/>
      <c r="QN1609" s="1"/>
      <c r="QO1609" s="1"/>
      <c r="QP1609" s="1"/>
      <c r="QQ1609" s="1"/>
      <c r="QR1609" s="1"/>
      <c r="QS1609" s="1"/>
      <c r="QT1609" s="1"/>
      <c r="QU1609" s="1"/>
      <c r="QV1609" s="1"/>
      <c r="QW1609" s="1"/>
      <c r="QX1609" s="1"/>
      <c r="QY1609" s="1"/>
      <c r="QZ1609" s="1"/>
      <c r="RA1609" s="1"/>
      <c r="RB1609" s="1"/>
      <c r="RC1609" s="1"/>
      <c r="RD1609" s="1"/>
      <c r="RE1609" s="1"/>
      <c r="RF1609" s="1"/>
      <c r="RG1609" s="1"/>
      <c r="RH1609" s="1"/>
      <c r="RI1609" s="1"/>
      <c r="RJ1609" s="1"/>
      <c r="RK1609" s="1"/>
      <c r="RL1609" s="1"/>
      <c r="RM1609" s="1"/>
      <c r="RN1609" s="1"/>
      <c r="RO1609" s="1"/>
      <c r="RP1609" s="1"/>
      <c r="RQ1609" s="1"/>
      <c r="RR1609" s="1"/>
      <c r="RS1609" s="1"/>
      <c r="RT1609" s="1"/>
      <c r="RU1609" s="1"/>
      <c r="RV1609" s="1"/>
      <c r="RW1609" s="1"/>
      <c r="RX1609" s="1"/>
      <c r="RY1609" s="1"/>
      <c r="RZ1609" s="1"/>
      <c r="SA1609" s="1"/>
      <c r="SB1609" s="1"/>
      <c r="SC1609" s="1"/>
      <c r="SD1609" s="1"/>
      <c r="SE1609" s="1"/>
      <c r="SF1609" s="1"/>
      <c r="SG1609" s="1"/>
      <c r="SH1609" s="1"/>
      <c r="SI1609" s="1"/>
      <c r="SJ1609" s="1"/>
      <c r="SK1609" s="1"/>
      <c r="SL1609" s="1"/>
      <c r="SM1609" s="1"/>
      <c r="SN1609" s="1"/>
      <c r="SO1609" s="1"/>
      <c r="SP1609" s="1"/>
      <c r="SQ1609" s="1"/>
      <c r="SR1609" s="1"/>
      <c r="SS1609" s="1"/>
      <c r="ST1609" s="1"/>
      <c r="SU1609" s="1"/>
      <c r="SV1609" s="1"/>
      <c r="SW1609" s="1"/>
      <c r="SX1609" s="1"/>
      <c r="SY1609" s="1"/>
      <c r="SZ1609" s="1"/>
      <c r="TA1609" s="1"/>
      <c r="TB1609" s="1"/>
      <c r="TC1609" s="1"/>
      <c r="TD1609" s="1"/>
      <c r="TE1609" s="1"/>
      <c r="TF1609" s="1"/>
      <c r="TG1609" s="1"/>
      <c r="TH1609" s="1"/>
      <c r="TI1609" s="1"/>
      <c r="TJ1609" s="1"/>
      <c r="TK1609" s="1"/>
      <c r="TL1609" s="1"/>
      <c r="TM1609" s="1"/>
      <c r="TN1609" s="1"/>
      <c r="TO1609" s="1"/>
      <c r="TP1609" s="1"/>
      <c r="TQ1609" s="1"/>
      <c r="TR1609" s="1"/>
      <c r="TS1609" s="1"/>
      <c r="TT1609" s="1"/>
      <c r="TU1609" s="1"/>
      <c r="TV1609" s="1"/>
      <c r="TW1609" s="1"/>
      <c r="TX1609" s="1"/>
      <c r="TY1609" s="1"/>
      <c r="TZ1609" s="1"/>
      <c r="UA1609" s="1"/>
      <c r="UB1609" s="1"/>
      <c r="UC1609" s="1"/>
      <c r="UD1609" s="1"/>
      <c r="UE1609" s="1"/>
      <c r="UF1609" s="1"/>
      <c r="UG1609" s="1"/>
      <c r="UH1609" s="1"/>
      <c r="UI1609" s="1"/>
      <c r="UJ1609" s="1"/>
      <c r="UK1609" s="1"/>
      <c r="UL1609" s="1"/>
      <c r="UM1609" s="1"/>
      <c r="UN1609" s="1"/>
      <c r="UO1609" s="1"/>
      <c r="UP1609" s="1"/>
      <c r="UQ1609" s="1"/>
      <c r="UR1609" s="1"/>
      <c r="US1609" s="1"/>
      <c r="UT1609" s="1"/>
      <c r="UU1609" s="1"/>
      <c r="UV1609" s="1"/>
      <c r="UW1609" s="1"/>
      <c r="UX1609" s="1"/>
      <c r="UY1609" s="1"/>
      <c r="UZ1609" s="1"/>
      <c r="VA1609" s="1"/>
      <c r="VB1609" s="1"/>
      <c r="VC1609" s="1"/>
      <c r="VD1609" s="1"/>
      <c r="VE1609" s="1"/>
      <c r="VF1609" s="1"/>
      <c r="VG1609" s="1"/>
      <c r="VH1609" s="1"/>
      <c r="VI1609" s="1"/>
      <c r="VJ1609" s="1"/>
      <c r="VK1609" s="1"/>
      <c r="VL1609" s="1"/>
      <c r="VM1609" s="1"/>
      <c r="VN1609" s="1"/>
      <c r="VO1609" s="1"/>
      <c r="VP1609" s="1"/>
      <c r="VQ1609" s="1"/>
      <c r="VR1609" s="1"/>
      <c r="VS1609" s="1"/>
      <c r="VT1609" s="1"/>
      <c r="VU1609" s="1"/>
      <c r="VV1609" s="1"/>
      <c r="VW1609" s="1"/>
      <c r="VX1609" s="1"/>
      <c r="VY1609" s="1"/>
      <c r="VZ1609" s="1"/>
      <c r="WA1609" s="1"/>
      <c r="WB1609" s="1"/>
      <c r="WC1609" s="1"/>
      <c r="WD1609" s="1"/>
      <c r="WE1609" s="1"/>
      <c r="WF1609" s="1"/>
      <c r="WG1609" s="1"/>
      <c r="WH1609" s="1"/>
      <c r="WI1609" s="1"/>
      <c r="WJ1609" s="1"/>
      <c r="WK1609" s="1"/>
      <c r="WL1609" s="1"/>
      <c r="WM1609" s="1"/>
      <c r="WN1609" s="1"/>
      <c r="WO1609" s="1"/>
      <c r="WP1609" s="1"/>
      <c r="WQ1609" s="1"/>
      <c r="WR1609" s="1"/>
      <c r="WS1609" s="1"/>
      <c r="WT1609" s="1"/>
      <c r="WU1609" s="1"/>
      <c r="WV1609" s="1"/>
      <c r="WW1609" s="1"/>
      <c r="WX1609" s="1"/>
      <c r="WY1609" s="1"/>
      <c r="WZ1609" s="1"/>
      <c r="XA1609" s="1"/>
      <c r="XB1609" s="1"/>
      <c r="XC1609" s="1"/>
      <c r="XD1609" s="1"/>
      <c r="XE1609" s="1"/>
      <c r="XF1609" s="1"/>
      <c r="XG1609" s="1"/>
      <c r="XH1609" s="1"/>
      <c r="XI1609" s="1"/>
      <c r="XJ1609" s="1"/>
      <c r="XK1609" s="1"/>
      <c r="XL1609" s="1"/>
      <c r="XM1609" s="1"/>
      <c r="XN1609" s="1"/>
      <c r="XO1609" s="1"/>
      <c r="XP1609" s="1"/>
      <c r="XQ1609" s="1"/>
      <c r="XR1609" s="1"/>
      <c r="XS1609" s="1"/>
      <c r="XT1609" s="1"/>
      <c r="XU1609" s="1"/>
      <c r="XV1609" s="1"/>
      <c r="XW1609" s="1"/>
      <c r="XX1609" s="1"/>
      <c r="XY1609" s="1"/>
      <c r="XZ1609" s="1"/>
      <c r="YA1609" s="1"/>
      <c r="YB1609" s="1"/>
      <c r="YC1609" s="1"/>
      <c r="YD1609" s="1"/>
      <c r="YE1609" s="1"/>
      <c r="YF1609" s="1"/>
      <c r="YG1609" s="1"/>
      <c r="YH1609" s="1"/>
      <c r="YI1609" s="1"/>
      <c r="YJ1609" s="1"/>
      <c r="YK1609" s="1"/>
      <c r="YL1609" s="1"/>
      <c r="YM1609" s="1"/>
      <c r="YN1609" s="1"/>
      <c r="YO1609" s="1"/>
      <c r="YP1609" s="1"/>
      <c r="YQ1609" s="1"/>
      <c r="YR1609" s="1"/>
      <c r="YS1609" s="1"/>
      <c r="YT1609" s="1"/>
      <c r="YU1609" s="1"/>
      <c r="YV1609" s="1"/>
      <c r="YW1609" s="1"/>
      <c r="YX1609" s="1"/>
      <c r="YY1609" s="1"/>
      <c r="YZ1609" s="1"/>
      <c r="ZA1609" s="1"/>
      <c r="ZB1609" s="1"/>
      <c r="ZC1609" s="1"/>
      <c r="ZD1609" s="1"/>
      <c r="ZE1609" s="1"/>
      <c r="ZF1609" s="1"/>
      <c r="ZG1609" s="1"/>
      <c r="ZH1609" s="1"/>
      <c r="ZI1609" s="1"/>
      <c r="ZJ1609" s="1"/>
      <c r="ZK1609" s="1"/>
      <c r="ZL1609" s="1"/>
      <c r="ZM1609" s="1"/>
      <c r="ZN1609" s="1"/>
      <c r="ZO1609" s="1"/>
      <c r="ZP1609" s="1"/>
      <c r="ZQ1609" s="1"/>
      <c r="ZR1609" s="1"/>
      <c r="ZS1609" s="1"/>
      <c r="ZT1609" s="1"/>
      <c r="ZU1609" s="1"/>
      <c r="ZV1609" s="1"/>
      <c r="ZW1609" s="1"/>
      <c r="ZX1609" s="1"/>
      <c r="ZY1609" s="1"/>
      <c r="ZZ1609" s="1"/>
      <c r="AAA1609" s="1"/>
      <c r="AAB1609" s="1"/>
      <c r="AAC1609" s="1"/>
      <c r="AAD1609" s="1"/>
      <c r="AAE1609" s="1"/>
      <c r="AAF1609" s="1"/>
      <c r="AAG1609" s="1"/>
      <c r="AAH1609" s="1"/>
      <c r="AAI1609" s="1"/>
      <c r="AAJ1609" s="1"/>
      <c r="AAK1609" s="1"/>
      <c r="AAL1609" s="1"/>
      <c r="AAM1609" s="1"/>
      <c r="AAN1609" s="1"/>
      <c r="AAO1609" s="1"/>
      <c r="AAP1609" s="1"/>
      <c r="AAQ1609" s="1"/>
      <c r="AAR1609" s="1"/>
      <c r="AAS1609" s="1"/>
      <c r="AAT1609" s="1"/>
      <c r="AAU1609" s="1"/>
      <c r="AAV1609" s="1"/>
      <c r="AAW1609" s="1"/>
      <c r="AAX1609" s="1"/>
      <c r="AAY1609" s="1"/>
      <c r="AAZ1609" s="1"/>
      <c r="ABA1609" s="1"/>
      <c r="ABB1609" s="1"/>
      <c r="ABC1609" s="1"/>
      <c r="ABD1609" s="1"/>
      <c r="ABE1609" s="1"/>
      <c r="ABF1609" s="1"/>
      <c r="ABG1609" s="1"/>
      <c r="ABH1609" s="1"/>
      <c r="ABI1609" s="1"/>
      <c r="ABJ1609" s="1"/>
      <c r="ABK1609" s="1"/>
      <c r="ABL1609" s="1"/>
      <c r="ABM1609" s="1"/>
      <c r="ABN1609" s="1"/>
      <c r="ABO1609" s="1"/>
      <c r="ABP1609" s="1"/>
      <c r="ABQ1609" s="1"/>
      <c r="ABR1609" s="1"/>
      <c r="ABS1609" s="1"/>
      <c r="ABT1609" s="1"/>
      <c r="ABU1609" s="1"/>
      <c r="ABV1609" s="1"/>
      <c r="ABW1609" s="1"/>
      <c r="ABX1609" s="1"/>
      <c r="ABY1609" s="1"/>
      <c r="ABZ1609" s="1"/>
      <c r="ACA1609" s="1"/>
      <c r="ACB1609" s="1"/>
      <c r="ACC1609" s="1"/>
      <c r="ACD1609" s="1"/>
      <c r="ACE1609" s="1"/>
      <c r="ACF1609" s="1"/>
      <c r="ACG1609" s="1"/>
      <c r="ACH1609" s="1"/>
      <c r="ACI1609" s="1"/>
      <c r="ACJ1609" s="1"/>
      <c r="ACK1609" s="1"/>
      <c r="ACL1609" s="1"/>
      <c r="ACM1609" s="1"/>
      <c r="ACN1609" s="1"/>
      <c r="ACO1609" s="1"/>
      <c r="ACP1609" s="1"/>
      <c r="ACQ1609" s="1"/>
      <c r="ACR1609" s="1"/>
      <c r="ACS1609" s="1"/>
      <c r="ACT1609" s="1"/>
      <c r="ACU1609" s="1"/>
      <c r="ACV1609" s="1"/>
      <c r="ACW1609" s="1"/>
      <c r="ACX1609" s="1"/>
      <c r="ACY1609" s="1"/>
      <c r="ACZ1609" s="1"/>
      <c r="ADA1609" s="1"/>
      <c r="ADB1609" s="1"/>
      <c r="ADC1609" s="1"/>
      <c r="ADD1609" s="1"/>
      <c r="ADE1609" s="1"/>
      <c r="ADF1609" s="1"/>
      <c r="ADG1609" s="1"/>
      <c r="ADH1609" s="1"/>
      <c r="ADI1609" s="1"/>
      <c r="ADJ1609" s="1"/>
      <c r="ADK1609" s="1"/>
      <c r="ADL1609" s="1"/>
      <c r="ADM1609" s="1"/>
      <c r="ADN1609" s="1"/>
      <c r="ADO1609" s="1"/>
      <c r="ADP1609" s="1"/>
      <c r="ADQ1609" s="1"/>
      <c r="ADR1609" s="1"/>
      <c r="ADS1609" s="1"/>
      <c r="ADT1609" s="1"/>
      <c r="ADU1609" s="1"/>
      <c r="ADV1609" s="1"/>
      <c r="ADW1609" s="1"/>
      <c r="ADX1609" s="1"/>
      <c r="ADY1609" s="1"/>
      <c r="ADZ1609" s="1"/>
      <c r="AEA1609" s="1"/>
      <c r="AEB1609" s="1"/>
      <c r="AEC1609" s="1"/>
      <c r="AED1609" s="1"/>
      <c r="AEE1609" s="1"/>
      <c r="AEF1609" s="1"/>
      <c r="AEG1609" s="1"/>
      <c r="AEH1609" s="1"/>
      <c r="AEI1609" s="1"/>
      <c r="AEJ1609" s="1"/>
      <c r="AEK1609" s="1"/>
      <c r="AEL1609" s="1"/>
      <c r="AEM1609" s="1"/>
      <c r="AEN1609" s="1"/>
      <c r="AEO1609" s="1"/>
      <c r="AEP1609" s="1"/>
      <c r="AEQ1609" s="1"/>
      <c r="AER1609" s="1"/>
      <c r="AES1609" s="1"/>
      <c r="AET1609" s="1"/>
      <c r="AEU1609" s="1"/>
      <c r="AEV1609" s="1"/>
      <c r="AEW1609" s="1"/>
      <c r="AEX1609" s="1"/>
      <c r="AEY1609" s="1"/>
      <c r="AEZ1609" s="1"/>
      <c r="AFA1609" s="1"/>
      <c r="AFB1609" s="1"/>
      <c r="AFC1609" s="1"/>
      <c r="AFD1609" s="1"/>
      <c r="AFE1609" s="1"/>
      <c r="AFF1609" s="1"/>
      <c r="AFG1609" s="1"/>
      <c r="AFH1609" s="1"/>
      <c r="AFI1609" s="1"/>
      <c r="AFJ1609" s="1"/>
      <c r="AFK1609" s="1"/>
      <c r="AFL1609" s="1"/>
      <c r="AFM1609" s="1"/>
      <c r="AFN1609" s="1"/>
      <c r="AFO1609" s="1"/>
      <c r="AFP1609" s="1"/>
      <c r="AFQ1609" s="1"/>
      <c r="AFR1609" s="1"/>
      <c r="AFS1609" s="1"/>
      <c r="AFT1609" s="1"/>
      <c r="AFU1609" s="1"/>
      <c r="AFV1609" s="1"/>
      <c r="AFW1609" s="1"/>
      <c r="AFX1609" s="1"/>
      <c r="AFY1609" s="1"/>
      <c r="AFZ1609" s="1"/>
      <c r="AGA1609" s="1"/>
      <c r="AGB1609" s="1"/>
      <c r="AGC1609" s="1"/>
      <c r="AGD1609" s="1"/>
      <c r="AGE1609" s="1"/>
      <c r="AGF1609" s="1"/>
      <c r="AGG1609" s="1"/>
      <c r="AGH1609" s="1"/>
      <c r="AGI1609" s="1"/>
      <c r="AGJ1609" s="1"/>
      <c r="AGK1609" s="1"/>
      <c r="AGL1609" s="1"/>
      <c r="AGM1609" s="1"/>
      <c r="AGN1609" s="1"/>
      <c r="AGO1609" s="1"/>
      <c r="AGP1609" s="1"/>
      <c r="AGQ1609" s="1"/>
      <c r="AGR1609" s="1"/>
      <c r="AGS1609" s="1"/>
      <c r="AGT1609" s="1"/>
      <c r="AGU1609" s="1"/>
      <c r="AGV1609" s="1"/>
      <c r="AGW1609" s="1"/>
      <c r="AGX1609" s="1"/>
      <c r="AGY1609" s="1"/>
      <c r="AGZ1609" s="1"/>
      <c r="AHA1609" s="1"/>
      <c r="AHB1609" s="1"/>
      <c r="AHC1609" s="1"/>
      <c r="AHD1609" s="1"/>
      <c r="AHE1609" s="1"/>
      <c r="AHF1609" s="1"/>
      <c r="AHG1609" s="1"/>
      <c r="AHH1609" s="1"/>
      <c r="AHI1609" s="1"/>
      <c r="AHJ1609" s="1"/>
      <c r="AHK1609" s="1"/>
      <c r="AHL1609" s="1"/>
      <c r="AHM1609" s="1"/>
      <c r="AHN1609" s="1"/>
      <c r="AHO1609" s="1"/>
      <c r="AHP1609" s="1"/>
      <c r="AHQ1609" s="1"/>
      <c r="AHR1609" s="1"/>
      <c r="AHS1609" s="1"/>
      <c r="AHT1609" s="1"/>
      <c r="AHU1609" s="1"/>
      <c r="AHV1609" s="1"/>
      <c r="AHW1609" s="1"/>
      <c r="AHX1609" s="1"/>
      <c r="AHY1609" s="1"/>
      <c r="AHZ1609" s="1"/>
      <c r="AIA1609" s="1"/>
      <c r="AIB1609" s="1"/>
      <c r="AIC1609" s="1"/>
      <c r="AID1609" s="1"/>
      <c r="AIE1609" s="1"/>
      <c r="AIF1609" s="1"/>
      <c r="AIG1609" s="1"/>
      <c r="AIH1609" s="1"/>
      <c r="AII1609" s="1"/>
      <c r="AIJ1609" s="1"/>
      <c r="AIK1609" s="1"/>
      <c r="AIL1609" s="1"/>
      <c r="AIM1609" s="1"/>
      <c r="AIN1609" s="1"/>
      <c r="AIO1609" s="1"/>
      <c r="AIP1609" s="1"/>
      <c r="AIQ1609" s="1"/>
      <c r="AIR1609" s="1"/>
      <c r="AIS1609" s="1"/>
      <c r="AIT1609" s="1"/>
      <c r="AIU1609" s="1"/>
    </row>
    <row r="1610" spans="1:931" s="5" customFormat="1" ht="56.25" x14ac:dyDescent="0.3">
      <c r="A1610" s="24">
        <f t="shared" si="329"/>
        <v>273</v>
      </c>
      <c r="B1610" s="111"/>
      <c r="C1610" s="47"/>
      <c r="D1610" s="111"/>
      <c r="E1610" s="111"/>
      <c r="F1610" s="112"/>
      <c r="G1610" s="111"/>
      <c r="H1610" s="111"/>
      <c r="I1610" s="113"/>
      <c r="J1610" s="113"/>
      <c r="K1610" s="114" t="s">
        <v>26</v>
      </c>
      <c r="L1610" s="115">
        <f>Q1610*I1606</f>
        <v>662021.35919999995</v>
      </c>
      <c r="M1610" s="155"/>
      <c r="N1610" s="115">
        <f>I1606*R1610</f>
        <v>139783.08239999998</v>
      </c>
      <c r="O1610" s="115">
        <f t="shared" si="331"/>
        <v>801804.4415999999</v>
      </c>
      <c r="P1610" s="155"/>
      <c r="Q1610" s="115">
        <v>67.11</v>
      </c>
      <c r="R1610" s="34">
        <v>14.17</v>
      </c>
      <c r="S1610" s="112" t="s">
        <v>183</v>
      </c>
      <c r="T1610" s="112" t="s">
        <v>429</v>
      </c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  <c r="GL1610" s="1"/>
      <c r="GM1610" s="1"/>
      <c r="GN1610" s="1"/>
      <c r="GO1610" s="1"/>
      <c r="GP1610" s="1"/>
      <c r="GQ1610" s="1"/>
      <c r="GR1610" s="1"/>
      <c r="GS1610" s="1"/>
      <c r="GT1610" s="1"/>
      <c r="GU1610" s="1"/>
      <c r="GV1610" s="1"/>
      <c r="GW1610" s="1"/>
      <c r="GX1610" s="1"/>
      <c r="GY1610" s="1"/>
      <c r="GZ1610" s="1"/>
      <c r="HA1610" s="1"/>
      <c r="HB1610" s="1"/>
      <c r="HC1610" s="1"/>
      <c r="HD1610" s="1"/>
      <c r="HE1610" s="1"/>
      <c r="HF1610" s="1"/>
      <c r="HG1610" s="1"/>
      <c r="HH1610" s="1"/>
      <c r="HI1610" s="1"/>
      <c r="HJ1610" s="1"/>
      <c r="HK1610" s="1"/>
      <c r="HL1610" s="1"/>
      <c r="HM1610" s="1"/>
      <c r="HN1610" s="1"/>
      <c r="HO1610" s="1"/>
      <c r="HP1610" s="1"/>
      <c r="HQ1610" s="1"/>
      <c r="HR1610" s="1"/>
      <c r="HS1610" s="1"/>
      <c r="HT1610" s="1"/>
      <c r="HU1610" s="1"/>
      <c r="HV1610" s="1"/>
      <c r="HW1610" s="1"/>
      <c r="HX1610" s="1"/>
      <c r="HY1610" s="1"/>
      <c r="HZ1610" s="1"/>
      <c r="IA1610" s="1"/>
      <c r="IB1610" s="1"/>
      <c r="IC1610" s="1"/>
      <c r="ID1610" s="1"/>
      <c r="IE1610" s="1"/>
      <c r="IF1610" s="1"/>
      <c r="IG1610" s="1"/>
      <c r="IH1610" s="1"/>
      <c r="II1610" s="1"/>
      <c r="IJ1610" s="1"/>
      <c r="IK1610" s="1"/>
      <c r="IL1610" s="1"/>
      <c r="IM1610" s="1"/>
      <c r="IN1610" s="1"/>
      <c r="IO1610" s="1"/>
      <c r="IP1610" s="1"/>
      <c r="IQ1610" s="1"/>
      <c r="IR1610" s="1"/>
      <c r="IS1610" s="1"/>
      <c r="IT1610" s="1"/>
      <c r="IU1610" s="1"/>
      <c r="IV1610" s="1"/>
      <c r="IW1610" s="1"/>
      <c r="IX1610" s="1"/>
      <c r="IY1610" s="1"/>
      <c r="IZ1610" s="1"/>
      <c r="JA1610" s="1"/>
      <c r="JB1610" s="1"/>
      <c r="JC1610" s="1"/>
      <c r="JD1610" s="1"/>
      <c r="JE1610" s="1"/>
      <c r="JF1610" s="1"/>
      <c r="JG1610" s="1"/>
      <c r="JH1610" s="1"/>
      <c r="JI1610" s="1"/>
      <c r="JJ1610" s="1"/>
      <c r="JK1610" s="1"/>
      <c r="JL1610" s="1"/>
      <c r="JM1610" s="1"/>
      <c r="JN1610" s="1"/>
      <c r="JO1610" s="1"/>
      <c r="JP1610" s="1"/>
      <c r="JQ1610" s="1"/>
      <c r="JR1610" s="1"/>
      <c r="JS1610" s="1"/>
      <c r="JT1610" s="1"/>
      <c r="JU1610" s="1"/>
      <c r="JV1610" s="1"/>
      <c r="JW1610" s="1"/>
      <c r="JX1610" s="1"/>
      <c r="JY1610" s="1"/>
      <c r="JZ1610" s="1"/>
      <c r="KA1610" s="1"/>
      <c r="KB1610" s="1"/>
      <c r="KC1610" s="1"/>
      <c r="KD1610" s="1"/>
      <c r="KE1610" s="1"/>
      <c r="KF1610" s="1"/>
      <c r="KG1610" s="1"/>
      <c r="KH1610" s="1"/>
      <c r="KI1610" s="1"/>
      <c r="KJ1610" s="1"/>
      <c r="KK1610" s="1"/>
      <c r="KL1610" s="1"/>
      <c r="KM1610" s="1"/>
      <c r="KN1610" s="1"/>
      <c r="KO1610" s="1"/>
      <c r="KP1610" s="1"/>
      <c r="KQ1610" s="1"/>
      <c r="KR1610" s="1"/>
      <c r="KS1610" s="1"/>
      <c r="KT1610" s="1"/>
      <c r="KU1610" s="1"/>
      <c r="KV1610" s="1"/>
      <c r="KW1610" s="1"/>
      <c r="KX1610" s="1"/>
      <c r="KY1610" s="1"/>
      <c r="KZ1610" s="1"/>
      <c r="LA1610" s="1"/>
      <c r="LB1610" s="1"/>
      <c r="LC1610" s="1"/>
      <c r="LD1610" s="1"/>
      <c r="LE1610" s="1"/>
      <c r="LF1610" s="1"/>
      <c r="LG1610" s="1"/>
      <c r="LH1610" s="1"/>
      <c r="LI1610" s="1"/>
      <c r="LJ1610" s="1"/>
      <c r="LK1610" s="1"/>
      <c r="LL1610" s="1"/>
      <c r="LM1610" s="1"/>
      <c r="LN1610" s="1"/>
      <c r="LO1610" s="1"/>
      <c r="LP1610" s="1"/>
      <c r="LQ1610" s="1"/>
      <c r="LR1610" s="1"/>
      <c r="LS1610" s="1"/>
      <c r="LT1610" s="1"/>
      <c r="LU1610" s="1"/>
      <c r="LV1610" s="1"/>
      <c r="LW1610" s="1"/>
      <c r="LX1610" s="1"/>
      <c r="LY1610" s="1"/>
      <c r="LZ1610" s="1"/>
      <c r="MA1610" s="1"/>
      <c r="MB1610" s="1"/>
      <c r="MC1610" s="1"/>
      <c r="MD1610" s="1"/>
      <c r="ME1610" s="1"/>
      <c r="MF1610" s="1"/>
      <c r="MG1610" s="1"/>
      <c r="MH1610" s="1"/>
      <c r="MI1610" s="1"/>
      <c r="MJ1610" s="1"/>
      <c r="MK1610" s="1"/>
      <c r="ML1610" s="1"/>
      <c r="MM1610" s="1"/>
      <c r="MN1610" s="1"/>
      <c r="MO1610" s="1"/>
      <c r="MP1610" s="1"/>
      <c r="MQ1610" s="1"/>
      <c r="MR1610" s="1"/>
      <c r="MS1610" s="1"/>
      <c r="MT1610" s="1"/>
      <c r="MU1610" s="1"/>
      <c r="MV1610" s="1"/>
      <c r="MW1610" s="1"/>
      <c r="MX1610" s="1"/>
      <c r="MY1610" s="1"/>
      <c r="MZ1610" s="1"/>
      <c r="NA1610" s="1"/>
      <c r="NB1610" s="1"/>
      <c r="NC1610" s="1"/>
      <c r="ND1610" s="1"/>
      <c r="NE1610" s="1"/>
      <c r="NF1610" s="1"/>
      <c r="NG1610" s="1"/>
      <c r="NH1610" s="1"/>
      <c r="NI1610" s="1"/>
      <c r="NJ1610" s="1"/>
      <c r="NK1610" s="1"/>
      <c r="NL1610" s="1"/>
      <c r="NM1610" s="1"/>
      <c r="NN1610" s="1"/>
      <c r="NO1610" s="1"/>
      <c r="NP1610" s="1"/>
      <c r="NQ1610" s="1"/>
      <c r="NR1610" s="1"/>
      <c r="NS1610" s="1"/>
      <c r="NT1610" s="1"/>
      <c r="NU1610" s="1"/>
      <c r="NV1610" s="1"/>
      <c r="NW1610" s="1"/>
      <c r="NX1610" s="1"/>
      <c r="NY1610" s="1"/>
      <c r="NZ1610" s="1"/>
      <c r="OA1610" s="1"/>
      <c r="OB1610" s="1"/>
      <c r="OC1610" s="1"/>
      <c r="OD1610" s="1"/>
      <c r="OE1610" s="1"/>
      <c r="OF1610" s="1"/>
      <c r="OG1610" s="1"/>
      <c r="OH1610" s="1"/>
      <c r="OI1610" s="1"/>
      <c r="OJ1610" s="1"/>
      <c r="OK1610" s="1"/>
      <c r="OL1610" s="1"/>
      <c r="OM1610" s="1"/>
      <c r="ON1610" s="1"/>
      <c r="OO1610" s="1"/>
      <c r="OP1610" s="1"/>
      <c r="OQ1610" s="1"/>
      <c r="OR1610" s="1"/>
      <c r="OS1610" s="1"/>
      <c r="OT1610" s="1"/>
      <c r="OU1610" s="1"/>
      <c r="OV1610" s="1"/>
      <c r="OW1610" s="1"/>
      <c r="OX1610" s="1"/>
      <c r="OY1610" s="1"/>
      <c r="OZ1610" s="1"/>
      <c r="PA1610" s="1"/>
      <c r="PB1610" s="1"/>
      <c r="PC1610" s="1"/>
      <c r="PD1610" s="1"/>
      <c r="PE1610" s="1"/>
      <c r="PF1610" s="1"/>
      <c r="PG1610" s="1"/>
      <c r="PH1610" s="1"/>
      <c r="PI1610" s="1"/>
      <c r="PJ1610" s="1"/>
      <c r="PK1610" s="1"/>
      <c r="PL1610" s="1"/>
      <c r="PM1610" s="1"/>
      <c r="PN1610" s="1"/>
      <c r="PO1610" s="1"/>
      <c r="PP1610" s="1"/>
      <c r="PQ1610" s="1"/>
      <c r="PR1610" s="1"/>
      <c r="PS1610" s="1"/>
      <c r="PT1610" s="1"/>
      <c r="PU1610" s="1"/>
      <c r="PV1610" s="1"/>
      <c r="PW1610" s="1"/>
      <c r="PX1610" s="1"/>
      <c r="PY1610" s="1"/>
      <c r="PZ1610" s="1"/>
      <c r="QA1610" s="1"/>
      <c r="QB1610" s="1"/>
      <c r="QC1610" s="1"/>
      <c r="QD1610" s="1"/>
      <c r="QE1610" s="1"/>
      <c r="QF1610" s="1"/>
      <c r="QG1610" s="1"/>
      <c r="QH1610" s="1"/>
      <c r="QI1610" s="1"/>
      <c r="QJ1610" s="1"/>
      <c r="QK1610" s="1"/>
      <c r="QL1610" s="1"/>
      <c r="QM1610" s="1"/>
      <c r="QN1610" s="1"/>
      <c r="QO1610" s="1"/>
      <c r="QP1610" s="1"/>
      <c r="QQ1610" s="1"/>
      <c r="QR1610" s="1"/>
      <c r="QS1610" s="1"/>
      <c r="QT1610" s="1"/>
      <c r="QU1610" s="1"/>
      <c r="QV1610" s="1"/>
      <c r="QW1610" s="1"/>
      <c r="QX1610" s="1"/>
      <c r="QY1610" s="1"/>
      <c r="QZ1610" s="1"/>
      <c r="RA1610" s="1"/>
      <c r="RB1610" s="1"/>
      <c r="RC1610" s="1"/>
      <c r="RD1610" s="1"/>
      <c r="RE1610" s="1"/>
      <c r="RF1610" s="1"/>
      <c r="RG1610" s="1"/>
      <c r="RH1610" s="1"/>
      <c r="RI1610" s="1"/>
      <c r="RJ1610" s="1"/>
      <c r="RK1610" s="1"/>
      <c r="RL1610" s="1"/>
      <c r="RM1610" s="1"/>
      <c r="RN1610" s="1"/>
      <c r="RO1610" s="1"/>
      <c r="RP1610" s="1"/>
      <c r="RQ1610" s="1"/>
      <c r="RR1610" s="1"/>
      <c r="RS1610" s="1"/>
      <c r="RT1610" s="1"/>
      <c r="RU1610" s="1"/>
      <c r="RV1610" s="1"/>
      <c r="RW1610" s="1"/>
      <c r="RX1610" s="1"/>
      <c r="RY1610" s="1"/>
      <c r="RZ1610" s="1"/>
      <c r="SA1610" s="1"/>
      <c r="SB1610" s="1"/>
      <c r="SC1610" s="1"/>
      <c r="SD1610" s="1"/>
      <c r="SE1610" s="1"/>
      <c r="SF1610" s="1"/>
      <c r="SG1610" s="1"/>
      <c r="SH1610" s="1"/>
      <c r="SI1610" s="1"/>
      <c r="SJ1610" s="1"/>
      <c r="SK1610" s="1"/>
      <c r="SL1610" s="1"/>
      <c r="SM1610" s="1"/>
      <c r="SN1610" s="1"/>
      <c r="SO1610" s="1"/>
      <c r="SP1610" s="1"/>
      <c r="SQ1610" s="1"/>
      <c r="SR1610" s="1"/>
      <c r="SS1610" s="1"/>
      <c r="ST1610" s="1"/>
      <c r="SU1610" s="1"/>
      <c r="SV1610" s="1"/>
      <c r="SW1610" s="1"/>
      <c r="SX1610" s="1"/>
      <c r="SY1610" s="1"/>
      <c r="SZ1610" s="1"/>
      <c r="TA1610" s="1"/>
      <c r="TB1610" s="1"/>
      <c r="TC1610" s="1"/>
      <c r="TD1610" s="1"/>
      <c r="TE1610" s="1"/>
      <c r="TF1610" s="1"/>
      <c r="TG1610" s="1"/>
      <c r="TH1610" s="1"/>
      <c r="TI1610" s="1"/>
      <c r="TJ1610" s="1"/>
      <c r="TK1610" s="1"/>
      <c r="TL1610" s="1"/>
      <c r="TM1610" s="1"/>
      <c r="TN1610" s="1"/>
      <c r="TO1610" s="1"/>
      <c r="TP1610" s="1"/>
      <c r="TQ1610" s="1"/>
      <c r="TR1610" s="1"/>
      <c r="TS1610" s="1"/>
      <c r="TT1610" s="1"/>
      <c r="TU1610" s="1"/>
      <c r="TV1610" s="1"/>
      <c r="TW1610" s="1"/>
      <c r="TX1610" s="1"/>
      <c r="TY1610" s="1"/>
      <c r="TZ1610" s="1"/>
      <c r="UA1610" s="1"/>
      <c r="UB1610" s="1"/>
      <c r="UC1610" s="1"/>
      <c r="UD1610" s="1"/>
      <c r="UE1610" s="1"/>
      <c r="UF1610" s="1"/>
      <c r="UG1610" s="1"/>
      <c r="UH1610" s="1"/>
      <c r="UI1610" s="1"/>
      <c r="UJ1610" s="1"/>
      <c r="UK1610" s="1"/>
      <c r="UL1610" s="1"/>
      <c r="UM1610" s="1"/>
      <c r="UN1610" s="1"/>
      <c r="UO1610" s="1"/>
      <c r="UP1610" s="1"/>
      <c r="UQ1610" s="1"/>
      <c r="UR1610" s="1"/>
      <c r="US1610" s="1"/>
      <c r="UT1610" s="1"/>
      <c r="UU1610" s="1"/>
      <c r="UV1610" s="1"/>
      <c r="UW1610" s="1"/>
      <c r="UX1610" s="1"/>
      <c r="UY1610" s="1"/>
      <c r="UZ1610" s="1"/>
      <c r="VA1610" s="1"/>
      <c r="VB1610" s="1"/>
      <c r="VC1610" s="1"/>
      <c r="VD1610" s="1"/>
      <c r="VE1610" s="1"/>
      <c r="VF1610" s="1"/>
      <c r="VG1610" s="1"/>
      <c r="VH1610" s="1"/>
      <c r="VI1610" s="1"/>
      <c r="VJ1610" s="1"/>
      <c r="VK1610" s="1"/>
      <c r="VL1610" s="1"/>
      <c r="VM1610" s="1"/>
      <c r="VN1610" s="1"/>
      <c r="VO1610" s="1"/>
      <c r="VP1610" s="1"/>
      <c r="VQ1610" s="1"/>
      <c r="VR1610" s="1"/>
      <c r="VS1610" s="1"/>
      <c r="VT1610" s="1"/>
      <c r="VU1610" s="1"/>
      <c r="VV1610" s="1"/>
      <c r="VW1610" s="1"/>
      <c r="VX1610" s="1"/>
      <c r="VY1610" s="1"/>
      <c r="VZ1610" s="1"/>
      <c r="WA1610" s="1"/>
      <c r="WB1610" s="1"/>
      <c r="WC1610" s="1"/>
      <c r="WD1610" s="1"/>
      <c r="WE1610" s="1"/>
      <c r="WF1610" s="1"/>
      <c r="WG1610" s="1"/>
      <c r="WH1610" s="1"/>
      <c r="WI1610" s="1"/>
      <c r="WJ1610" s="1"/>
      <c r="WK1610" s="1"/>
      <c r="WL1610" s="1"/>
      <c r="WM1610" s="1"/>
      <c r="WN1610" s="1"/>
      <c r="WO1610" s="1"/>
      <c r="WP1610" s="1"/>
      <c r="WQ1610" s="1"/>
      <c r="WR1610" s="1"/>
      <c r="WS1610" s="1"/>
      <c r="WT1610" s="1"/>
      <c r="WU1610" s="1"/>
      <c r="WV1610" s="1"/>
      <c r="WW1610" s="1"/>
      <c r="WX1610" s="1"/>
      <c r="WY1610" s="1"/>
      <c r="WZ1610" s="1"/>
      <c r="XA1610" s="1"/>
      <c r="XB1610" s="1"/>
      <c r="XC1610" s="1"/>
      <c r="XD1610" s="1"/>
      <c r="XE1610" s="1"/>
      <c r="XF1610" s="1"/>
      <c r="XG1610" s="1"/>
      <c r="XH1610" s="1"/>
      <c r="XI1610" s="1"/>
      <c r="XJ1610" s="1"/>
      <c r="XK1610" s="1"/>
      <c r="XL1610" s="1"/>
      <c r="XM1610" s="1"/>
      <c r="XN1610" s="1"/>
      <c r="XO1610" s="1"/>
      <c r="XP1610" s="1"/>
      <c r="XQ1610" s="1"/>
      <c r="XR1610" s="1"/>
      <c r="XS1610" s="1"/>
      <c r="XT1610" s="1"/>
      <c r="XU1610" s="1"/>
      <c r="XV1610" s="1"/>
      <c r="XW1610" s="1"/>
      <c r="XX1610" s="1"/>
      <c r="XY1610" s="1"/>
      <c r="XZ1610" s="1"/>
      <c r="YA1610" s="1"/>
      <c r="YB1610" s="1"/>
      <c r="YC1610" s="1"/>
      <c r="YD1610" s="1"/>
      <c r="YE1610" s="1"/>
      <c r="YF1610" s="1"/>
      <c r="YG1610" s="1"/>
      <c r="YH1610" s="1"/>
      <c r="YI1610" s="1"/>
      <c r="YJ1610" s="1"/>
      <c r="YK1610" s="1"/>
      <c r="YL1610" s="1"/>
      <c r="YM1610" s="1"/>
      <c r="YN1610" s="1"/>
      <c r="YO1610" s="1"/>
      <c r="YP1610" s="1"/>
      <c r="YQ1610" s="1"/>
      <c r="YR1610" s="1"/>
      <c r="YS1610" s="1"/>
      <c r="YT1610" s="1"/>
      <c r="YU1610" s="1"/>
      <c r="YV1610" s="1"/>
      <c r="YW1610" s="1"/>
      <c r="YX1610" s="1"/>
      <c r="YY1610" s="1"/>
      <c r="YZ1610" s="1"/>
      <c r="ZA1610" s="1"/>
      <c r="ZB1610" s="1"/>
      <c r="ZC1610" s="1"/>
      <c r="ZD1610" s="1"/>
      <c r="ZE1610" s="1"/>
      <c r="ZF1610" s="1"/>
      <c r="ZG1610" s="1"/>
      <c r="ZH1610" s="1"/>
      <c r="ZI1610" s="1"/>
      <c r="ZJ1610" s="1"/>
      <c r="ZK1610" s="1"/>
      <c r="ZL1610" s="1"/>
      <c r="ZM1610" s="1"/>
      <c r="ZN1610" s="1"/>
      <c r="ZO1610" s="1"/>
      <c r="ZP1610" s="1"/>
      <c r="ZQ1610" s="1"/>
      <c r="ZR1610" s="1"/>
      <c r="ZS1610" s="1"/>
      <c r="ZT1610" s="1"/>
      <c r="ZU1610" s="1"/>
      <c r="ZV1610" s="1"/>
      <c r="ZW1610" s="1"/>
      <c r="ZX1610" s="1"/>
      <c r="ZY1610" s="1"/>
      <c r="ZZ1610" s="1"/>
      <c r="AAA1610" s="1"/>
      <c r="AAB1610" s="1"/>
      <c r="AAC1610" s="1"/>
      <c r="AAD1610" s="1"/>
      <c r="AAE1610" s="1"/>
      <c r="AAF1610" s="1"/>
      <c r="AAG1610" s="1"/>
      <c r="AAH1610" s="1"/>
      <c r="AAI1610" s="1"/>
      <c r="AAJ1610" s="1"/>
      <c r="AAK1610" s="1"/>
      <c r="AAL1610" s="1"/>
      <c r="AAM1610" s="1"/>
      <c r="AAN1610" s="1"/>
      <c r="AAO1610" s="1"/>
      <c r="AAP1610" s="1"/>
      <c r="AAQ1610" s="1"/>
      <c r="AAR1610" s="1"/>
      <c r="AAS1610" s="1"/>
      <c r="AAT1610" s="1"/>
      <c r="AAU1610" s="1"/>
      <c r="AAV1610" s="1"/>
      <c r="AAW1610" s="1"/>
      <c r="AAX1610" s="1"/>
      <c r="AAY1610" s="1"/>
      <c r="AAZ1610" s="1"/>
      <c r="ABA1610" s="1"/>
      <c r="ABB1610" s="1"/>
      <c r="ABC1610" s="1"/>
      <c r="ABD1610" s="1"/>
      <c r="ABE1610" s="1"/>
      <c r="ABF1610" s="1"/>
      <c r="ABG1610" s="1"/>
      <c r="ABH1610" s="1"/>
      <c r="ABI1610" s="1"/>
      <c r="ABJ1610" s="1"/>
      <c r="ABK1610" s="1"/>
      <c r="ABL1610" s="1"/>
      <c r="ABM1610" s="1"/>
      <c r="ABN1610" s="1"/>
      <c r="ABO1610" s="1"/>
      <c r="ABP1610" s="1"/>
      <c r="ABQ1610" s="1"/>
      <c r="ABR1610" s="1"/>
      <c r="ABS1610" s="1"/>
      <c r="ABT1610" s="1"/>
      <c r="ABU1610" s="1"/>
      <c r="ABV1610" s="1"/>
      <c r="ABW1610" s="1"/>
      <c r="ABX1610" s="1"/>
      <c r="ABY1610" s="1"/>
      <c r="ABZ1610" s="1"/>
      <c r="ACA1610" s="1"/>
      <c r="ACB1610" s="1"/>
      <c r="ACC1610" s="1"/>
      <c r="ACD1610" s="1"/>
      <c r="ACE1610" s="1"/>
      <c r="ACF1610" s="1"/>
      <c r="ACG1610" s="1"/>
      <c r="ACH1610" s="1"/>
      <c r="ACI1610" s="1"/>
      <c r="ACJ1610" s="1"/>
      <c r="ACK1610" s="1"/>
      <c r="ACL1610" s="1"/>
      <c r="ACM1610" s="1"/>
      <c r="ACN1610" s="1"/>
      <c r="ACO1610" s="1"/>
      <c r="ACP1610" s="1"/>
      <c r="ACQ1610" s="1"/>
      <c r="ACR1610" s="1"/>
      <c r="ACS1610" s="1"/>
      <c r="ACT1610" s="1"/>
      <c r="ACU1610" s="1"/>
      <c r="ACV1610" s="1"/>
      <c r="ACW1610" s="1"/>
      <c r="ACX1610" s="1"/>
      <c r="ACY1610" s="1"/>
      <c r="ACZ1610" s="1"/>
      <c r="ADA1610" s="1"/>
      <c r="ADB1610" s="1"/>
      <c r="ADC1610" s="1"/>
      <c r="ADD1610" s="1"/>
      <c r="ADE1610" s="1"/>
      <c r="ADF1610" s="1"/>
      <c r="ADG1610" s="1"/>
      <c r="ADH1610" s="1"/>
      <c r="ADI1610" s="1"/>
      <c r="ADJ1610" s="1"/>
      <c r="ADK1610" s="1"/>
      <c r="ADL1610" s="1"/>
      <c r="ADM1610" s="1"/>
      <c r="ADN1610" s="1"/>
      <c r="ADO1610" s="1"/>
      <c r="ADP1610" s="1"/>
      <c r="ADQ1610" s="1"/>
      <c r="ADR1610" s="1"/>
      <c r="ADS1610" s="1"/>
      <c r="ADT1610" s="1"/>
      <c r="ADU1610" s="1"/>
      <c r="ADV1610" s="1"/>
      <c r="ADW1610" s="1"/>
      <c r="ADX1610" s="1"/>
      <c r="ADY1610" s="1"/>
      <c r="ADZ1610" s="1"/>
      <c r="AEA1610" s="1"/>
      <c r="AEB1610" s="1"/>
      <c r="AEC1610" s="1"/>
      <c r="AED1610" s="1"/>
      <c r="AEE1610" s="1"/>
      <c r="AEF1610" s="1"/>
      <c r="AEG1610" s="1"/>
      <c r="AEH1610" s="1"/>
      <c r="AEI1610" s="1"/>
      <c r="AEJ1610" s="1"/>
      <c r="AEK1610" s="1"/>
      <c r="AEL1610" s="1"/>
      <c r="AEM1610" s="1"/>
      <c r="AEN1610" s="1"/>
      <c r="AEO1610" s="1"/>
      <c r="AEP1610" s="1"/>
      <c r="AEQ1610" s="1"/>
      <c r="AER1610" s="1"/>
      <c r="AES1610" s="1"/>
      <c r="AET1610" s="1"/>
      <c r="AEU1610" s="1"/>
      <c r="AEV1610" s="1"/>
      <c r="AEW1610" s="1"/>
      <c r="AEX1610" s="1"/>
      <c r="AEY1610" s="1"/>
      <c r="AEZ1610" s="1"/>
      <c r="AFA1610" s="1"/>
      <c r="AFB1610" s="1"/>
      <c r="AFC1610" s="1"/>
      <c r="AFD1610" s="1"/>
      <c r="AFE1610" s="1"/>
      <c r="AFF1610" s="1"/>
      <c r="AFG1610" s="1"/>
      <c r="AFH1610" s="1"/>
      <c r="AFI1610" s="1"/>
      <c r="AFJ1610" s="1"/>
      <c r="AFK1610" s="1"/>
      <c r="AFL1610" s="1"/>
      <c r="AFM1610" s="1"/>
      <c r="AFN1610" s="1"/>
      <c r="AFO1610" s="1"/>
      <c r="AFP1610" s="1"/>
      <c r="AFQ1610" s="1"/>
      <c r="AFR1610" s="1"/>
      <c r="AFS1610" s="1"/>
      <c r="AFT1610" s="1"/>
      <c r="AFU1610" s="1"/>
      <c r="AFV1610" s="1"/>
      <c r="AFW1610" s="1"/>
      <c r="AFX1610" s="1"/>
      <c r="AFY1610" s="1"/>
      <c r="AFZ1610" s="1"/>
      <c r="AGA1610" s="1"/>
      <c r="AGB1610" s="1"/>
      <c r="AGC1610" s="1"/>
      <c r="AGD1610" s="1"/>
      <c r="AGE1610" s="1"/>
      <c r="AGF1610" s="1"/>
      <c r="AGG1610" s="1"/>
      <c r="AGH1610" s="1"/>
      <c r="AGI1610" s="1"/>
      <c r="AGJ1610" s="1"/>
      <c r="AGK1610" s="1"/>
      <c r="AGL1610" s="1"/>
      <c r="AGM1610" s="1"/>
      <c r="AGN1610" s="1"/>
      <c r="AGO1610" s="1"/>
      <c r="AGP1610" s="1"/>
      <c r="AGQ1610" s="1"/>
      <c r="AGR1610" s="1"/>
      <c r="AGS1610" s="1"/>
      <c r="AGT1610" s="1"/>
      <c r="AGU1610" s="1"/>
      <c r="AGV1610" s="1"/>
      <c r="AGW1610" s="1"/>
      <c r="AGX1610" s="1"/>
      <c r="AGY1610" s="1"/>
      <c r="AGZ1610" s="1"/>
      <c r="AHA1610" s="1"/>
      <c r="AHB1610" s="1"/>
      <c r="AHC1610" s="1"/>
      <c r="AHD1610" s="1"/>
      <c r="AHE1610" s="1"/>
      <c r="AHF1610" s="1"/>
      <c r="AHG1610" s="1"/>
      <c r="AHH1610" s="1"/>
      <c r="AHI1610" s="1"/>
      <c r="AHJ1610" s="1"/>
      <c r="AHK1610" s="1"/>
      <c r="AHL1610" s="1"/>
      <c r="AHM1610" s="1"/>
      <c r="AHN1610" s="1"/>
      <c r="AHO1610" s="1"/>
      <c r="AHP1610" s="1"/>
      <c r="AHQ1610" s="1"/>
      <c r="AHR1610" s="1"/>
      <c r="AHS1610" s="1"/>
      <c r="AHT1610" s="1"/>
      <c r="AHU1610" s="1"/>
      <c r="AHV1610" s="1"/>
      <c r="AHW1610" s="1"/>
      <c r="AHX1610" s="1"/>
      <c r="AHY1610" s="1"/>
      <c r="AHZ1610" s="1"/>
      <c r="AIA1610" s="1"/>
      <c r="AIB1610" s="1"/>
      <c r="AIC1610" s="1"/>
      <c r="AID1610" s="1"/>
      <c r="AIE1610" s="1"/>
      <c r="AIF1610" s="1"/>
      <c r="AIG1610" s="1"/>
      <c r="AIH1610" s="1"/>
      <c r="AII1610" s="1"/>
      <c r="AIJ1610" s="1"/>
      <c r="AIK1610" s="1"/>
      <c r="AIL1610" s="1"/>
      <c r="AIM1610" s="1"/>
      <c r="AIN1610" s="1"/>
      <c r="AIO1610" s="1"/>
      <c r="AIP1610" s="1"/>
      <c r="AIQ1610" s="1"/>
      <c r="AIR1610" s="1"/>
      <c r="AIS1610" s="1"/>
      <c r="AIT1610" s="1"/>
      <c r="AIU1610" s="1"/>
    </row>
    <row r="1611" spans="1:931" s="5" customFormat="1" ht="56.25" x14ac:dyDescent="0.3">
      <c r="A1611" s="24">
        <f t="shared" si="329"/>
        <v>274</v>
      </c>
      <c r="B1611" s="111"/>
      <c r="C1611" s="47"/>
      <c r="D1611" s="111"/>
      <c r="E1611" s="111"/>
      <c r="F1611" s="112"/>
      <c r="G1611" s="111"/>
      <c r="H1611" s="111"/>
      <c r="I1611" s="113"/>
      <c r="J1611" s="113"/>
      <c r="K1611" s="114" t="s">
        <v>29</v>
      </c>
      <c r="L1611" s="115">
        <f>Q1611*I1606</f>
        <v>460781.07120000001</v>
      </c>
      <c r="M1611" s="146"/>
      <c r="N1611" s="115">
        <f>I1606*R1611</f>
        <v>112556.4552</v>
      </c>
      <c r="O1611" s="115">
        <f t="shared" si="331"/>
        <v>573337.52639999997</v>
      </c>
      <c r="P1611" s="146"/>
      <c r="Q1611" s="115">
        <v>46.71</v>
      </c>
      <c r="R1611" s="34">
        <v>11.41</v>
      </c>
      <c r="S1611" s="112" t="s">
        <v>183</v>
      </c>
      <c r="T1611" s="112" t="s">
        <v>429</v>
      </c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  <c r="GL1611" s="1"/>
      <c r="GM1611" s="1"/>
      <c r="GN1611" s="1"/>
      <c r="GO1611" s="1"/>
      <c r="GP1611" s="1"/>
      <c r="GQ1611" s="1"/>
      <c r="GR1611" s="1"/>
      <c r="GS1611" s="1"/>
      <c r="GT1611" s="1"/>
      <c r="GU1611" s="1"/>
      <c r="GV1611" s="1"/>
      <c r="GW1611" s="1"/>
      <c r="GX1611" s="1"/>
      <c r="GY1611" s="1"/>
      <c r="GZ1611" s="1"/>
      <c r="HA1611" s="1"/>
      <c r="HB1611" s="1"/>
      <c r="HC1611" s="1"/>
      <c r="HD1611" s="1"/>
      <c r="HE1611" s="1"/>
      <c r="HF1611" s="1"/>
      <c r="HG1611" s="1"/>
      <c r="HH1611" s="1"/>
      <c r="HI1611" s="1"/>
      <c r="HJ1611" s="1"/>
      <c r="HK1611" s="1"/>
      <c r="HL1611" s="1"/>
      <c r="HM1611" s="1"/>
      <c r="HN1611" s="1"/>
      <c r="HO1611" s="1"/>
      <c r="HP1611" s="1"/>
      <c r="HQ1611" s="1"/>
      <c r="HR1611" s="1"/>
      <c r="HS1611" s="1"/>
      <c r="HT1611" s="1"/>
      <c r="HU1611" s="1"/>
      <c r="HV1611" s="1"/>
      <c r="HW1611" s="1"/>
      <c r="HX1611" s="1"/>
      <c r="HY1611" s="1"/>
      <c r="HZ1611" s="1"/>
      <c r="IA1611" s="1"/>
      <c r="IB1611" s="1"/>
      <c r="IC1611" s="1"/>
      <c r="ID1611" s="1"/>
      <c r="IE1611" s="1"/>
      <c r="IF1611" s="1"/>
      <c r="IG1611" s="1"/>
      <c r="IH1611" s="1"/>
      <c r="II1611" s="1"/>
      <c r="IJ1611" s="1"/>
      <c r="IK1611" s="1"/>
      <c r="IL1611" s="1"/>
      <c r="IM1611" s="1"/>
      <c r="IN1611" s="1"/>
      <c r="IO1611" s="1"/>
      <c r="IP1611" s="1"/>
      <c r="IQ1611" s="1"/>
      <c r="IR1611" s="1"/>
      <c r="IS1611" s="1"/>
      <c r="IT1611" s="1"/>
      <c r="IU1611" s="1"/>
      <c r="IV1611" s="1"/>
      <c r="IW1611" s="1"/>
      <c r="IX1611" s="1"/>
      <c r="IY1611" s="1"/>
      <c r="IZ1611" s="1"/>
      <c r="JA1611" s="1"/>
      <c r="JB1611" s="1"/>
      <c r="JC1611" s="1"/>
      <c r="JD1611" s="1"/>
      <c r="JE1611" s="1"/>
      <c r="JF1611" s="1"/>
      <c r="JG1611" s="1"/>
      <c r="JH1611" s="1"/>
      <c r="JI1611" s="1"/>
      <c r="JJ1611" s="1"/>
      <c r="JK1611" s="1"/>
      <c r="JL1611" s="1"/>
      <c r="JM1611" s="1"/>
      <c r="JN1611" s="1"/>
      <c r="JO1611" s="1"/>
      <c r="JP1611" s="1"/>
      <c r="JQ1611" s="1"/>
      <c r="JR1611" s="1"/>
      <c r="JS1611" s="1"/>
      <c r="JT1611" s="1"/>
      <c r="JU1611" s="1"/>
      <c r="JV1611" s="1"/>
      <c r="JW1611" s="1"/>
      <c r="JX1611" s="1"/>
      <c r="JY1611" s="1"/>
      <c r="JZ1611" s="1"/>
      <c r="KA1611" s="1"/>
      <c r="KB1611" s="1"/>
      <c r="KC1611" s="1"/>
      <c r="KD1611" s="1"/>
      <c r="KE1611" s="1"/>
      <c r="KF1611" s="1"/>
      <c r="KG1611" s="1"/>
      <c r="KH1611" s="1"/>
      <c r="KI1611" s="1"/>
      <c r="KJ1611" s="1"/>
      <c r="KK1611" s="1"/>
      <c r="KL1611" s="1"/>
      <c r="KM1611" s="1"/>
      <c r="KN1611" s="1"/>
      <c r="KO1611" s="1"/>
      <c r="KP1611" s="1"/>
      <c r="KQ1611" s="1"/>
      <c r="KR1611" s="1"/>
      <c r="KS1611" s="1"/>
      <c r="KT1611" s="1"/>
      <c r="KU1611" s="1"/>
      <c r="KV1611" s="1"/>
      <c r="KW1611" s="1"/>
      <c r="KX1611" s="1"/>
      <c r="KY1611" s="1"/>
      <c r="KZ1611" s="1"/>
      <c r="LA1611" s="1"/>
      <c r="LB1611" s="1"/>
      <c r="LC1611" s="1"/>
      <c r="LD1611" s="1"/>
      <c r="LE1611" s="1"/>
      <c r="LF1611" s="1"/>
      <c r="LG1611" s="1"/>
      <c r="LH1611" s="1"/>
      <c r="LI1611" s="1"/>
      <c r="LJ1611" s="1"/>
      <c r="LK1611" s="1"/>
      <c r="LL1611" s="1"/>
      <c r="LM1611" s="1"/>
      <c r="LN1611" s="1"/>
      <c r="LO1611" s="1"/>
      <c r="LP1611" s="1"/>
      <c r="LQ1611" s="1"/>
      <c r="LR1611" s="1"/>
      <c r="LS1611" s="1"/>
      <c r="LT1611" s="1"/>
      <c r="LU1611" s="1"/>
      <c r="LV1611" s="1"/>
      <c r="LW1611" s="1"/>
      <c r="LX1611" s="1"/>
      <c r="LY1611" s="1"/>
      <c r="LZ1611" s="1"/>
      <c r="MA1611" s="1"/>
      <c r="MB1611" s="1"/>
      <c r="MC1611" s="1"/>
      <c r="MD1611" s="1"/>
      <c r="ME1611" s="1"/>
      <c r="MF1611" s="1"/>
      <c r="MG1611" s="1"/>
      <c r="MH1611" s="1"/>
      <c r="MI1611" s="1"/>
      <c r="MJ1611" s="1"/>
      <c r="MK1611" s="1"/>
      <c r="ML1611" s="1"/>
      <c r="MM1611" s="1"/>
      <c r="MN1611" s="1"/>
      <c r="MO1611" s="1"/>
      <c r="MP1611" s="1"/>
      <c r="MQ1611" s="1"/>
      <c r="MR1611" s="1"/>
      <c r="MS1611" s="1"/>
      <c r="MT1611" s="1"/>
      <c r="MU1611" s="1"/>
      <c r="MV1611" s="1"/>
      <c r="MW1611" s="1"/>
      <c r="MX1611" s="1"/>
      <c r="MY1611" s="1"/>
      <c r="MZ1611" s="1"/>
      <c r="NA1611" s="1"/>
      <c r="NB1611" s="1"/>
      <c r="NC1611" s="1"/>
      <c r="ND1611" s="1"/>
      <c r="NE1611" s="1"/>
      <c r="NF1611" s="1"/>
      <c r="NG1611" s="1"/>
      <c r="NH1611" s="1"/>
      <c r="NI1611" s="1"/>
      <c r="NJ1611" s="1"/>
      <c r="NK1611" s="1"/>
      <c r="NL1611" s="1"/>
      <c r="NM1611" s="1"/>
      <c r="NN1611" s="1"/>
      <c r="NO1611" s="1"/>
      <c r="NP1611" s="1"/>
      <c r="NQ1611" s="1"/>
      <c r="NR1611" s="1"/>
      <c r="NS1611" s="1"/>
      <c r="NT1611" s="1"/>
      <c r="NU1611" s="1"/>
      <c r="NV1611" s="1"/>
      <c r="NW1611" s="1"/>
      <c r="NX1611" s="1"/>
      <c r="NY1611" s="1"/>
      <c r="NZ1611" s="1"/>
      <c r="OA1611" s="1"/>
      <c r="OB1611" s="1"/>
      <c r="OC1611" s="1"/>
      <c r="OD1611" s="1"/>
      <c r="OE1611" s="1"/>
      <c r="OF1611" s="1"/>
      <c r="OG1611" s="1"/>
      <c r="OH1611" s="1"/>
      <c r="OI1611" s="1"/>
      <c r="OJ1611" s="1"/>
      <c r="OK1611" s="1"/>
      <c r="OL1611" s="1"/>
      <c r="OM1611" s="1"/>
      <c r="ON1611" s="1"/>
      <c r="OO1611" s="1"/>
      <c r="OP1611" s="1"/>
      <c r="OQ1611" s="1"/>
      <c r="OR1611" s="1"/>
      <c r="OS1611" s="1"/>
      <c r="OT1611" s="1"/>
      <c r="OU1611" s="1"/>
      <c r="OV1611" s="1"/>
      <c r="OW1611" s="1"/>
      <c r="OX1611" s="1"/>
      <c r="OY1611" s="1"/>
      <c r="OZ1611" s="1"/>
      <c r="PA1611" s="1"/>
      <c r="PB1611" s="1"/>
      <c r="PC1611" s="1"/>
      <c r="PD1611" s="1"/>
      <c r="PE1611" s="1"/>
      <c r="PF1611" s="1"/>
      <c r="PG1611" s="1"/>
      <c r="PH1611" s="1"/>
      <c r="PI1611" s="1"/>
      <c r="PJ1611" s="1"/>
      <c r="PK1611" s="1"/>
      <c r="PL1611" s="1"/>
      <c r="PM1611" s="1"/>
      <c r="PN1611" s="1"/>
      <c r="PO1611" s="1"/>
      <c r="PP1611" s="1"/>
      <c r="PQ1611" s="1"/>
      <c r="PR1611" s="1"/>
      <c r="PS1611" s="1"/>
      <c r="PT1611" s="1"/>
      <c r="PU1611" s="1"/>
      <c r="PV1611" s="1"/>
      <c r="PW1611" s="1"/>
      <c r="PX1611" s="1"/>
      <c r="PY1611" s="1"/>
      <c r="PZ1611" s="1"/>
      <c r="QA1611" s="1"/>
      <c r="QB1611" s="1"/>
      <c r="QC1611" s="1"/>
      <c r="QD1611" s="1"/>
      <c r="QE1611" s="1"/>
      <c r="QF1611" s="1"/>
      <c r="QG1611" s="1"/>
      <c r="QH1611" s="1"/>
      <c r="QI1611" s="1"/>
      <c r="QJ1611" s="1"/>
      <c r="QK1611" s="1"/>
      <c r="QL1611" s="1"/>
      <c r="QM1611" s="1"/>
      <c r="QN1611" s="1"/>
      <c r="QO1611" s="1"/>
      <c r="QP1611" s="1"/>
      <c r="QQ1611" s="1"/>
      <c r="QR1611" s="1"/>
      <c r="QS1611" s="1"/>
      <c r="QT1611" s="1"/>
      <c r="QU1611" s="1"/>
      <c r="QV1611" s="1"/>
      <c r="QW1611" s="1"/>
      <c r="QX1611" s="1"/>
      <c r="QY1611" s="1"/>
      <c r="QZ1611" s="1"/>
      <c r="RA1611" s="1"/>
      <c r="RB1611" s="1"/>
      <c r="RC1611" s="1"/>
      <c r="RD1611" s="1"/>
      <c r="RE1611" s="1"/>
      <c r="RF1611" s="1"/>
      <c r="RG1611" s="1"/>
      <c r="RH1611" s="1"/>
      <c r="RI1611" s="1"/>
      <c r="RJ1611" s="1"/>
      <c r="RK1611" s="1"/>
      <c r="RL1611" s="1"/>
      <c r="RM1611" s="1"/>
      <c r="RN1611" s="1"/>
      <c r="RO1611" s="1"/>
      <c r="RP1611" s="1"/>
      <c r="RQ1611" s="1"/>
      <c r="RR1611" s="1"/>
      <c r="RS1611" s="1"/>
      <c r="RT1611" s="1"/>
      <c r="RU1611" s="1"/>
      <c r="RV1611" s="1"/>
      <c r="RW1611" s="1"/>
      <c r="RX1611" s="1"/>
      <c r="RY1611" s="1"/>
      <c r="RZ1611" s="1"/>
      <c r="SA1611" s="1"/>
      <c r="SB1611" s="1"/>
      <c r="SC1611" s="1"/>
      <c r="SD1611" s="1"/>
      <c r="SE1611" s="1"/>
      <c r="SF1611" s="1"/>
      <c r="SG1611" s="1"/>
      <c r="SH1611" s="1"/>
      <c r="SI1611" s="1"/>
      <c r="SJ1611" s="1"/>
      <c r="SK1611" s="1"/>
      <c r="SL1611" s="1"/>
      <c r="SM1611" s="1"/>
      <c r="SN1611" s="1"/>
      <c r="SO1611" s="1"/>
      <c r="SP1611" s="1"/>
      <c r="SQ1611" s="1"/>
      <c r="SR1611" s="1"/>
      <c r="SS1611" s="1"/>
      <c r="ST1611" s="1"/>
      <c r="SU1611" s="1"/>
      <c r="SV1611" s="1"/>
      <c r="SW1611" s="1"/>
      <c r="SX1611" s="1"/>
      <c r="SY1611" s="1"/>
      <c r="SZ1611" s="1"/>
      <c r="TA1611" s="1"/>
      <c r="TB1611" s="1"/>
      <c r="TC1611" s="1"/>
      <c r="TD1611" s="1"/>
      <c r="TE1611" s="1"/>
      <c r="TF1611" s="1"/>
      <c r="TG1611" s="1"/>
      <c r="TH1611" s="1"/>
      <c r="TI1611" s="1"/>
      <c r="TJ1611" s="1"/>
      <c r="TK1611" s="1"/>
      <c r="TL1611" s="1"/>
      <c r="TM1611" s="1"/>
      <c r="TN1611" s="1"/>
      <c r="TO1611" s="1"/>
      <c r="TP1611" s="1"/>
      <c r="TQ1611" s="1"/>
      <c r="TR1611" s="1"/>
      <c r="TS1611" s="1"/>
      <c r="TT1611" s="1"/>
      <c r="TU1611" s="1"/>
      <c r="TV1611" s="1"/>
      <c r="TW1611" s="1"/>
      <c r="TX1611" s="1"/>
      <c r="TY1611" s="1"/>
      <c r="TZ1611" s="1"/>
      <c r="UA1611" s="1"/>
      <c r="UB1611" s="1"/>
      <c r="UC1611" s="1"/>
      <c r="UD1611" s="1"/>
      <c r="UE1611" s="1"/>
      <c r="UF1611" s="1"/>
      <c r="UG1611" s="1"/>
      <c r="UH1611" s="1"/>
      <c r="UI1611" s="1"/>
      <c r="UJ1611" s="1"/>
      <c r="UK1611" s="1"/>
      <c r="UL1611" s="1"/>
      <c r="UM1611" s="1"/>
      <c r="UN1611" s="1"/>
      <c r="UO1611" s="1"/>
      <c r="UP1611" s="1"/>
      <c r="UQ1611" s="1"/>
      <c r="UR1611" s="1"/>
      <c r="US1611" s="1"/>
      <c r="UT1611" s="1"/>
      <c r="UU1611" s="1"/>
      <c r="UV1611" s="1"/>
      <c r="UW1611" s="1"/>
      <c r="UX1611" s="1"/>
      <c r="UY1611" s="1"/>
      <c r="UZ1611" s="1"/>
      <c r="VA1611" s="1"/>
      <c r="VB1611" s="1"/>
      <c r="VC1611" s="1"/>
      <c r="VD1611" s="1"/>
      <c r="VE1611" s="1"/>
      <c r="VF1611" s="1"/>
      <c r="VG1611" s="1"/>
      <c r="VH1611" s="1"/>
      <c r="VI1611" s="1"/>
      <c r="VJ1611" s="1"/>
      <c r="VK1611" s="1"/>
      <c r="VL1611" s="1"/>
      <c r="VM1611" s="1"/>
      <c r="VN1611" s="1"/>
      <c r="VO1611" s="1"/>
      <c r="VP1611" s="1"/>
      <c r="VQ1611" s="1"/>
      <c r="VR1611" s="1"/>
      <c r="VS1611" s="1"/>
      <c r="VT1611" s="1"/>
      <c r="VU1611" s="1"/>
      <c r="VV1611" s="1"/>
      <c r="VW1611" s="1"/>
      <c r="VX1611" s="1"/>
      <c r="VY1611" s="1"/>
      <c r="VZ1611" s="1"/>
      <c r="WA1611" s="1"/>
      <c r="WB1611" s="1"/>
      <c r="WC1611" s="1"/>
      <c r="WD1611" s="1"/>
      <c r="WE1611" s="1"/>
      <c r="WF1611" s="1"/>
      <c r="WG1611" s="1"/>
      <c r="WH1611" s="1"/>
      <c r="WI1611" s="1"/>
      <c r="WJ1611" s="1"/>
      <c r="WK1611" s="1"/>
      <c r="WL1611" s="1"/>
      <c r="WM1611" s="1"/>
      <c r="WN1611" s="1"/>
      <c r="WO1611" s="1"/>
      <c r="WP1611" s="1"/>
      <c r="WQ1611" s="1"/>
      <c r="WR1611" s="1"/>
      <c r="WS1611" s="1"/>
      <c r="WT1611" s="1"/>
      <c r="WU1611" s="1"/>
      <c r="WV1611" s="1"/>
      <c r="WW1611" s="1"/>
      <c r="WX1611" s="1"/>
      <c r="WY1611" s="1"/>
      <c r="WZ1611" s="1"/>
      <c r="XA1611" s="1"/>
      <c r="XB1611" s="1"/>
      <c r="XC1611" s="1"/>
      <c r="XD1611" s="1"/>
      <c r="XE1611" s="1"/>
      <c r="XF1611" s="1"/>
      <c r="XG1611" s="1"/>
      <c r="XH1611" s="1"/>
      <c r="XI1611" s="1"/>
      <c r="XJ1611" s="1"/>
      <c r="XK1611" s="1"/>
      <c r="XL1611" s="1"/>
      <c r="XM1611" s="1"/>
      <c r="XN1611" s="1"/>
      <c r="XO1611" s="1"/>
      <c r="XP1611" s="1"/>
      <c r="XQ1611" s="1"/>
      <c r="XR1611" s="1"/>
      <c r="XS1611" s="1"/>
      <c r="XT1611" s="1"/>
      <c r="XU1611" s="1"/>
      <c r="XV1611" s="1"/>
      <c r="XW1611" s="1"/>
      <c r="XX1611" s="1"/>
      <c r="XY1611" s="1"/>
      <c r="XZ1611" s="1"/>
      <c r="YA1611" s="1"/>
      <c r="YB1611" s="1"/>
      <c r="YC1611" s="1"/>
      <c r="YD1611" s="1"/>
      <c r="YE1611" s="1"/>
      <c r="YF1611" s="1"/>
      <c r="YG1611" s="1"/>
      <c r="YH1611" s="1"/>
      <c r="YI1611" s="1"/>
      <c r="YJ1611" s="1"/>
      <c r="YK1611" s="1"/>
      <c r="YL1611" s="1"/>
      <c r="YM1611" s="1"/>
      <c r="YN1611" s="1"/>
      <c r="YO1611" s="1"/>
      <c r="YP1611" s="1"/>
      <c r="YQ1611" s="1"/>
      <c r="YR1611" s="1"/>
      <c r="YS1611" s="1"/>
      <c r="YT1611" s="1"/>
      <c r="YU1611" s="1"/>
      <c r="YV1611" s="1"/>
      <c r="YW1611" s="1"/>
      <c r="YX1611" s="1"/>
      <c r="YY1611" s="1"/>
      <c r="YZ1611" s="1"/>
      <c r="ZA1611" s="1"/>
      <c r="ZB1611" s="1"/>
      <c r="ZC1611" s="1"/>
      <c r="ZD1611" s="1"/>
      <c r="ZE1611" s="1"/>
      <c r="ZF1611" s="1"/>
      <c r="ZG1611" s="1"/>
      <c r="ZH1611" s="1"/>
      <c r="ZI1611" s="1"/>
      <c r="ZJ1611" s="1"/>
      <c r="ZK1611" s="1"/>
      <c r="ZL1611" s="1"/>
      <c r="ZM1611" s="1"/>
      <c r="ZN1611" s="1"/>
      <c r="ZO1611" s="1"/>
      <c r="ZP1611" s="1"/>
      <c r="ZQ1611" s="1"/>
      <c r="ZR1611" s="1"/>
      <c r="ZS1611" s="1"/>
      <c r="ZT1611" s="1"/>
      <c r="ZU1611" s="1"/>
      <c r="ZV1611" s="1"/>
      <c r="ZW1611" s="1"/>
      <c r="ZX1611" s="1"/>
      <c r="ZY1611" s="1"/>
      <c r="ZZ1611" s="1"/>
      <c r="AAA1611" s="1"/>
      <c r="AAB1611" s="1"/>
      <c r="AAC1611" s="1"/>
      <c r="AAD1611" s="1"/>
      <c r="AAE1611" s="1"/>
      <c r="AAF1611" s="1"/>
      <c r="AAG1611" s="1"/>
      <c r="AAH1611" s="1"/>
      <c r="AAI1611" s="1"/>
      <c r="AAJ1611" s="1"/>
      <c r="AAK1611" s="1"/>
      <c r="AAL1611" s="1"/>
      <c r="AAM1611" s="1"/>
      <c r="AAN1611" s="1"/>
      <c r="AAO1611" s="1"/>
      <c r="AAP1611" s="1"/>
      <c r="AAQ1611" s="1"/>
      <c r="AAR1611" s="1"/>
      <c r="AAS1611" s="1"/>
      <c r="AAT1611" s="1"/>
      <c r="AAU1611" s="1"/>
      <c r="AAV1611" s="1"/>
      <c r="AAW1611" s="1"/>
      <c r="AAX1611" s="1"/>
      <c r="AAY1611" s="1"/>
      <c r="AAZ1611" s="1"/>
      <c r="ABA1611" s="1"/>
      <c r="ABB1611" s="1"/>
      <c r="ABC1611" s="1"/>
      <c r="ABD1611" s="1"/>
      <c r="ABE1611" s="1"/>
      <c r="ABF1611" s="1"/>
      <c r="ABG1611" s="1"/>
      <c r="ABH1611" s="1"/>
      <c r="ABI1611" s="1"/>
      <c r="ABJ1611" s="1"/>
      <c r="ABK1611" s="1"/>
      <c r="ABL1611" s="1"/>
      <c r="ABM1611" s="1"/>
      <c r="ABN1611" s="1"/>
      <c r="ABO1611" s="1"/>
      <c r="ABP1611" s="1"/>
      <c r="ABQ1611" s="1"/>
      <c r="ABR1611" s="1"/>
      <c r="ABS1611" s="1"/>
      <c r="ABT1611" s="1"/>
      <c r="ABU1611" s="1"/>
      <c r="ABV1611" s="1"/>
      <c r="ABW1611" s="1"/>
      <c r="ABX1611" s="1"/>
      <c r="ABY1611" s="1"/>
      <c r="ABZ1611" s="1"/>
      <c r="ACA1611" s="1"/>
      <c r="ACB1611" s="1"/>
      <c r="ACC1611" s="1"/>
      <c r="ACD1611" s="1"/>
      <c r="ACE1611" s="1"/>
      <c r="ACF1611" s="1"/>
      <c r="ACG1611" s="1"/>
      <c r="ACH1611" s="1"/>
      <c r="ACI1611" s="1"/>
      <c r="ACJ1611" s="1"/>
      <c r="ACK1611" s="1"/>
      <c r="ACL1611" s="1"/>
      <c r="ACM1611" s="1"/>
      <c r="ACN1611" s="1"/>
      <c r="ACO1611" s="1"/>
      <c r="ACP1611" s="1"/>
      <c r="ACQ1611" s="1"/>
      <c r="ACR1611" s="1"/>
      <c r="ACS1611" s="1"/>
      <c r="ACT1611" s="1"/>
      <c r="ACU1611" s="1"/>
      <c r="ACV1611" s="1"/>
      <c r="ACW1611" s="1"/>
      <c r="ACX1611" s="1"/>
      <c r="ACY1611" s="1"/>
      <c r="ACZ1611" s="1"/>
      <c r="ADA1611" s="1"/>
      <c r="ADB1611" s="1"/>
      <c r="ADC1611" s="1"/>
      <c r="ADD1611" s="1"/>
      <c r="ADE1611" s="1"/>
      <c r="ADF1611" s="1"/>
      <c r="ADG1611" s="1"/>
      <c r="ADH1611" s="1"/>
      <c r="ADI1611" s="1"/>
      <c r="ADJ1611" s="1"/>
      <c r="ADK1611" s="1"/>
      <c r="ADL1611" s="1"/>
      <c r="ADM1611" s="1"/>
      <c r="ADN1611" s="1"/>
      <c r="ADO1611" s="1"/>
      <c r="ADP1611" s="1"/>
      <c r="ADQ1611" s="1"/>
      <c r="ADR1611" s="1"/>
      <c r="ADS1611" s="1"/>
      <c r="ADT1611" s="1"/>
      <c r="ADU1611" s="1"/>
      <c r="ADV1611" s="1"/>
      <c r="ADW1611" s="1"/>
      <c r="ADX1611" s="1"/>
      <c r="ADY1611" s="1"/>
      <c r="ADZ1611" s="1"/>
      <c r="AEA1611" s="1"/>
      <c r="AEB1611" s="1"/>
      <c r="AEC1611" s="1"/>
      <c r="AED1611" s="1"/>
      <c r="AEE1611" s="1"/>
      <c r="AEF1611" s="1"/>
      <c r="AEG1611" s="1"/>
      <c r="AEH1611" s="1"/>
      <c r="AEI1611" s="1"/>
      <c r="AEJ1611" s="1"/>
      <c r="AEK1611" s="1"/>
      <c r="AEL1611" s="1"/>
      <c r="AEM1611" s="1"/>
      <c r="AEN1611" s="1"/>
      <c r="AEO1611" s="1"/>
      <c r="AEP1611" s="1"/>
      <c r="AEQ1611" s="1"/>
      <c r="AER1611" s="1"/>
      <c r="AES1611" s="1"/>
      <c r="AET1611" s="1"/>
      <c r="AEU1611" s="1"/>
      <c r="AEV1611" s="1"/>
      <c r="AEW1611" s="1"/>
      <c r="AEX1611" s="1"/>
      <c r="AEY1611" s="1"/>
      <c r="AEZ1611" s="1"/>
      <c r="AFA1611" s="1"/>
      <c r="AFB1611" s="1"/>
      <c r="AFC1611" s="1"/>
      <c r="AFD1611" s="1"/>
      <c r="AFE1611" s="1"/>
      <c r="AFF1611" s="1"/>
      <c r="AFG1611" s="1"/>
      <c r="AFH1611" s="1"/>
      <c r="AFI1611" s="1"/>
      <c r="AFJ1611" s="1"/>
      <c r="AFK1611" s="1"/>
      <c r="AFL1611" s="1"/>
      <c r="AFM1611" s="1"/>
      <c r="AFN1611" s="1"/>
      <c r="AFO1611" s="1"/>
      <c r="AFP1611" s="1"/>
      <c r="AFQ1611" s="1"/>
      <c r="AFR1611" s="1"/>
      <c r="AFS1611" s="1"/>
      <c r="AFT1611" s="1"/>
      <c r="AFU1611" s="1"/>
      <c r="AFV1611" s="1"/>
      <c r="AFW1611" s="1"/>
      <c r="AFX1611" s="1"/>
      <c r="AFY1611" s="1"/>
      <c r="AFZ1611" s="1"/>
      <c r="AGA1611" s="1"/>
      <c r="AGB1611" s="1"/>
      <c r="AGC1611" s="1"/>
      <c r="AGD1611" s="1"/>
      <c r="AGE1611" s="1"/>
      <c r="AGF1611" s="1"/>
      <c r="AGG1611" s="1"/>
      <c r="AGH1611" s="1"/>
      <c r="AGI1611" s="1"/>
      <c r="AGJ1611" s="1"/>
      <c r="AGK1611" s="1"/>
      <c r="AGL1611" s="1"/>
      <c r="AGM1611" s="1"/>
      <c r="AGN1611" s="1"/>
      <c r="AGO1611" s="1"/>
      <c r="AGP1611" s="1"/>
      <c r="AGQ1611" s="1"/>
      <c r="AGR1611" s="1"/>
      <c r="AGS1611" s="1"/>
      <c r="AGT1611" s="1"/>
      <c r="AGU1611" s="1"/>
      <c r="AGV1611" s="1"/>
      <c r="AGW1611" s="1"/>
      <c r="AGX1611" s="1"/>
      <c r="AGY1611" s="1"/>
      <c r="AGZ1611" s="1"/>
      <c r="AHA1611" s="1"/>
      <c r="AHB1611" s="1"/>
      <c r="AHC1611" s="1"/>
      <c r="AHD1611" s="1"/>
      <c r="AHE1611" s="1"/>
      <c r="AHF1611" s="1"/>
      <c r="AHG1611" s="1"/>
      <c r="AHH1611" s="1"/>
      <c r="AHI1611" s="1"/>
      <c r="AHJ1611" s="1"/>
      <c r="AHK1611" s="1"/>
      <c r="AHL1611" s="1"/>
      <c r="AHM1611" s="1"/>
      <c r="AHN1611" s="1"/>
      <c r="AHO1611" s="1"/>
      <c r="AHP1611" s="1"/>
      <c r="AHQ1611" s="1"/>
      <c r="AHR1611" s="1"/>
      <c r="AHS1611" s="1"/>
      <c r="AHT1611" s="1"/>
      <c r="AHU1611" s="1"/>
      <c r="AHV1611" s="1"/>
      <c r="AHW1611" s="1"/>
      <c r="AHX1611" s="1"/>
      <c r="AHY1611" s="1"/>
      <c r="AHZ1611" s="1"/>
      <c r="AIA1611" s="1"/>
      <c r="AIB1611" s="1"/>
      <c r="AIC1611" s="1"/>
      <c r="AID1611" s="1"/>
      <c r="AIE1611" s="1"/>
      <c r="AIF1611" s="1"/>
      <c r="AIG1611" s="1"/>
      <c r="AIH1611" s="1"/>
      <c r="AII1611" s="1"/>
      <c r="AIJ1611" s="1"/>
      <c r="AIK1611" s="1"/>
      <c r="AIL1611" s="1"/>
      <c r="AIM1611" s="1"/>
      <c r="AIN1611" s="1"/>
      <c r="AIO1611" s="1"/>
      <c r="AIP1611" s="1"/>
      <c r="AIQ1611" s="1"/>
      <c r="AIR1611" s="1"/>
      <c r="AIS1611" s="1"/>
      <c r="AIT1611" s="1"/>
      <c r="AIU1611" s="1"/>
    </row>
    <row r="1612" spans="1:931" ht="37.5" x14ac:dyDescent="0.3">
      <c r="A1612" s="24">
        <f t="shared" si="329"/>
        <v>275</v>
      </c>
      <c r="B1612" s="111">
        <v>129</v>
      </c>
      <c r="C1612" s="47" t="s">
        <v>687</v>
      </c>
      <c r="D1612" s="111">
        <v>1982</v>
      </c>
      <c r="E1612" s="111" t="s">
        <v>24</v>
      </c>
      <c r="F1612" s="112" t="s">
        <v>216</v>
      </c>
      <c r="G1612" s="111" t="s">
        <v>25</v>
      </c>
      <c r="H1612" s="111">
        <v>5</v>
      </c>
      <c r="I1612" s="113">
        <f t="shared" si="330"/>
        <v>8654.4</v>
      </c>
      <c r="J1612" s="113">
        <v>4808</v>
      </c>
      <c r="K1612" s="33" t="s">
        <v>32</v>
      </c>
      <c r="L1612" s="115">
        <f>Q1612*I1612</f>
        <v>1704916.7999999998</v>
      </c>
      <c r="M1612" s="145">
        <f>L1612+L1613</f>
        <v>11070708.48</v>
      </c>
      <c r="N1612" s="115">
        <f>I1612*R1612</f>
        <v>178972.992</v>
      </c>
      <c r="O1612" s="115">
        <f t="shared" si="331"/>
        <v>1883889.7919999999</v>
      </c>
      <c r="P1612" s="145">
        <f>O1612+O1613</f>
        <v>11526622.272</v>
      </c>
      <c r="Q1612" s="115">
        <v>197</v>
      </c>
      <c r="R1612" s="34">
        <v>20.68</v>
      </c>
      <c r="S1612" s="112" t="s">
        <v>183</v>
      </c>
      <c r="T1612" s="112" t="s">
        <v>429</v>
      </c>
    </row>
    <row r="1613" spans="1:931" x14ac:dyDescent="0.3">
      <c r="A1613" s="24">
        <f t="shared" si="329"/>
        <v>276</v>
      </c>
      <c r="B1613" s="111"/>
      <c r="C1613" s="47"/>
      <c r="D1613" s="111"/>
      <c r="E1613" s="111"/>
      <c r="F1613" s="112"/>
      <c r="G1613" s="111"/>
      <c r="H1613" s="111"/>
      <c r="I1613" s="113"/>
      <c r="J1613" s="113"/>
      <c r="K1613" s="33" t="s">
        <v>154</v>
      </c>
      <c r="L1613" s="115">
        <f>Q1613*I1612</f>
        <v>9365791.6799999997</v>
      </c>
      <c r="M1613" s="146"/>
      <c r="N1613" s="115">
        <f>I1612*R1613</f>
        <v>276940.79999999999</v>
      </c>
      <c r="O1613" s="115">
        <f t="shared" si="331"/>
        <v>9642732.4800000004</v>
      </c>
      <c r="P1613" s="146"/>
      <c r="Q1613" s="115">
        <v>1082.2</v>
      </c>
      <c r="R1613" s="34">
        <v>32</v>
      </c>
      <c r="S1613" s="112" t="s">
        <v>183</v>
      </c>
      <c r="T1613" s="112" t="s">
        <v>429</v>
      </c>
    </row>
    <row r="1614" spans="1:931" ht="37.5" x14ac:dyDescent="0.3">
      <c r="A1614" s="24">
        <f t="shared" si="329"/>
        <v>277</v>
      </c>
      <c r="B1614" s="111">
        <v>130</v>
      </c>
      <c r="C1614" s="47" t="s">
        <v>688</v>
      </c>
      <c r="D1614" s="111">
        <v>1982</v>
      </c>
      <c r="E1614" s="111" t="s">
        <v>24</v>
      </c>
      <c r="F1614" s="112" t="s">
        <v>216</v>
      </c>
      <c r="G1614" s="111" t="s">
        <v>25</v>
      </c>
      <c r="H1614" s="111">
        <v>5</v>
      </c>
      <c r="I1614" s="113">
        <f t="shared" si="330"/>
        <v>5369.58</v>
      </c>
      <c r="J1614" s="113">
        <v>2983.1</v>
      </c>
      <c r="K1614" s="33" t="s">
        <v>32</v>
      </c>
      <c r="L1614" s="115">
        <f>Q1614*I1614</f>
        <v>1142109.666</v>
      </c>
      <c r="M1614" s="145">
        <f>L1614+L1615</f>
        <v>7145300.1059999997</v>
      </c>
      <c r="N1614" s="115">
        <f>I1614*R1614</f>
        <v>111042.91439999999</v>
      </c>
      <c r="O1614" s="115">
        <f t="shared" si="331"/>
        <v>1253152.5803999999</v>
      </c>
      <c r="P1614" s="145">
        <f>O1614+O1615</f>
        <v>7428169.5803999994</v>
      </c>
      <c r="Q1614" s="115">
        <v>212.7</v>
      </c>
      <c r="R1614" s="34">
        <v>20.68</v>
      </c>
      <c r="S1614" s="112" t="s">
        <v>183</v>
      </c>
      <c r="T1614" s="112" t="s">
        <v>429</v>
      </c>
    </row>
    <row r="1615" spans="1:931" x14ac:dyDescent="0.3">
      <c r="A1615" s="24">
        <f t="shared" si="329"/>
        <v>278</v>
      </c>
      <c r="B1615" s="111"/>
      <c r="C1615" s="47"/>
      <c r="D1615" s="111"/>
      <c r="E1615" s="111"/>
      <c r="F1615" s="112" t="s">
        <v>216</v>
      </c>
      <c r="G1615" s="111" t="s">
        <v>25</v>
      </c>
      <c r="H1615" s="111"/>
      <c r="I1615" s="113"/>
      <c r="J1615" s="113"/>
      <c r="K1615" s="33" t="s">
        <v>154</v>
      </c>
      <c r="L1615" s="115">
        <f>Q1615*I1614</f>
        <v>6003190.4399999995</v>
      </c>
      <c r="M1615" s="146"/>
      <c r="N1615" s="115">
        <f>I1614*R1615</f>
        <v>171826.56</v>
      </c>
      <c r="O1615" s="115">
        <f t="shared" si="331"/>
        <v>6175016.9999999991</v>
      </c>
      <c r="P1615" s="146"/>
      <c r="Q1615" s="115">
        <v>1118</v>
      </c>
      <c r="R1615" s="34">
        <v>32</v>
      </c>
      <c r="S1615" s="112" t="s">
        <v>183</v>
      </c>
      <c r="T1615" s="112" t="s">
        <v>429</v>
      </c>
    </row>
    <row r="1616" spans="1:931" ht="37.5" x14ac:dyDescent="0.3">
      <c r="A1616" s="24">
        <f t="shared" si="329"/>
        <v>279</v>
      </c>
      <c r="B1616" s="111">
        <v>131</v>
      </c>
      <c r="C1616" s="47" t="s">
        <v>725</v>
      </c>
      <c r="D1616" s="111">
        <v>1988</v>
      </c>
      <c r="E1616" s="111" t="s">
        <v>24</v>
      </c>
      <c r="F1616" s="112" t="s">
        <v>216</v>
      </c>
      <c r="G1616" s="111" t="s">
        <v>57</v>
      </c>
      <c r="H1616" s="111">
        <v>5</v>
      </c>
      <c r="I1616" s="113">
        <v>9013.08</v>
      </c>
      <c r="J1616" s="113">
        <v>4254.4799999999996</v>
      </c>
      <c r="K1616" s="114" t="s">
        <v>35</v>
      </c>
      <c r="L1616" s="115">
        <f t="shared" ref="L1616:L1622" si="332">Q1616*I1616</f>
        <v>3055434.12</v>
      </c>
      <c r="M1616" s="145">
        <f>L1616+L1617+L1618+L1619+L1620</f>
        <v>10469052.9432</v>
      </c>
      <c r="N1616" s="115">
        <f t="shared" ref="N1616:N1623" si="333">I1616*R1616</f>
        <v>190175.98800000001</v>
      </c>
      <c r="O1616" s="115">
        <f t="shared" si="331"/>
        <v>3245610.108</v>
      </c>
      <c r="P1616" s="145">
        <f>O1616+O1617+O1618+O1619+O1620</f>
        <v>11225520.7476</v>
      </c>
      <c r="Q1616" s="115">
        <v>339</v>
      </c>
      <c r="R1616" s="34">
        <v>21.1</v>
      </c>
      <c r="S1616" s="112" t="s">
        <v>183</v>
      </c>
      <c r="T1616" s="112" t="s">
        <v>429</v>
      </c>
    </row>
    <row r="1617" spans="1:931" ht="56.25" x14ac:dyDescent="0.3">
      <c r="A1617" s="24">
        <f t="shared" si="329"/>
        <v>280</v>
      </c>
      <c r="B1617" s="111"/>
      <c r="C1617" s="47"/>
      <c r="D1617" s="111"/>
      <c r="E1617" s="111"/>
      <c r="F1617" s="112"/>
      <c r="G1617" s="111"/>
      <c r="H1617" s="111"/>
      <c r="I1617" s="113">
        <v>9013.08</v>
      </c>
      <c r="J1617" s="113"/>
      <c r="K1617" s="114" t="s">
        <v>58</v>
      </c>
      <c r="L1617" s="115">
        <f t="shared" si="332"/>
        <v>1261650.9383999999</v>
      </c>
      <c r="M1617" s="155"/>
      <c r="N1617" s="115">
        <f t="shared" si="333"/>
        <v>184678.00919999997</v>
      </c>
      <c r="O1617" s="115">
        <f t="shared" si="331"/>
        <v>1446328.9475999998</v>
      </c>
      <c r="P1617" s="155"/>
      <c r="Q1617" s="115">
        <v>139.97999999999999</v>
      </c>
      <c r="R1617" s="34">
        <v>20.49</v>
      </c>
      <c r="S1617" s="112" t="s">
        <v>183</v>
      </c>
      <c r="T1617" s="112" t="s">
        <v>429</v>
      </c>
    </row>
    <row r="1618" spans="1:931" ht="56.25" x14ac:dyDescent="0.3">
      <c r="A1618" s="24">
        <f t="shared" si="329"/>
        <v>281</v>
      </c>
      <c r="B1618" s="111"/>
      <c r="C1618" s="47"/>
      <c r="D1618" s="111"/>
      <c r="E1618" s="111"/>
      <c r="F1618" s="112"/>
      <c r="G1618" s="111"/>
      <c r="H1618" s="111"/>
      <c r="I1618" s="113">
        <v>9013.08</v>
      </c>
      <c r="J1618" s="113"/>
      <c r="K1618" s="114" t="s">
        <v>26</v>
      </c>
      <c r="L1618" s="115">
        <f t="shared" si="332"/>
        <v>559802.39879999997</v>
      </c>
      <c r="M1618" s="155"/>
      <c r="N1618" s="115">
        <f t="shared" si="333"/>
        <v>127715.34359999999</v>
      </c>
      <c r="O1618" s="115">
        <f t="shared" si="331"/>
        <v>687517.74239999999</v>
      </c>
      <c r="P1618" s="155"/>
      <c r="Q1618" s="115">
        <v>62.11</v>
      </c>
      <c r="R1618" s="34">
        <v>14.17</v>
      </c>
      <c r="S1618" s="112" t="s">
        <v>183</v>
      </c>
      <c r="T1618" s="112" t="s">
        <v>429</v>
      </c>
    </row>
    <row r="1619" spans="1:931" ht="56.25" x14ac:dyDescent="0.3">
      <c r="A1619" s="24">
        <f t="shared" si="329"/>
        <v>282</v>
      </c>
      <c r="B1619" s="111"/>
      <c r="C1619" s="47"/>
      <c r="D1619" s="111"/>
      <c r="E1619" s="111"/>
      <c r="F1619" s="112"/>
      <c r="G1619" s="111"/>
      <c r="H1619" s="111"/>
      <c r="I1619" s="113">
        <v>9013.08</v>
      </c>
      <c r="J1619" s="113"/>
      <c r="K1619" s="114" t="s">
        <v>29</v>
      </c>
      <c r="L1619" s="115">
        <f t="shared" si="332"/>
        <v>367643.53320000001</v>
      </c>
      <c r="M1619" s="155"/>
      <c r="N1619" s="115">
        <f t="shared" si="333"/>
        <v>102749.11200000001</v>
      </c>
      <c r="O1619" s="115">
        <f t="shared" si="331"/>
        <v>470392.64520000003</v>
      </c>
      <c r="P1619" s="155"/>
      <c r="Q1619" s="115">
        <v>40.79</v>
      </c>
      <c r="R1619" s="34">
        <v>11.4</v>
      </c>
      <c r="S1619" s="112" t="s">
        <v>183</v>
      </c>
      <c r="T1619" s="112" t="s">
        <v>429</v>
      </c>
    </row>
    <row r="1620" spans="1:931" x14ac:dyDescent="0.3">
      <c r="A1620" s="24">
        <f t="shared" si="329"/>
        <v>283</v>
      </c>
      <c r="B1620" s="111"/>
      <c r="C1620" s="47"/>
      <c r="D1620" s="111"/>
      <c r="E1620" s="111"/>
      <c r="F1620" s="112"/>
      <c r="G1620" s="111"/>
      <c r="H1620" s="111"/>
      <c r="I1620" s="113">
        <v>9013.08</v>
      </c>
      <c r="J1620" s="113"/>
      <c r="K1620" s="114" t="s">
        <v>63</v>
      </c>
      <c r="L1620" s="115">
        <f t="shared" si="332"/>
        <v>5224521.9528000001</v>
      </c>
      <c r="M1620" s="146"/>
      <c r="N1620" s="115">
        <f t="shared" si="333"/>
        <v>151149.35159999999</v>
      </c>
      <c r="O1620" s="115">
        <f t="shared" si="331"/>
        <v>5375671.3043999998</v>
      </c>
      <c r="P1620" s="146"/>
      <c r="Q1620" s="115">
        <v>579.66</v>
      </c>
      <c r="R1620" s="34">
        <v>16.77</v>
      </c>
      <c r="S1620" s="112" t="s">
        <v>183</v>
      </c>
      <c r="T1620" s="112" t="s">
        <v>429</v>
      </c>
    </row>
    <row r="1621" spans="1:931" ht="37.5" x14ac:dyDescent="0.3">
      <c r="A1621" s="24">
        <f t="shared" si="329"/>
        <v>284</v>
      </c>
      <c r="B1621" s="111">
        <v>132</v>
      </c>
      <c r="C1621" s="47" t="s">
        <v>689</v>
      </c>
      <c r="D1621" s="111">
        <v>1987</v>
      </c>
      <c r="E1621" s="111" t="s">
        <v>24</v>
      </c>
      <c r="F1621" s="112" t="s">
        <v>216</v>
      </c>
      <c r="G1621" s="111" t="s">
        <v>57</v>
      </c>
      <c r="H1621" s="111">
        <v>5</v>
      </c>
      <c r="I1621" s="113">
        <v>9673.1</v>
      </c>
      <c r="J1621" s="113">
        <v>6294</v>
      </c>
      <c r="K1621" s="40" t="s">
        <v>154</v>
      </c>
      <c r="L1621" s="115">
        <f t="shared" si="332"/>
        <v>10202315.301000001</v>
      </c>
      <c r="M1621" s="115">
        <f>L1621</f>
        <v>10202315.301000001</v>
      </c>
      <c r="N1621" s="115">
        <f t="shared" si="333"/>
        <v>315633.25300000003</v>
      </c>
      <c r="O1621" s="115">
        <f t="shared" si="331"/>
        <v>10517948.554000001</v>
      </c>
      <c r="P1621" s="115">
        <f>O1621</f>
        <v>10517948.554000001</v>
      </c>
      <c r="Q1621" s="115">
        <v>1054.71</v>
      </c>
      <c r="R1621" s="34">
        <v>32.630000000000003</v>
      </c>
      <c r="S1621" s="112" t="s">
        <v>183</v>
      </c>
      <c r="T1621" s="112" t="s">
        <v>429</v>
      </c>
    </row>
    <row r="1622" spans="1:931" ht="37.5" x14ac:dyDescent="0.3">
      <c r="A1622" s="24">
        <f t="shared" si="329"/>
        <v>285</v>
      </c>
      <c r="B1622" s="111">
        <v>133</v>
      </c>
      <c r="C1622" s="47" t="s">
        <v>726</v>
      </c>
      <c r="D1622" s="111">
        <v>1979</v>
      </c>
      <c r="E1622" s="111" t="s">
        <v>24</v>
      </c>
      <c r="F1622" s="112" t="s">
        <v>216</v>
      </c>
      <c r="G1622" s="111" t="s">
        <v>25</v>
      </c>
      <c r="H1622" s="111">
        <v>5</v>
      </c>
      <c r="I1622" s="113">
        <v>5117.6000000000004</v>
      </c>
      <c r="J1622" s="113">
        <v>3417.1</v>
      </c>
      <c r="K1622" s="40" t="s">
        <v>154</v>
      </c>
      <c r="L1622" s="115">
        <f t="shared" si="332"/>
        <v>5721476.8000000007</v>
      </c>
      <c r="M1622" s="115">
        <f>L1622</f>
        <v>5721476.8000000007</v>
      </c>
      <c r="N1622" s="115">
        <f t="shared" si="333"/>
        <v>163763.20000000001</v>
      </c>
      <c r="O1622" s="115">
        <f t="shared" si="331"/>
        <v>5885240.0000000009</v>
      </c>
      <c r="P1622" s="115">
        <f>O1622</f>
        <v>5885240.0000000009</v>
      </c>
      <c r="Q1622" s="115">
        <v>1118</v>
      </c>
      <c r="R1622" s="34">
        <v>32</v>
      </c>
      <c r="S1622" s="112" t="s">
        <v>183</v>
      </c>
      <c r="T1622" s="112" t="s">
        <v>429</v>
      </c>
    </row>
    <row r="1623" spans="1:931" ht="37.5" x14ac:dyDescent="0.3">
      <c r="A1623" s="24">
        <f t="shared" si="329"/>
        <v>286</v>
      </c>
      <c r="B1623" s="111">
        <v>134</v>
      </c>
      <c r="C1623" s="114" t="s">
        <v>167</v>
      </c>
      <c r="D1623" s="111">
        <v>1961</v>
      </c>
      <c r="E1623" s="111" t="s">
        <v>24</v>
      </c>
      <c r="F1623" s="112" t="s">
        <v>197</v>
      </c>
      <c r="G1623" s="111" t="s">
        <v>329</v>
      </c>
      <c r="H1623" s="111">
        <v>3</v>
      </c>
      <c r="I1623" s="113">
        <v>1199.2</v>
      </c>
      <c r="J1623" s="113">
        <v>742.8</v>
      </c>
      <c r="K1623" s="33" t="s">
        <v>63</v>
      </c>
      <c r="L1623" s="129">
        <f>I1623*Q1623</f>
        <v>833779.77599999995</v>
      </c>
      <c r="M1623" s="145">
        <f>L1623+L1624+L1625</f>
        <v>2238954.3680000002</v>
      </c>
      <c r="N1623" s="115">
        <f t="shared" si="333"/>
        <v>0</v>
      </c>
      <c r="O1623" s="115">
        <f t="shared" si="331"/>
        <v>833779.77599999995</v>
      </c>
      <c r="P1623" s="145">
        <f>O1623+O1624+O1625</f>
        <v>2273947.0240000002</v>
      </c>
      <c r="Q1623" s="115">
        <v>695.28</v>
      </c>
      <c r="R1623" s="34"/>
      <c r="S1623" s="112" t="s">
        <v>183</v>
      </c>
      <c r="T1623" s="112" t="s">
        <v>429</v>
      </c>
    </row>
    <row r="1624" spans="1:931" s="5" customFormat="1" x14ac:dyDescent="0.3">
      <c r="A1624" s="24">
        <f t="shared" si="329"/>
        <v>287</v>
      </c>
      <c r="B1624" s="111"/>
      <c r="C1624" s="47"/>
      <c r="D1624" s="111"/>
      <c r="E1624" s="111"/>
      <c r="F1624" s="112" t="s">
        <v>197</v>
      </c>
      <c r="G1624" s="111" t="s">
        <v>329</v>
      </c>
      <c r="H1624" s="111"/>
      <c r="I1624" s="113"/>
      <c r="J1624" s="113"/>
      <c r="K1624" s="114" t="s">
        <v>154</v>
      </c>
      <c r="L1624" s="115">
        <f>Q1624*I1623</f>
        <v>1340705.6000000001</v>
      </c>
      <c r="M1624" s="155"/>
      <c r="N1624" s="115">
        <f>I1623*R1624</f>
        <v>27749.488000000001</v>
      </c>
      <c r="O1624" s="115">
        <f t="shared" si="331"/>
        <v>1368455.088</v>
      </c>
      <c r="P1624" s="155"/>
      <c r="Q1624" s="115">
        <v>1118</v>
      </c>
      <c r="R1624" s="34">
        <v>23.14</v>
      </c>
      <c r="S1624" s="112" t="s">
        <v>183</v>
      </c>
      <c r="T1624" s="112" t="s">
        <v>429</v>
      </c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  <c r="GL1624" s="1"/>
      <c r="GM1624" s="1"/>
      <c r="GN1624" s="1"/>
      <c r="GO1624" s="1"/>
      <c r="GP1624" s="1"/>
      <c r="GQ1624" s="1"/>
      <c r="GR1624" s="1"/>
      <c r="GS1624" s="1"/>
      <c r="GT1624" s="1"/>
      <c r="GU1624" s="1"/>
      <c r="GV1624" s="1"/>
      <c r="GW1624" s="1"/>
      <c r="GX1624" s="1"/>
      <c r="GY1624" s="1"/>
      <c r="GZ1624" s="1"/>
      <c r="HA1624" s="1"/>
      <c r="HB1624" s="1"/>
      <c r="HC1624" s="1"/>
      <c r="HD1624" s="1"/>
      <c r="HE1624" s="1"/>
      <c r="HF1624" s="1"/>
      <c r="HG1624" s="1"/>
      <c r="HH1624" s="1"/>
      <c r="HI1624" s="1"/>
      <c r="HJ1624" s="1"/>
      <c r="HK1624" s="1"/>
      <c r="HL1624" s="1"/>
      <c r="HM1624" s="1"/>
      <c r="HN1624" s="1"/>
      <c r="HO1624" s="1"/>
      <c r="HP1624" s="1"/>
      <c r="HQ1624" s="1"/>
      <c r="HR1624" s="1"/>
      <c r="HS1624" s="1"/>
      <c r="HT1624" s="1"/>
      <c r="HU1624" s="1"/>
      <c r="HV1624" s="1"/>
      <c r="HW1624" s="1"/>
      <c r="HX1624" s="1"/>
      <c r="HY1624" s="1"/>
      <c r="HZ1624" s="1"/>
      <c r="IA1624" s="1"/>
      <c r="IB1624" s="1"/>
      <c r="IC1624" s="1"/>
      <c r="ID1624" s="1"/>
      <c r="IE1624" s="1"/>
      <c r="IF1624" s="1"/>
      <c r="IG1624" s="1"/>
      <c r="IH1624" s="1"/>
      <c r="II1624" s="1"/>
      <c r="IJ1624" s="1"/>
      <c r="IK1624" s="1"/>
      <c r="IL1624" s="1"/>
      <c r="IM1624" s="1"/>
      <c r="IN1624" s="1"/>
      <c r="IO1624" s="1"/>
      <c r="IP1624" s="1"/>
      <c r="IQ1624" s="1"/>
      <c r="IR1624" s="1"/>
      <c r="IS1624" s="1"/>
      <c r="IT1624" s="1"/>
      <c r="IU1624" s="1"/>
      <c r="IV1624" s="1"/>
      <c r="IW1624" s="1"/>
      <c r="IX1624" s="1"/>
      <c r="IY1624" s="1"/>
      <c r="IZ1624" s="1"/>
      <c r="JA1624" s="1"/>
      <c r="JB1624" s="1"/>
      <c r="JC1624" s="1"/>
      <c r="JD1624" s="1"/>
      <c r="JE1624" s="1"/>
      <c r="JF1624" s="1"/>
      <c r="JG1624" s="1"/>
      <c r="JH1624" s="1"/>
      <c r="JI1624" s="1"/>
      <c r="JJ1624" s="1"/>
      <c r="JK1624" s="1"/>
      <c r="JL1624" s="1"/>
      <c r="JM1624" s="1"/>
      <c r="JN1624" s="1"/>
      <c r="JO1624" s="1"/>
      <c r="JP1624" s="1"/>
      <c r="JQ1624" s="1"/>
      <c r="JR1624" s="1"/>
      <c r="JS1624" s="1"/>
      <c r="JT1624" s="1"/>
      <c r="JU1624" s="1"/>
      <c r="JV1624" s="1"/>
      <c r="JW1624" s="1"/>
      <c r="JX1624" s="1"/>
      <c r="JY1624" s="1"/>
      <c r="JZ1624" s="1"/>
      <c r="KA1624" s="1"/>
      <c r="KB1624" s="1"/>
      <c r="KC1624" s="1"/>
      <c r="KD1624" s="1"/>
      <c r="KE1624" s="1"/>
      <c r="KF1624" s="1"/>
      <c r="KG1624" s="1"/>
      <c r="KH1624" s="1"/>
      <c r="KI1624" s="1"/>
      <c r="KJ1624" s="1"/>
      <c r="KK1624" s="1"/>
      <c r="KL1624" s="1"/>
      <c r="KM1624" s="1"/>
      <c r="KN1624" s="1"/>
      <c r="KO1624" s="1"/>
      <c r="KP1624" s="1"/>
      <c r="KQ1624" s="1"/>
      <c r="KR1624" s="1"/>
      <c r="KS1624" s="1"/>
      <c r="KT1624" s="1"/>
      <c r="KU1624" s="1"/>
      <c r="KV1624" s="1"/>
      <c r="KW1624" s="1"/>
      <c r="KX1624" s="1"/>
      <c r="KY1624" s="1"/>
      <c r="KZ1624" s="1"/>
      <c r="LA1624" s="1"/>
      <c r="LB1624" s="1"/>
      <c r="LC1624" s="1"/>
      <c r="LD1624" s="1"/>
      <c r="LE1624" s="1"/>
      <c r="LF1624" s="1"/>
      <c r="LG1624" s="1"/>
      <c r="LH1624" s="1"/>
      <c r="LI1624" s="1"/>
      <c r="LJ1624" s="1"/>
      <c r="LK1624" s="1"/>
      <c r="LL1624" s="1"/>
      <c r="LM1624" s="1"/>
      <c r="LN1624" s="1"/>
      <c r="LO1624" s="1"/>
      <c r="LP1624" s="1"/>
      <c r="LQ1624" s="1"/>
      <c r="LR1624" s="1"/>
      <c r="LS1624" s="1"/>
      <c r="LT1624" s="1"/>
      <c r="LU1624" s="1"/>
      <c r="LV1624" s="1"/>
      <c r="LW1624" s="1"/>
      <c r="LX1624" s="1"/>
      <c r="LY1624" s="1"/>
      <c r="LZ1624" s="1"/>
      <c r="MA1624" s="1"/>
      <c r="MB1624" s="1"/>
      <c r="MC1624" s="1"/>
      <c r="MD1624" s="1"/>
      <c r="ME1624" s="1"/>
      <c r="MF1624" s="1"/>
      <c r="MG1624" s="1"/>
      <c r="MH1624" s="1"/>
      <c r="MI1624" s="1"/>
      <c r="MJ1624" s="1"/>
      <c r="MK1624" s="1"/>
      <c r="ML1624" s="1"/>
      <c r="MM1624" s="1"/>
      <c r="MN1624" s="1"/>
      <c r="MO1624" s="1"/>
      <c r="MP1624" s="1"/>
      <c r="MQ1624" s="1"/>
      <c r="MR1624" s="1"/>
      <c r="MS1624" s="1"/>
      <c r="MT1624" s="1"/>
      <c r="MU1624" s="1"/>
      <c r="MV1624" s="1"/>
      <c r="MW1624" s="1"/>
      <c r="MX1624" s="1"/>
      <c r="MY1624" s="1"/>
      <c r="MZ1624" s="1"/>
      <c r="NA1624" s="1"/>
      <c r="NB1624" s="1"/>
      <c r="NC1624" s="1"/>
      <c r="ND1624" s="1"/>
      <c r="NE1624" s="1"/>
      <c r="NF1624" s="1"/>
      <c r="NG1624" s="1"/>
      <c r="NH1624" s="1"/>
      <c r="NI1624" s="1"/>
      <c r="NJ1624" s="1"/>
      <c r="NK1624" s="1"/>
      <c r="NL1624" s="1"/>
      <c r="NM1624" s="1"/>
      <c r="NN1624" s="1"/>
      <c r="NO1624" s="1"/>
      <c r="NP1624" s="1"/>
      <c r="NQ1624" s="1"/>
      <c r="NR1624" s="1"/>
      <c r="NS1624" s="1"/>
      <c r="NT1624" s="1"/>
      <c r="NU1624" s="1"/>
      <c r="NV1624" s="1"/>
      <c r="NW1624" s="1"/>
      <c r="NX1624" s="1"/>
      <c r="NY1624" s="1"/>
      <c r="NZ1624" s="1"/>
      <c r="OA1624" s="1"/>
      <c r="OB1624" s="1"/>
      <c r="OC1624" s="1"/>
      <c r="OD1624" s="1"/>
      <c r="OE1624" s="1"/>
      <c r="OF1624" s="1"/>
      <c r="OG1624" s="1"/>
      <c r="OH1624" s="1"/>
      <c r="OI1624" s="1"/>
      <c r="OJ1624" s="1"/>
      <c r="OK1624" s="1"/>
      <c r="OL1624" s="1"/>
      <c r="OM1624" s="1"/>
      <c r="ON1624" s="1"/>
      <c r="OO1624" s="1"/>
      <c r="OP1624" s="1"/>
      <c r="OQ1624" s="1"/>
      <c r="OR1624" s="1"/>
      <c r="OS1624" s="1"/>
      <c r="OT1624" s="1"/>
      <c r="OU1624" s="1"/>
      <c r="OV1624" s="1"/>
      <c r="OW1624" s="1"/>
      <c r="OX1624" s="1"/>
      <c r="OY1624" s="1"/>
      <c r="OZ1624" s="1"/>
      <c r="PA1624" s="1"/>
      <c r="PB1624" s="1"/>
      <c r="PC1624" s="1"/>
      <c r="PD1624" s="1"/>
      <c r="PE1624" s="1"/>
      <c r="PF1624" s="1"/>
      <c r="PG1624" s="1"/>
      <c r="PH1624" s="1"/>
      <c r="PI1624" s="1"/>
      <c r="PJ1624" s="1"/>
      <c r="PK1624" s="1"/>
      <c r="PL1624" s="1"/>
      <c r="PM1624" s="1"/>
      <c r="PN1624" s="1"/>
      <c r="PO1624" s="1"/>
      <c r="PP1624" s="1"/>
      <c r="PQ1624" s="1"/>
      <c r="PR1624" s="1"/>
      <c r="PS1624" s="1"/>
      <c r="PT1624" s="1"/>
      <c r="PU1624" s="1"/>
      <c r="PV1624" s="1"/>
      <c r="PW1624" s="1"/>
      <c r="PX1624" s="1"/>
      <c r="PY1624" s="1"/>
      <c r="PZ1624" s="1"/>
      <c r="QA1624" s="1"/>
      <c r="QB1624" s="1"/>
      <c r="QC1624" s="1"/>
      <c r="QD1624" s="1"/>
      <c r="QE1624" s="1"/>
      <c r="QF1624" s="1"/>
      <c r="QG1624" s="1"/>
      <c r="QH1624" s="1"/>
      <c r="QI1624" s="1"/>
      <c r="QJ1624" s="1"/>
      <c r="QK1624" s="1"/>
      <c r="QL1624" s="1"/>
      <c r="QM1624" s="1"/>
      <c r="QN1624" s="1"/>
      <c r="QO1624" s="1"/>
      <c r="QP1624" s="1"/>
      <c r="QQ1624" s="1"/>
      <c r="QR1624" s="1"/>
      <c r="QS1624" s="1"/>
      <c r="QT1624" s="1"/>
      <c r="QU1624" s="1"/>
      <c r="QV1624" s="1"/>
      <c r="QW1624" s="1"/>
      <c r="QX1624" s="1"/>
      <c r="QY1624" s="1"/>
      <c r="QZ1624" s="1"/>
      <c r="RA1624" s="1"/>
      <c r="RB1624" s="1"/>
      <c r="RC1624" s="1"/>
      <c r="RD1624" s="1"/>
      <c r="RE1624" s="1"/>
      <c r="RF1624" s="1"/>
      <c r="RG1624" s="1"/>
      <c r="RH1624" s="1"/>
      <c r="RI1624" s="1"/>
      <c r="RJ1624" s="1"/>
      <c r="RK1624" s="1"/>
      <c r="RL1624" s="1"/>
      <c r="RM1624" s="1"/>
      <c r="RN1624" s="1"/>
      <c r="RO1624" s="1"/>
      <c r="RP1624" s="1"/>
      <c r="RQ1624" s="1"/>
      <c r="RR1624" s="1"/>
      <c r="RS1624" s="1"/>
      <c r="RT1624" s="1"/>
      <c r="RU1624" s="1"/>
      <c r="RV1624" s="1"/>
      <c r="RW1624" s="1"/>
      <c r="RX1624" s="1"/>
      <c r="RY1624" s="1"/>
      <c r="RZ1624" s="1"/>
      <c r="SA1624" s="1"/>
      <c r="SB1624" s="1"/>
      <c r="SC1624" s="1"/>
      <c r="SD1624" s="1"/>
      <c r="SE1624" s="1"/>
      <c r="SF1624" s="1"/>
      <c r="SG1624" s="1"/>
      <c r="SH1624" s="1"/>
      <c r="SI1624" s="1"/>
      <c r="SJ1624" s="1"/>
      <c r="SK1624" s="1"/>
      <c r="SL1624" s="1"/>
      <c r="SM1624" s="1"/>
      <c r="SN1624" s="1"/>
      <c r="SO1624" s="1"/>
      <c r="SP1624" s="1"/>
      <c r="SQ1624" s="1"/>
      <c r="SR1624" s="1"/>
      <c r="SS1624" s="1"/>
      <c r="ST1624" s="1"/>
      <c r="SU1624" s="1"/>
      <c r="SV1624" s="1"/>
      <c r="SW1624" s="1"/>
      <c r="SX1624" s="1"/>
      <c r="SY1624" s="1"/>
      <c r="SZ1624" s="1"/>
      <c r="TA1624" s="1"/>
      <c r="TB1624" s="1"/>
      <c r="TC1624" s="1"/>
      <c r="TD1624" s="1"/>
      <c r="TE1624" s="1"/>
      <c r="TF1624" s="1"/>
      <c r="TG1624" s="1"/>
      <c r="TH1624" s="1"/>
      <c r="TI1624" s="1"/>
      <c r="TJ1624" s="1"/>
      <c r="TK1624" s="1"/>
      <c r="TL1624" s="1"/>
      <c r="TM1624" s="1"/>
      <c r="TN1624" s="1"/>
      <c r="TO1624" s="1"/>
      <c r="TP1624" s="1"/>
      <c r="TQ1624" s="1"/>
      <c r="TR1624" s="1"/>
      <c r="TS1624" s="1"/>
      <c r="TT1624" s="1"/>
      <c r="TU1624" s="1"/>
      <c r="TV1624" s="1"/>
      <c r="TW1624" s="1"/>
      <c r="TX1624" s="1"/>
      <c r="TY1624" s="1"/>
      <c r="TZ1624" s="1"/>
      <c r="UA1624" s="1"/>
      <c r="UB1624" s="1"/>
      <c r="UC1624" s="1"/>
      <c r="UD1624" s="1"/>
      <c r="UE1624" s="1"/>
      <c r="UF1624" s="1"/>
      <c r="UG1624" s="1"/>
      <c r="UH1624" s="1"/>
      <c r="UI1624" s="1"/>
      <c r="UJ1624" s="1"/>
      <c r="UK1624" s="1"/>
      <c r="UL1624" s="1"/>
      <c r="UM1624" s="1"/>
      <c r="UN1624" s="1"/>
      <c r="UO1624" s="1"/>
      <c r="UP1624" s="1"/>
      <c r="UQ1624" s="1"/>
      <c r="UR1624" s="1"/>
      <c r="US1624" s="1"/>
      <c r="UT1624" s="1"/>
      <c r="UU1624" s="1"/>
      <c r="UV1624" s="1"/>
      <c r="UW1624" s="1"/>
      <c r="UX1624" s="1"/>
      <c r="UY1624" s="1"/>
      <c r="UZ1624" s="1"/>
      <c r="VA1624" s="1"/>
      <c r="VB1624" s="1"/>
      <c r="VC1624" s="1"/>
      <c r="VD1624" s="1"/>
      <c r="VE1624" s="1"/>
      <c r="VF1624" s="1"/>
      <c r="VG1624" s="1"/>
      <c r="VH1624" s="1"/>
      <c r="VI1624" s="1"/>
      <c r="VJ1624" s="1"/>
      <c r="VK1624" s="1"/>
      <c r="VL1624" s="1"/>
      <c r="VM1624" s="1"/>
      <c r="VN1624" s="1"/>
      <c r="VO1624" s="1"/>
      <c r="VP1624" s="1"/>
      <c r="VQ1624" s="1"/>
      <c r="VR1624" s="1"/>
      <c r="VS1624" s="1"/>
      <c r="VT1624" s="1"/>
      <c r="VU1624" s="1"/>
      <c r="VV1624" s="1"/>
      <c r="VW1624" s="1"/>
      <c r="VX1624" s="1"/>
      <c r="VY1624" s="1"/>
      <c r="VZ1624" s="1"/>
      <c r="WA1624" s="1"/>
      <c r="WB1624" s="1"/>
      <c r="WC1624" s="1"/>
      <c r="WD1624" s="1"/>
      <c r="WE1624" s="1"/>
      <c r="WF1624" s="1"/>
      <c r="WG1624" s="1"/>
      <c r="WH1624" s="1"/>
      <c r="WI1624" s="1"/>
      <c r="WJ1624" s="1"/>
      <c r="WK1624" s="1"/>
      <c r="WL1624" s="1"/>
      <c r="WM1624" s="1"/>
      <c r="WN1624" s="1"/>
      <c r="WO1624" s="1"/>
      <c r="WP1624" s="1"/>
      <c r="WQ1624" s="1"/>
      <c r="WR1624" s="1"/>
      <c r="WS1624" s="1"/>
      <c r="WT1624" s="1"/>
      <c r="WU1624" s="1"/>
      <c r="WV1624" s="1"/>
      <c r="WW1624" s="1"/>
      <c r="WX1624" s="1"/>
      <c r="WY1624" s="1"/>
      <c r="WZ1624" s="1"/>
      <c r="XA1624" s="1"/>
      <c r="XB1624" s="1"/>
      <c r="XC1624" s="1"/>
      <c r="XD1624" s="1"/>
      <c r="XE1624" s="1"/>
      <c r="XF1624" s="1"/>
      <c r="XG1624" s="1"/>
      <c r="XH1624" s="1"/>
      <c r="XI1624" s="1"/>
      <c r="XJ1624" s="1"/>
      <c r="XK1624" s="1"/>
      <c r="XL1624" s="1"/>
      <c r="XM1624" s="1"/>
      <c r="XN1624" s="1"/>
      <c r="XO1624" s="1"/>
      <c r="XP1624" s="1"/>
      <c r="XQ1624" s="1"/>
      <c r="XR1624" s="1"/>
      <c r="XS1624" s="1"/>
      <c r="XT1624" s="1"/>
      <c r="XU1624" s="1"/>
      <c r="XV1624" s="1"/>
      <c r="XW1624" s="1"/>
      <c r="XX1624" s="1"/>
      <c r="XY1624" s="1"/>
      <c r="XZ1624" s="1"/>
      <c r="YA1624" s="1"/>
      <c r="YB1624" s="1"/>
      <c r="YC1624" s="1"/>
      <c r="YD1624" s="1"/>
      <c r="YE1624" s="1"/>
      <c r="YF1624" s="1"/>
      <c r="YG1624" s="1"/>
      <c r="YH1624" s="1"/>
      <c r="YI1624" s="1"/>
      <c r="YJ1624" s="1"/>
      <c r="YK1624" s="1"/>
      <c r="YL1624" s="1"/>
      <c r="YM1624" s="1"/>
      <c r="YN1624" s="1"/>
      <c r="YO1624" s="1"/>
      <c r="YP1624" s="1"/>
      <c r="YQ1624" s="1"/>
      <c r="YR1624" s="1"/>
      <c r="YS1624" s="1"/>
      <c r="YT1624" s="1"/>
      <c r="YU1624" s="1"/>
      <c r="YV1624" s="1"/>
      <c r="YW1624" s="1"/>
      <c r="YX1624" s="1"/>
      <c r="YY1624" s="1"/>
      <c r="YZ1624" s="1"/>
      <c r="ZA1624" s="1"/>
      <c r="ZB1624" s="1"/>
      <c r="ZC1624" s="1"/>
      <c r="ZD1624" s="1"/>
      <c r="ZE1624" s="1"/>
      <c r="ZF1624" s="1"/>
      <c r="ZG1624" s="1"/>
      <c r="ZH1624" s="1"/>
      <c r="ZI1624" s="1"/>
      <c r="ZJ1624" s="1"/>
      <c r="ZK1624" s="1"/>
      <c r="ZL1624" s="1"/>
      <c r="ZM1624" s="1"/>
      <c r="ZN1624" s="1"/>
      <c r="ZO1624" s="1"/>
      <c r="ZP1624" s="1"/>
      <c r="ZQ1624" s="1"/>
      <c r="ZR1624" s="1"/>
      <c r="ZS1624" s="1"/>
      <c r="ZT1624" s="1"/>
      <c r="ZU1624" s="1"/>
      <c r="ZV1624" s="1"/>
      <c r="ZW1624" s="1"/>
      <c r="ZX1624" s="1"/>
      <c r="ZY1624" s="1"/>
      <c r="ZZ1624" s="1"/>
      <c r="AAA1624" s="1"/>
      <c r="AAB1624" s="1"/>
      <c r="AAC1624" s="1"/>
      <c r="AAD1624" s="1"/>
      <c r="AAE1624" s="1"/>
      <c r="AAF1624" s="1"/>
      <c r="AAG1624" s="1"/>
      <c r="AAH1624" s="1"/>
      <c r="AAI1624" s="1"/>
      <c r="AAJ1624" s="1"/>
      <c r="AAK1624" s="1"/>
      <c r="AAL1624" s="1"/>
      <c r="AAM1624" s="1"/>
      <c r="AAN1624" s="1"/>
      <c r="AAO1624" s="1"/>
      <c r="AAP1624" s="1"/>
      <c r="AAQ1624" s="1"/>
      <c r="AAR1624" s="1"/>
      <c r="AAS1624" s="1"/>
      <c r="AAT1624" s="1"/>
      <c r="AAU1624" s="1"/>
      <c r="AAV1624" s="1"/>
      <c r="AAW1624" s="1"/>
      <c r="AAX1624" s="1"/>
      <c r="AAY1624" s="1"/>
      <c r="AAZ1624" s="1"/>
      <c r="ABA1624" s="1"/>
      <c r="ABB1624" s="1"/>
      <c r="ABC1624" s="1"/>
      <c r="ABD1624" s="1"/>
      <c r="ABE1624" s="1"/>
      <c r="ABF1624" s="1"/>
      <c r="ABG1624" s="1"/>
      <c r="ABH1624" s="1"/>
      <c r="ABI1624" s="1"/>
      <c r="ABJ1624" s="1"/>
      <c r="ABK1624" s="1"/>
      <c r="ABL1624" s="1"/>
      <c r="ABM1624" s="1"/>
      <c r="ABN1624" s="1"/>
      <c r="ABO1624" s="1"/>
      <c r="ABP1624" s="1"/>
      <c r="ABQ1624" s="1"/>
      <c r="ABR1624" s="1"/>
      <c r="ABS1624" s="1"/>
      <c r="ABT1624" s="1"/>
      <c r="ABU1624" s="1"/>
      <c r="ABV1624" s="1"/>
      <c r="ABW1624" s="1"/>
      <c r="ABX1624" s="1"/>
      <c r="ABY1624" s="1"/>
      <c r="ABZ1624" s="1"/>
      <c r="ACA1624" s="1"/>
      <c r="ACB1624" s="1"/>
      <c r="ACC1624" s="1"/>
      <c r="ACD1624" s="1"/>
      <c r="ACE1624" s="1"/>
      <c r="ACF1624" s="1"/>
      <c r="ACG1624" s="1"/>
      <c r="ACH1624" s="1"/>
      <c r="ACI1624" s="1"/>
      <c r="ACJ1624" s="1"/>
      <c r="ACK1624" s="1"/>
      <c r="ACL1624" s="1"/>
      <c r="ACM1624" s="1"/>
      <c r="ACN1624" s="1"/>
      <c r="ACO1624" s="1"/>
      <c r="ACP1624" s="1"/>
      <c r="ACQ1624" s="1"/>
      <c r="ACR1624" s="1"/>
      <c r="ACS1624" s="1"/>
      <c r="ACT1624" s="1"/>
      <c r="ACU1624" s="1"/>
      <c r="ACV1624" s="1"/>
      <c r="ACW1624" s="1"/>
      <c r="ACX1624" s="1"/>
      <c r="ACY1624" s="1"/>
      <c r="ACZ1624" s="1"/>
      <c r="ADA1624" s="1"/>
      <c r="ADB1624" s="1"/>
      <c r="ADC1624" s="1"/>
      <c r="ADD1624" s="1"/>
      <c r="ADE1624" s="1"/>
      <c r="ADF1624" s="1"/>
      <c r="ADG1624" s="1"/>
      <c r="ADH1624" s="1"/>
      <c r="ADI1624" s="1"/>
      <c r="ADJ1624" s="1"/>
      <c r="ADK1624" s="1"/>
      <c r="ADL1624" s="1"/>
      <c r="ADM1624" s="1"/>
      <c r="ADN1624" s="1"/>
      <c r="ADO1624" s="1"/>
      <c r="ADP1624" s="1"/>
      <c r="ADQ1624" s="1"/>
      <c r="ADR1624" s="1"/>
      <c r="ADS1624" s="1"/>
      <c r="ADT1624" s="1"/>
      <c r="ADU1624" s="1"/>
      <c r="ADV1624" s="1"/>
      <c r="ADW1624" s="1"/>
      <c r="ADX1624" s="1"/>
      <c r="ADY1624" s="1"/>
      <c r="ADZ1624" s="1"/>
      <c r="AEA1624" s="1"/>
      <c r="AEB1624" s="1"/>
      <c r="AEC1624" s="1"/>
      <c r="AED1624" s="1"/>
      <c r="AEE1624" s="1"/>
      <c r="AEF1624" s="1"/>
      <c r="AEG1624" s="1"/>
      <c r="AEH1624" s="1"/>
      <c r="AEI1624" s="1"/>
      <c r="AEJ1624" s="1"/>
      <c r="AEK1624" s="1"/>
      <c r="AEL1624" s="1"/>
      <c r="AEM1624" s="1"/>
      <c r="AEN1624" s="1"/>
      <c r="AEO1624" s="1"/>
      <c r="AEP1624" s="1"/>
      <c r="AEQ1624" s="1"/>
      <c r="AER1624" s="1"/>
      <c r="AES1624" s="1"/>
      <c r="AET1624" s="1"/>
      <c r="AEU1624" s="1"/>
      <c r="AEV1624" s="1"/>
      <c r="AEW1624" s="1"/>
      <c r="AEX1624" s="1"/>
      <c r="AEY1624" s="1"/>
      <c r="AEZ1624" s="1"/>
      <c r="AFA1624" s="1"/>
      <c r="AFB1624" s="1"/>
      <c r="AFC1624" s="1"/>
      <c r="AFD1624" s="1"/>
      <c r="AFE1624" s="1"/>
      <c r="AFF1624" s="1"/>
      <c r="AFG1624" s="1"/>
      <c r="AFH1624" s="1"/>
      <c r="AFI1624" s="1"/>
      <c r="AFJ1624" s="1"/>
      <c r="AFK1624" s="1"/>
      <c r="AFL1624" s="1"/>
      <c r="AFM1624" s="1"/>
      <c r="AFN1624" s="1"/>
      <c r="AFO1624" s="1"/>
      <c r="AFP1624" s="1"/>
      <c r="AFQ1624" s="1"/>
      <c r="AFR1624" s="1"/>
      <c r="AFS1624" s="1"/>
      <c r="AFT1624" s="1"/>
      <c r="AFU1624" s="1"/>
      <c r="AFV1624" s="1"/>
      <c r="AFW1624" s="1"/>
      <c r="AFX1624" s="1"/>
      <c r="AFY1624" s="1"/>
      <c r="AFZ1624" s="1"/>
      <c r="AGA1624" s="1"/>
      <c r="AGB1624" s="1"/>
      <c r="AGC1624" s="1"/>
      <c r="AGD1624" s="1"/>
      <c r="AGE1624" s="1"/>
      <c r="AGF1624" s="1"/>
      <c r="AGG1624" s="1"/>
      <c r="AGH1624" s="1"/>
      <c r="AGI1624" s="1"/>
      <c r="AGJ1624" s="1"/>
      <c r="AGK1624" s="1"/>
      <c r="AGL1624" s="1"/>
      <c r="AGM1624" s="1"/>
      <c r="AGN1624" s="1"/>
      <c r="AGO1624" s="1"/>
      <c r="AGP1624" s="1"/>
      <c r="AGQ1624" s="1"/>
      <c r="AGR1624" s="1"/>
      <c r="AGS1624" s="1"/>
      <c r="AGT1624" s="1"/>
      <c r="AGU1624" s="1"/>
      <c r="AGV1624" s="1"/>
      <c r="AGW1624" s="1"/>
      <c r="AGX1624" s="1"/>
      <c r="AGY1624" s="1"/>
      <c r="AGZ1624" s="1"/>
      <c r="AHA1624" s="1"/>
      <c r="AHB1624" s="1"/>
      <c r="AHC1624" s="1"/>
      <c r="AHD1624" s="1"/>
      <c r="AHE1624" s="1"/>
      <c r="AHF1624" s="1"/>
      <c r="AHG1624" s="1"/>
      <c r="AHH1624" s="1"/>
      <c r="AHI1624" s="1"/>
      <c r="AHJ1624" s="1"/>
      <c r="AHK1624" s="1"/>
      <c r="AHL1624" s="1"/>
      <c r="AHM1624" s="1"/>
      <c r="AHN1624" s="1"/>
      <c r="AHO1624" s="1"/>
      <c r="AHP1624" s="1"/>
      <c r="AHQ1624" s="1"/>
      <c r="AHR1624" s="1"/>
      <c r="AHS1624" s="1"/>
      <c r="AHT1624" s="1"/>
      <c r="AHU1624" s="1"/>
      <c r="AHV1624" s="1"/>
      <c r="AHW1624" s="1"/>
      <c r="AHX1624" s="1"/>
      <c r="AHY1624" s="1"/>
      <c r="AHZ1624" s="1"/>
      <c r="AIA1624" s="1"/>
      <c r="AIB1624" s="1"/>
      <c r="AIC1624" s="1"/>
      <c r="AID1624" s="1"/>
      <c r="AIE1624" s="1"/>
      <c r="AIF1624" s="1"/>
      <c r="AIG1624" s="1"/>
      <c r="AIH1624" s="1"/>
      <c r="AII1624" s="1"/>
      <c r="AIJ1624" s="1"/>
      <c r="AIK1624" s="1"/>
      <c r="AIL1624" s="1"/>
      <c r="AIM1624" s="1"/>
      <c r="AIN1624" s="1"/>
      <c r="AIO1624" s="1"/>
      <c r="AIP1624" s="1"/>
      <c r="AIQ1624" s="1"/>
      <c r="AIR1624" s="1"/>
      <c r="AIS1624" s="1"/>
      <c r="AIT1624" s="1"/>
      <c r="AIU1624" s="1"/>
    </row>
    <row r="1625" spans="1:931" s="5" customFormat="1" x14ac:dyDescent="0.3">
      <c r="A1625" s="24">
        <f t="shared" si="329"/>
        <v>288</v>
      </c>
      <c r="B1625" s="111"/>
      <c r="C1625" s="47"/>
      <c r="D1625" s="111"/>
      <c r="E1625" s="111"/>
      <c r="F1625" s="112" t="s">
        <v>197</v>
      </c>
      <c r="G1625" s="111" t="s">
        <v>329</v>
      </c>
      <c r="H1625" s="111"/>
      <c r="I1625" s="113"/>
      <c r="J1625" s="113"/>
      <c r="K1625" s="114" t="s">
        <v>64</v>
      </c>
      <c r="L1625" s="115">
        <f>Q1625*I1623</f>
        <v>64468.991999999998</v>
      </c>
      <c r="M1625" s="146"/>
      <c r="N1625" s="115">
        <f>I1623*R1625</f>
        <v>7243.1680000000006</v>
      </c>
      <c r="O1625" s="115">
        <f t="shared" si="331"/>
        <v>71712.160000000003</v>
      </c>
      <c r="P1625" s="146"/>
      <c r="Q1625" s="115">
        <v>53.76</v>
      </c>
      <c r="R1625" s="34">
        <v>6.04</v>
      </c>
      <c r="S1625" s="112" t="s">
        <v>183</v>
      </c>
      <c r="T1625" s="112" t="s">
        <v>429</v>
      </c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  <c r="GL1625" s="1"/>
      <c r="GM1625" s="1"/>
      <c r="GN1625" s="1"/>
      <c r="GO1625" s="1"/>
      <c r="GP1625" s="1"/>
      <c r="GQ1625" s="1"/>
      <c r="GR1625" s="1"/>
      <c r="GS1625" s="1"/>
      <c r="GT1625" s="1"/>
      <c r="GU1625" s="1"/>
      <c r="GV1625" s="1"/>
      <c r="GW1625" s="1"/>
      <c r="GX1625" s="1"/>
      <c r="GY1625" s="1"/>
      <c r="GZ1625" s="1"/>
      <c r="HA1625" s="1"/>
      <c r="HB1625" s="1"/>
      <c r="HC1625" s="1"/>
      <c r="HD1625" s="1"/>
      <c r="HE1625" s="1"/>
      <c r="HF1625" s="1"/>
      <c r="HG1625" s="1"/>
      <c r="HH1625" s="1"/>
      <c r="HI1625" s="1"/>
      <c r="HJ1625" s="1"/>
      <c r="HK1625" s="1"/>
      <c r="HL1625" s="1"/>
      <c r="HM1625" s="1"/>
      <c r="HN1625" s="1"/>
      <c r="HO1625" s="1"/>
      <c r="HP1625" s="1"/>
      <c r="HQ1625" s="1"/>
      <c r="HR1625" s="1"/>
      <c r="HS1625" s="1"/>
      <c r="HT1625" s="1"/>
      <c r="HU1625" s="1"/>
      <c r="HV1625" s="1"/>
      <c r="HW1625" s="1"/>
      <c r="HX1625" s="1"/>
      <c r="HY1625" s="1"/>
      <c r="HZ1625" s="1"/>
      <c r="IA1625" s="1"/>
      <c r="IB1625" s="1"/>
      <c r="IC1625" s="1"/>
      <c r="ID1625" s="1"/>
      <c r="IE1625" s="1"/>
      <c r="IF1625" s="1"/>
      <c r="IG1625" s="1"/>
      <c r="IH1625" s="1"/>
      <c r="II1625" s="1"/>
      <c r="IJ1625" s="1"/>
      <c r="IK1625" s="1"/>
      <c r="IL1625" s="1"/>
      <c r="IM1625" s="1"/>
      <c r="IN1625" s="1"/>
      <c r="IO1625" s="1"/>
      <c r="IP1625" s="1"/>
      <c r="IQ1625" s="1"/>
      <c r="IR1625" s="1"/>
      <c r="IS1625" s="1"/>
      <c r="IT1625" s="1"/>
      <c r="IU1625" s="1"/>
      <c r="IV1625" s="1"/>
      <c r="IW1625" s="1"/>
      <c r="IX1625" s="1"/>
      <c r="IY1625" s="1"/>
      <c r="IZ1625" s="1"/>
      <c r="JA1625" s="1"/>
      <c r="JB1625" s="1"/>
      <c r="JC1625" s="1"/>
      <c r="JD1625" s="1"/>
      <c r="JE1625" s="1"/>
      <c r="JF1625" s="1"/>
      <c r="JG1625" s="1"/>
      <c r="JH1625" s="1"/>
      <c r="JI1625" s="1"/>
      <c r="JJ1625" s="1"/>
      <c r="JK1625" s="1"/>
      <c r="JL1625" s="1"/>
      <c r="JM1625" s="1"/>
      <c r="JN1625" s="1"/>
      <c r="JO1625" s="1"/>
      <c r="JP1625" s="1"/>
      <c r="JQ1625" s="1"/>
      <c r="JR1625" s="1"/>
      <c r="JS1625" s="1"/>
      <c r="JT1625" s="1"/>
      <c r="JU1625" s="1"/>
      <c r="JV1625" s="1"/>
      <c r="JW1625" s="1"/>
      <c r="JX1625" s="1"/>
      <c r="JY1625" s="1"/>
      <c r="JZ1625" s="1"/>
      <c r="KA1625" s="1"/>
      <c r="KB1625" s="1"/>
      <c r="KC1625" s="1"/>
      <c r="KD1625" s="1"/>
      <c r="KE1625" s="1"/>
      <c r="KF1625" s="1"/>
      <c r="KG1625" s="1"/>
      <c r="KH1625" s="1"/>
      <c r="KI1625" s="1"/>
      <c r="KJ1625" s="1"/>
      <c r="KK1625" s="1"/>
      <c r="KL1625" s="1"/>
      <c r="KM1625" s="1"/>
      <c r="KN1625" s="1"/>
      <c r="KO1625" s="1"/>
      <c r="KP1625" s="1"/>
      <c r="KQ1625" s="1"/>
      <c r="KR1625" s="1"/>
      <c r="KS1625" s="1"/>
      <c r="KT1625" s="1"/>
      <c r="KU1625" s="1"/>
      <c r="KV1625" s="1"/>
      <c r="KW1625" s="1"/>
      <c r="KX1625" s="1"/>
      <c r="KY1625" s="1"/>
      <c r="KZ1625" s="1"/>
      <c r="LA1625" s="1"/>
      <c r="LB1625" s="1"/>
      <c r="LC1625" s="1"/>
      <c r="LD1625" s="1"/>
      <c r="LE1625" s="1"/>
      <c r="LF1625" s="1"/>
      <c r="LG1625" s="1"/>
      <c r="LH1625" s="1"/>
      <c r="LI1625" s="1"/>
      <c r="LJ1625" s="1"/>
      <c r="LK1625" s="1"/>
      <c r="LL1625" s="1"/>
      <c r="LM1625" s="1"/>
      <c r="LN1625" s="1"/>
      <c r="LO1625" s="1"/>
      <c r="LP1625" s="1"/>
      <c r="LQ1625" s="1"/>
      <c r="LR1625" s="1"/>
      <c r="LS1625" s="1"/>
      <c r="LT1625" s="1"/>
      <c r="LU1625" s="1"/>
      <c r="LV1625" s="1"/>
      <c r="LW1625" s="1"/>
      <c r="LX1625" s="1"/>
      <c r="LY1625" s="1"/>
      <c r="LZ1625" s="1"/>
      <c r="MA1625" s="1"/>
      <c r="MB1625" s="1"/>
      <c r="MC1625" s="1"/>
      <c r="MD1625" s="1"/>
      <c r="ME1625" s="1"/>
      <c r="MF1625" s="1"/>
      <c r="MG1625" s="1"/>
      <c r="MH1625" s="1"/>
      <c r="MI1625" s="1"/>
      <c r="MJ1625" s="1"/>
      <c r="MK1625" s="1"/>
      <c r="ML1625" s="1"/>
      <c r="MM1625" s="1"/>
      <c r="MN1625" s="1"/>
      <c r="MO1625" s="1"/>
      <c r="MP1625" s="1"/>
      <c r="MQ1625" s="1"/>
      <c r="MR1625" s="1"/>
      <c r="MS1625" s="1"/>
      <c r="MT1625" s="1"/>
      <c r="MU1625" s="1"/>
      <c r="MV1625" s="1"/>
      <c r="MW1625" s="1"/>
      <c r="MX1625" s="1"/>
      <c r="MY1625" s="1"/>
      <c r="MZ1625" s="1"/>
      <c r="NA1625" s="1"/>
      <c r="NB1625" s="1"/>
      <c r="NC1625" s="1"/>
      <c r="ND1625" s="1"/>
      <c r="NE1625" s="1"/>
      <c r="NF1625" s="1"/>
      <c r="NG1625" s="1"/>
      <c r="NH1625" s="1"/>
      <c r="NI1625" s="1"/>
      <c r="NJ1625" s="1"/>
      <c r="NK1625" s="1"/>
      <c r="NL1625" s="1"/>
      <c r="NM1625" s="1"/>
      <c r="NN1625" s="1"/>
      <c r="NO1625" s="1"/>
      <c r="NP1625" s="1"/>
      <c r="NQ1625" s="1"/>
      <c r="NR1625" s="1"/>
      <c r="NS1625" s="1"/>
      <c r="NT1625" s="1"/>
      <c r="NU1625" s="1"/>
      <c r="NV1625" s="1"/>
      <c r="NW1625" s="1"/>
      <c r="NX1625" s="1"/>
      <c r="NY1625" s="1"/>
      <c r="NZ1625" s="1"/>
      <c r="OA1625" s="1"/>
      <c r="OB1625" s="1"/>
      <c r="OC1625" s="1"/>
      <c r="OD1625" s="1"/>
      <c r="OE1625" s="1"/>
      <c r="OF1625" s="1"/>
      <c r="OG1625" s="1"/>
      <c r="OH1625" s="1"/>
      <c r="OI1625" s="1"/>
      <c r="OJ1625" s="1"/>
      <c r="OK1625" s="1"/>
      <c r="OL1625" s="1"/>
      <c r="OM1625" s="1"/>
      <c r="ON1625" s="1"/>
      <c r="OO1625" s="1"/>
      <c r="OP1625" s="1"/>
      <c r="OQ1625" s="1"/>
      <c r="OR1625" s="1"/>
      <c r="OS1625" s="1"/>
      <c r="OT1625" s="1"/>
      <c r="OU1625" s="1"/>
      <c r="OV1625" s="1"/>
      <c r="OW1625" s="1"/>
      <c r="OX1625" s="1"/>
      <c r="OY1625" s="1"/>
      <c r="OZ1625" s="1"/>
      <c r="PA1625" s="1"/>
      <c r="PB1625" s="1"/>
      <c r="PC1625" s="1"/>
      <c r="PD1625" s="1"/>
      <c r="PE1625" s="1"/>
      <c r="PF1625" s="1"/>
      <c r="PG1625" s="1"/>
      <c r="PH1625" s="1"/>
      <c r="PI1625" s="1"/>
      <c r="PJ1625" s="1"/>
      <c r="PK1625" s="1"/>
      <c r="PL1625" s="1"/>
      <c r="PM1625" s="1"/>
      <c r="PN1625" s="1"/>
      <c r="PO1625" s="1"/>
      <c r="PP1625" s="1"/>
      <c r="PQ1625" s="1"/>
      <c r="PR1625" s="1"/>
      <c r="PS1625" s="1"/>
      <c r="PT1625" s="1"/>
      <c r="PU1625" s="1"/>
      <c r="PV1625" s="1"/>
      <c r="PW1625" s="1"/>
      <c r="PX1625" s="1"/>
      <c r="PY1625" s="1"/>
      <c r="PZ1625" s="1"/>
      <c r="QA1625" s="1"/>
      <c r="QB1625" s="1"/>
      <c r="QC1625" s="1"/>
      <c r="QD1625" s="1"/>
      <c r="QE1625" s="1"/>
      <c r="QF1625" s="1"/>
      <c r="QG1625" s="1"/>
      <c r="QH1625" s="1"/>
      <c r="QI1625" s="1"/>
      <c r="QJ1625" s="1"/>
      <c r="QK1625" s="1"/>
      <c r="QL1625" s="1"/>
      <c r="QM1625" s="1"/>
      <c r="QN1625" s="1"/>
      <c r="QO1625" s="1"/>
      <c r="QP1625" s="1"/>
      <c r="QQ1625" s="1"/>
      <c r="QR1625" s="1"/>
      <c r="QS1625" s="1"/>
      <c r="QT1625" s="1"/>
      <c r="QU1625" s="1"/>
      <c r="QV1625" s="1"/>
      <c r="QW1625" s="1"/>
      <c r="QX1625" s="1"/>
      <c r="QY1625" s="1"/>
      <c r="QZ1625" s="1"/>
      <c r="RA1625" s="1"/>
      <c r="RB1625" s="1"/>
      <c r="RC1625" s="1"/>
      <c r="RD1625" s="1"/>
      <c r="RE1625" s="1"/>
      <c r="RF1625" s="1"/>
      <c r="RG1625" s="1"/>
      <c r="RH1625" s="1"/>
      <c r="RI1625" s="1"/>
      <c r="RJ1625" s="1"/>
      <c r="RK1625" s="1"/>
      <c r="RL1625" s="1"/>
      <c r="RM1625" s="1"/>
      <c r="RN1625" s="1"/>
      <c r="RO1625" s="1"/>
      <c r="RP1625" s="1"/>
      <c r="RQ1625" s="1"/>
      <c r="RR1625" s="1"/>
      <c r="RS1625" s="1"/>
      <c r="RT1625" s="1"/>
      <c r="RU1625" s="1"/>
      <c r="RV1625" s="1"/>
      <c r="RW1625" s="1"/>
      <c r="RX1625" s="1"/>
      <c r="RY1625" s="1"/>
      <c r="RZ1625" s="1"/>
      <c r="SA1625" s="1"/>
      <c r="SB1625" s="1"/>
      <c r="SC1625" s="1"/>
      <c r="SD1625" s="1"/>
      <c r="SE1625" s="1"/>
      <c r="SF1625" s="1"/>
      <c r="SG1625" s="1"/>
      <c r="SH1625" s="1"/>
      <c r="SI1625" s="1"/>
      <c r="SJ1625" s="1"/>
      <c r="SK1625" s="1"/>
      <c r="SL1625" s="1"/>
      <c r="SM1625" s="1"/>
      <c r="SN1625" s="1"/>
      <c r="SO1625" s="1"/>
      <c r="SP1625" s="1"/>
      <c r="SQ1625" s="1"/>
      <c r="SR1625" s="1"/>
      <c r="SS1625" s="1"/>
      <c r="ST1625" s="1"/>
      <c r="SU1625" s="1"/>
      <c r="SV1625" s="1"/>
      <c r="SW1625" s="1"/>
      <c r="SX1625" s="1"/>
      <c r="SY1625" s="1"/>
      <c r="SZ1625" s="1"/>
      <c r="TA1625" s="1"/>
      <c r="TB1625" s="1"/>
      <c r="TC1625" s="1"/>
      <c r="TD1625" s="1"/>
      <c r="TE1625" s="1"/>
      <c r="TF1625" s="1"/>
      <c r="TG1625" s="1"/>
      <c r="TH1625" s="1"/>
      <c r="TI1625" s="1"/>
      <c r="TJ1625" s="1"/>
      <c r="TK1625" s="1"/>
      <c r="TL1625" s="1"/>
      <c r="TM1625" s="1"/>
      <c r="TN1625" s="1"/>
      <c r="TO1625" s="1"/>
      <c r="TP1625" s="1"/>
      <c r="TQ1625" s="1"/>
      <c r="TR1625" s="1"/>
      <c r="TS1625" s="1"/>
      <c r="TT1625" s="1"/>
      <c r="TU1625" s="1"/>
      <c r="TV1625" s="1"/>
      <c r="TW1625" s="1"/>
      <c r="TX1625" s="1"/>
      <c r="TY1625" s="1"/>
      <c r="TZ1625" s="1"/>
      <c r="UA1625" s="1"/>
      <c r="UB1625" s="1"/>
      <c r="UC1625" s="1"/>
      <c r="UD1625" s="1"/>
      <c r="UE1625" s="1"/>
      <c r="UF1625" s="1"/>
      <c r="UG1625" s="1"/>
      <c r="UH1625" s="1"/>
      <c r="UI1625" s="1"/>
      <c r="UJ1625" s="1"/>
      <c r="UK1625" s="1"/>
      <c r="UL1625" s="1"/>
      <c r="UM1625" s="1"/>
      <c r="UN1625" s="1"/>
      <c r="UO1625" s="1"/>
      <c r="UP1625" s="1"/>
      <c r="UQ1625" s="1"/>
      <c r="UR1625" s="1"/>
      <c r="US1625" s="1"/>
      <c r="UT1625" s="1"/>
      <c r="UU1625" s="1"/>
      <c r="UV1625" s="1"/>
      <c r="UW1625" s="1"/>
      <c r="UX1625" s="1"/>
      <c r="UY1625" s="1"/>
      <c r="UZ1625" s="1"/>
      <c r="VA1625" s="1"/>
      <c r="VB1625" s="1"/>
      <c r="VC1625" s="1"/>
      <c r="VD1625" s="1"/>
      <c r="VE1625" s="1"/>
      <c r="VF1625" s="1"/>
      <c r="VG1625" s="1"/>
      <c r="VH1625" s="1"/>
      <c r="VI1625" s="1"/>
      <c r="VJ1625" s="1"/>
      <c r="VK1625" s="1"/>
      <c r="VL1625" s="1"/>
      <c r="VM1625" s="1"/>
      <c r="VN1625" s="1"/>
      <c r="VO1625" s="1"/>
      <c r="VP1625" s="1"/>
      <c r="VQ1625" s="1"/>
      <c r="VR1625" s="1"/>
      <c r="VS1625" s="1"/>
      <c r="VT1625" s="1"/>
      <c r="VU1625" s="1"/>
      <c r="VV1625" s="1"/>
      <c r="VW1625" s="1"/>
      <c r="VX1625" s="1"/>
      <c r="VY1625" s="1"/>
      <c r="VZ1625" s="1"/>
      <c r="WA1625" s="1"/>
      <c r="WB1625" s="1"/>
      <c r="WC1625" s="1"/>
      <c r="WD1625" s="1"/>
      <c r="WE1625" s="1"/>
      <c r="WF1625" s="1"/>
      <c r="WG1625" s="1"/>
      <c r="WH1625" s="1"/>
      <c r="WI1625" s="1"/>
      <c r="WJ1625" s="1"/>
      <c r="WK1625" s="1"/>
      <c r="WL1625" s="1"/>
      <c r="WM1625" s="1"/>
      <c r="WN1625" s="1"/>
      <c r="WO1625" s="1"/>
      <c r="WP1625" s="1"/>
      <c r="WQ1625" s="1"/>
      <c r="WR1625" s="1"/>
      <c r="WS1625" s="1"/>
      <c r="WT1625" s="1"/>
      <c r="WU1625" s="1"/>
      <c r="WV1625" s="1"/>
      <c r="WW1625" s="1"/>
      <c r="WX1625" s="1"/>
      <c r="WY1625" s="1"/>
      <c r="WZ1625" s="1"/>
      <c r="XA1625" s="1"/>
      <c r="XB1625" s="1"/>
      <c r="XC1625" s="1"/>
      <c r="XD1625" s="1"/>
      <c r="XE1625" s="1"/>
      <c r="XF1625" s="1"/>
      <c r="XG1625" s="1"/>
      <c r="XH1625" s="1"/>
      <c r="XI1625" s="1"/>
      <c r="XJ1625" s="1"/>
      <c r="XK1625" s="1"/>
      <c r="XL1625" s="1"/>
      <c r="XM1625" s="1"/>
      <c r="XN1625" s="1"/>
      <c r="XO1625" s="1"/>
      <c r="XP1625" s="1"/>
      <c r="XQ1625" s="1"/>
      <c r="XR1625" s="1"/>
      <c r="XS1625" s="1"/>
      <c r="XT1625" s="1"/>
      <c r="XU1625" s="1"/>
      <c r="XV1625" s="1"/>
      <c r="XW1625" s="1"/>
      <c r="XX1625" s="1"/>
      <c r="XY1625" s="1"/>
      <c r="XZ1625" s="1"/>
      <c r="YA1625" s="1"/>
      <c r="YB1625" s="1"/>
      <c r="YC1625" s="1"/>
      <c r="YD1625" s="1"/>
      <c r="YE1625" s="1"/>
      <c r="YF1625" s="1"/>
      <c r="YG1625" s="1"/>
      <c r="YH1625" s="1"/>
      <c r="YI1625" s="1"/>
      <c r="YJ1625" s="1"/>
      <c r="YK1625" s="1"/>
      <c r="YL1625" s="1"/>
      <c r="YM1625" s="1"/>
      <c r="YN1625" s="1"/>
      <c r="YO1625" s="1"/>
      <c r="YP1625" s="1"/>
      <c r="YQ1625" s="1"/>
      <c r="YR1625" s="1"/>
      <c r="YS1625" s="1"/>
      <c r="YT1625" s="1"/>
      <c r="YU1625" s="1"/>
      <c r="YV1625" s="1"/>
      <c r="YW1625" s="1"/>
      <c r="YX1625" s="1"/>
      <c r="YY1625" s="1"/>
      <c r="YZ1625" s="1"/>
      <c r="ZA1625" s="1"/>
      <c r="ZB1625" s="1"/>
      <c r="ZC1625" s="1"/>
      <c r="ZD1625" s="1"/>
      <c r="ZE1625" s="1"/>
      <c r="ZF1625" s="1"/>
      <c r="ZG1625" s="1"/>
      <c r="ZH1625" s="1"/>
      <c r="ZI1625" s="1"/>
      <c r="ZJ1625" s="1"/>
      <c r="ZK1625" s="1"/>
      <c r="ZL1625" s="1"/>
      <c r="ZM1625" s="1"/>
      <c r="ZN1625" s="1"/>
      <c r="ZO1625" s="1"/>
      <c r="ZP1625" s="1"/>
      <c r="ZQ1625" s="1"/>
      <c r="ZR1625" s="1"/>
      <c r="ZS1625" s="1"/>
      <c r="ZT1625" s="1"/>
      <c r="ZU1625" s="1"/>
      <c r="ZV1625" s="1"/>
      <c r="ZW1625" s="1"/>
      <c r="ZX1625" s="1"/>
      <c r="ZY1625" s="1"/>
      <c r="ZZ1625" s="1"/>
      <c r="AAA1625" s="1"/>
      <c r="AAB1625" s="1"/>
      <c r="AAC1625" s="1"/>
      <c r="AAD1625" s="1"/>
      <c r="AAE1625" s="1"/>
      <c r="AAF1625" s="1"/>
      <c r="AAG1625" s="1"/>
      <c r="AAH1625" s="1"/>
      <c r="AAI1625" s="1"/>
      <c r="AAJ1625" s="1"/>
      <c r="AAK1625" s="1"/>
      <c r="AAL1625" s="1"/>
      <c r="AAM1625" s="1"/>
      <c r="AAN1625" s="1"/>
      <c r="AAO1625" s="1"/>
      <c r="AAP1625" s="1"/>
      <c r="AAQ1625" s="1"/>
      <c r="AAR1625" s="1"/>
      <c r="AAS1625" s="1"/>
      <c r="AAT1625" s="1"/>
      <c r="AAU1625" s="1"/>
      <c r="AAV1625" s="1"/>
      <c r="AAW1625" s="1"/>
      <c r="AAX1625" s="1"/>
      <c r="AAY1625" s="1"/>
      <c r="AAZ1625" s="1"/>
      <c r="ABA1625" s="1"/>
      <c r="ABB1625" s="1"/>
      <c r="ABC1625" s="1"/>
      <c r="ABD1625" s="1"/>
      <c r="ABE1625" s="1"/>
      <c r="ABF1625" s="1"/>
      <c r="ABG1625" s="1"/>
      <c r="ABH1625" s="1"/>
      <c r="ABI1625" s="1"/>
      <c r="ABJ1625" s="1"/>
      <c r="ABK1625" s="1"/>
      <c r="ABL1625" s="1"/>
      <c r="ABM1625" s="1"/>
      <c r="ABN1625" s="1"/>
      <c r="ABO1625" s="1"/>
      <c r="ABP1625" s="1"/>
      <c r="ABQ1625" s="1"/>
      <c r="ABR1625" s="1"/>
      <c r="ABS1625" s="1"/>
      <c r="ABT1625" s="1"/>
      <c r="ABU1625" s="1"/>
      <c r="ABV1625" s="1"/>
      <c r="ABW1625" s="1"/>
      <c r="ABX1625" s="1"/>
      <c r="ABY1625" s="1"/>
      <c r="ABZ1625" s="1"/>
      <c r="ACA1625" s="1"/>
      <c r="ACB1625" s="1"/>
      <c r="ACC1625" s="1"/>
      <c r="ACD1625" s="1"/>
      <c r="ACE1625" s="1"/>
      <c r="ACF1625" s="1"/>
      <c r="ACG1625" s="1"/>
      <c r="ACH1625" s="1"/>
      <c r="ACI1625" s="1"/>
      <c r="ACJ1625" s="1"/>
      <c r="ACK1625" s="1"/>
      <c r="ACL1625" s="1"/>
      <c r="ACM1625" s="1"/>
      <c r="ACN1625" s="1"/>
      <c r="ACO1625" s="1"/>
      <c r="ACP1625" s="1"/>
      <c r="ACQ1625" s="1"/>
      <c r="ACR1625" s="1"/>
      <c r="ACS1625" s="1"/>
      <c r="ACT1625" s="1"/>
      <c r="ACU1625" s="1"/>
      <c r="ACV1625" s="1"/>
      <c r="ACW1625" s="1"/>
      <c r="ACX1625" s="1"/>
      <c r="ACY1625" s="1"/>
      <c r="ACZ1625" s="1"/>
      <c r="ADA1625" s="1"/>
      <c r="ADB1625" s="1"/>
      <c r="ADC1625" s="1"/>
      <c r="ADD1625" s="1"/>
      <c r="ADE1625" s="1"/>
      <c r="ADF1625" s="1"/>
      <c r="ADG1625" s="1"/>
      <c r="ADH1625" s="1"/>
      <c r="ADI1625" s="1"/>
      <c r="ADJ1625" s="1"/>
      <c r="ADK1625" s="1"/>
      <c r="ADL1625" s="1"/>
      <c r="ADM1625" s="1"/>
      <c r="ADN1625" s="1"/>
      <c r="ADO1625" s="1"/>
      <c r="ADP1625" s="1"/>
      <c r="ADQ1625" s="1"/>
      <c r="ADR1625" s="1"/>
      <c r="ADS1625" s="1"/>
      <c r="ADT1625" s="1"/>
      <c r="ADU1625" s="1"/>
      <c r="ADV1625" s="1"/>
      <c r="ADW1625" s="1"/>
      <c r="ADX1625" s="1"/>
      <c r="ADY1625" s="1"/>
      <c r="ADZ1625" s="1"/>
      <c r="AEA1625" s="1"/>
      <c r="AEB1625" s="1"/>
      <c r="AEC1625" s="1"/>
      <c r="AED1625" s="1"/>
      <c r="AEE1625" s="1"/>
      <c r="AEF1625" s="1"/>
      <c r="AEG1625" s="1"/>
      <c r="AEH1625" s="1"/>
      <c r="AEI1625" s="1"/>
      <c r="AEJ1625" s="1"/>
      <c r="AEK1625" s="1"/>
      <c r="AEL1625" s="1"/>
      <c r="AEM1625" s="1"/>
      <c r="AEN1625" s="1"/>
      <c r="AEO1625" s="1"/>
      <c r="AEP1625" s="1"/>
      <c r="AEQ1625" s="1"/>
      <c r="AER1625" s="1"/>
      <c r="AES1625" s="1"/>
      <c r="AET1625" s="1"/>
      <c r="AEU1625" s="1"/>
      <c r="AEV1625" s="1"/>
      <c r="AEW1625" s="1"/>
      <c r="AEX1625" s="1"/>
      <c r="AEY1625" s="1"/>
      <c r="AEZ1625" s="1"/>
      <c r="AFA1625" s="1"/>
      <c r="AFB1625" s="1"/>
      <c r="AFC1625" s="1"/>
      <c r="AFD1625" s="1"/>
      <c r="AFE1625" s="1"/>
      <c r="AFF1625" s="1"/>
      <c r="AFG1625" s="1"/>
      <c r="AFH1625" s="1"/>
      <c r="AFI1625" s="1"/>
      <c r="AFJ1625" s="1"/>
      <c r="AFK1625" s="1"/>
      <c r="AFL1625" s="1"/>
      <c r="AFM1625" s="1"/>
      <c r="AFN1625" s="1"/>
      <c r="AFO1625" s="1"/>
      <c r="AFP1625" s="1"/>
      <c r="AFQ1625" s="1"/>
      <c r="AFR1625" s="1"/>
      <c r="AFS1625" s="1"/>
      <c r="AFT1625" s="1"/>
      <c r="AFU1625" s="1"/>
      <c r="AFV1625" s="1"/>
      <c r="AFW1625" s="1"/>
      <c r="AFX1625" s="1"/>
      <c r="AFY1625" s="1"/>
      <c r="AFZ1625" s="1"/>
      <c r="AGA1625" s="1"/>
      <c r="AGB1625" s="1"/>
      <c r="AGC1625" s="1"/>
      <c r="AGD1625" s="1"/>
      <c r="AGE1625" s="1"/>
      <c r="AGF1625" s="1"/>
      <c r="AGG1625" s="1"/>
      <c r="AGH1625" s="1"/>
      <c r="AGI1625" s="1"/>
      <c r="AGJ1625" s="1"/>
      <c r="AGK1625" s="1"/>
      <c r="AGL1625" s="1"/>
      <c r="AGM1625" s="1"/>
      <c r="AGN1625" s="1"/>
      <c r="AGO1625" s="1"/>
      <c r="AGP1625" s="1"/>
      <c r="AGQ1625" s="1"/>
      <c r="AGR1625" s="1"/>
      <c r="AGS1625" s="1"/>
      <c r="AGT1625" s="1"/>
      <c r="AGU1625" s="1"/>
      <c r="AGV1625" s="1"/>
      <c r="AGW1625" s="1"/>
      <c r="AGX1625" s="1"/>
      <c r="AGY1625" s="1"/>
      <c r="AGZ1625" s="1"/>
      <c r="AHA1625" s="1"/>
      <c r="AHB1625" s="1"/>
      <c r="AHC1625" s="1"/>
      <c r="AHD1625" s="1"/>
      <c r="AHE1625" s="1"/>
      <c r="AHF1625" s="1"/>
      <c r="AHG1625" s="1"/>
      <c r="AHH1625" s="1"/>
      <c r="AHI1625" s="1"/>
      <c r="AHJ1625" s="1"/>
      <c r="AHK1625" s="1"/>
      <c r="AHL1625" s="1"/>
      <c r="AHM1625" s="1"/>
      <c r="AHN1625" s="1"/>
      <c r="AHO1625" s="1"/>
      <c r="AHP1625" s="1"/>
      <c r="AHQ1625" s="1"/>
      <c r="AHR1625" s="1"/>
      <c r="AHS1625" s="1"/>
      <c r="AHT1625" s="1"/>
      <c r="AHU1625" s="1"/>
      <c r="AHV1625" s="1"/>
      <c r="AHW1625" s="1"/>
      <c r="AHX1625" s="1"/>
      <c r="AHY1625" s="1"/>
      <c r="AHZ1625" s="1"/>
      <c r="AIA1625" s="1"/>
      <c r="AIB1625" s="1"/>
      <c r="AIC1625" s="1"/>
      <c r="AID1625" s="1"/>
      <c r="AIE1625" s="1"/>
      <c r="AIF1625" s="1"/>
      <c r="AIG1625" s="1"/>
      <c r="AIH1625" s="1"/>
      <c r="AII1625" s="1"/>
      <c r="AIJ1625" s="1"/>
      <c r="AIK1625" s="1"/>
      <c r="AIL1625" s="1"/>
      <c r="AIM1625" s="1"/>
      <c r="AIN1625" s="1"/>
      <c r="AIO1625" s="1"/>
      <c r="AIP1625" s="1"/>
      <c r="AIQ1625" s="1"/>
      <c r="AIR1625" s="1"/>
      <c r="AIS1625" s="1"/>
      <c r="AIT1625" s="1"/>
      <c r="AIU1625" s="1"/>
    </row>
    <row r="1626" spans="1:931" ht="37.5" x14ac:dyDescent="0.3">
      <c r="A1626" s="24">
        <f t="shared" si="329"/>
        <v>289</v>
      </c>
      <c r="B1626" s="111">
        <v>135</v>
      </c>
      <c r="C1626" s="47" t="s">
        <v>889</v>
      </c>
      <c r="D1626" s="111">
        <v>1970</v>
      </c>
      <c r="E1626" s="111" t="s">
        <v>24</v>
      </c>
      <c r="F1626" s="112" t="s">
        <v>216</v>
      </c>
      <c r="G1626" s="111" t="s">
        <v>25</v>
      </c>
      <c r="H1626" s="111">
        <v>5</v>
      </c>
      <c r="I1626" s="113">
        <v>6436.6</v>
      </c>
      <c r="J1626" s="113">
        <v>3897.2</v>
      </c>
      <c r="K1626" s="33" t="s">
        <v>32</v>
      </c>
      <c r="L1626" s="115">
        <f>Q1626*I1626</f>
        <v>1369064.82</v>
      </c>
      <c r="M1626" s="145">
        <f>L1626+L1627+L1628</f>
        <v>3978462.46</v>
      </c>
      <c r="N1626" s="115">
        <f>I1626*R1626</f>
        <v>133108.88800000001</v>
      </c>
      <c r="O1626" s="115">
        <f t="shared" si="331"/>
        <v>1502173.7080000001</v>
      </c>
      <c r="P1626" s="145">
        <f>O1626+O1627+O1628</f>
        <v>4320825.2140000006</v>
      </c>
      <c r="Q1626" s="115">
        <v>212.7</v>
      </c>
      <c r="R1626" s="34">
        <v>20.68</v>
      </c>
      <c r="S1626" s="112" t="s">
        <v>183</v>
      </c>
      <c r="T1626" s="112" t="s">
        <v>429</v>
      </c>
    </row>
    <row r="1627" spans="1:931" s="5" customFormat="1" ht="37.5" x14ac:dyDescent="0.3">
      <c r="A1627" s="24">
        <f t="shared" si="329"/>
        <v>290</v>
      </c>
      <c r="B1627" s="111"/>
      <c r="C1627" s="47"/>
      <c r="D1627" s="111"/>
      <c r="E1627" s="111"/>
      <c r="F1627" s="112" t="s">
        <v>216</v>
      </c>
      <c r="G1627" s="111" t="s">
        <v>25</v>
      </c>
      <c r="H1627" s="111"/>
      <c r="I1627" s="113"/>
      <c r="J1627" s="113"/>
      <c r="K1627" s="114" t="s">
        <v>35</v>
      </c>
      <c r="L1627" s="115">
        <f>Q1627*I1626</f>
        <v>2274694.44</v>
      </c>
      <c r="M1627" s="155"/>
      <c r="N1627" s="115">
        <f>I1626*R1627</f>
        <v>135812.26</v>
      </c>
      <c r="O1627" s="115">
        <f t="shared" si="331"/>
        <v>2410506.7000000002</v>
      </c>
      <c r="P1627" s="155"/>
      <c r="Q1627" s="115">
        <v>353.4</v>
      </c>
      <c r="R1627" s="34">
        <v>21.1</v>
      </c>
      <c r="S1627" s="112" t="s">
        <v>183</v>
      </c>
      <c r="T1627" s="112" t="s">
        <v>429</v>
      </c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  <c r="GL1627" s="1"/>
      <c r="GM1627" s="1"/>
      <c r="GN1627" s="1"/>
      <c r="GO1627" s="1"/>
      <c r="GP1627" s="1"/>
      <c r="GQ1627" s="1"/>
      <c r="GR1627" s="1"/>
      <c r="GS1627" s="1"/>
      <c r="GT1627" s="1"/>
      <c r="GU1627" s="1"/>
      <c r="GV1627" s="1"/>
      <c r="GW1627" s="1"/>
      <c r="GX1627" s="1"/>
      <c r="GY1627" s="1"/>
      <c r="GZ1627" s="1"/>
      <c r="HA1627" s="1"/>
      <c r="HB1627" s="1"/>
      <c r="HC1627" s="1"/>
      <c r="HD1627" s="1"/>
      <c r="HE1627" s="1"/>
      <c r="HF1627" s="1"/>
      <c r="HG1627" s="1"/>
      <c r="HH1627" s="1"/>
      <c r="HI1627" s="1"/>
      <c r="HJ1627" s="1"/>
      <c r="HK1627" s="1"/>
      <c r="HL1627" s="1"/>
      <c r="HM1627" s="1"/>
      <c r="HN1627" s="1"/>
      <c r="HO1627" s="1"/>
      <c r="HP1627" s="1"/>
      <c r="HQ1627" s="1"/>
      <c r="HR1627" s="1"/>
      <c r="HS1627" s="1"/>
      <c r="HT1627" s="1"/>
      <c r="HU1627" s="1"/>
      <c r="HV1627" s="1"/>
      <c r="HW1627" s="1"/>
      <c r="HX1627" s="1"/>
      <c r="HY1627" s="1"/>
      <c r="HZ1627" s="1"/>
      <c r="IA1627" s="1"/>
      <c r="IB1627" s="1"/>
      <c r="IC1627" s="1"/>
      <c r="ID1627" s="1"/>
      <c r="IE1627" s="1"/>
      <c r="IF1627" s="1"/>
      <c r="IG1627" s="1"/>
      <c r="IH1627" s="1"/>
      <c r="II1627" s="1"/>
      <c r="IJ1627" s="1"/>
      <c r="IK1627" s="1"/>
      <c r="IL1627" s="1"/>
      <c r="IM1627" s="1"/>
      <c r="IN1627" s="1"/>
      <c r="IO1627" s="1"/>
      <c r="IP1627" s="1"/>
      <c r="IQ1627" s="1"/>
      <c r="IR1627" s="1"/>
      <c r="IS1627" s="1"/>
      <c r="IT1627" s="1"/>
      <c r="IU1627" s="1"/>
      <c r="IV1627" s="1"/>
      <c r="IW1627" s="1"/>
      <c r="IX1627" s="1"/>
      <c r="IY1627" s="1"/>
      <c r="IZ1627" s="1"/>
      <c r="JA1627" s="1"/>
      <c r="JB1627" s="1"/>
      <c r="JC1627" s="1"/>
      <c r="JD1627" s="1"/>
      <c r="JE1627" s="1"/>
      <c r="JF1627" s="1"/>
      <c r="JG1627" s="1"/>
      <c r="JH1627" s="1"/>
      <c r="JI1627" s="1"/>
      <c r="JJ1627" s="1"/>
      <c r="JK1627" s="1"/>
      <c r="JL1627" s="1"/>
      <c r="JM1627" s="1"/>
      <c r="JN1627" s="1"/>
      <c r="JO1627" s="1"/>
      <c r="JP1627" s="1"/>
      <c r="JQ1627" s="1"/>
      <c r="JR1627" s="1"/>
      <c r="JS1627" s="1"/>
      <c r="JT1627" s="1"/>
      <c r="JU1627" s="1"/>
      <c r="JV1627" s="1"/>
      <c r="JW1627" s="1"/>
      <c r="JX1627" s="1"/>
      <c r="JY1627" s="1"/>
      <c r="JZ1627" s="1"/>
      <c r="KA1627" s="1"/>
      <c r="KB1627" s="1"/>
      <c r="KC1627" s="1"/>
      <c r="KD1627" s="1"/>
      <c r="KE1627" s="1"/>
      <c r="KF1627" s="1"/>
      <c r="KG1627" s="1"/>
      <c r="KH1627" s="1"/>
      <c r="KI1627" s="1"/>
      <c r="KJ1627" s="1"/>
      <c r="KK1627" s="1"/>
      <c r="KL1627" s="1"/>
      <c r="KM1627" s="1"/>
      <c r="KN1627" s="1"/>
      <c r="KO1627" s="1"/>
      <c r="KP1627" s="1"/>
      <c r="KQ1627" s="1"/>
      <c r="KR1627" s="1"/>
      <c r="KS1627" s="1"/>
      <c r="KT1627" s="1"/>
      <c r="KU1627" s="1"/>
      <c r="KV1627" s="1"/>
      <c r="KW1627" s="1"/>
      <c r="KX1627" s="1"/>
      <c r="KY1627" s="1"/>
      <c r="KZ1627" s="1"/>
      <c r="LA1627" s="1"/>
      <c r="LB1627" s="1"/>
      <c r="LC1627" s="1"/>
      <c r="LD1627" s="1"/>
      <c r="LE1627" s="1"/>
      <c r="LF1627" s="1"/>
      <c r="LG1627" s="1"/>
      <c r="LH1627" s="1"/>
      <c r="LI1627" s="1"/>
      <c r="LJ1627" s="1"/>
      <c r="LK1627" s="1"/>
      <c r="LL1627" s="1"/>
      <c r="LM1627" s="1"/>
      <c r="LN1627" s="1"/>
      <c r="LO1627" s="1"/>
      <c r="LP1627" s="1"/>
      <c r="LQ1627" s="1"/>
      <c r="LR1627" s="1"/>
      <c r="LS1627" s="1"/>
      <c r="LT1627" s="1"/>
      <c r="LU1627" s="1"/>
      <c r="LV1627" s="1"/>
      <c r="LW1627" s="1"/>
      <c r="LX1627" s="1"/>
      <c r="LY1627" s="1"/>
      <c r="LZ1627" s="1"/>
      <c r="MA1627" s="1"/>
      <c r="MB1627" s="1"/>
      <c r="MC1627" s="1"/>
      <c r="MD1627" s="1"/>
      <c r="ME1627" s="1"/>
      <c r="MF1627" s="1"/>
      <c r="MG1627" s="1"/>
      <c r="MH1627" s="1"/>
      <c r="MI1627" s="1"/>
      <c r="MJ1627" s="1"/>
      <c r="MK1627" s="1"/>
      <c r="ML1627" s="1"/>
      <c r="MM1627" s="1"/>
      <c r="MN1627" s="1"/>
      <c r="MO1627" s="1"/>
      <c r="MP1627" s="1"/>
      <c r="MQ1627" s="1"/>
      <c r="MR1627" s="1"/>
      <c r="MS1627" s="1"/>
      <c r="MT1627" s="1"/>
      <c r="MU1627" s="1"/>
      <c r="MV1627" s="1"/>
      <c r="MW1627" s="1"/>
      <c r="MX1627" s="1"/>
      <c r="MY1627" s="1"/>
      <c r="MZ1627" s="1"/>
      <c r="NA1627" s="1"/>
      <c r="NB1627" s="1"/>
      <c r="NC1627" s="1"/>
      <c r="ND1627" s="1"/>
      <c r="NE1627" s="1"/>
      <c r="NF1627" s="1"/>
      <c r="NG1627" s="1"/>
      <c r="NH1627" s="1"/>
      <c r="NI1627" s="1"/>
      <c r="NJ1627" s="1"/>
      <c r="NK1627" s="1"/>
      <c r="NL1627" s="1"/>
      <c r="NM1627" s="1"/>
      <c r="NN1627" s="1"/>
      <c r="NO1627" s="1"/>
      <c r="NP1627" s="1"/>
      <c r="NQ1627" s="1"/>
      <c r="NR1627" s="1"/>
      <c r="NS1627" s="1"/>
      <c r="NT1627" s="1"/>
      <c r="NU1627" s="1"/>
      <c r="NV1627" s="1"/>
      <c r="NW1627" s="1"/>
      <c r="NX1627" s="1"/>
      <c r="NY1627" s="1"/>
      <c r="NZ1627" s="1"/>
      <c r="OA1627" s="1"/>
      <c r="OB1627" s="1"/>
      <c r="OC1627" s="1"/>
      <c r="OD1627" s="1"/>
      <c r="OE1627" s="1"/>
      <c r="OF1627" s="1"/>
      <c r="OG1627" s="1"/>
      <c r="OH1627" s="1"/>
      <c r="OI1627" s="1"/>
      <c r="OJ1627" s="1"/>
      <c r="OK1627" s="1"/>
      <c r="OL1627" s="1"/>
      <c r="OM1627" s="1"/>
      <c r="ON1627" s="1"/>
      <c r="OO1627" s="1"/>
      <c r="OP1627" s="1"/>
      <c r="OQ1627" s="1"/>
      <c r="OR1627" s="1"/>
      <c r="OS1627" s="1"/>
      <c r="OT1627" s="1"/>
      <c r="OU1627" s="1"/>
      <c r="OV1627" s="1"/>
      <c r="OW1627" s="1"/>
      <c r="OX1627" s="1"/>
      <c r="OY1627" s="1"/>
      <c r="OZ1627" s="1"/>
      <c r="PA1627" s="1"/>
      <c r="PB1627" s="1"/>
      <c r="PC1627" s="1"/>
      <c r="PD1627" s="1"/>
      <c r="PE1627" s="1"/>
      <c r="PF1627" s="1"/>
      <c r="PG1627" s="1"/>
      <c r="PH1627" s="1"/>
      <c r="PI1627" s="1"/>
      <c r="PJ1627" s="1"/>
      <c r="PK1627" s="1"/>
      <c r="PL1627" s="1"/>
      <c r="PM1627" s="1"/>
      <c r="PN1627" s="1"/>
      <c r="PO1627" s="1"/>
      <c r="PP1627" s="1"/>
      <c r="PQ1627" s="1"/>
      <c r="PR1627" s="1"/>
      <c r="PS1627" s="1"/>
      <c r="PT1627" s="1"/>
      <c r="PU1627" s="1"/>
      <c r="PV1627" s="1"/>
      <c r="PW1627" s="1"/>
      <c r="PX1627" s="1"/>
      <c r="PY1627" s="1"/>
      <c r="PZ1627" s="1"/>
      <c r="QA1627" s="1"/>
      <c r="QB1627" s="1"/>
      <c r="QC1627" s="1"/>
      <c r="QD1627" s="1"/>
      <c r="QE1627" s="1"/>
      <c r="QF1627" s="1"/>
      <c r="QG1627" s="1"/>
      <c r="QH1627" s="1"/>
      <c r="QI1627" s="1"/>
      <c r="QJ1627" s="1"/>
      <c r="QK1627" s="1"/>
      <c r="QL1627" s="1"/>
      <c r="QM1627" s="1"/>
      <c r="QN1627" s="1"/>
      <c r="QO1627" s="1"/>
      <c r="QP1627" s="1"/>
      <c r="QQ1627" s="1"/>
      <c r="QR1627" s="1"/>
      <c r="QS1627" s="1"/>
      <c r="QT1627" s="1"/>
      <c r="QU1627" s="1"/>
      <c r="QV1627" s="1"/>
      <c r="QW1627" s="1"/>
      <c r="QX1627" s="1"/>
      <c r="QY1627" s="1"/>
      <c r="QZ1627" s="1"/>
      <c r="RA1627" s="1"/>
      <c r="RB1627" s="1"/>
      <c r="RC1627" s="1"/>
      <c r="RD1627" s="1"/>
      <c r="RE1627" s="1"/>
      <c r="RF1627" s="1"/>
      <c r="RG1627" s="1"/>
      <c r="RH1627" s="1"/>
      <c r="RI1627" s="1"/>
      <c r="RJ1627" s="1"/>
      <c r="RK1627" s="1"/>
      <c r="RL1627" s="1"/>
      <c r="RM1627" s="1"/>
      <c r="RN1627" s="1"/>
      <c r="RO1627" s="1"/>
      <c r="RP1627" s="1"/>
      <c r="RQ1627" s="1"/>
      <c r="RR1627" s="1"/>
      <c r="RS1627" s="1"/>
      <c r="RT1627" s="1"/>
      <c r="RU1627" s="1"/>
      <c r="RV1627" s="1"/>
      <c r="RW1627" s="1"/>
      <c r="RX1627" s="1"/>
      <c r="RY1627" s="1"/>
      <c r="RZ1627" s="1"/>
      <c r="SA1627" s="1"/>
      <c r="SB1627" s="1"/>
      <c r="SC1627" s="1"/>
      <c r="SD1627" s="1"/>
      <c r="SE1627" s="1"/>
      <c r="SF1627" s="1"/>
      <c r="SG1627" s="1"/>
      <c r="SH1627" s="1"/>
      <c r="SI1627" s="1"/>
      <c r="SJ1627" s="1"/>
      <c r="SK1627" s="1"/>
      <c r="SL1627" s="1"/>
      <c r="SM1627" s="1"/>
      <c r="SN1627" s="1"/>
      <c r="SO1627" s="1"/>
      <c r="SP1627" s="1"/>
      <c r="SQ1627" s="1"/>
      <c r="SR1627" s="1"/>
      <c r="SS1627" s="1"/>
      <c r="ST1627" s="1"/>
      <c r="SU1627" s="1"/>
      <c r="SV1627" s="1"/>
      <c r="SW1627" s="1"/>
      <c r="SX1627" s="1"/>
      <c r="SY1627" s="1"/>
      <c r="SZ1627" s="1"/>
      <c r="TA1627" s="1"/>
      <c r="TB1627" s="1"/>
      <c r="TC1627" s="1"/>
      <c r="TD1627" s="1"/>
      <c r="TE1627" s="1"/>
      <c r="TF1627" s="1"/>
      <c r="TG1627" s="1"/>
      <c r="TH1627" s="1"/>
      <c r="TI1627" s="1"/>
      <c r="TJ1627" s="1"/>
      <c r="TK1627" s="1"/>
      <c r="TL1627" s="1"/>
      <c r="TM1627" s="1"/>
      <c r="TN1627" s="1"/>
      <c r="TO1627" s="1"/>
      <c r="TP1627" s="1"/>
      <c r="TQ1627" s="1"/>
      <c r="TR1627" s="1"/>
      <c r="TS1627" s="1"/>
      <c r="TT1627" s="1"/>
      <c r="TU1627" s="1"/>
      <c r="TV1627" s="1"/>
      <c r="TW1627" s="1"/>
      <c r="TX1627" s="1"/>
      <c r="TY1627" s="1"/>
      <c r="TZ1627" s="1"/>
      <c r="UA1627" s="1"/>
      <c r="UB1627" s="1"/>
      <c r="UC1627" s="1"/>
      <c r="UD1627" s="1"/>
      <c r="UE1627" s="1"/>
      <c r="UF1627" s="1"/>
      <c r="UG1627" s="1"/>
      <c r="UH1627" s="1"/>
      <c r="UI1627" s="1"/>
      <c r="UJ1627" s="1"/>
      <c r="UK1627" s="1"/>
      <c r="UL1627" s="1"/>
      <c r="UM1627" s="1"/>
      <c r="UN1627" s="1"/>
      <c r="UO1627" s="1"/>
      <c r="UP1627" s="1"/>
      <c r="UQ1627" s="1"/>
      <c r="UR1627" s="1"/>
      <c r="US1627" s="1"/>
      <c r="UT1627" s="1"/>
      <c r="UU1627" s="1"/>
      <c r="UV1627" s="1"/>
      <c r="UW1627" s="1"/>
      <c r="UX1627" s="1"/>
      <c r="UY1627" s="1"/>
      <c r="UZ1627" s="1"/>
      <c r="VA1627" s="1"/>
      <c r="VB1627" s="1"/>
      <c r="VC1627" s="1"/>
      <c r="VD1627" s="1"/>
      <c r="VE1627" s="1"/>
      <c r="VF1627" s="1"/>
      <c r="VG1627" s="1"/>
      <c r="VH1627" s="1"/>
      <c r="VI1627" s="1"/>
      <c r="VJ1627" s="1"/>
      <c r="VK1627" s="1"/>
      <c r="VL1627" s="1"/>
      <c r="VM1627" s="1"/>
      <c r="VN1627" s="1"/>
      <c r="VO1627" s="1"/>
      <c r="VP1627" s="1"/>
      <c r="VQ1627" s="1"/>
      <c r="VR1627" s="1"/>
      <c r="VS1627" s="1"/>
      <c r="VT1627" s="1"/>
      <c r="VU1627" s="1"/>
      <c r="VV1627" s="1"/>
      <c r="VW1627" s="1"/>
      <c r="VX1627" s="1"/>
      <c r="VY1627" s="1"/>
      <c r="VZ1627" s="1"/>
      <c r="WA1627" s="1"/>
      <c r="WB1627" s="1"/>
      <c r="WC1627" s="1"/>
      <c r="WD1627" s="1"/>
      <c r="WE1627" s="1"/>
      <c r="WF1627" s="1"/>
      <c r="WG1627" s="1"/>
      <c r="WH1627" s="1"/>
      <c r="WI1627" s="1"/>
      <c r="WJ1627" s="1"/>
      <c r="WK1627" s="1"/>
      <c r="WL1627" s="1"/>
      <c r="WM1627" s="1"/>
      <c r="WN1627" s="1"/>
      <c r="WO1627" s="1"/>
      <c r="WP1627" s="1"/>
      <c r="WQ1627" s="1"/>
      <c r="WR1627" s="1"/>
      <c r="WS1627" s="1"/>
      <c r="WT1627" s="1"/>
      <c r="WU1627" s="1"/>
      <c r="WV1627" s="1"/>
      <c r="WW1627" s="1"/>
      <c r="WX1627" s="1"/>
      <c r="WY1627" s="1"/>
      <c r="WZ1627" s="1"/>
      <c r="XA1627" s="1"/>
      <c r="XB1627" s="1"/>
      <c r="XC1627" s="1"/>
      <c r="XD1627" s="1"/>
      <c r="XE1627" s="1"/>
      <c r="XF1627" s="1"/>
      <c r="XG1627" s="1"/>
      <c r="XH1627" s="1"/>
      <c r="XI1627" s="1"/>
      <c r="XJ1627" s="1"/>
      <c r="XK1627" s="1"/>
      <c r="XL1627" s="1"/>
      <c r="XM1627" s="1"/>
      <c r="XN1627" s="1"/>
      <c r="XO1627" s="1"/>
      <c r="XP1627" s="1"/>
      <c r="XQ1627" s="1"/>
      <c r="XR1627" s="1"/>
      <c r="XS1627" s="1"/>
      <c r="XT1627" s="1"/>
      <c r="XU1627" s="1"/>
      <c r="XV1627" s="1"/>
      <c r="XW1627" s="1"/>
      <c r="XX1627" s="1"/>
      <c r="XY1627" s="1"/>
      <c r="XZ1627" s="1"/>
      <c r="YA1627" s="1"/>
      <c r="YB1627" s="1"/>
      <c r="YC1627" s="1"/>
      <c r="YD1627" s="1"/>
      <c r="YE1627" s="1"/>
      <c r="YF1627" s="1"/>
      <c r="YG1627" s="1"/>
      <c r="YH1627" s="1"/>
      <c r="YI1627" s="1"/>
      <c r="YJ1627" s="1"/>
      <c r="YK1627" s="1"/>
      <c r="YL1627" s="1"/>
      <c r="YM1627" s="1"/>
      <c r="YN1627" s="1"/>
      <c r="YO1627" s="1"/>
      <c r="YP1627" s="1"/>
      <c r="YQ1627" s="1"/>
      <c r="YR1627" s="1"/>
      <c r="YS1627" s="1"/>
      <c r="YT1627" s="1"/>
      <c r="YU1627" s="1"/>
      <c r="YV1627" s="1"/>
      <c r="YW1627" s="1"/>
      <c r="YX1627" s="1"/>
      <c r="YY1627" s="1"/>
      <c r="YZ1627" s="1"/>
      <c r="ZA1627" s="1"/>
      <c r="ZB1627" s="1"/>
      <c r="ZC1627" s="1"/>
      <c r="ZD1627" s="1"/>
      <c r="ZE1627" s="1"/>
      <c r="ZF1627" s="1"/>
      <c r="ZG1627" s="1"/>
      <c r="ZH1627" s="1"/>
      <c r="ZI1627" s="1"/>
      <c r="ZJ1627" s="1"/>
      <c r="ZK1627" s="1"/>
      <c r="ZL1627" s="1"/>
      <c r="ZM1627" s="1"/>
      <c r="ZN1627" s="1"/>
      <c r="ZO1627" s="1"/>
      <c r="ZP1627" s="1"/>
      <c r="ZQ1627" s="1"/>
      <c r="ZR1627" s="1"/>
      <c r="ZS1627" s="1"/>
      <c r="ZT1627" s="1"/>
      <c r="ZU1627" s="1"/>
      <c r="ZV1627" s="1"/>
      <c r="ZW1627" s="1"/>
      <c r="ZX1627" s="1"/>
      <c r="ZY1627" s="1"/>
      <c r="ZZ1627" s="1"/>
      <c r="AAA1627" s="1"/>
      <c r="AAB1627" s="1"/>
      <c r="AAC1627" s="1"/>
      <c r="AAD1627" s="1"/>
      <c r="AAE1627" s="1"/>
      <c r="AAF1627" s="1"/>
      <c r="AAG1627" s="1"/>
      <c r="AAH1627" s="1"/>
      <c r="AAI1627" s="1"/>
      <c r="AAJ1627" s="1"/>
      <c r="AAK1627" s="1"/>
      <c r="AAL1627" s="1"/>
      <c r="AAM1627" s="1"/>
      <c r="AAN1627" s="1"/>
      <c r="AAO1627" s="1"/>
      <c r="AAP1627" s="1"/>
      <c r="AAQ1627" s="1"/>
      <c r="AAR1627" s="1"/>
      <c r="AAS1627" s="1"/>
      <c r="AAT1627" s="1"/>
      <c r="AAU1627" s="1"/>
      <c r="AAV1627" s="1"/>
      <c r="AAW1627" s="1"/>
      <c r="AAX1627" s="1"/>
      <c r="AAY1627" s="1"/>
      <c r="AAZ1627" s="1"/>
      <c r="ABA1627" s="1"/>
      <c r="ABB1627" s="1"/>
      <c r="ABC1627" s="1"/>
      <c r="ABD1627" s="1"/>
      <c r="ABE1627" s="1"/>
      <c r="ABF1627" s="1"/>
      <c r="ABG1627" s="1"/>
      <c r="ABH1627" s="1"/>
      <c r="ABI1627" s="1"/>
      <c r="ABJ1627" s="1"/>
      <c r="ABK1627" s="1"/>
      <c r="ABL1627" s="1"/>
      <c r="ABM1627" s="1"/>
      <c r="ABN1627" s="1"/>
      <c r="ABO1627" s="1"/>
      <c r="ABP1627" s="1"/>
      <c r="ABQ1627" s="1"/>
      <c r="ABR1627" s="1"/>
      <c r="ABS1627" s="1"/>
      <c r="ABT1627" s="1"/>
      <c r="ABU1627" s="1"/>
      <c r="ABV1627" s="1"/>
      <c r="ABW1627" s="1"/>
      <c r="ABX1627" s="1"/>
      <c r="ABY1627" s="1"/>
      <c r="ABZ1627" s="1"/>
      <c r="ACA1627" s="1"/>
      <c r="ACB1627" s="1"/>
      <c r="ACC1627" s="1"/>
      <c r="ACD1627" s="1"/>
      <c r="ACE1627" s="1"/>
      <c r="ACF1627" s="1"/>
      <c r="ACG1627" s="1"/>
      <c r="ACH1627" s="1"/>
      <c r="ACI1627" s="1"/>
      <c r="ACJ1627" s="1"/>
      <c r="ACK1627" s="1"/>
      <c r="ACL1627" s="1"/>
      <c r="ACM1627" s="1"/>
      <c r="ACN1627" s="1"/>
      <c r="ACO1627" s="1"/>
      <c r="ACP1627" s="1"/>
      <c r="ACQ1627" s="1"/>
      <c r="ACR1627" s="1"/>
      <c r="ACS1627" s="1"/>
      <c r="ACT1627" s="1"/>
      <c r="ACU1627" s="1"/>
      <c r="ACV1627" s="1"/>
      <c r="ACW1627" s="1"/>
      <c r="ACX1627" s="1"/>
      <c r="ACY1627" s="1"/>
      <c r="ACZ1627" s="1"/>
      <c r="ADA1627" s="1"/>
      <c r="ADB1627" s="1"/>
      <c r="ADC1627" s="1"/>
      <c r="ADD1627" s="1"/>
      <c r="ADE1627" s="1"/>
      <c r="ADF1627" s="1"/>
      <c r="ADG1627" s="1"/>
      <c r="ADH1627" s="1"/>
      <c r="ADI1627" s="1"/>
      <c r="ADJ1627" s="1"/>
      <c r="ADK1627" s="1"/>
      <c r="ADL1627" s="1"/>
      <c r="ADM1627" s="1"/>
      <c r="ADN1627" s="1"/>
      <c r="ADO1627" s="1"/>
      <c r="ADP1627" s="1"/>
      <c r="ADQ1627" s="1"/>
      <c r="ADR1627" s="1"/>
      <c r="ADS1627" s="1"/>
      <c r="ADT1627" s="1"/>
      <c r="ADU1627" s="1"/>
      <c r="ADV1627" s="1"/>
      <c r="ADW1627" s="1"/>
      <c r="ADX1627" s="1"/>
      <c r="ADY1627" s="1"/>
      <c r="ADZ1627" s="1"/>
      <c r="AEA1627" s="1"/>
      <c r="AEB1627" s="1"/>
      <c r="AEC1627" s="1"/>
      <c r="AED1627" s="1"/>
      <c r="AEE1627" s="1"/>
      <c r="AEF1627" s="1"/>
      <c r="AEG1627" s="1"/>
      <c r="AEH1627" s="1"/>
      <c r="AEI1627" s="1"/>
      <c r="AEJ1627" s="1"/>
      <c r="AEK1627" s="1"/>
      <c r="AEL1627" s="1"/>
      <c r="AEM1627" s="1"/>
      <c r="AEN1627" s="1"/>
      <c r="AEO1627" s="1"/>
      <c r="AEP1627" s="1"/>
      <c r="AEQ1627" s="1"/>
      <c r="AER1627" s="1"/>
      <c r="AES1627" s="1"/>
      <c r="AET1627" s="1"/>
      <c r="AEU1627" s="1"/>
      <c r="AEV1627" s="1"/>
      <c r="AEW1627" s="1"/>
      <c r="AEX1627" s="1"/>
      <c r="AEY1627" s="1"/>
      <c r="AEZ1627" s="1"/>
      <c r="AFA1627" s="1"/>
      <c r="AFB1627" s="1"/>
      <c r="AFC1627" s="1"/>
      <c r="AFD1627" s="1"/>
      <c r="AFE1627" s="1"/>
      <c r="AFF1627" s="1"/>
      <c r="AFG1627" s="1"/>
      <c r="AFH1627" s="1"/>
      <c r="AFI1627" s="1"/>
      <c r="AFJ1627" s="1"/>
      <c r="AFK1627" s="1"/>
      <c r="AFL1627" s="1"/>
      <c r="AFM1627" s="1"/>
      <c r="AFN1627" s="1"/>
      <c r="AFO1627" s="1"/>
      <c r="AFP1627" s="1"/>
      <c r="AFQ1627" s="1"/>
      <c r="AFR1627" s="1"/>
      <c r="AFS1627" s="1"/>
      <c r="AFT1627" s="1"/>
      <c r="AFU1627" s="1"/>
      <c r="AFV1627" s="1"/>
      <c r="AFW1627" s="1"/>
      <c r="AFX1627" s="1"/>
      <c r="AFY1627" s="1"/>
      <c r="AFZ1627" s="1"/>
      <c r="AGA1627" s="1"/>
      <c r="AGB1627" s="1"/>
      <c r="AGC1627" s="1"/>
      <c r="AGD1627" s="1"/>
      <c r="AGE1627" s="1"/>
      <c r="AGF1627" s="1"/>
      <c r="AGG1627" s="1"/>
      <c r="AGH1627" s="1"/>
      <c r="AGI1627" s="1"/>
      <c r="AGJ1627" s="1"/>
      <c r="AGK1627" s="1"/>
      <c r="AGL1627" s="1"/>
      <c r="AGM1627" s="1"/>
      <c r="AGN1627" s="1"/>
      <c r="AGO1627" s="1"/>
      <c r="AGP1627" s="1"/>
      <c r="AGQ1627" s="1"/>
      <c r="AGR1627" s="1"/>
      <c r="AGS1627" s="1"/>
      <c r="AGT1627" s="1"/>
      <c r="AGU1627" s="1"/>
      <c r="AGV1627" s="1"/>
      <c r="AGW1627" s="1"/>
      <c r="AGX1627" s="1"/>
      <c r="AGY1627" s="1"/>
      <c r="AGZ1627" s="1"/>
      <c r="AHA1627" s="1"/>
      <c r="AHB1627" s="1"/>
      <c r="AHC1627" s="1"/>
      <c r="AHD1627" s="1"/>
      <c r="AHE1627" s="1"/>
      <c r="AHF1627" s="1"/>
      <c r="AHG1627" s="1"/>
      <c r="AHH1627" s="1"/>
      <c r="AHI1627" s="1"/>
      <c r="AHJ1627" s="1"/>
      <c r="AHK1627" s="1"/>
      <c r="AHL1627" s="1"/>
      <c r="AHM1627" s="1"/>
      <c r="AHN1627" s="1"/>
      <c r="AHO1627" s="1"/>
      <c r="AHP1627" s="1"/>
      <c r="AHQ1627" s="1"/>
      <c r="AHR1627" s="1"/>
      <c r="AHS1627" s="1"/>
      <c r="AHT1627" s="1"/>
      <c r="AHU1627" s="1"/>
      <c r="AHV1627" s="1"/>
      <c r="AHW1627" s="1"/>
      <c r="AHX1627" s="1"/>
      <c r="AHY1627" s="1"/>
      <c r="AHZ1627" s="1"/>
      <c r="AIA1627" s="1"/>
      <c r="AIB1627" s="1"/>
      <c r="AIC1627" s="1"/>
      <c r="AID1627" s="1"/>
      <c r="AIE1627" s="1"/>
      <c r="AIF1627" s="1"/>
      <c r="AIG1627" s="1"/>
      <c r="AIH1627" s="1"/>
      <c r="AII1627" s="1"/>
      <c r="AIJ1627" s="1"/>
      <c r="AIK1627" s="1"/>
      <c r="AIL1627" s="1"/>
      <c r="AIM1627" s="1"/>
      <c r="AIN1627" s="1"/>
      <c r="AIO1627" s="1"/>
      <c r="AIP1627" s="1"/>
      <c r="AIQ1627" s="1"/>
      <c r="AIR1627" s="1"/>
      <c r="AIS1627" s="1"/>
      <c r="AIT1627" s="1"/>
      <c r="AIU1627" s="1"/>
    </row>
    <row r="1628" spans="1:931" s="5" customFormat="1" ht="56.25" x14ac:dyDescent="0.3">
      <c r="A1628" s="24">
        <f t="shared" si="329"/>
        <v>291</v>
      </c>
      <c r="B1628" s="111"/>
      <c r="C1628" s="47"/>
      <c r="D1628" s="111"/>
      <c r="E1628" s="111"/>
      <c r="F1628" s="112" t="s">
        <v>216</v>
      </c>
      <c r="G1628" s="111" t="s">
        <v>25</v>
      </c>
      <c r="H1628" s="111"/>
      <c r="I1628" s="113"/>
      <c r="J1628" s="113"/>
      <c r="K1628" s="114" t="s">
        <v>29</v>
      </c>
      <c r="L1628" s="115">
        <f>Q1628*I1626</f>
        <v>334703.2</v>
      </c>
      <c r="M1628" s="146"/>
      <c r="N1628" s="115">
        <f>I1626*R1628</f>
        <v>73441.606</v>
      </c>
      <c r="O1628" s="115">
        <f t="shared" si="331"/>
        <v>408144.80599999998</v>
      </c>
      <c r="P1628" s="146"/>
      <c r="Q1628" s="115">
        <v>52</v>
      </c>
      <c r="R1628" s="34">
        <v>11.41</v>
      </c>
      <c r="S1628" s="112" t="s">
        <v>183</v>
      </c>
      <c r="T1628" s="112" t="s">
        <v>429</v>
      </c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  <c r="GL1628" s="1"/>
      <c r="GM1628" s="1"/>
      <c r="GN1628" s="1"/>
      <c r="GO1628" s="1"/>
      <c r="GP1628" s="1"/>
      <c r="GQ1628" s="1"/>
      <c r="GR1628" s="1"/>
      <c r="GS1628" s="1"/>
      <c r="GT1628" s="1"/>
      <c r="GU1628" s="1"/>
      <c r="GV1628" s="1"/>
      <c r="GW1628" s="1"/>
      <c r="GX1628" s="1"/>
      <c r="GY1628" s="1"/>
      <c r="GZ1628" s="1"/>
      <c r="HA1628" s="1"/>
      <c r="HB1628" s="1"/>
      <c r="HC1628" s="1"/>
      <c r="HD1628" s="1"/>
      <c r="HE1628" s="1"/>
      <c r="HF1628" s="1"/>
      <c r="HG1628" s="1"/>
      <c r="HH1628" s="1"/>
      <c r="HI1628" s="1"/>
      <c r="HJ1628" s="1"/>
      <c r="HK1628" s="1"/>
      <c r="HL1628" s="1"/>
      <c r="HM1628" s="1"/>
      <c r="HN1628" s="1"/>
      <c r="HO1628" s="1"/>
      <c r="HP1628" s="1"/>
      <c r="HQ1628" s="1"/>
      <c r="HR1628" s="1"/>
      <c r="HS1628" s="1"/>
      <c r="HT1628" s="1"/>
      <c r="HU1628" s="1"/>
      <c r="HV1628" s="1"/>
      <c r="HW1628" s="1"/>
      <c r="HX1628" s="1"/>
      <c r="HY1628" s="1"/>
      <c r="HZ1628" s="1"/>
      <c r="IA1628" s="1"/>
      <c r="IB1628" s="1"/>
      <c r="IC1628" s="1"/>
      <c r="ID1628" s="1"/>
      <c r="IE1628" s="1"/>
      <c r="IF1628" s="1"/>
      <c r="IG1628" s="1"/>
      <c r="IH1628" s="1"/>
      <c r="II1628" s="1"/>
      <c r="IJ1628" s="1"/>
      <c r="IK1628" s="1"/>
      <c r="IL1628" s="1"/>
      <c r="IM1628" s="1"/>
      <c r="IN1628" s="1"/>
      <c r="IO1628" s="1"/>
      <c r="IP1628" s="1"/>
      <c r="IQ1628" s="1"/>
      <c r="IR1628" s="1"/>
      <c r="IS1628" s="1"/>
      <c r="IT1628" s="1"/>
      <c r="IU1628" s="1"/>
      <c r="IV1628" s="1"/>
      <c r="IW1628" s="1"/>
      <c r="IX1628" s="1"/>
      <c r="IY1628" s="1"/>
      <c r="IZ1628" s="1"/>
      <c r="JA1628" s="1"/>
      <c r="JB1628" s="1"/>
      <c r="JC1628" s="1"/>
      <c r="JD1628" s="1"/>
      <c r="JE1628" s="1"/>
      <c r="JF1628" s="1"/>
      <c r="JG1628" s="1"/>
      <c r="JH1628" s="1"/>
      <c r="JI1628" s="1"/>
      <c r="JJ1628" s="1"/>
      <c r="JK1628" s="1"/>
      <c r="JL1628" s="1"/>
      <c r="JM1628" s="1"/>
      <c r="JN1628" s="1"/>
      <c r="JO1628" s="1"/>
      <c r="JP1628" s="1"/>
      <c r="JQ1628" s="1"/>
      <c r="JR1628" s="1"/>
      <c r="JS1628" s="1"/>
      <c r="JT1628" s="1"/>
      <c r="JU1628" s="1"/>
      <c r="JV1628" s="1"/>
      <c r="JW1628" s="1"/>
      <c r="JX1628" s="1"/>
      <c r="JY1628" s="1"/>
      <c r="JZ1628" s="1"/>
      <c r="KA1628" s="1"/>
      <c r="KB1628" s="1"/>
      <c r="KC1628" s="1"/>
      <c r="KD1628" s="1"/>
      <c r="KE1628" s="1"/>
      <c r="KF1628" s="1"/>
      <c r="KG1628" s="1"/>
      <c r="KH1628" s="1"/>
      <c r="KI1628" s="1"/>
      <c r="KJ1628" s="1"/>
      <c r="KK1628" s="1"/>
      <c r="KL1628" s="1"/>
      <c r="KM1628" s="1"/>
      <c r="KN1628" s="1"/>
      <c r="KO1628" s="1"/>
      <c r="KP1628" s="1"/>
      <c r="KQ1628" s="1"/>
      <c r="KR1628" s="1"/>
      <c r="KS1628" s="1"/>
      <c r="KT1628" s="1"/>
      <c r="KU1628" s="1"/>
      <c r="KV1628" s="1"/>
      <c r="KW1628" s="1"/>
      <c r="KX1628" s="1"/>
      <c r="KY1628" s="1"/>
      <c r="KZ1628" s="1"/>
      <c r="LA1628" s="1"/>
      <c r="LB1628" s="1"/>
      <c r="LC1628" s="1"/>
      <c r="LD1628" s="1"/>
      <c r="LE1628" s="1"/>
      <c r="LF1628" s="1"/>
      <c r="LG1628" s="1"/>
      <c r="LH1628" s="1"/>
      <c r="LI1628" s="1"/>
      <c r="LJ1628" s="1"/>
      <c r="LK1628" s="1"/>
      <c r="LL1628" s="1"/>
      <c r="LM1628" s="1"/>
      <c r="LN1628" s="1"/>
      <c r="LO1628" s="1"/>
      <c r="LP1628" s="1"/>
      <c r="LQ1628" s="1"/>
      <c r="LR1628" s="1"/>
      <c r="LS1628" s="1"/>
      <c r="LT1628" s="1"/>
      <c r="LU1628" s="1"/>
      <c r="LV1628" s="1"/>
      <c r="LW1628" s="1"/>
      <c r="LX1628" s="1"/>
      <c r="LY1628" s="1"/>
      <c r="LZ1628" s="1"/>
      <c r="MA1628" s="1"/>
      <c r="MB1628" s="1"/>
      <c r="MC1628" s="1"/>
      <c r="MD1628" s="1"/>
      <c r="ME1628" s="1"/>
      <c r="MF1628" s="1"/>
      <c r="MG1628" s="1"/>
      <c r="MH1628" s="1"/>
      <c r="MI1628" s="1"/>
      <c r="MJ1628" s="1"/>
      <c r="MK1628" s="1"/>
      <c r="ML1628" s="1"/>
      <c r="MM1628" s="1"/>
      <c r="MN1628" s="1"/>
      <c r="MO1628" s="1"/>
      <c r="MP1628" s="1"/>
      <c r="MQ1628" s="1"/>
      <c r="MR1628" s="1"/>
      <c r="MS1628" s="1"/>
      <c r="MT1628" s="1"/>
      <c r="MU1628" s="1"/>
      <c r="MV1628" s="1"/>
      <c r="MW1628" s="1"/>
      <c r="MX1628" s="1"/>
      <c r="MY1628" s="1"/>
      <c r="MZ1628" s="1"/>
      <c r="NA1628" s="1"/>
      <c r="NB1628" s="1"/>
      <c r="NC1628" s="1"/>
      <c r="ND1628" s="1"/>
      <c r="NE1628" s="1"/>
      <c r="NF1628" s="1"/>
      <c r="NG1628" s="1"/>
      <c r="NH1628" s="1"/>
      <c r="NI1628" s="1"/>
      <c r="NJ1628" s="1"/>
      <c r="NK1628" s="1"/>
      <c r="NL1628" s="1"/>
      <c r="NM1628" s="1"/>
      <c r="NN1628" s="1"/>
      <c r="NO1628" s="1"/>
      <c r="NP1628" s="1"/>
      <c r="NQ1628" s="1"/>
      <c r="NR1628" s="1"/>
      <c r="NS1628" s="1"/>
      <c r="NT1628" s="1"/>
      <c r="NU1628" s="1"/>
      <c r="NV1628" s="1"/>
      <c r="NW1628" s="1"/>
      <c r="NX1628" s="1"/>
      <c r="NY1628" s="1"/>
      <c r="NZ1628" s="1"/>
      <c r="OA1628" s="1"/>
      <c r="OB1628" s="1"/>
      <c r="OC1628" s="1"/>
      <c r="OD1628" s="1"/>
      <c r="OE1628" s="1"/>
      <c r="OF1628" s="1"/>
      <c r="OG1628" s="1"/>
      <c r="OH1628" s="1"/>
      <c r="OI1628" s="1"/>
      <c r="OJ1628" s="1"/>
      <c r="OK1628" s="1"/>
      <c r="OL1628" s="1"/>
      <c r="OM1628" s="1"/>
      <c r="ON1628" s="1"/>
      <c r="OO1628" s="1"/>
      <c r="OP1628" s="1"/>
      <c r="OQ1628" s="1"/>
      <c r="OR1628" s="1"/>
      <c r="OS1628" s="1"/>
      <c r="OT1628" s="1"/>
      <c r="OU1628" s="1"/>
      <c r="OV1628" s="1"/>
      <c r="OW1628" s="1"/>
      <c r="OX1628" s="1"/>
      <c r="OY1628" s="1"/>
      <c r="OZ1628" s="1"/>
      <c r="PA1628" s="1"/>
      <c r="PB1628" s="1"/>
      <c r="PC1628" s="1"/>
      <c r="PD1628" s="1"/>
      <c r="PE1628" s="1"/>
      <c r="PF1628" s="1"/>
      <c r="PG1628" s="1"/>
      <c r="PH1628" s="1"/>
      <c r="PI1628" s="1"/>
      <c r="PJ1628" s="1"/>
      <c r="PK1628" s="1"/>
      <c r="PL1628" s="1"/>
      <c r="PM1628" s="1"/>
      <c r="PN1628" s="1"/>
      <c r="PO1628" s="1"/>
      <c r="PP1628" s="1"/>
      <c r="PQ1628" s="1"/>
      <c r="PR1628" s="1"/>
      <c r="PS1628" s="1"/>
      <c r="PT1628" s="1"/>
      <c r="PU1628" s="1"/>
      <c r="PV1628" s="1"/>
      <c r="PW1628" s="1"/>
      <c r="PX1628" s="1"/>
      <c r="PY1628" s="1"/>
      <c r="PZ1628" s="1"/>
      <c r="QA1628" s="1"/>
      <c r="QB1628" s="1"/>
      <c r="QC1628" s="1"/>
      <c r="QD1628" s="1"/>
      <c r="QE1628" s="1"/>
      <c r="QF1628" s="1"/>
      <c r="QG1628" s="1"/>
      <c r="QH1628" s="1"/>
      <c r="QI1628" s="1"/>
      <c r="QJ1628" s="1"/>
      <c r="QK1628" s="1"/>
      <c r="QL1628" s="1"/>
      <c r="QM1628" s="1"/>
      <c r="QN1628" s="1"/>
      <c r="QO1628" s="1"/>
      <c r="QP1628" s="1"/>
      <c r="QQ1628" s="1"/>
      <c r="QR1628" s="1"/>
      <c r="QS1628" s="1"/>
      <c r="QT1628" s="1"/>
      <c r="QU1628" s="1"/>
      <c r="QV1628" s="1"/>
      <c r="QW1628" s="1"/>
      <c r="QX1628" s="1"/>
      <c r="QY1628" s="1"/>
      <c r="QZ1628" s="1"/>
      <c r="RA1628" s="1"/>
      <c r="RB1628" s="1"/>
      <c r="RC1628" s="1"/>
      <c r="RD1628" s="1"/>
      <c r="RE1628" s="1"/>
      <c r="RF1628" s="1"/>
      <c r="RG1628" s="1"/>
      <c r="RH1628" s="1"/>
      <c r="RI1628" s="1"/>
      <c r="RJ1628" s="1"/>
      <c r="RK1628" s="1"/>
      <c r="RL1628" s="1"/>
      <c r="RM1628" s="1"/>
      <c r="RN1628" s="1"/>
      <c r="RO1628" s="1"/>
      <c r="RP1628" s="1"/>
      <c r="RQ1628" s="1"/>
      <c r="RR1628" s="1"/>
      <c r="RS1628" s="1"/>
      <c r="RT1628" s="1"/>
      <c r="RU1628" s="1"/>
      <c r="RV1628" s="1"/>
      <c r="RW1628" s="1"/>
      <c r="RX1628" s="1"/>
      <c r="RY1628" s="1"/>
      <c r="RZ1628" s="1"/>
      <c r="SA1628" s="1"/>
      <c r="SB1628" s="1"/>
      <c r="SC1628" s="1"/>
      <c r="SD1628" s="1"/>
      <c r="SE1628" s="1"/>
      <c r="SF1628" s="1"/>
      <c r="SG1628" s="1"/>
      <c r="SH1628" s="1"/>
      <c r="SI1628" s="1"/>
      <c r="SJ1628" s="1"/>
      <c r="SK1628" s="1"/>
      <c r="SL1628" s="1"/>
      <c r="SM1628" s="1"/>
      <c r="SN1628" s="1"/>
      <c r="SO1628" s="1"/>
      <c r="SP1628" s="1"/>
      <c r="SQ1628" s="1"/>
      <c r="SR1628" s="1"/>
      <c r="SS1628" s="1"/>
      <c r="ST1628" s="1"/>
      <c r="SU1628" s="1"/>
      <c r="SV1628" s="1"/>
      <c r="SW1628" s="1"/>
      <c r="SX1628" s="1"/>
      <c r="SY1628" s="1"/>
      <c r="SZ1628" s="1"/>
      <c r="TA1628" s="1"/>
      <c r="TB1628" s="1"/>
      <c r="TC1628" s="1"/>
      <c r="TD1628" s="1"/>
      <c r="TE1628" s="1"/>
      <c r="TF1628" s="1"/>
      <c r="TG1628" s="1"/>
      <c r="TH1628" s="1"/>
      <c r="TI1628" s="1"/>
      <c r="TJ1628" s="1"/>
      <c r="TK1628" s="1"/>
      <c r="TL1628" s="1"/>
      <c r="TM1628" s="1"/>
      <c r="TN1628" s="1"/>
      <c r="TO1628" s="1"/>
      <c r="TP1628" s="1"/>
      <c r="TQ1628" s="1"/>
      <c r="TR1628" s="1"/>
      <c r="TS1628" s="1"/>
      <c r="TT1628" s="1"/>
      <c r="TU1628" s="1"/>
      <c r="TV1628" s="1"/>
      <c r="TW1628" s="1"/>
      <c r="TX1628" s="1"/>
      <c r="TY1628" s="1"/>
      <c r="TZ1628" s="1"/>
      <c r="UA1628" s="1"/>
      <c r="UB1628" s="1"/>
      <c r="UC1628" s="1"/>
      <c r="UD1628" s="1"/>
      <c r="UE1628" s="1"/>
      <c r="UF1628" s="1"/>
      <c r="UG1628" s="1"/>
      <c r="UH1628" s="1"/>
      <c r="UI1628" s="1"/>
      <c r="UJ1628" s="1"/>
      <c r="UK1628" s="1"/>
      <c r="UL1628" s="1"/>
      <c r="UM1628" s="1"/>
      <c r="UN1628" s="1"/>
      <c r="UO1628" s="1"/>
      <c r="UP1628" s="1"/>
      <c r="UQ1628" s="1"/>
      <c r="UR1628" s="1"/>
      <c r="US1628" s="1"/>
      <c r="UT1628" s="1"/>
      <c r="UU1628" s="1"/>
      <c r="UV1628" s="1"/>
      <c r="UW1628" s="1"/>
      <c r="UX1628" s="1"/>
      <c r="UY1628" s="1"/>
      <c r="UZ1628" s="1"/>
      <c r="VA1628" s="1"/>
      <c r="VB1628" s="1"/>
      <c r="VC1628" s="1"/>
      <c r="VD1628" s="1"/>
      <c r="VE1628" s="1"/>
      <c r="VF1628" s="1"/>
      <c r="VG1628" s="1"/>
      <c r="VH1628" s="1"/>
      <c r="VI1628" s="1"/>
      <c r="VJ1628" s="1"/>
      <c r="VK1628" s="1"/>
      <c r="VL1628" s="1"/>
      <c r="VM1628" s="1"/>
      <c r="VN1628" s="1"/>
      <c r="VO1628" s="1"/>
      <c r="VP1628" s="1"/>
      <c r="VQ1628" s="1"/>
      <c r="VR1628" s="1"/>
      <c r="VS1628" s="1"/>
      <c r="VT1628" s="1"/>
      <c r="VU1628" s="1"/>
      <c r="VV1628" s="1"/>
      <c r="VW1628" s="1"/>
      <c r="VX1628" s="1"/>
      <c r="VY1628" s="1"/>
      <c r="VZ1628" s="1"/>
      <c r="WA1628" s="1"/>
      <c r="WB1628" s="1"/>
      <c r="WC1628" s="1"/>
      <c r="WD1628" s="1"/>
      <c r="WE1628" s="1"/>
      <c r="WF1628" s="1"/>
      <c r="WG1628" s="1"/>
      <c r="WH1628" s="1"/>
      <c r="WI1628" s="1"/>
      <c r="WJ1628" s="1"/>
      <c r="WK1628" s="1"/>
      <c r="WL1628" s="1"/>
      <c r="WM1628" s="1"/>
      <c r="WN1628" s="1"/>
      <c r="WO1628" s="1"/>
      <c r="WP1628" s="1"/>
      <c r="WQ1628" s="1"/>
      <c r="WR1628" s="1"/>
      <c r="WS1628" s="1"/>
      <c r="WT1628" s="1"/>
      <c r="WU1628" s="1"/>
      <c r="WV1628" s="1"/>
      <c r="WW1628" s="1"/>
      <c r="WX1628" s="1"/>
      <c r="WY1628" s="1"/>
      <c r="WZ1628" s="1"/>
      <c r="XA1628" s="1"/>
      <c r="XB1628" s="1"/>
      <c r="XC1628" s="1"/>
      <c r="XD1628" s="1"/>
      <c r="XE1628" s="1"/>
      <c r="XF1628" s="1"/>
      <c r="XG1628" s="1"/>
      <c r="XH1628" s="1"/>
      <c r="XI1628" s="1"/>
      <c r="XJ1628" s="1"/>
      <c r="XK1628" s="1"/>
      <c r="XL1628" s="1"/>
      <c r="XM1628" s="1"/>
      <c r="XN1628" s="1"/>
      <c r="XO1628" s="1"/>
      <c r="XP1628" s="1"/>
      <c r="XQ1628" s="1"/>
      <c r="XR1628" s="1"/>
      <c r="XS1628" s="1"/>
      <c r="XT1628" s="1"/>
      <c r="XU1628" s="1"/>
      <c r="XV1628" s="1"/>
      <c r="XW1628" s="1"/>
      <c r="XX1628" s="1"/>
      <c r="XY1628" s="1"/>
      <c r="XZ1628" s="1"/>
      <c r="YA1628" s="1"/>
      <c r="YB1628" s="1"/>
      <c r="YC1628" s="1"/>
      <c r="YD1628" s="1"/>
      <c r="YE1628" s="1"/>
      <c r="YF1628" s="1"/>
      <c r="YG1628" s="1"/>
      <c r="YH1628" s="1"/>
      <c r="YI1628" s="1"/>
      <c r="YJ1628" s="1"/>
      <c r="YK1628" s="1"/>
      <c r="YL1628" s="1"/>
      <c r="YM1628" s="1"/>
      <c r="YN1628" s="1"/>
      <c r="YO1628" s="1"/>
      <c r="YP1628" s="1"/>
      <c r="YQ1628" s="1"/>
      <c r="YR1628" s="1"/>
      <c r="YS1628" s="1"/>
      <c r="YT1628" s="1"/>
      <c r="YU1628" s="1"/>
      <c r="YV1628" s="1"/>
      <c r="YW1628" s="1"/>
      <c r="YX1628" s="1"/>
      <c r="YY1628" s="1"/>
      <c r="YZ1628" s="1"/>
      <c r="ZA1628" s="1"/>
      <c r="ZB1628" s="1"/>
      <c r="ZC1628" s="1"/>
      <c r="ZD1628" s="1"/>
      <c r="ZE1628" s="1"/>
      <c r="ZF1628" s="1"/>
      <c r="ZG1628" s="1"/>
      <c r="ZH1628" s="1"/>
      <c r="ZI1628" s="1"/>
      <c r="ZJ1628" s="1"/>
      <c r="ZK1628" s="1"/>
      <c r="ZL1628" s="1"/>
      <c r="ZM1628" s="1"/>
      <c r="ZN1628" s="1"/>
      <c r="ZO1628" s="1"/>
      <c r="ZP1628" s="1"/>
      <c r="ZQ1628" s="1"/>
      <c r="ZR1628" s="1"/>
      <c r="ZS1628" s="1"/>
      <c r="ZT1628" s="1"/>
      <c r="ZU1628" s="1"/>
      <c r="ZV1628" s="1"/>
      <c r="ZW1628" s="1"/>
      <c r="ZX1628" s="1"/>
      <c r="ZY1628" s="1"/>
      <c r="ZZ1628" s="1"/>
      <c r="AAA1628" s="1"/>
      <c r="AAB1628" s="1"/>
      <c r="AAC1628" s="1"/>
      <c r="AAD1628" s="1"/>
      <c r="AAE1628" s="1"/>
      <c r="AAF1628" s="1"/>
      <c r="AAG1628" s="1"/>
      <c r="AAH1628" s="1"/>
      <c r="AAI1628" s="1"/>
      <c r="AAJ1628" s="1"/>
      <c r="AAK1628" s="1"/>
      <c r="AAL1628" s="1"/>
      <c r="AAM1628" s="1"/>
      <c r="AAN1628" s="1"/>
      <c r="AAO1628" s="1"/>
      <c r="AAP1628" s="1"/>
      <c r="AAQ1628" s="1"/>
      <c r="AAR1628" s="1"/>
      <c r="AAS1628" s="1"/>
      <c r="AAT1628" s="1"/>
      <c r="AAU1628" s="1"/>
      <c r="AAV1628" s="1"/>
      <c r="AAW1628" s="1"/>
      <c r="AAX1628" s="1"/>
      <c r="AAY1628" s="1"/>
      <c r="AAZ1628" s="1"/>
      <c r="ABA1628" s="1"/>
      <c r="ABB1628" s="1"/>
      <c r="ABC1628" s="1"/>
      <c r="ABD1628" s="1"/>
      <c r="ABE1628" s="1"/>
      <c r="ABF1628" s="1"/>
      <c r="ABG1628" s="1"/>
      <c r="ABH1628" s="1"/>
      <c r="ABI1628" s="1"/>
      <c r="ABJ1628" s="1"/>
      <c r="ABK1628" s="1"/>
      <c r="ABL1628" s="1"/>
      <c r="ABM1628" s="1"/>
      <c r="ABN1628" s="1"/>
      <c r="ABO1628" s="1"/>
      <c r="ABP1628" s="1"/>
      <c r="ABQ1628" s="1"/>
      <c r="ABR1628" s="1"/>
      <c r="ABS1628" s="1"/>
      <c r="ABT1628" s="1"/>
      <c r="ABU1628" s="1"/>
      <c r="ABV1628" s="1"/>
      <c r="ABW1628" s="1"/>
      <c r="ABX1628" s="1"/>
      <c r="ABY1628" s="1"/>
      <c r="ABZ1628" s="1"/>
      <c r="ACA1628" s="1"/>
      <c r="ACB1628" s="1"/>
      <c r="ACC1628" s="1"/>
      <c r="ACD1628" s="1"/>
      <c r="ACE1628" s="1"/>
      <c r="ACF1628" s="1"/>
      <c r="ACG1628" s="1"/>
      <c r="ACH1628" s="1"/>
      <c r="ACI1628" s="1"/>
      <c r="ACJ1628" s="1"/>
      <c r="ACK1628" s="1"/>
      <c r="ACL1628" s="1"/>
      <c r="ACM1628" s="1"/>
      <c r="ACN1628" s="1"/>
      <c r="ACO1628" s="1"/>
      <c r="ACP1628" s="1"/>
      <c r="ACQ1628" s="1"/>
      <c r="ACR1628" s="1"/>
      <c r="ACS1628" s="1"/>
      <c r="ACT1628" s="1"/>
      <c r="ACU1628" s="1"/>
      <c r="ACV1628" s="1"/>
      <c r="ACW1628" s="1"/>
      <c r="ACX1628" s="1"/>
      <c r="ACY1628" s="1"/>
      <c r="ACZ1628" s="1"/>
      <c r="ADA1628" s="1"/>
      <c r="ADB1628" s="1"/>
      <c r="ADC1628" s="1"/>
      <c r="ADD1628" s="1"/>
      <c r="ADE1628" s="1"/>
      <c r="ADF1628" s="1"/>
      <c r="ADG1628" s="1"/>
      <c r="ADH1628" s="1"/>
      <c r="ADI1628" s="1"/>
      <c r="ADJ1628" s="1"/>
      <c r="ADK1628" s="1"/>
      <c r="ADL1628" s="1"/>
      <c r="ADM1628" s="1"/>
      <c r="ADN1628" s="1"/>
      <c r="ADO1628" s="1"/>
      <c r="ADP1628" s="1"/>
      <c r="ADQ1628" s="1"/>
      <c r="ADR1628" s="1"/>
      <c r="ADS1628" s="1"/>
      <c r="ADT1628" s="1"/>
      <c r="ADU1628" s="1"/>
      <c r="ADV1628" s="1"/>
      <c r="ADW1628" s="1"/>
      <c r="ADX1628" s="1"/>
      <c r="ADY1628" s="1"/>
      <c r="ADZ1628" s="1"/>
      <c r="AEA1628" s="1"/>
      <c r="AEB1628" s="1"/>
      <c r="AEC1628" s="1"/>
      <c r="AED1628" s="1"/>
      <c r="AEE1628" s="1"/>
      <c r="AEF1628" s="1"/>
      <c r="AEG1628" s="1"/>
      <c r="AEH1628" s="1"/>
      <c r="AEI1628" s="1"/>
      <c r="AEJ1628" s="1"/>
      <c r="AEK1628" s="1"/>
      <c r="AEL1628" s="1"/>
      <c r="AEM1628" s="1"/>
      <c r="AEN1628" s="1"/>
      <c r="AEO1628" s="1"/>
      <c r="AEP1628" s="1"/>
      <c r="AEQ1628" s="1"/>
      <c r="AER1628" s="1"/>
      <c r="AES1628" s="1"/>
      <c r="AET1628" s="1"/>
      <c r="AEU1628" s="1"/>
      <c r="AEV1628" s="1"/>
      <c r="AEW1628" s="1"/>
      <c r="AEX1628" s="1"/>
      <c r="AEY1628" s="1"/>
      <c r="AEZ1628" s="1"/>
      <c r="AFA1628" s="1"/>
      <c r="AFB1628" s="1"/>
      <c r="AFC1628" s="1"/>
      <c r="AFD1628" s="1"/>
      <c r="AFE1628" s="1"/>
      <c r="AFF1628" s="1"/>
      <c r="AFG1628" s="1"/>
      <c r="AFH1628" s="1"/>
      <c r="AFI1628" s="1"/>
      <c r="AFJ1628" s="1"/>
      <c r="AFK1628" s="1"/>
      <c r="AFL1628" s="1"/>
      <c r="AFM1628" s="1"/>
      <c r="AFN1628" s="1"/>
      <c r="AFO1628" s="1"/>
      <c r="AFP1628" s="1"/>
      <c r="AFQ1628" s="1"/>
      <c r="AFR1628" s="1"/>
      <c r="AFS1628" s="1"/>
      <c r="AFT1628" s="1"/>
      <c r="AFU1628" s="1"/>
      <c r="AFV1628" s="1"/>
      <c r="AFW1628" s="1"/>
      <c r="AFX1628" s="1"/>
      <c r="AFY1628" s="1"/>
      <c r="AFZ1628" s="1"/>
      <c r="AGA1628" s="1"/>
      <c r="AGB1628" s="1"/>
      <c r="AGC1628" s="1"/>
      <c r="AGD1628" s="1"/>
      <c r="AGE1628" s="1"/>
      <c r="AGF1628" s="1"/>
      <c r="AGG1628" s="1"/>
      <c r="AGH1628" s="1"/>
      <c r="AGI1628" s="1"/>
      <c r="AGJ1628" s="1"/>
      <c r="AGK1628" s="1"/>
      <c r="AGL1628" s="1"/>
      <c r="AGM1628" s="1"/>
      <c r="AGN1628" s="1"/>
      <c r="AGO1628" s="1"/>
      <c r="AGP1628" s="1"/>
      <c r="AGQ1628" s="1"/>
      <c r="AGR1628" s="1"/>
      <c r="AGS1628" s="1"/>
      <c r="AGT1628" s="1"/>
      <c r="AGU1628" s="1"/>
      <c r="AGV1628" s="1"/>
      <c r="AGW1628" s="1"/>
      <c r="AGX1628" s="1"/>
      <c r="AGY1628" s="1"/>
      <c r="AGZ1628" s="1"/>
      <c r="AHA1628" s="1"/>
      <c r="AHB1628" s="1"/>
      <c r="AHC1628" s="1"/>
      <c r="AHD1628" s="1"/>
      <c r="AHE1628" s="1"/>
      <c r="AHF1628" s="1"/>
      <c r="AHG1628" s="1"/>
      <c r="AHH1628" s="1"/>
      <c r="AHI1628" s="1"/>
      <c r="AHJ1628" s="1"/>
      <c r="AHK1628" s="1"/>
      <c r="AHL1628" s="1"/>
      <c r="AHM1628" s="1"/>
      <c r="AHN1628" s="1"/>
      <c r="AHO1628" s="1"/>
      <c r="AHP1628" s="1"/>
      <c r="AHQ1628" s="1"/>
      <c r="AHR1628" s="1"/>
      <c r="AHS1628" s="1"/>
      <c r="AHT1628" s="1"/>
      <c r="AHU1628" s="1"/>
      <c r="AHV1628" s="1"/>
      <c r="AHW1628" s="1"/>
      <c r="AHX1628" s="1"/>
      <c r="AHY1628" s="1"/>
      <c r="AHZ1628" s="1"/>
      <c r="AIA1628" s="1"/>
      <c r="AIB1628" s="1"/>
      <c r="AIC1628" s="1"/>
      <c r="AID1628" s="1"/>
      <c r="AIE1628" s="1"/>
      <c r="AIF1628" s="1"/>
      <c r="AIG1628" s="1"/>
      <c r="AIH1628" s="1"/>
      <c r="AII1628" s="1"/>
      <c r="AIJ1628" s="1"/>
      <c r="AIK1628" s="1"/>
      <c r="AIL1628" s="1"/>
      <c r="AIM1628" s="1"/>
      <c r="AIN1628" s="1"/>
      <c r="AIO1628" s="1"/>
      <c r="AIP1628" s="1"/>
      <c r="AIQ1628" s="1"/>
      <c r="AIR1628" s="1"/>
      <c r="AIS1628" s="1"/>
      <c r="AIT1628" s="1"/>
      <c r="AIU1628" s="1"/>
    </row>
    <row r="1629" spans="1:931" s="5" customFormat="1" ht="37.5" x14ac:dyDescent="0.3">
      <c r="A1629" s="24">
        <f t="shared" si="329"/>
        <v>292</v>
      </c>
      <c r="B1629" s="111">
        <v>136</v>
      </c>
      <c r="C1629" s="47" t="s">
        <v>178</v>
      </c>
      <c r="D1629" s="111">
        <v>1968</v>
      </c>
      <c r="E1629" s="111" t="s">
        <v>24</v>
      </c>
      <c r="F1629" s="112" t="s">
        <v>216</v>
      </c>
      <c r="G1629" s="112" t="s">
        <v>25</v>
      </c>
      <c r="H1629" s="111">
        <v>5</v>
      </c>
      <c r="I1629" s="113">
        <v>6512.5</v>
      </c>
      <c r="J1629" s="113">
        <v>3933.2</v>
      </c>
      <c r="K1629" s="114" t="s">
        <v>35</v>
      </c>
      <c r="L1629" s="43">
        <f>Q1629*I1629</f>
        <v>2301517.5</v>
      </c>
      <c r="M1629" s="145">
        <f>L1629+L1630</f>
        <v>2640167.5</v>
      </c>
      <c r="N1629" s="115">
        <f>I1629*R1629</f>
        <v>137413.75</v>
      </c>
      <c r="O1629" s="115">
        <f t="shared" si="331"/>
        <v>2438931.25</v>
      </c>
      <c r="P1629" s="145">
        <f>O1629+O1630</f>
        <v>2851888.875</v>
      </c>
      <c r="Q1629" s="115">
        <v>353.4</v>
      </c>
      <c r="R1629" s="34">
        <v>21.1</v>
      </c>
      <c r="S1629" s="112" t="s">
        <v>183</v>
      </c>
      <c r="T1629" s="112" t="s">
        <v>429</v>
      </c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  <c r="GL1629" s="1"/>
      <c r="GM1629" s="1"/>
      <c r="GN1629" s="1"/>
      <c r="GO1629" s="1"/>
      <c r="GP1629" s="1"/>
      <c r="GQ1629" s="1"/>
      <c r="GR1629" s="1"/>
      <c r="GS1629" s="1"/>
      <c r="GT1629" s="1"/>
      <c r="GU1629" s="1"/>
      <c r="GV1629" s="1"/>
      <c r="GW1629" s="1"/>
      <c r="GX1629" s="1"/>
      <c r="GY1629" s="1"/>
      <c r="GZ1629" s="1"/>
      <c r="HA1629" s="1"/>
      <c r="HB1629" s="1"/>
      <c r="HC1629" s="1"/>
      <c r="HD1629" s="1"/>
      <c r="HE1629" s="1"/>
      <c r="HF1629" s="1"/>
      <c r="HG1629" s="1"/>
      <c r="HH1629" s="1"/>
      <c r="HI1629" s="1"/>
      <c r="HJ1629" s="1"/>
      <c r="HK1629" s="1"/>
      <c r="HL1629" s="1"/>
      <c r="HM1629" s="1"/>
      <c r="HN1629" s="1"/>
      <c r="HO1629" s="1"/>
      <c r="HP1629" s="1"/>
      <c r="HQ1629" s="1"/>
      <c r="HR1629" s="1"/>
      <c r="HS1629" s="1"/>
      <c r="HT1629" s="1"/>
      <c r="HU1629" s="1"/>
      <c r="HV1629" s="1"/>
      <c r="HW1629" s="1"/>
      <c r="HX1629" s="1"/>
      <c r="HY1629" s="1"/>
      <c r="HZ1629" s="1"/>
      <c r="IA1629" s="1"/>
      <c r="IB1629" s="1"/>
      <c r="IC1629" s="1"/>
      <c r="ID1629" s="1"/>
      <c r="IE1629" s="1"/>
      <c r="IF1629" s="1"/>
      <c r="IG1629" s="1"/>
      <c r="IH1629" s="1"/>
      <c r="II1629" s="1"/>
      <c r="IJ1629" s="1"/>
      <c r="IK1629" s="1"/>
      <c r="IL1629" s="1"/>
      <c r="IM1629" s="1"/>
      <c r="IN1629" s="1"/>
      <c r="IO1629" s="1"/>
      <c r="IP1629" s="1"/>
      <c r="IQ1629" s="1"/>
      <c r="IR1629" s="1"/>
      <c r="IS1629" s="1"/>
      <c r="IT1629" s="1"/>
      <c r="IU1629" s="1"/>
      <c r="IV1629" s="1"/>
      <c r="IW1629" s="1"/>
      <c r="IX1629" s="1"/>
      <c r="IY1629" s="1"/>
      <c r="IZ1629" s="1"/>
      <c r="JA1629" s="1"/>
      <c r="JB1629" s="1"/>
      <c r="JC1629" s="1"/>
      <c r="JD1629" s="1"/>
      <c r="JE1629" s="1"/>
      <c r="JF1629" s="1"/>
      <c r="JG1629" s="1"/>
      <c r="JH1629" s="1"/>
      <c r="JI1629" s="1"/>
      <c r="JJ1629" s="1"/>
      <c r="JK1629" s="1"/>
      <c r="JL1629" s="1"/>
      <c r="JM1629" s="1"/>
      <c r="JN1629" s="1"/>
      <c r="JO1629" s="1"/>
      <c r="JP1629" s="1"/>
      <c r="JQ1629" s="1"/>
      <c r="JR1629" s="1"/>
      <c r="JS1629" s="1"/>
      <c r="JT1629" s="1"/>
      <c r="JU1629" s="1"/>
      <c r="JV1629" s="1"/>
      <c r="JW1629" s="1"/>
      <c r="JX1629" s="1"/>
      <c r="JY1629" s="1"/>
      <c r="JZ1629" s="1"/>
      <c r="KA1629" s="1"/>
      <c r="KB1629" s="1"/>
      <c r="KC1629" s="1"/>
      <c r="KD1629" s="1"/>
      <c r="KE1629" s="1"/>
      <c r="KF1629" s="1"/>
      <c r="KG1629" s="1"/>
      <c r="KH1629" s="1"/>
      <c r="KI1629" s="1"/>
      <c r="KJ1629" s="1"/>
      <c r="KK1629" s="1"/>
      <c r="KL1629" s="1"/>
      <c r="KM1629" s="1"/>
      <c r="KN1629" s="1"/>
      <c r="KO1629" s="1"/>
      <c r="KP1629" s="1"/>
      <c r="KQ1629" s="1"/>
      <c r="KR1629" s="1"/>
      <c r="KS1629" s="1"/>
      <c r="KT1629" s="1"/>
      <c r="KU1629" s="1"/>
      <c r="KV1629" s="1"/>
      <c r="KW1629" s="1"/>
      <c r="KX1629" s="1"/>
      <c r="KY1629" s="1"/>
      <c r="KZ1629" s="1"/>
      <c r="LA1629" s="1"/>
      <c r="LB1629" s="1"/>
      <c r="LC1629" s="1"/>
      <c r="LD1629" s="1"/>
      <c r="LE1629" s="1"/>
      <c r="LF1629" s="1"/>
      <c r="LG1629" s="1"/>
      <c r="LH1629" s="1"/>
      <c r="LI1629" s="1"/>
      <c r="LJ1629" s="1"/>
      <c r="LK1629" s="1"/>
      <c r="LL1629" s="1"/>
      <c r="LM1629" s="1"/>
      <c r="LN1629" s="1"/>
      <c r="LO1629" s="1"/>
      <c r="LP1629" s="1"/>
      <c r="LQ1629" s="1"/>
      <c r="LR1629" s="1"/>
      <c r="LS1629" s="1"/>
      <c r="LT1629" s="1"/>
      <c r="LU1629" s="1"/>
      <c r="LV1629" s="1"/>
      <c r="LW1629" s="1"/>
      <c r="LX1629" s="1"/>
      <c r="LY1629" s="1"/>
      <c r="LZ1629" s="1"/>
      <c r="MA1629" s="1"/>
      <c r="MB1629" s="1"/>
      <c r="MC1629" s="1"/>
      <c r="MD1629" s="1"/>
      <c r="ME1629" s="1"/>
      <c r="MF1629" s="1"/>
      <c r="MG1629" s="1"/>
      <c r="MH1629" s="1"/>
      <c r="MI1629" s="1"/>
      <c r="MJ1629" s="1"/>
      <c r="MK1629" s="1"/>
      <c r="ML1629" s="1"/>
      <c r="MM1629" s="1"/>
      <c r="MN1629" s="1"/>
      <c r="MO1629" s="1"/>
      <c r="MP1629" s="1"/>
      <c r="MQ1629" s="1"/>
      <c r="MR1629" s="1"/>
      <c r="MS1629" s="1"/>
      <c r="MT1629" s="1"/>
      <c r="MU1629" s="1"/>
      <c r="MV1629" s="1"/>
      <c r="MW1629" s="1"/>
      <c r="MX1629" s="1"/>
      <c r="MY1629" s="1"/>
      <c r="MZ1629" s="1"/>
      <c r="NA1629" s="1"/>
      <c r="NB1629" s="1"/>
      <c r="NC1629" s="1"/>
      <c r="ND1629" s="1"/>
      <c r="NE1629" s="1"/>
      <c r="NF1629" s="1"/>
      <c r="NG1629" s="1"/>
      <c r="NH1629" s="1"/>
      <c r="NI1629" s="1"/>
      <c r="NJ1629" s="1"/>
      <c r="NK1629" s="1"/>
      <c r="NL1629" s="1"/>
      <c r="NM1629" s="1"/>
      <c r="NN1629" s="1"/>
      <c r="NO1629" s="1"/>
      <c r="NP1629" s="1"/>
      <c r="NQ1629" s="1"/>
      <c r="NR1629" s="1"/>
      <c r="NS1629" s="1"/>
      <c r="NT1629" s="1"/>
      <c r="NU1629" s="1"/>
      <c r="NV1629" s="1"/>
      <c r="NW1629" s="1"/>
      <c r="NX1629" s="1"/>
      <c r="NY1629" s="1"/>
      <c r="NZ1629" s="1"/>
      <c r="OA1629" s="1"/>
      <c r="OB1629" s="1"/>
      <c r="OC1629" s="1"/>
      <c r="OD1629" s="1"/>
      <c r="OE1629" s="1"/>
      <c r="OF1629" s="1"/>
      <c r="OG1629" s="1"/>
      <c r="OH1629" s="1"/>
      <c r="OI1629" s="1"/>
      <c r="OJ1629" s="1"/>
      <c r="OK1629" s="1"/>
      <c r="OL1629" s="1"/>
      <c r="OM1629" s="1"/>
      <c r="ON1629" s="1"/>
      <c r="OO1629" s="1"/>
      <c r="OP1629" s="1"/>
      <c r="OQ1629" s="1"/>
      <c r="OR1629" s="1"/>
      <c r="OS1629" s="1"/>
      <c r="OT1629" s="1"/>
      <c r="OU1629" s="1"/>
      <c r="OV1629" s="1"/>
      <c r="OW1629" s="1"/>
      <c r="OX1629" s="1"/>
      <c r="OY1629" s="1"/>
      <c r="OZ1629" s="1"/>
      <c r="PA1629" s="1"/>
      <c r="PB1629" s="1"/>
      <c r="PC1629" s="1"/>
      <c r="PD1629" s="1"/>
      <c r="PE1629" s="1"/>
      <c r="PF1629" s="1"/>
      <c r="PG1629" s="1"/>
      <c r="PH1629" s="1"/>
      <c r="PI1629" s="1"/>
      <c r="PJ1629" s="1"/>
      <c r="PK1629" s="1"/>
      <c r="PL1629" s="1"/>
      <c r="PM1629" s="1"/>
      <c r="PN1629" s="1"/>
      <c r="PO1629" s="1"/>
      <c r="PP1629" s="1"/>
      <c r="PQ1629" s="1"/>
      <c r="PR1629" s="1"/>
      <c r="PS1629" s="1"/>
      <c r="PT1629" s="1"/>
      <c r="PU1629" s="1"/>
      <c r="PV1629" s="1"/>
      <c r="PW1629" s="1"/>
      <c r="PX1629" s="1"/>
      <c r="PY1629" s="1"/>
      <c r="PZ1629" s="1"/>
      <c r="QA1629" s="1"/>
      <c r="QB1629" s="1"/>
      <c r="QC1629" s="1"/>
      <c r="QD1629" s="1"/>
      <c r="QE1629" s="1"/>
      <c r="QF1629" s="1"/>
      <c r="QG1629" s="1"/>
      <c r="QH1629" s="1"/>
      <c r="QI1629" s="1"/>
      <c r="QJ1629" s="1"/>
      <c r="QK1629" s="1"/>
      <c r="QL1629" s="1"/>
      <c r="QM1629" s="1"/>
      <c r="QN1629" s="1"/>
      <c r="QO1629" s="1"/>
      <c r="QP1629" s="1"/>
      <c r="QQ1629" s="1"/>
      <c r="QR1629" s="1"/>
      <c r="QS1629" s="1"/>
      <c r="QT1629" s="1"/>
      <c r="QU1629" s="1"/>
      <c r="QV1629" s="1"/>
      <c r="QW1629" s="1"/>
      <c r="QX1629" s="1"/>
      <c r="QY1629" s="1"/>
      <c r="QZ1629" s="1"/>
      <c r="RA1629" s="1"/>
      <c r="RB1629" s="1"/>
      <c r="RC1629" s="1"/>
      <c r="RD1629" s="1"/>
      <c r="RE1629" s="1"/>
      <c r="RF1629" s="1"/>
      <c r="RG1629" s="1"/>
      <c r="RH1629" s="1"/>
      <c r="RI1629" s="1"/>
      <c r="RJ1629" s="1"/>
      <c r="RK1629" s="1"/>
      <c r="RL1629" s="1"/>
      <c r="RM1629" s="1"/>
      <c r="RN1629" s="1"/>
      <c r="RO1629" s="1"/>
      <c r="RP1629" s="1"/>
      <c r="RQ1629" s="1"/>
      <c r="RR1629" s="1"/>
      <c r="RS1629" s="1"/>
      <c r="RT1629" s="1"/>
      <c r="RU1629" s="1"/>
      <c r="RV1629" s="1"/>
      <c r="RW1629" s="1"/>
      <c r="RX1629" s="1"/>
      <c r="RY1629" s="1"/>
      <c r="RZ1629" s="1"/>
      <c r="SA1629" s="1"/>
      <c r="SB1629" s="1"/>
      <c r="SC1629" s="1"/>
      <c r="SD1629" s="1"/>
      <c r="SE1629" s="1"/>
      <c r="SF1629" s="1"/>
      <c r="SG1629" s="1"/>
      <c r="SH1629" s="1"/>
      <c r="SI1629" s="1"/>
      <c r="SJ1629" s="1"/>
      <c r="SK1629" s="1"/>
      <c r="SL1629" s="1"/>
      <c r="SM1629" s="1"/>
      <c r="SN1629" s="1"/>
      <c r="SO1629" s="1"/>
      <c r="SP1629" s="1"/>
      <c r="SQ1629" s="1"/>
      <c r="SR1629" s="1"/>
      <c r="SS1629" s="1"/>
      <c r="ST1629" s="1"/>
      <c r="SU1629" s="1"/>
      <c r="SV1629" s="1"/>
      <c r="SW1629" s="1"/>
      <c r="SX1629" s="1"/>
      <c r="SY1629" s="1"/>
      <c r="SZ1629" s="1"/>
      <c r="TA1629" s="1"/>
      <c r="TB1629" s="1"/>
      <c r="TC1629" s="1"/>
      <c r="TD1629" s="1"/>
      <c r="TE1629" s="1"/>
      <c r="TF1629" s="1"/>
      <c r="TG1629" s="1"/>
      <c r="TH1629" s="1"/>
      <c r="TI1629" s="1"/>
      <c r="TJ1629" s="1"/>
      <c r="TK1629" s="1"/>
      <c r="TL1629" s="1"/>
      <c r="TM1629" s="1"/>
      <c r="TN1629" s="1"/>
      <c r="TO1629" s="1"/>
      <c r="TP1629" s="1"/>
      <c r="TQ1629" s="1"/>
      <c r="TR1629" s="1"/>
      <c r="TS1629" s="1"/>
      <c r="TT1629" s="1"/>
      <c r="TU1629" s="1"/>
      <c r="TV1629" s="1"/>
      <c r="TW1629" s="1"/>
      <c r="TX1629" s="1"/>
      <c r="TY1629" s="1"/>
      <c r="TZ1629" s="1"/>
      <c r="UA1629" s="1"/>
      <c r="UB1629" s="1"/>
      <c r="UC1629" s="1"/>
      <c r="UD1629" s="1"/>
      <c r="UE1629" s="1"/>
      <c r="UF1629" s="1"/>
      <c r="UG1629" s="1"/>
      <c r="UH1629" s="1"/>
      <c r="UI1629" s="1"/>
      <c r="UJ1629" s="1"/>
      <c r="UK1629" s="1"/>
      <c r="UL1629" s="1"/>
      <c r="UM1629" s="1"/>
      <c r="UN1629" s="1"/>
      <c r="UO1629" s="1"/>
      <c r="UP1629" s="1"/>
      <c r="UQ1629" s="1"/>
      <c r="UR1629" s="1"/>
      <c r="US1629" s="1"/>
      <c r="UT1629" s="1"/>
      <c r="UU1629" s="1"/>
      <c r="UV1629" s="1"/>
      <c r="UW1629" s="1"/>
      <c r="UX1629" s="1"/>
      <c r="UY1629" s="1"/>
      <c r="UZ1629" s="1"/>
      <c r="VA1629" s="1"/>
      <c r="VB1629" s="1"/>
      <c r="VC1629" s="1"/>
      <c r="VD1629" s="1"/>
      <c r="VE1629" s="1"/>
      <c r="VF1629" s="1"/>
      <c r="VG1629" s="1"/>
      <c r="VH1629" s="1"/>
      <c r="VI1629" s="1"/>
      <c r="VJ1629" s="1"/>
      <c r="VK1629" s="1"/>
      <c r="VL1629" s="1"/>
      <c r="VM1629" s="1"/>
      <c r="VN1629" s="1"/>
      <c r="VO1629" s="1"/>
      <c r="VP1629" s="1"/>
      <c r="VQ1629" s="1"/>
      <c r="VR1629" s="1"/>
      <c r="VS1629" s="1"/>
      <c r="VT1629" s="1"/>
      <c r="VU1629" s="1"/>
      <c r="VV1629" s="1"/>
      <c r="VW1629" s="1"/>
      <c r="VX1629" s="1"/>
      <c r="VY1629" s="1"/>
      <c r="VZ1629" s="1"/>
      <c r="WA1629" s="1"/>
      <c r="WB1629" s="1"/>
      <c r="WC1629" s="1"/>
      <c r="WD1629" s="1"/>
      <c r="WE1629" s="1"/>
      <c r="WF1629" s="1"/>
      <c r="WG1629" s="1"/>
      <c r="WH1629" s="1"/>
      <c r="WI1629" s="1"/>
      <c r="WJ1629" s="1"/>
      <c r="WK1629" s="1"/>
      <c r="WL1629" s="1"/>
      <c r="WM1629" s="1"/>
      <c r="WN1629" s="1"/>
      <c r="WO1629" s="1"/>
      <c r="WP1629" s="1"/>
      <c r="WQ1629" s="1"/>
      <c r="WR1629" s="1"/>
      <c r="WS1629" s="1"/>
      <c r="WT1629" s="1"/>
      <c r="WU1629" s="1"/>
      <c r="WV1629" s="1"/>
      <c r="WW1629" s="1"/>
      <c r="WX1629" s="1"/>
      <c r="WY1629" s="1"/>
      <c r="WZ1629" s="1"/>
      <c r="XA1629" s="1"/>
      <c r="XB1629" s="1"/>
      <c r="XC1629" s="1"/>
      <c r="XD1629" s="1"/>
      <c r="XE1629" s="1"/>
      <c r="XF1629" s="1"/>
      <c r="XG1629" s="1"/>
      <c r="XH1629" s="1"/>
      <c r="XI1629" s="1"/>
      <c r="XJ1629" s="1"/>
      <c r="XK1629" s="1"/>
      <c r="XL1629" s="1"/>
      <c r="XM1629" s="1"/>
      <c r="XN1629" s="1"/>
      <c r="XO1629" s="1"/>
      <c r="XP1629" s="1"/>
      <c r="XQ1629" s="1"/>
      <c r="XR1629" s="1"/>
      <c r="XS1629" s="1"/>
      <c r="XT1629" s="1"/>
      <c r="XU1629" s="1"/>
      <c r="XV1629" s="1"/>
      <c r="XW1629" s="1"/>
      <c r="XX1629" s="1"/>
      <c r="XY1629" s="1"/>
      <c r="XZ1629" s="1"/>
      <c r="YA1629" s="1"/>
      <c r="YB1629" s="1"/>
      <c r="YC1629" s="1"/>
      <c r="YD1629" s="1"/>
      <c r="YE1629" s="1"/>
      <c r="YF1629" s="1"/>
      <c r="YG1629" s="1"/>
      <c r="YH1629" s="1"/>
      <c r="YI1629" s="1"/>
      <c r="YJ1629" s="1"/>
      <c r="YK1629" s="1"/>
      <c r="YL1629" s="1"/>
      <c r="YM1629" s="1"/>
      <c r="YN1629" s="1"/>
      <c r="YO1629" s="1"/>
      <c r="YP1629" s="1"/>
      <c r="YQ1629" s="1"/>
      <c r="YR1629" s="1"/>
      <c r="YS1629" s="1"/>
      <c r="YT1629" s="1"/>
      <c r="YU1629" s="1"/>
      <c r="YV1629" s="1"/>
      <c r="YW1629" s="1"/>
      <c r="YX1629" s="1"/>
      <c r="YY1629" s="1"/>
      <c r="YZ1629" s="1"/>
      <c r="ZA1629" s="1"/>
      <c r="ZB1629" s="1"/>
      <c r="ZC1629" s="1"/>
      <c r="ZD1629" s="1"/>
      <c r="ZE1629" s="1"/>
      <c r="ZF1629" s="1"/>
      <c r="ZG1629" s="1"/>
      <c r="ZH1629" s="1"/>
      <c r="ZI1629" s="1"/>
      <c r="ZJ1629" s="1"/>
      <c r="ZK1629" s="1"/>
      <c r="ZL1629" s="1"/>
      <c r="ZM1629" s="1"/>
      <c r="ZN1629" s="1"/>
      <c r="ZO1629" s="1"/>
      <c r="ZP1629" s="1"/>
      <c r="ZQ1629" s="1"/>
      <c r="ZR1629" s="1"/>
      <c r="ZS1629" s="1"/>
      <c r="ZT1629" s="1"/>
      <c r="ZU1629" s="1"/>
      <c r="ZV1629" s="1"/>
      <c r="ZW1629" s="1"/>
      <c r="ZX1629" s="1"/>
      <c r="ZY1629" s="1"/>
      <c r="ZZ1629" s="1"/>
      <c r="AAA1629" s="1"/>
      <c r="AAB1629" s="1"/>
      <c r="AAC1629" s="1"/>
      <c r="AAD1629" s="1"/>
      <c r="AAE1629" s="1"/>
      <c r="AAF1629" s="1"/>
      <c r="AAG1629" s="1"/>
      <c r="AAH1629" s="1"/>
      <c r="AAI1629" s="1"/>
      <c r="AAJ1629" s="1"/>
      <c r="AAK1629" s="1"/>
      <c r="AAL1629" s="1"/>
      <c r="AAM1629" s="1"/>
      <c r="AAN1629" s="1"/>
      <c r="AAO1629" s="1"/>
      <c r="AAP1629" s="1"/>
      <c r="AAQ1629" s="1"/>
      <c r="AAR1629" s="1"/>
      <c r="AAS1629" s="1"/>
      <c r="AAT1629" s="1"/>
      <c r="AAU1629" s="1"/>
      <c r="AAV1629" s="1"/>
      <c r="AAW1629" s="1"/>
      <c r="AAX1629" s="1"/>
      <c r="AAY1629" s="1"/>
      <c r="AAZ1629" s="1"/>
      <c r="ABA1629" s="1"/>
      <c r="ABB1629" s="1"/>
      <c r="ABC1629" s="1"/>
      <c r="ABD1629" s="1"/>
      <c r="ABE1629" s="1"/>
      <c r="ABF1629" s="1"/>
      <c r="ABG1629" s="1"/>
      <c r="ABH1629" s="1"/>
      <c r="ABI1629" s="1"/>
      <c r="ABJ1629" s="1"/>
      <c r="ABK1629" s="1"/>
      <c r="ABL1629" s="1"/>
      <c r="ABM1629" s="1"/>
      <c r="ABN1629" s="1"/>
      <c r="ABO1629" s="1"/>
      <c r="ABP1629" s="1"/>
      <c r="ABQ1629" s="1"/>
      <c r="ABR1629" s="1"/>
      <c r="ABS1629" s="1"/>
      <c r="ABT1629" s="1"/>
      <c r="ABU1629" s="1"/>
      <c r="ABV1629" s="1"/>
      <c r="ABW1629" s="1"/>
      <c r="ABX1629" s="1"/>
      <c r="ABY1629" s="1"/>
      <c r="ABZ1629" s="1"/>
      <c r="ACA1629" s="1"/>
      <c r="ACB1629" s="1"/>
      <c r="ACC1629" s="1"/>
      <c r="ACD1629" s="1"/>
      <c r="ACE1629" s="1"/>
      <c r="ACF1629" s="1"/>
      <c r="ACG1629" s="1"/>
      <c r="ACH1629" s="1"/>
      <c r="ACI1629" s="1"/>
      <c r="ACJ1629" s="1"/>
      <c r="ACK1629" s="1"/>
      <c r="ACL1629" s="1"/>
      <c r="ACM1629" s="1"/>
      <c r="ACN1629" s="1"/>
      <c r="ACO1629" s="1"/>
      <c r="ACP1629" s="1"/>
      <c r="ACQ1629" s="1"/>
      <c r="ACR1629" s="1"/>
      <c r="ACS1629" s="1"/>
      <c r="ACT1629" s="1"/>
      <c r="ACU1629" s="1"/>
      <c r="ACV1629" s="1"/>
      <c r="ACW1629" s="1"/>
      <c r="ACX1629" s="1"/>
      <c r="ACY1629" s="1"/>
      <c r="ACZ1629" s="1"/>
      <c r="ADA1629" s="1"/>
      <c r="ADB1629" s="1"/>
      <c r="ADC1629" s="1"/>
      <c r="ADD1629" s="1"/>
      <c r="ADE1629" s="1"/>
      <c r="ADF1629" s="1"/>
      <c r="ADG1629" s="1"/>
      <c r="ADH1629" s="1"/>
      <c r="ADI1629" s="1"/>
      <c r="ADJ1629" s="1"/>
      <c r="ADK1629" s="1"/>
      <c r="ADL1629" s="1"/>
      <c r="ADM1629" s="1"/>
      <c r="ADN1629" s="1"/>
      <c r="ADO1629" s="1"/>
      <c r="ADP1629" s="1"/>
      <c r="ADQ1629" s="1"/>
      <c r="ADR1629" s="1"/>
      <c r="ADS1629" s="1"/>
      <c r="ADT1629" s="1"/>
      <c r="ADU1629" s="1"/>
      <c r="ADV1629" s="1"/>
      <c r="ADW1629" s="1"/>
      <c r="ADX1629" s="1"/>
      <c r="ADY1629" s="1"/>
      <c r="ADZ1629" s="1"/>
      <c r="AEA1629" s="1"/>
      <c r="AEB1629" s="1"/>
      <c r="AEC1629" s="1"/>
      <c r="AED1629" s="1"/>
      <c r="AEE1629" s="1"/>
      <c r="AEF1629" s="1"/>
      <c r="AEG1629" s="1"/>
      <c r="AEH1629" s="1"/>
      <c r="AEI1629" s="1"/>
      <c r="AEJ1629" s="1"/>
      <c r="AEK1629" s="1"/>
      <c r="AEL1629" s="1"/>
      <c r="AEM1629" s="1"/>
      <c r="AEN1629" s="1"/>
      <c r="AEO1629" s="1"/>
      <c r="AEP1629" s="1"/>
      <c r="AEQ1629" s="1"/>
      <c r="AER1629" s="1"/>
      <c r="AES1629" s="1"/>
      <c r="AET1629" s="1"/>
      <c r="AEU1629" s="1"/>
      <c r="AEV1629" s="1"/>
      <c r="AEW1629" s="1"/>
      <c r="AEX1629" s="1"/>
      <c r="AEY1629" s="1"/>
      <c r="AEZ1629" s="1"/>
      <c r="AFA1629" s="1"/>
      <c r="AFB1629" s="1"/>
      <c r="AFC1629" s="1"/>
      <c r="AFD1629" s="1"/>
      <c r="AFE1629" s="1"/>
      <c r="AFF1629" s="1"/>
      <c r="AFG1629" s="1"/>
      <c r="AFH1629" s="1"/>
      <c r="AFI1629" s="1"/>
      <c r="AFJ1629" s="1"/>
      <c r="AFK1629" s="1"/>
      <c r="AFL1629" s="1"/>
      <c r="AFM1629" s="1"/>
      <c r="AFN1629" s="1"/>
      <c r="AFO1629" s="1"/>
      <c r="AFP1629" s="1"/>
      <c r="AFQ1629" s="1"/>
      <c r="AFR1629" s="1"/>
      <c r="AFS1629" s="1"/>
      <c r="AFT1629" s="1"/>
      <c r="AFU1629" s="1"/>
      <c r="AFV1629" s="1"/>
      <c r="AFW1629" s="1"/>
      <c r="AFX1629" s="1"/>
      <c r="AFY1629" s="1"/>
      <c r="AFZ1629" s="1"/>
      <c r="AGA1629" s="1"/>
      <c r="AGB1629" s="1"/>
      <c r="AGC1629" s="1"/>
      <c r="AGD1629" s="1"/>
      <c r="AGE1629" s="1"/>
      <c r="AGF1629" s="1"/>
      <c r="AGG1629" s="1"/>
      <c r="AGH1629" s="1"/>
      <c r="AGI1629" s="1"/>
      <c r="AGJ1629" s="1"/>
      <c r="AGK1629" s="1"/>
      <c r="AGL1629" s="1"/>
      <c r="AGM1629" s="1"/>
      <c r="AGN1629" s="1"/>
      <c r="AGO1629" s="1"/>
      <c r="AGP1629" s="1"/>
      <c r="AGQ1629" s="1"/>
      <c r="AGR1629" s="1"/>
      <c r="AGS1629" s="1"/>
      <c r="AGT1629" s="1"/>
      <c r="AGU1629" s="1"/>
      <c r="AGV1629" s="1"/>
      <c r="AGW1629" s="1"/>
      <c r="AGX1629" s="1"/>
      <c r="AGY1629" s="1"/>
      <c r="AGZ1629" s="1"/>
      <c r="AHA1629" s="1"/>
      <c r="AHB1629" s="1"/>
      <c r="AHC1629" s="1"/>
      <c r="AHD1629" s="1"/>
      <c r="AHE1629" s="1"/>
      <c r="AHF1629" s="1"/>
      <c r="AHG1629" s="1"/>
      <c r="AHH1629" s="1"/>
      <c r="AHI1629" s="1"/>
      <c r="AHJ1629" s="1"/>
      <c r="AHK1629" s="1"/>
      <c r="AHL1629" s="1"/>
      <c r="AHM1629" s="1"/>
      <c r="AHN1629" s="1"/>
      <c r="AHO1629" s="1"/>
      <c r="AHP1629" s="1"/>
      <c r="AHQ1629" s="1"/>
      <c r="AHR1629" s="1"/>
      <c r="AHS1629" s="1"/>
      <c r="AHT1629" s="1"/>
      <c r="AHU1629" s="1"/>
      <c r="AHV1629" s="1"/>
      <c r="AHW1629" s="1"/>
      <c r="AHX1629" s="1"/>
      <c r="AHY1629" s="1"/>
      <c r="AHZ1629" s="1"/>
      <c r="AIA1629" s="1"/>
      <c r="AIB1629" s="1"/>
      <c r="AIC1629" s="1"/>
      <c r="AID1629" s="1"/>
      <c r="AIE1629" s="1"/>
      <c r="AIF1629" s="1"/>
      <c r="AIG1629" s="1"/>
      <c r="AIH1629" s="1"/>
      <c r="AII1629" s="1"/>
      <c r="AIJ1629" s="1"/>
      <c r="AIK1629" s="1"/>
      <c r="AIL1629" s="1"/>
      <c r="AIM1629" s="1"/>
      <c r="AIN1629" s="1"/>
      <c r="AIO1629" s="1"/>
      <c r="AIP1629" s="1"/>
      <c r="AIQ1629" s="1"/>
      <c r="AIR1629" s="1"/>
      <c r="AIS1629" s="1"/>
      <c r="AIT1629" s="1"/>
      <c r="AIU1629" s="1"/>
    </row>
    <row r="1630" spans="1:931" s="5" customFormat="1" ht="56.25" x14ac:dyDescent="0.3">
      <c r="A1630" s="24">
        <f t="shared" si="329"/>
        <v>293</v>
      </c>
      <c r="B1630" s="111"/>
      <c r="C1630" s="47"/>
      <c r="D1630" s="111"/>
      <c r="E1630" s="111"/>
      <c r="F1630" s="112" t="s">
        <v>216</v>
      </c>
      <c r="G1630" s="111" t="s">
        <v>25</v>
      </c>
      <c r="H1630" s="111"/>
      <c r="I1630" s="113"/>
      <c r="J1630" s="113"/>
      <c r="K1630" s="114" t="s">
        <v>29</v>
      </c>
      <c r="L1630" s="43">
        <f>Q1630*I1629</f>
        <v>338650</v>
      </c>
      <c r="M1630" s="146"/>
      <c r="N1630" s="115">
        <f>I1629*R1630</f>
        <v>74307.625</v>
      </c>
      <c r="O1630" s="115">
        <f t="shared" si="331"/>
        <v>412957.625</v>
      </c>
      <c r="P1630" s="146"/>
      <c r="Q1630" s="115">
        <v>52</v>
      </c>
      <c r="R1630" s="34">
        <v>11.41</v>
      </c>
      <c r="S1630" s="112" t="s">
        <v>183</v>
      </c>
      <c r="T1630" s="112" t="s">
        <v>429</v>
      </c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  <c r="GL1630" s="1"/>
      <c r="GM1630" s="1"/>
      <c r="GN1630" s="1"/>
      <c r="GO1630" s="1"/>
      <c r="GP1630" s="1"/>
      <c r="GQ1630" s="1"/>
      <c r="GR1630" s="1"/>
      <c r="GS1630" s="1"/>
      <c r="GT1630" s="1"/>
      <c r="GU1630" s="1"/>
      <c r="GV1630" s="1"/>
      <c r="GW1630" s="1"/>
      <c r="GX1630" s="1"/>
      <c r="GY1630" s="1"/>
      <c r="GZ1630" s="1"/>
      <c r="HA1630" s="1"/>
      <c r="HB1630" s="1"/>
      <c r="HC1630" s="1"/>
      <c r="HD1630" s="1"/>
      <c r="HE1630" s="1"/>
      <c r="HF1630" s="1"/>
      <c r="HG1630" s="1"/>
      <c r="HH1630" s="1"/>
      <c r="HI1630" s="1"/>
      <c r="HJ1630" s="1"/>
      <c r="HK1630" s="1"/>
      <c r="HL1630" s="1"/>
      <c r="HM1630" s="1"/>
      <c r="HN1630" s="1"/>
      <c r="HO1630" s="1"/>
      <c r="HP1630" s="1"/>
      <c r="HQ1630" s="1"/>
      <c r="HR1630" s="1"/>
      <c r="HS1630" s="1"/>
      <c r="HT1630" s="1"/>
      <c r="HU1630" s="1"/>
      <c r="HV1630" s="1"/>
      <c r="HW1630" s="1"/>
      <c r="HX1630" s="1"/>
      <c r="HY1630" s="1"/>
      <c r="HZ1630" s="1"/>
      <c r="IA1630" s="1"/>
      <c r="IB1630" s="1"/>
      <c r="IC1630" s="1"/>
      <c r="ID1630" s="1"/>
      <c r="IE1630" s="1"/>
      <c r="IF1630" s="1"/>
      <c r="IG1630" s="1"/>
      <c r="IH1630" s="1"/>
      <c r="II1630" s="1"/>
      <c r="IJ1630" s="1"/>
      <c r="IK1630" s="1"/>
      <c r="IL1630" s="1"/>
      <c r="IM1630" s="1"/>
      <c r="IN1630" s="1"/>
      <c r="IO1630" s="1"/>
      <c r="IP1630" s="1"/>
      <c r="IQ1630" s="1"/>
      <c r="IR1630" s="1"/>
      <c r="IS1630" s="1"/>
      <c r="IT1630" s="1"/>
      <c r="IU1630" s="1"/>
      <c r="IV1630" s="1"/>
      <c r="IW1630" s="1"/>
      <c r="IX1630" s="1"/>
      <c r="IY1630" s="1"/>
      <c r="IZ1630" s="1"/>
      <c r="JA1630" s="1"/>
      <c r="JB1630" s="1"/>
      <c r="JC1630" s="1"/>
      <c r="JD1630" s="1"/>
      <c r="JE1630" s="1"/>
      <c r="JF1630" s="1"/>
      <c r="JG1630" s="1"/>
      <c r="JH1630" s="1"/>
      <c r="JI1630" s="1"/>
      <c r="JJ1630" s="1"/>
      <c r="JK1630" s="1"/>
      <c r="JL1630" s="1"/>
      <c r="JM1630" s="1"/>
      <c r="JN1630" s="1"/>
      <c r="JO1630" s="1"/>
      <c r="JP1630" s="1"/>
      <c r="JQ1630" s="1"/>
      <c r="JR1630" s="1"/>
      <c r="JS1630" s="1"/>
      <c r="JT1630" s="1"/>
      <c r="JU1630" s="1"/>
      <c r="JV1630" s="1"/>
      <c r="JW1630" s="1"/>
      <c r="JX1630" s="1"/>
      <c r="JY1630" s="1"/>
      <c r="JZ1630" s="1"/>
      <c r="KA1630" s="1"/>
      <c r="KB1630" s="1"/>
      <c r="KC1630" s="1"/>
      <c r="KD1630" s="1"/>
      <c r="KE1630" s="1"/>
      <c r="KF1630" s="1"/>
      <c r="KG1630" s="1"/>
      <c r="KH1630" s="1"/>
      <c r="KI1630" s="1"/>
      <c r="KJ1630" s="1"/>
      <c r="KK1630" s="1"/>
      <c r="KL1630" s="1"/>
      <c r="KM1630" s="1"/>
      <c r="KN1630" s="1"/>
      <c r="KO1630" s="1"/>
      <c r="KP1630" s="1"/>
      <c r="KQ1630" s="1"/>
      <c r="KR1630" s="1"/>
      <c r="KS1630" s="1"/>
      <c r="KT1630" s="1"/>
      <c r="KU1630" s="1"/>
      <c r="KV1630" s="1"/>
      <c r="KW1630" s="1"/>
      <c r="KX1630" s="1"/>
      <c r="KY1630" s="1"/>
      <c r="KZ1630" s="1"/>
      <c r="LA1630" s="1"/>
      <c r="LB1630" s="1"/>
      <c r="LC1630" s="1"/>
      <c r="LD1630" s="1"/>
      <c r="LE1630" s="1"/>
      <c r="LF1630" s="1"/>
      <c r="LG1630" s="1"/>
      <c r="LH1630" s="1"/>
      <c r="LI1630" s="1"/>
      <c r="LJ1630" s="1"/>
      <c r="LK1630" s="1"/>
      <c r="LL1630" s="1"/>
      <c r="LM1630" s="1"/>
      <c r="LN1630" s="1"/>
      <c r="LO1630" s="1"/>
      <c r="LP1630" s="1"/>
      <c r="LQ1630" s="1"/>
      <c r="LR1630" s="1"/>
      <c r="LS1630" s="1"/>
      <c r="LT1630" s="1"/>
      <c r="LU1630" s="1"/>
      <c r="LV1630" s="1"/>
      <c r="LW1630" s="1"/>
      <c r="LX1630" s="1"/>
      <c r="LY1630" s="1"/>
      <c r="LZ1630" s="1"/>
      <c r="MA1630" s="1"/>
      <c r="MB1630" s="1"/>
      <c r="MC1630" s="1"/>
      <c r="MD1630" s="1"/>
      <c r="ME1630" s="1"/>
      <c r="MF1630" s="1"/>
      <c r="MG1630" s="1"/>
      <c r="MH1630" s="1"/>
      <c r="MI1630" s="1"/>
      <c r="MJ1630" s="1"/>
      <c r="MK1630" s="1"/>
      <c r="ML1630" s="1"/>
      <c r="MM1630" s="1"/>
      <c r="MN1630" s="1"/>
      <c r="MO1630" s="1"/>
      <c r="MP1630" s="1"/>
      <c r="MQ1630" s="1"/>
      <c r="MR1630" s="1"/>
      <c r="MS1630" s="1"/>
      <c r="MT1630" s="1"/>
      <c r="MU1630" s="1"/>
      <c r="MV1630" s="1"/>
      <c r="MW1630" s="1"/>
      <c r="MX1630" s="1"/>
      <c r="MY1630" s="1"/>
      <c r="MZ1630" s="1"/>
      <c r="NA1630" s="1"/>
      <c r="NB1630" s="1"/>
      <c r="NC1630" s="1"/>
      <c r="ND1630" s="1"/>
      <c r="NE1630" s="1"/>
      <c r="NF1630" s="1"/>
      <c r="NG1630" s="1"/>
      <c r="NH1630" s="1"/>
      <c r="NI1630" s="1"/>
      <c r="NJ1630" s="1"/>
      <c r="NK1630" s="1"/>
      <c r="NL1630" s="1"/>
      <c r="NM1630" s="1"/>
      <c r="NN1630" s="1"/>
      <c r="NO1630" s="1"/>
      <c r="NP1630" s="1"/>
      <c r="NQ1630" s="1"/>
      <c r="NR1630" s="1"/>
      <c r="NS1630" s="1"/>
      <c r="NT1630" s="1"/>
      <c r="NU1630" s="1"/>
      <c r="NV1630" s="1"/>
      <c r="NW1630" s="1"/>
      <c r="NX1630" s="1"/>
      <c r="NY1630" s="1"/>
      <c r="NZ1630" s="1"/>
      <c r="OA1630" s="1"/>
      <c r="OB1630" s="1"/>
      <c r="OC1630" s="1"/>
      <c r="OD1630" s="1"/>
      <c r="OE1630" s="1"/>
      <c r="OF1630" s="1"/>
      <c r="OG1630" s="1"/>
      <c r="OH1630" s="1"/>
      <c r="OI1630" s="1"/>
      <c r="OJ1630" s="1"/>
      <c r="OK1630" s="1"/>
      <c r="OL1630" s="1"/>
      <c r="OM1630" s="1"/>
      <c r="ON1630" s="1"/>
      <c r="OO1630" s="1"/>
      <c r="OP1630" s="1"/>
      <c r="OQ1630" s="1"/>
      <c r="OR1630" s="1"/>
      <c r="OS1630" s="1"/>
      <c r="OT1630" s="1"/>
      <c r="OU1630" s="1"/>
      <c r="OV1630" s="1"/>
      <c r="OW1630" s="1"/>
      <c r="OX1630" s="1"/>
      <c r="OY1630" s="1"/>
      <c r="OZ1630" s="1"/>
      <c r="PA1630" s="1"/>
      <c r="PB1630" s="1"/>
      <c r="PC1630" s="1"/>
      <c r="PD1630" s="1"/>
      <c r="PE1630" s="1"/>
      <c r="PF1630" s="1"/>
      <c r="PG1630" s="1"/>
      <c r="PH1630" s="1"/>
      <c r="PI1630" s="1"/>
      <c r="PJ1630" s="1"/>
      <c r="PK1630" s="1"/>
      <c r="PL1630" s="1"/>
      <c r="PM1630" s="1"/>
      <c r="PN1630" s="1"/>
      <c r="PO1630" s="1"/>
      <c r="PP1630" s="1"/>
      <c r="PQ1630" s="1"/>
      <c r="PR1630" s="1"/>
      <c r="PS1630" s="1"/>
      <c r="PT1630" s="1"/>
      <c r="PU1630" s="1"/>
      <c r="PV1630" s="1"/>
      <c r="PW1630" s="1"/>
      <c r="PX1630" s="1"/>
      <c r="PY1630" s="1"/>
      <c r="PZ1630" s="1"/>
      <c r="QA1630" s="1"/>
      <c r="QB1630" s="1"/>
      <c r="QC1630" s="1"/>
      <c r="QD1630" s="1"/>
      <c r="QE1630" s="1"/>
      <c r="QF1630" s="1"/>
      <c r="QG1630" s="1"/>
      <c r="QH1630" s="1"/>
      <c r="QI1630" s="1"/>
      <c r="QJ1630" s="1"/>
      <c r="QK1630" s="1"/>
      <c r="QL1630" s="1"/>
      <c r="QM1630" s="1"/>
      <c r="QN1630" s="1"/>
      <c r="QO1630" s="1"/>
      <c r="QP1630" s="1"/>
      <c r="QQ1630" s="1"/>
      <c r="QR1630" s="1"/>
      <c r="QS1630" s="1"/>
      <c r="QT1630" s="1"/>
      <c r="QU1630" s="1"/>
      <c r="QV1630" s="1"/>
      <c r="QW1630" s="1"/>
      <c r="QX1630" s="1"/>
      <c r="QY1630" s="1"/>
      <c r="QZ1630" s="1"/>
      <c r="RA1630" s="1"/>
      <c r="RB1630" s="1"/>
      <c r="RC1630" s="1"/>
      <c r="RD1630" s="1"/>
      <c r="RE1630" s="1"/>
      <c r="RF1630" s="1"/>
      <c r="RG1630" s="1"/>
      <c r="RH1630" s="1"/>
      <c r="RI1630" s="1"/>
      <c r="RJ1630" s="1"/>
      <c r="RK1630" s="1"/>
      <c r="RL1630" s="1"/>
      <c r="RM1630" s="1"/>
      <c r="RN1630" s="1"/>
      <c r="RO1630" s="1"/>
      <c r="RP1630" s="1"/>
      <c r="RQ1630" s="1"/>
      <c r="RR1630" s="1"/>
      <c r="RS1630" s="1"/>
      <c r="RT1630" s="1"/>
      <c r="RU1630" s="1"/>
      <c r="RV1630" s="1"/>
      <c r="RW1630" s="1"/>
      <c r="RX1630" s="1"/>
      <c r="RY1630" s="1"/>
      <c r="RZ1630" s="1"/>
      <c r="SA1630" s="1"/>
      <c r="SB1630" s="1"/>
      <c r="SC1630" s="1"/>
      <c r="SD1630" s="1"/>
      <c r="SE1630" s="1"/>
      <c r="SF1630" s="1"/>
      <c r="SG1630" s="1"/>
      <c r="SH1630" s="1"/>
      <c r="SI1630" s="1"/>
      <c r="SJ1630" s="1"/>
      <c r="SK1630" s="1"/>
      <c r="SL1630" s="1"/>
      <c r="SM1630" s="1"/>
      <c r="SN1630" s="1"/>
      <c r="SO1630" s="1"/>
      <c r="SP1630" s="1"/>
      <c r="SQ1630" s="1"/>
      <c r="SR1630" s="1"/>
      <c r="SS1630" s="1"/>
      <c r="ST1630" s="1"/>
      <c r="SU1630" s="1"/>
      <c r="SV1630" s="1"/>
      <c r="SW1630" s="1"/>
      <c r="SX1630" s="1"/>
      <c r="SY1630" s="1"/>
      <c r="SZ1630" s="1"/>
      <c r="TA1630" s="1"/>
      <c r="TB1630" s="1"/>
      <c r="TC1630" s="1"/>
      <c r="TD1630" s="1"/>
      <c r="TE1630" s="1"/>
      <c r="TF1630" s="1"/>
      <c r="TG1630" s="1"/>
      <c r="TH1630" s="1"/>
      <c r="TI1630" s="1"/>
      <c r="TJ1630" s="1"/>
      <c r="TK1630" s="1"/>
      <c r="TL1630" s="1"/>
      <c r="TM1630" s="1"/>
      <c r="TN1630" s="1"/>
      <c r="TO1630" s="1"/>
      <c r="TP1630" s="1"/>
      <c r="TQ1630" s="1"/>
      <c r="TR1630" s="1"/>
      <c r="TS1630" s="1"/>
      <c r="TT1630" s="1"/>
      <c r="TU1630" s="1"/>
      <c r="TV1630" s="1"/>
      <c r="TW1630" s="1"/>
      <c r="TX1630" s="1"/>
      <c r="TY1630" s="1"/>
      <c r="TZ1630" s="1"/>
      <c r="UA1630" s="1"/>
      <c r="UB1630" s="1"/>
      <c r="UC1630" s="1"/>
      <c r="UD1630" s="1"/>
      <c r="UE1630" s="1"/>
      <c r="UF1630" s="1"/>
      <c r="UG1630" s="1"/>
      <c r="UH1630" s="1"/>
      <c r="UI1630" s="1"/>
      <c r="UJ1630" s="1"/>
      <c r="UK1630" s="1"/>
      <c r="UL1630" s="1"/>
      <c r="UM1630" s="1"/>
      <c r="UN1630" s="1"/>
      <c r="UO1630" s="1"/>
      <c r="UP1630" s="1"/>
      <c r="UQ1630" s="1"/>
      <c r="UR1630" s="1"/>
      <c r="US1630" s="1"/>
      <c r="UT1630" s="1"/>
      <c r="UU1630" s="1"/>
      <c r="UV1630" s="1"/>
      <c r="UW1630" s="1"/>
      <c r="UX1630" s="1"/>
      <c r="UY1630" s="1"/>
      <c r="UZ1630" s="1"/>
      <c r="VA1630" s="1"/>
      <c r="VB1630" s="1"/>
      <c r="VC1630" s="1"/>
      <c r="VD1630" s="1"/>
      <c r="VE1630" s="1"/>
      <c r="VF1630" s="1"/>
      <c r="VG1630" s="1"/>
      <c r="VH1630" s="1"/>
      <c r="VI1630" s="1"/>
      <c r="VJ1630" s="1"/>
      <c r="VK1630" s="1"/>
      <c r="VL1630" s="1"/>
      <c r="VM1630" s="1"/>
      <c r="VN1630" s="1"/>
      <c r="VO1630" s="1"/>
      <c r="VP1630" s="1"/>
      <c r="VQ1630" s="1"/>
      <c r="VR1630" s="1"/>
      <c r="VS1630" s="1"/>
      <c r="VT1630" s="1"/>
      <c r="VU1630" s="1"/>
      <c r="VV1630" s="1"/>
      <c r="VW1630" s="1"/>
      <c r="VX1630" s="1"/>
      <c r="VY1630" s="1"/>
      <c r="VZ1630" s="1"/>
      <c r="WA1630" s="1"/>
      <c r="WB1630" s="1"/>
      <c r="WC1630" s="1"/>
      <c r="WD1630" s="1"/>
      <c r="WE1630" s="1"/>
      <c r="WF1630" s="1"/>
      <c r="WG1630" s="1"/>
      <c r="WH1630" s="1"/>
      <c r="WI1630" s="1"/>
      <c r="WJ1630" s="1"/>
      <c r="WK1630" s="1"/>
      <c r="WL1630" s="1"/>
      <c r="WM1630" s="1"/>
      <c r="WN1630" s="1"/>
      <c r="WO1630" s="1"/>
      <c r="WP1630" s="1"/>
      <c r="WQ1630" s="1"/>
      <c r="WR1630" s="1"/>
      <c r="WS1630" s="1"/>
      <c r="WT1630" s="1"/>
      <c r="WU1630" s="1"/>
      <c r="WV1630" s="1"/>
      <c r="WW1630" s="1"/>
      <c r="WX1630" s="1"/>
      <c r="WY1630" s="1"/>
      <c r="WZ1630" s="1"/>
      <c r="XA1630" s="1"/>
      <c r="XB1630" s="1"/>
      <c r="XC1630" s="1"/>
      <c r="XD1630" s="1"/>
      <c r="XE1630" s="1"/>
      <c r="XF1630" s="1"/>
      <c r="XG1630" s="1"/>
      <c r="XH1630" s="1"/>
      <c r="XI1630" s="1"/>
      <c r="XJ1630" s="1"/>
      <c r="XK1630" s="1"/>
      <c r="XL1630" s="1"/>
      <c r="XM1630" s="1"/>
      <c r="XN1630" s="1"/>
      <c r="XO1630" s="1"/>
      <c r="XP1630" s="1"/>
      <c r="XQ1630" s="1"/>
      <c r="XR1630" s="1"/>
      <c r="XS1630" s="1"/>
      <c r="XT1630" s="1"/>
      <c r="XU1630" s="1"/>
      <c r="XV1630" s="1"/>
      <c r="XW1630" s="1"/>
      <c r="XX1630" s="1"/>
      <c r="XY1630" s="1"/>
      <c r="XZ1630" s="1"/>
      <c r="YA1630" s="1"/>
      <c r="YB1630" s="1"/>
      <c r="YC1630" s="1"/>
      <c r="YD1630" s="1"/>
      <c r="YE1630" s="1"/>
      <c r="YF1630" s="1"/>
      <c r="YG1630" s="1"/>
      <c r="YH1630" s="1"/>
      <c r="YI1630" s="1"/>
      <c r="YJ1630" s="1"/>
      <c r="YK1630" s="1"/>
      <c r="YL1630" s="1"/>
      <c r="YM1630" s="1"/>
      <c r="YN1630" s="1"/>
      <c r="YO1630" s="1"/>
      <c r="YP1630" s="1"/>
      <c r="YQ1630" s="1"/>
      <c r="YR1630" s="1"/>
      <c r="YS1630" s="1"/>
      <c r="YT1630" s="1"/>
      <c r="YU1630" s="1"/>
      <c r="YV1630" s="1"/>
      <c r="YW1630" s="1"/>
      <c r="YX1630" s="1"/>
      <c r="YY1630" s="1"/>
      <c r="YZ1630" s="1"/>
      <c r="ZA1630" s="1"/>
      <c r="ZB1630" s="1"/>
      <c r="ZC1630" s="1"/>
      <c r="ZD1630" s="1"/>
      <c r="ZE1630" s="1"/>
      <c r="ZF1630" s="1"/>
      <c r="ZG1630" s="1"/>
      <c r="ZH1630" s="1"/>
      <c r="ZI1630" s="1"/>
      <c r="ZJ1630" s="1"/>
      <c r="ZK1630" s="1"/>
      <c r="ZL1630" s="1"/>
      <c r="ZM1630" s="1"/>
      <c r="ZN1630" s="1"/>
      <c r="ZO1630" s="1"/>
      <c r="ZP1630" s="1"/>
      <c r="ZQ1630" s="1"/>
      <c r="ZR1630" s="1"/>
      <c r="ZS1630" s="1"/>
      <c r="ZT1630" s="1"/>
      <c r="ZU1630" s="1"/>
      <c r="ZV1630" s="1"/>
      <c r="ZW1630" s="1"/>
      <c r="ZX1630" s="1"/>
      <c r="ZY1630" s="1"/>
      <c r="ZZ1630" s="1"/>
      <c r="AAA1630" s="1"/>
      <c r="AAB1630" s="1"/>
      <c r="AAC1630" s="1"/>
      <c r="AAD1630" s="1"/>
      <c r="AAE1630" s="1"/>
      <c r="AAF1630" s="1"/>
      <c r="AAG1630" s="1"/>
      <c r="AAH1630" s="1"/>
      <c r="AAI1630" s="1"/>
      <c r="AAJ1630" s="1"/>
      <c r="AAK1630" s="1"/>
      <c r="AAL1630" s="1"/>
      <c r="AAM1630" s="1"/>
      <c r="AAN1630" s="1"/>
      <c r="AAO1630" s="1"/>
      <c r="AAP1630" s="1"/>
      <c r="AAQ1630" s="1"/>
      <c r="AAR1630" s="1"/>
      <c r="AAS1630" s="1"/>
      <c r="AAT1630" s="1"/>
      <c r="AAU1630" s="1"/>
      <c r="AAV1630" s="1"/>
      <c r="AAW1630" s="1"/>
      <c r="AAX1630" s="1"/>
      <c r="AAY1630" s="1"/>
      <c r="AAZ1630" s="1"/>
      <c r="ABA1630" s="1"/>
      <c r="ABB1630" s="1"/>
      <c r="ABC1630" s="1"/>
      <c r="ABD1630" s="1"/>
      <c r="ABE1630" s="1"/>
      <c r="ABF1630" s="1"/>
      <c r="ABG1630" s="1"/>
      <c r="ABH1630" s="1"/>
      <c r="ABI1630" s="1"/>
      <c r="ABJ1630" s="1"/>
      <c r="ABK1630" s="1"/>
      <c r="ABL1630" s="1"/>
      <c r="ABM1630" s="1"/>
      <c r="ABN1630" s="1"/>
      <c r="ABO1630" s="1"/>
      <c r="ABP1630" s="1"/>
      <c r="ABQ1630" s="1"/>
      <c r="ABR1630" s="1"/>
      <c r="ABS1630" s="1"/>
      <c r="ABT1630" s="1"/>
      <c r="ABU1630" s="1"/>
      <c r="ABV1630" s="1"/>
      <c r="ABW1630" s="1"/>
      <c r="ABX1630" s="1"/>
      <c r="ABY1630" s="1"/>
      <c r="ABZ1630" s="1"/>
      <c r="ACA1630" s="1"/>
      <c r="ACB1630" s="1"/>
      <c r="ACC1630" s="1"/>
      <c r="ACD1630" s="1"/>
      <c r="ACE1630" s="1"/>
      <c r="ACF1630" s="1"/>
      <c r="ACG1630" s="1"/>
      <c r="ACH1630" s="1"/>
      <c r="ACI1630" s="1"/>
      <c r="ACJ1630" s="1"/>
      <c r="ACK1630" s="1"/>
      <c r="ACL1630" s="1"/>
      <c r="ACM1630" s="1"/>
      <c r="ACN1630" s="1"/>
      <c r="ACO1630" s="1"/>
      <c r="ACP1630" s="1"/>
      <c r="ACQ1630" s="1"/>
      <c r="ACR1630" s="1"/>
      <c r="ACS1630" s="1"/>
      <c r="ACT1630" s="1"/>
      <c r="ACU1630" s="1"/>
      <c r="ACV1630" s="1"/>
      <c r="ACW1630" s="1"/>
      <c r="ACX1630" s="1"/>
      <c r="ACY1630" s="1"/>
      <c r="ACZ1630" s="1"/>
      <c r="ADA1630" s="1"/>
      <c r="ADB1630" s="1"/>
      <c r="ADC1630" s="1"/>
      <c r="ADD1630" s="1"/>
      <c r="ADE1630" s="1"/>
      <c r="ADF1630" s="1"/>
      <c r="ADG1630" s="1"/>
      <c r="ADH1630" s="1"/>
      <c r="ADI1630" s="1"/>
      <c r="ADJ1630" s="1"/>
      <c r="ADK1630" s="1"/>
      <c r="ADL1630" s="1"/>
      <c r="ADM1630" s="1"/>
      <c r="ADN1630" s="1"/>
      <c r="ADO1630" s="1"/>
      <c r="ADP1630" s="1"/>
      <c r="ADQ1630" s="1"/>
      <c r="ADR1630" s="1"/>
      <c r="ADS1630" s="1"/>
      <c r="ADT1630" s="1"/>
      <c r="ADU1630" s="1"/>
      <c r="ADV1630" s="1"/>
      <c r="ADW1630" s="1"/>
      <c r="ADX1630" s="1"/>
      <c r="ADY1630" s="1"/>
      <c r="ADZ1630" s="1"/>
      <c r="AEA1630" s="1"/>
      <c r="AEB1630" s="1"/>
      <c r="AEC1630" s="1"/>
      <c r="AED1630" s="1"/>
      <c r="AEE1630" s="1"/>
      <c r="AEF1630" s="1"/>
      <c r="AEG1630" s="1"/>
      <c r="AEH1630" s="1"/>
      <c r="AEI1630" s="1"/>
      <c r="AEJ1630" s="1"/>
      <c r="AEK1630" s="1"/>
      <c r="AEL1630" s="1"/>
      <c r="AEM1630" s="1"/>
      <c r="AEN1630" s="1"/>
      <c r="AEO1630" s="1"/>
      <c r="AEP1630" s="1"/>
      <c r="AEQ1630" s="1"/>
      <c r="AER1630" s="1"/>
      <c r="AES1630" s="1"/>
      <c r="AET1630" s="1"/>
      <c r="AEU1630" s="1"/>
      <c r="AEV1630" s="1"/>
      <c r="AEW1630" s="1"/>
      <c r="AEX1630" s="1"/>
      <c r="AEY1630" s="1"/>
      <c r="AEZ1630" s="1"/>
      <c r="AFA1630" s="1"/>
      <c r="AFB1630" s="1"/>
      <c r="AFC1630" s="1"/>
      <c r="AFD1630" s="1"/>
      <c r="AFE1630" s="1"/>
      <c r="AFF1630" s="1"/>
      <c r="AFG1630" s="1"/>
      <c r="AFH1630" s="1"/>
      <c r="AFI1630" s="1"/>
      <c r="AFJ1630" s="1"/>
      <c r="AFK1630" s="1"/>
      <c r="AFL1630" s="1"/>
      <c r="AFM1630" s="1"/>
      <c r="AFN1630" s="1"/>
      <c r="AFO1630" s="1"/>
      <c r="AFP1630" s="1"/>
      <c r="AFQ1630" s="1"/>
      <c r="AFR1630" s="1"/>
      <c r="AFS1630" s="1"/>
      <c r="AFT1630" s="1"/>
      <c r="AFU1630" s="1"/>
      <c r="AFV1630" s="1"/>
      <c r="AFW1630" s="1"/>
      <c r="AFX1630" s="1"/>
      <c r="AFY1630" s="1"/>
      <c r="AFZ1630" s="1"/>
      <c r="AGA1630" s="1"/>
      <c r="AGB1630" s="1"/>
      <c r="AGC1630" s="1"/>
      <c r="AGD1630" s="1"/>
      <c r="AGE1630" s="1"/>
      <c r="AGF1630" s="1"/>
      <c r="AGG1630" s="1"/>
      <c r="AGH1630" s="1"/>
      <c r="AGI1630" s="1"/>
      <c r="AGJ1630" s="1"/>
      <c r="AGK1630" s="1"/>
      <c r="AGL1630" s="1"/>
      <c r="AGM1630" s="1"/>
      <c r="AGN1630" s="1"/>
      <c r="AGO1630" s="1"/>
      <c r="AGP1630" s="1"/>
      <c r="AGQ1630" s="1"/>
      <c r="AGR1630" s="1"/>
      <c r="AGS1630" s="1"/>
      <c r="AGT1630" s="1"/>
      <c r="AGU1630" s="1"/>
      <c r="AGV1630" s="1"/>
      <c r="AGW1630" s="1"/>
      <c r="AGX1630" s="1"/>
      <c r="AGY1630" s="1"/>
      <c r="AGZ1630" s="1"/>
      <c r="AHA1630" s="1"/>
      <c r="AHB1630" s="1"/>
      <c r="AHC1630" s="1"/>
      <c r="AHD1630" s="1"/>
      <c r="AHE1630" s="1"/>
      <c r="AHF1630" s="1"/>
      <c r="AHG1630" s="1"/>
      <c r="AHH1630" s="1"/>
      <c r="AHI1630" s="1"/>
      <c r="AHJ1630" s="1"/>
      <c r="AHK1630" s="1"/>
      <c r="AHL1630" s="1"/>
      <c r="AHM1630" s="1"/>
      <c r="AHN1630" s="1"/>
      <c r="AHO1630" s="1"/>
      <c r="AHP1630" s="1"/>
      <c r="AHQ1630" s="1"/>
      <c r="AHR1630" s="1"/>
      <c r="AHS1630" s="1"/>
      <c r="AHT1630" s="1"/>
      <c r="AHU1630" s="1"/>
      <c r="AHV1630" s="1"/>
      <c r="AHW1630" s="1"/>
      <c r="AHX1630" s="1"/>
      <c r="AHY1630" s="1"/>
      <c r="AHZ1630" s="1"/>
      <c r="AIA1630" s="1"/>
      <c r="AIB1630" s="1"/>
      <c r="AIC1630" s="1"/>
      <c r="AID1630" s="1"/>
      <c r="AIE1630" s="1"/>
      <c r="AIF1630" s="1"/>
      <c r="AIG1630" s="1"/>
      <c r="AIH1630" s="1"/>
      <c r="AII1630" s="1"/>
      <c r="AIJ1630" s="1"/>
      <c r="AIK1630" s="1"/>
      <c r="AIL1630" s="1"/>
      <c r="AIM1630" s="1"/>
      <c r="AIN1630" s="1"/>
      <c r="AIO1630" s="1"/>
      <c r="AIP1630" s="1"/>
      <c r="AIQ1630" s="1"/>
      <c r="AIR1630" s="1"/>
      <c r="AIS1630" s="1"/>
      <c r="AIT1630" s="1"/>
      <c r="AIU1630" s="1"/>
    </row>
    <row r="1631" spans="1:931" ht="37.5" x14ac:dyDescent="0.3">
      <c r="A1631" s="24">
        <f t="shared" si="329"/>
        <v>294</v>
      </c>
      <c r="B1631" s="111">
        <v>137</v>
      </c>
      <c r="C1631" s="47" t="s">
        <v>890</v>
      </c>
      <c r="D1631" s="111">
        <v>1934</v>
      </c>
      <c r="E1631" s="111" t="s">
        <v>24</v>
      </c>
      <c r="F1631" s="111" t="s">
        <v>229</v>
      </c>
      <c r="G1631" s="111" t="s">
        <v>42</v>
      </c>
      <c r="H1631" s="111">
        <v>2</v>
      </c>
      <c r="I1631" s="113">
        <v>847.4</v>
      </c>
      <c r="J1631" s="113">
        <v>474.2</v>
      </c>
      <c r="K1631" s="40" t="s">
        <v>154</v>
      </c>
      <c r="L1631" s="115">
        <f>Q1631*I1631</f>
        <v>1311029.4879999999</v>
      </c>
      <c r="M1631" s="145">
        <f>L1631+L1632</f>
        <v>1599704.7719999999</v>
      </c>
      <c r="N1631" s="115">
        <f>I1631*R1631</f>
        <v>75842.3</v>
      </c>
      <c r="O1631" s="115">
        <f t="shared" si="331"/>
        <v>1386871.7879999999</v>
      </c>
      <c r="P1631" s="145">
        <f>O1631+O1632</f>
        <v>1707595.74</v>
      </c>
      <c r="Q1631" s="115">
        <v>1547.12</v>
      </c>
      <c r="R1631" s="34">
        <v>89.5</v>
      </c>
      <c r="S1631" s="112" t="s">
        <v>183</v>
      </c>
      <c r="T1631" s="112" t="s">
        <v>429</v>
      </c>
    </row>
    <row r="1632" spans="1:931" ht="37.5" x14ac:dyDescent="0.3">
      <c r="A1632" s="24">
        <f t="shared" si="329"/>
        <v>295</v>
      </c>
      <c r="B1632" s="111"/>
      <c r="C1632" s="47"/>
      <c r="D1632" s="111"/>
      <c r="E1632" s="111"/>
      <c r="F1632" s="111" t="s">
        <v>229</v>
      </c>
      <c r="G1632" s="111" t="s">
        <v>42</v>
      </c>
      <c r="H1632" s="111"/>
      <c r="I1632" s="113">
        <v>847.4</v>
      </c>
      <c r="J1632" s="113"/>
      <c r="K1632" s="33" t="s">
        <v>32</v>
      </c>
      <c r="L1632" s="115">
        <f>Q1632*I1632</f>
        <v>288675.28399999999</v>
      </c>
      <c r="M1632" s="146"/>
      <c r="N1632" s="115">
        <f>I1632*R1632</f>
        <v>32048.667999999998</v>
      </c>
      <c r="O1632" s="115">
        <f t="shared" si="331"/>
        <v>320723.95199999999</v>
      </c>
      <c r="P1632" s="146"/>
      <c r="Q1632" s="115">
        <v>340.66</v>
      </c>
      <c r="R1632" s="34">
        <v>37.82</v>
      </c>
      <c r="S1632" s="112" t="s">
        <v>183</v>
      </c>
      <c r="T1632" s="112" t="s">
        <v>429</v>
      </c>
    </row>
    <row r="1633" spans="1:931" ht="37.5" x14ac:dyDescent="0.3">
      <c r="A1633" s="24">
        <f t="shared" si="329"/>
        <v>296</v>
      </c>
      <c r="B1633" s="111">
        <v>138</v>
      </c>
      <c r="C1633" s="47" t="s">
        <v>727</v>
      </c>
      <c r="D1633" s="111">
        <v>1935</v>
      </c>
      <c r="E1633" s="111" t="s">
        <v>24</v>
      </c>
      <c r="F1633" s="112" t="s">
        <v>199</v>
      </c>
      <c r="G1633" s="111" t="s">
        <v>329</v>
      </c>
      <c r="H1633" s="111">
        <v>2</v>
      </c>
      <c r="I1633" s="113">
        <v>2399.1999999999998</v>
      </c>
      <c r="J1633" s="113">
        <v>867.8</v>
      </c>
      <c r="K1633" s="40" t="s">
        <v>154</v>
      </c>
      <c r="L1633" s="115">
        <f>Q1633*I1633</f>
        <v>3608396.8</v>
      </c>
      <c r="M1633" s="115">
        <f>L1633</f>
        <v>3608396.8</v>
      </c>
      <c r="N1633" s="115">
        <f>I1633*R1633</f>
        <v>238720.4</v>
      </c>
      <c r="O1633" s="115">
        <f t="shared" si="331"/>
        <v>3847117.1999999997</v>
      </c>
      <c r="P1633" s="115">
        <f>O1633</f>
        <v>3847117.1999999997</v>
      </c>
      <c r="Q1633" s="115">
        <v>1504</v>
      </c>
      <c r="R1633" s="34">
        <v>99.5</v>
      </c>
      <c r="S1633" s="112" t="s">
        <v>183</v>
      </c>
      <c r="T1633" s="112" t="s">
        <v>429</v>
      </c>
    </row>
    <row r="1634" spans="1:931" ht="37.5" x14ac:dyDescent="0.3">
      <c r="A1634" s="24">
        <f t="shared" si="329"/>
        <v>297</v>
      </c>
      <c r="B1634" s="111">
        <v>139</v>
      </c>
      <c r="C1634" s="47" t="s">
        <v>690</v>
      </c>
      <c r="D1634" s="111">
        <v>1999</v>
      </c>
      <c r="E1634" s="111" t="s">
        <v>24</v>
      </c>
      <c r="F1634" s="112" t="s">
        <v>216</v>
      </c>
      <c r="G1634" s="111" t="s">
        <v>25</v>
      </c>
      <c r="H1634" s="111">
        <v>5</v>
      </c>
      <c r="I1634" s="113">
        <v>2069.44</v>
      </c>
      <c r="J1634" s="113">
        <v>1380.4</v>
      </c>
      <c r="K1634" s="40" t="s">
        <v>154</v>
      </c>
      <c r="L1634" s="115">
        <f>Q1634*I1634</f>
        <v>2313633.92</v>
      </c>
      <c r="M1634" s="115">
        <f>L1634</f>
        <v>2313633.92</v>
      </c>
      <c r="N1634" s="115">
        <f>I1634*R1634</f>
        <v>67919.020799999998</v>
      </c>
      <c r="O1634" s="115">
        <f t="shared" si="331"/>
        <v>2381552.9408</v>
      </c>
      <c r="P1634" s="115">
        <f>O1634</f>
        <v>2381552.9408</v>
      </c>
      <c r="Q1634" s="115">
        <v>1118</v>
      </c>
      <c r="R1634" s="115">
        <v>32.82</v>
      </c>
      <c r="S1634" s="112" t="s">
        <v>183</v>
      </c>
      <c r="T1634" s="112" t="s">
        <v>429</v>
      </c>
    </row>
    <row r="1635" spans="1:931" ht="37.5" x14ac:dyDescent="0.3">
      <c r="A1635" s="24">
        <f t="shared" si="329"/>
        <v>298</v>
      </c>
      <c r="B1635" s="111">
        <v>140</v>
      </c>
      <c r="C1635" s="47" t="s">
        <v>691</v>
      </c>
      <c r="D1635" s="111">
        <v>1977</v>
      </c>
      <c r="E1635" s="111" t="s">
        <v>24</v>
      </c>
      <c r="F1635" s="112" t="s">
        <v>216</v>
      </c>
      <c r="G1635" s="111" t="s">
        <v>57</v>
      </c>
      <c r="H1635" s="111">
        <v>5</v>
      </c>
      <c r="I1635" s="113">
        <f>J1635*1.8</f>
        <v>6734.808</v>
      </c>
      <c r="J1635" s="113">
        <v>3741.56</v>
      </c>
      <c r="K1635" s="33" t="s">
        <v>32</v>
      </c>
      <c r="L1635" s="115">
        <f>Q1635*I1635</f>
        <v>1432493.6616</v>
      </c>
      <c r="M1635" s="145">
        <f>L1635+L1636+L1637+L1638+L1639</f>
        <v>10789297.112160001</v>
      </c>
      <c r="N1635" s="115">
        <f>I1635*R1635</f>
        <v>139275.82944</v>
      </c>
      <c r="O1635" s="115">
        <f t="shared" si="331"/>
        <v>1571769.49104</v>
      </c>
      <c r="P1635" s="145">
        <f>O1635+O1636+O1637+O1638+O1639</f>
        <v>11458534.983119998</v>
      </c>
      <c r="Q1635" s="115">
        <v>212.7</v>
      </c>
      <c r="R1635" s="34">
        <v>20.68</v>
      </c>
      <c r="S1635" s="112" t="s">
        <v>183</v>
      </c>
      <c r="T1635" s="112" t="s">
        <v>429</v>
      </c>
    </row>
    <row r="1636" spans="1:931" x14ac:dyDescent="0.3">
      <c r="A1636" s="24">
        <f t="shared" si="329"/>
        <v>299</v>
      </c>
      <c r="B1636" s="111"/>
      <c r="C1636" s="47"/>
      <c r="D1636" s="111"/>
      <c r="E1636" s="111"/>
      <c r="F1636" s="112" t="s">
        <v>216</v>
      </c>
      <c r="G1636" s="111" t="s">
        <v>57</v>
      </c>
      <c r="H1636" s="111"/>
      <c r="I1636" s="113"/>
      <c r="J1636" s="113"/>
      <c r="K1636" s="40" t="s">
        <v>154</v>
      </c>
      <c r="L1636" s="115">
        <f>Q1636*I1635</f>
        <v>7529515.3439999996</v>
      </c>
      <c r="M1636" s="155"/>
      <c r="N1636" s="115">
        <f>I1635*R1636</f>
        <v>219756.78504000002</v>
      </c>
      <c r="O1636" s="115">
        <f t="shared" si="331"/>
        <v>7749272.12904</v>
      </c>
      <c r="P1636" s="155"/>
      <c r="Q1636" s="115">
        <v>1118</v>
      </c>
      <c r="R1636" s="34">
        <v>32.630000000000003</v>
      </c>
      <c r="S1636" s="112" t="s">
        <v>183</v>
      </c>
      <c r="T1636" s="112" t="s">
        <v>429</v>
      </c>
    </row>
    <row r="1637" spans="1:931" s="5" customFormat="1" ht="56.25" x14ac:dyDescent="0.3">
      <c r="A1637" s="24">
        <f t="shared" si="329"/>
        <v>300</v>
      </c>
      <c r="B1637" s="111"/>
      <c r="C1637" s="47"/>
      <c r="D1637" s="111"/>
      <c r="E1637" s="111"/>
      <c r="F1637" s="112" t="s">
        <v>216</v>
      </c>
      <c r="G1637" s="111" t="s">
        <v>57</v>
      </c>
      <c r="H1637" s="111"/>
      <c r="I1637" s="113"/>
      <c r="J1637" s="113"/>
      <c r="K1637" s="114" t="s">
        <v>58</v>
      </c>
      <c r="L1637" s="115">
        <f>Q1637*I1635</f>
        <v>970889.92128000001</v>
      </c>
      <c r="M1637" s="155"/>
      <c r="N1637" s="115">
        <f>I1635*R1637</f>
        <v>137996.21591999999</v>
      </c>
      <c r="O1637" s="115">
        <f t="shared" si="331"/>
        <v>1108886.1372</v>
      </c>
      <c r="P1637" s="155"/>
      <c r="Q1637" s="115">
        <v>144.16</v>
      </c>
      <c r="R1637" s="34">
        <v>20.49</v>
      </c>
      <c r="S1637" s="112" t="s">
        <v>183</v>
      </c>
      <c r="T1637" s="112" t="s">
        <v>429</v>
      </c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  <c r="GL1637" s="1"/>
      <c r="GM1637" s="1"/>
      <c r="GN1637" s="1"/>
      <c r="GO1637" s="1"/>
      <c r="GP1637" s="1"/>
      <c r="GQ1637" s="1"/>
      <c r="GR1637" s="1"/>
      <c r="GS1637" s="1"/>
      <c r="GT1637" s="1"/>
      <c r="GU1637" s="1"/>
      <c r="GV1637" s="1"/>
      <c r="GW1637" s="1"/>
      <c r="GX1637" s="1"/>
      <c r="GY1637" s="1"/>
      <c r="GZ1637" s="1"/>
      <c r="HA1637" s="1"/>
      <c r="HB1637" s="1"/>
      <c r="HC1637" s="1"/>
      <c r="HD1637" s="1"/>
      <c r="HE1637" s="1"/>
      <c r="HF1637" s="1"/>
      <c r="HG1637" s="1"/>
      <c r="HH1637" s="1"/>
      <c r="HI1637" s="1"/>
      <c r="HJ1637" s="1"/>
      <c r="HK1637" s="1"/>
      <c r="HL1637" s="1"/>
      <c r="HM1637" s="1"/>
      <c r="HN1637" s="1"/>
      <c r="HO1637" s="1"/>
      <c r="HP1637" s="1"/>
      <c r="HQ1637" s="1"/>
      <c r="HR1637" s="1"/>
      <c r="HS1637" s="1"/>
      <c r="HT1637" s="1"/>
      <c r="HU1637" s="1"/>
      <c r="HV1637" s="1"/>
      <c r="HW1637" s="1"/>
      <c r="HX1637" s="1"/>
      <c r="HY1637" s="1"/>
      <c r="HZ1637" s="1"/>
      <c r="IA1637" s="1"/>
      <c r="IB1637" s="1"/>
      <c r="IC1637" s="1"/>
      <c r="ID1637" s="1"/>
      <c r="IE1637" s="1"/>
      <c r="IF1637" s="1"/>
      <c r="IG1637" s="1"/>
      <c r="IH1637" s="1"/>
      <c r="II1637" s="1"/>
      <c r="IJ1637" s="1"/>
      <c r="IK1637" s="1"/>
      <c r="IL1637" s="1"/>
      <c r="IM1637" s="1"/>
      <c r="IN1637" s="1"/>
      <c r="IO1637" s="1"/>
      <c r="IP1637" s="1"/>
      <c r="IQ1637" s="1"/>
      <c r="IR1637" s="1"/>
      <c r="IS1637" s="1"/>
      <c r="IT1637" s="1"/>
      <c r="IU1637" s="1"/>
      <c r="IV1637" s="1"/>
      <c r="IW1637" s="1"/>
      <c r="IX1637" s="1"/>
      <c r="IY1637" s="1"/>
      <c r="IZ1637" s="1"/>
      <c r="JA1637" s="1"/>
      <c r="JB1637" s="1"/>
      <c r="JC1637" s="1"/>
      <c r="JD1637" s="1"/>
      <c r="JE1637" s="1"/>
      <c r="JF1637" s="1"/>
      <c r="JG1637" s="1"/>
      <c r="JH1637" s="1"/>
      <c r="JI1637" s="1"/>
      <c r="JJ1637" s="1"/>
      <c r="JK1637" s="1"/>
      <c r="JL1637" s="1"/>
      <c r="JM1637" s="1"/>
      <c r="JN1637" s="1"/>
      <c r="JO1637" s="1"/>
      <c r="JP1637" s="1"/>
      <c r="JQ1637" s="1"/>
      <c r="JR1637" s="1"/>
      <c r="JS1637" s="1"/>
      <c r="JT1637" s="1"/>
      <c r="JU1637" s="1"/>
      <c r="JV1637" s="1"/>
      <c r="JW1637" s="1"/>
      <c r="JX1637" s="1"/>
      <c r="JY1637" s="1"/>
      <c r="JZ1637" s="1"/>
      <c r="KA1637" s="1"/>
      <c r="KB1637" s="1"/>
      <c r="KC1637" s="1"/>
      <c r="KD1637" s="1"/>
      <c r="KE1637" s="1"/>
      <c r="KF1637" s="1"/>
      <c r="KG1637" s="1"/>
      <c r="KH1637" s="1"/>
      <c r="KI1637" s="1"/>
      <c r="KJ1637" s="1"/>
      <c r="KK1637" s="1"/>
      <c r="KL1637" s="1"/>
      <c r="KM1637" s="1"/>
      <c r="KN1637" s="1"/>
      <c r="KO1637" s="1"/>
      <c r="KP1637" s="1"/>
      <c r="KQ1637" s="1"/>
      <c r="KR1637" s="1"/>
      <c r="KS1637" s="1"/>
      <c r="KT1637" s="1"/>
      <c r="KU1637" s="1"/>
      <c r="KV1637" s="1"/>
      <c r="KW1637" s="1"/>
      <c r="KX1637" s="1"/>
      <c r="KY1637" s="1"/>
      <c r="KZ1637" s="1"/>
      <c r="LA1637" s="1"/>
      <c r="LB1637" s="1"/>
      <c r="LC1637" s="1"/>
      <c r="LD1637" s="1"/>
      <c r="LE1637" s="1"/>
      <c r="LF1637" s="1"/>
      <c r="LG1637" s="1"/>
      <c r="LH1637" s="1"/>
      <c r="LI1637" s="1"/>
      <c r="LJ1637" s="1"/>
      <c r="LK1637" s="1"/>
      <c r="LL1637" s="1"/>
      <c r="LM1637" s="1"/>
      <c r="LN1637" s="1"/>
      <c r="LO1637" s="1"/>
      <c r="LP1637" s="1"/>
      <c r="LQ1637" s="1"/>
      <c r="LR1637" s="1"/>
      <c r="LS1637" s="1"/>
      <c r="LT1637" s="1"/>
      <c r="LU1637" s="1"/>
      <c r="LV1637" s="1"/>
      <c r="LW1637" s="1"/>
      <c r="LX1637" s="1"/>
      <c r="LY1637" s="1"/>
      <c r="LZ1637" s="1"/>
      <c r="MA1637" s="1"/>
      <c r="MB1637" s="1"/>
      <c r="MC1637" s="1"/>
      <c r="MD1637" s="1"/>
      <c r="ME1637" s="1"/>
      <c r="MF1637" s="1"/>
      <c r="MG1637" s="1"/>
      <c r="MH1637" s="1"/>
      <c r="MI1637" s="1"/>
      <c r="MJ1637" s="1"/>
      <c r="MK1637" s="1"/>
      <c r="ML1637" s="1"/>
      <c r="MM1637" s="1"/>
      <c r="MN1637" s="1"/>
      <c r="MO1637" s="1"/>
      <c r="MP1637" s="1"/>
      <c r="MQ1637" s="1"/>
      <c r="MR1637" s="1"/>
      <c r="MS1637" s="1"/>
      <c r="MT1637" s="1"/>
      <c r="MU1637" s="1"/>
      <c r="MV1637" s="1"/>
      <c r="MW1637" s="1"/>
      <c r="MX1637" s="1"/>
      <c r="MY1637" s="1"/>
      <c r="MZ1637" s="1"/>
      <c r="NA1637" s="1"/>
      <c r="NB1637" s="1"/>
      <c r="NC1637" s="1"/>
      <c r="ND1637" s="1"/>
      <c r="NE1637" s="1"/>
      <c r="NF1637" s="1"/>
      <c r="NG1637" s="1"/>
      <c r="NH1637" s="1"/>
      <c r="NI1637" s="1"/>
      <c r="NJ1637" s="1"/>
      <c r="NK1637" s="1"/>
      <c r="NL1637" s="1"/>
      <c r="NM1637" s="1"/>
      <c r="NN1637" s="1"/>
      <c r="NO1637" s="1"/>
      <c r="NP1637" s="1"/>
      <c r="NQ1637" s="1"/>
      <c r="NR1637" s="1"/>
      <c r="NS1637" s="1"/>
      <c r="NT1637" s="1"/>
      <c r="NU1637" s="1"/>
      <c r="NV1637" s="1"/>
      <c r="NW1637" s="1"/>
      <c r="NX1637" s="1"/>
      <c r="NY1637" s="1"/>
      <c r="NZ1637" s="1"/>
      <c r="OA1637" s="1"/>
      <c r="OB1637" s="1"/>
      <c r="OC1637" s="1"/>
      <c r="OD1637" s="1"/>
      <c r="OE1637" s="1"/>
      <c r="OF1637" s="1"/>
      <c r="OG1637" s="1"/>
      <c r="OH1637" s="1"/>
      <c r="OI1637" s="1"/>
      <c r="OJ1637" s="1"/>
      <c r="OK1637" s="1"/>
      <c r="OL1637" s="1"/>
      <c r="OM1637" s="1"/>
      <c r="ON1637" s="1"/>
      <c r="OO1637" s="1"/>
      <c r="OP1637" s="1"/>
      <c r="OQ1637" s="1"/>
      <c r="OR1637" s="1"/>
      <c r="OS1637" s="1"/>
      <c r="OT1637" s="1"/>
      <c r="OU1637" s="1"/>
      <c r="OV1637" s="1"/>
      <c r="OW1637" s="1"/>
      <c r="OX1637" s="1"/>
      <c r="OY1637" s="1"/>
      <c r="OZ1637" s="1"/>
      <c r="PA1637" s="1"/>
      <c r="PB1637" s="1"/>
      <c r="PC1637" s="1"/>
      <c r="PD1637" s="1"/>
      <c r="PE1637" s="1"/>
      <c r="PF1637" s="1"/>
      <c r="PG1637" s="1"/>
      <c r="PH1637" s="1"/>
      <c r="PI1637" s="1"/>
      <c r="PJ1637" s="1"/>
      <c r="PK1637" s="1"/>
      <c r="PL1637" s="1"/>
      <c r="PM1637" s="1"/>
      <c r="PN1637" s="1"/>
      <c r="PO1637" s="1"/>
      <c r="PP1637" s="1"/>
      <c r="PQ1637" s="1"/>
      <c r="PR1637" s="1"/>
      <c r="PS1637" s="1"/>
      <c r="PT1637" s="1"/>
      <c r="PU1637" s="1"/>
      <c r="PV1637" s="1"/>
      <c r="PW1637" s="1"/>
      <c r="PX1637" s="1"/>
      <c r="PY1637" s="1"/>
      <c r="PZ1637" s="1"/>
      <c r="QA1637" s="1"/>
      <c r="QB1637" s="1"/>
      <c r="QC1637" s="1"/>
      <c r="QD1637" s="1"/>
      <c r="QE1637" s="1"/>
      <c r="QF1637" s="1"/>
      <c r="QG1637" s="1"/>
      <c r="QH1637" s="1"/>
      <c r="QI1637" s="1"/>
      <c r="QJ1637" s="1"/>
      <c r="QK1637" s="1"/>
      <c r="QL1637" s="1"/>
      <c r="QM1637" s="1"/>
      <c r="QN1637" s="1"/>
      <c r="QO1637" s="1"/>
      <c r="QP1637" s="1"/>
      <c r="QQ1637" s="1"/>
      <c r="QR1637" s="1"/>
      <c r="QS1637" s="1"/>
      <c r="QT1637" s="1"/>
      <c r="QU1637" s="1"/>
      <c r="QV1637" s="1"/>
      <c r="QW1637" s="1"/>
      <c r="QX1637" s="1"/>
      <c r="QY1637" s="1"/>
      <c r="QZ1637" s="1"/>
      <c r="RA1637" s="1"/>
      <c r="RB1637" s="1"/>
      <c r="RC1637" s="1"/>
      <c r="RD1637" s="1"/>
      <c r="RE1637" s="1"/>
      <c r="RF1637" s="1"/>
      <c r="RG1637" s="1"/>
      <c r="RH1637" s="1"/>
      <c r="RI1637" s="1"/>
      <c r="RJ1637" s="1"/>
      <c r="RK1637" s="1"/>
      <c r="RL1637" s="1"/>
      <c r="RM1637" s="1"/>
      <c r="RN1637" s="1"/>
      <c r="RO1637" s="1"/>
      <c r="RP1637" s="1"/>
      <c r="RQ1637" s="1"/>
      <c r="RR1637" s="1"/>
      <c r="RS1637" s="1"/>
      <c r="RT1637" s="1"/>
      <c r="RU1637" s="1"/>
      <c r="RV1637" s="1"/>
      <c r="RW1637" s="1"/>
      <c r="RX1637" s="1"/>
      <c r="RY1637" s="1"/>
      <c r="RZ1637" s="1"/>
      <c r="SA1637" s="1"/>
      <c r="SB1637" s="1"/>
      <c r="SC1637" s="1"/>
      <c r="SD1637" s="1"/>
      <c r="SE1637" s="1"/>
      <c r="SF1637" s="1"/>
      <c r="SG1637" s="1"/>
      <c r="SH1637" s="1"/>
      <c r="SI1637" s="1"/>
      <c r="SJ1637" s="1"/>
      <c r="SK1637" s="1"/>
      <c r="SL1637" s="1"/>
      <c r="SM1637" s="1"/>
      <c r="SN1637" s="1"/>
      <c r="SO1637" s="1"/>
      <c r="SP1637" s="1"/>
      <c r="SQ1637" s="1"/>
      <c r="SR1637" s="1"/>
      <c r="SS1637" s="1"/>
      <c r="ST1637" s="1"/>
      <c r="SU1637" s="1"/>
      <c r="SV1637" s="1"/>
      <c r="SW1637" s="1"/>
      <c r="SX1637" s="1"/>
      <c r="SY1637" s="1"/>
      <c r="SZ1637" s="1"/>
      <c r="TA1637" s="1"/>
      <c r="TB1637" s="1"/>
      <c r="TC1637" s="1"/>
      <c r="TD1637" s="1"/>
      <c r="TE1637" s="1"/>
      <c r="TF1637" s="1"/>
      <c r="TG1637" s="1"/>
      <c r="TH1637" s="1"/>
      <c r="TI1637" s="1"/>
      <c r="TJ1637" s="1"/>
      <c r="TK1637" s="1"/>
      <c r="TL1637" s="1"/>
      <c r="TM1637" s="1"/>
      <c r="TN1637" s="1"/>
      <c r="TO1637" s="1"/>
      <c r="TP1637" s="1"/>
      <c r="TQ1637" s="1"/>
      <c r="TR1637" s="1"/>
      <c r="TS1637" s="1"/>
      <c r="TT1637" s="1"/>
      <c r="TU1637" s="1"/>
      <c r="TV1637" s="1"/>
      <c r="TW1637" s="1"/>
      <c r="TX1637" s="1"/>
      <c r="TY1637" s="1"/>
      <c r="TZ1637" s="1"/>
      <c r="UA1637" s="1"/>
      <c r="UB1637" s="1"/>
      <c r="UC1637" s="1"/>
      <c r="UD1637" s="1"/>
      <c r="UE1637" s="1"/>
      <c r="UF1637" s="1"/>
      <c r="UG1637" s="1"/>
      <c r="UH1637" s="1"/>
      <c r="UI1637" s="1"/>
      <c r="UJ1637" s="1"/>
      <c r="UK1637" s="1"/>
      <c r="UL1637" s="1"/>
      <c r="UM1637" s="1"/>
      <c r="UN1637" s="1"/>
      <c r="UO1637" s="1"/>
      <c r="UP1637" s="1"/>
      <c r="UQ1637" s="1"/>
      <c r="UR1637" s="1"/>
      <c r="US1637" s="1"/>
      <c r="UT1637" s="1"/>
      <c r="UU1637" s="1"/>
      <c r="UV1637" s="1"/>
      <c r="UW1637" s="1"/>
      <c r="UX1637" s="1"/>
      <c r="UY1637" s="1"/>
      <c r="UZ1637" s="1"/>
      <c r="VA1637" s="1"/>
      <c r="VB1637" s="1"/>
      <c r="VC1637" s="1"/>
      <c r="VD1637" s="1"/>
      <c r="VE1637" s="1"/>
      <c r="VF1637" s="1"/>
      <c r="VG1637" s="1"/>
      <c r="VH1637" s="1"/>
      <c r="VI1637" s="1"/>
      <c r="VJ1637" s="1"/>
      <c r="VK1637" s="1"/>
      <c r="VL1637" s="1"/>
      <c r="VM1637" s="1"/>
      <c r="VN1637" s="1"/>
      <c r="VO1637" s="1"/>
      <c r="VP1637" s="1"/>
      <c r="VQ1637" s="1"/>
      <c r="VR1637" s="1"/>
      <c r="VS1637" s="1"/>
      <c r="VT1637" s="1"/>
      <c r="VU1637" s="1"/>
      <c r="VV1637" s="1"/>
      <c r="VW1637" s="1"/>
      <c r="VX1637" s="1"/>
      <c r="VY1637" s="1"/>
      <c r="VZ1637" s="1"/>
      <c r="WA1637" s="1"/>
      <c r="WB1637" s="1"/>
      <c r="WC1637" s="1"/>
      <c r="WD1637" s="1"/>
      <c r="WE1637" s="1"/>
      <c r="WF1637" s="1"/>
      <c r="WG1637" s="1"/>
      <c r="WH1637" s="1"/>
      <c r="WI1637" s="1"/>
      <c r="WJ1637" s="1"/>
      <c r="WK1637" s="1"/>
      <c r="WL1637" s="1"/>
      <c r="WM1637" s="1"/>
      <c r="WN1637" s="1"/>
      <c r="WO1637" s="1"/>
      <c r="WP1637" s="1"/>
      <c r="WQ1637" s="1"/>
      <c r="WR1637" s="1"/>
      <c r="WS1637" s="1"/>
      <c r="WT1637" s="1"/>
      <c r="WU1637" s="1"/>
      <c r="WV1637" s="1"/>
      <c r="WW1637" s="1"/>
      <c r="WX1637" s="1"/>
      <c r="WY1637" s="1"/>
      <c r="WZ1637" s="1"/>
      <c r="XA1637" s="1"/>
      <c r="XB1637" s="1"/>
      <c r="XC1637" s="1"/>
      <c r="XD1637" s="1"/>
      <c r="XE1637" s="1"/>
      <c r="XF1637" s="1"/>
      <c r="XG1637" s="1"/>
      <c r="XH1637" s="1"/>
      <c r="XI1637" s="1"/>
      <c r="XJ1637" s="1"/>
      <c r="XK1637" s="1"/>
      <c r="XL1637" s="1"/>
      <c r="XM1637" s="1"/>
      <c r="XN1637" s="1"/>
      <c r="XO1637" s="1"/>
      <c r="XP1637" s="1"/>
      <c r="XQ1637" s="1"/>
      <c r="XR1637" s="1"/>
      <c r="XS1637" s="1"/>
      <c r="XT1637" s="1"/>
      <c r="XU1637" s="1"/>
      <c r="XV1637" s="1"/>
      <c r="XW1637" s="1"/>
      <c r="XX1637" s="1"/>
      <c r="XY1637" s="1"/>
      <c r="XZ1637" s="1"/>
      <c r="YA1637" s="1"/>
      <c r="YB1637" s="1"/>
      <c r="YC1637" s="1"/>
      <c r="YD1637" s="1"/>
      <c r="YE1637" s="1"/>
      <c r="YF1637" s="1"/>
      <c r="YG1637" s="1"/>
      <c r="YH1637" s="1"/>
      <c r="YI1637" s="1"/>
      <c r="YJ1637" s="1"/>
      <c r="YK1637" s="1"/>
      <c r="YL1637" s="1"/>
      <c r="YM1637" s="1"/>
      <c r="YN1637" s="1"/>
      <c r="YO1637" s="1"/>
      <c r="YP1637" s="1"/>
      <c r="YQ1637" s="1"/>
      <c r="YR1637" s="1"/>
      <c r="YS1637" s="1"/>
      <c r="YT1637" s="1"/>
      <c r="YU1637" s="1"/>
      <c r="YV1637" s="1"/>
      <c r="YW1637" s="1"/>
      <c r="YX1637" s="1"/>
      <c r="YY1637" s="1"/>
      <c r="YZ1637" s="1"/>
      <c r="ZA1637" s="1"/>
      <c r="ZB1637" s="1"/>
      <c r="ZC1637" s="1"/>
      <c r="ZD1637" s="1"/>
      <c r="ZE1637" s="1"/>
      <c r="ZF1637" s="1"/>
      <c r="ZG1637" s="1"/>
      <c r="ZH1637" s="1"/>
      <c r="ZI1637" s="1"/>
      <c r="ZJ1637" s="1"/>
      <c r="ZK1637" s="1"/>
      <c r="ZL1637" s="1"/>
      <c r="ZM1637" s="1"/>
      <c r="ZN1637" s="1"/>
      <c r="ZO1637" s="1"/>
      <c r="ZP1637" s="1"/>
      <c r="ZQ1637" s="1"/>
      <c r="ZR1637" s="1"/>
      <c r="ZS1637" s="1"/>
      <c r="ZT1637" s="1"/>
      <c r="ZU1637" s="1"/>
      <c r="ZV1637" s="1"/>
      <c r="ZW1637" s="1"/>
      <c r="ZX1637" s="1"/>
      <c r="ZY1637" s="1"/>
      <c r="ZZ1637" s="1"/>
      <c r="AAA1637" s="1"/>
      <c r="AAB1637" s="1"/>
      <c r="AAC1637" s="1"/>
      <c r="AAD1637" s="1"/>
      <c r="AAE1637" s="1"/>
      <c r="AAF1637" s="1"/>
      <c r="AAG1637" s="1"/>
      <c r="AAH1637" s="1"/>
      <c r="AAI1637" s="1"/>
      <c r="AAJ1637" s="1"/>
      <c r="AAK1637" s="1"/>
      <c r="AAL1637" s="1"/>
      <c r="AAM1637" s="1"/>
      <c r="AAN1637" s="1"/>
      <c r="AAO1637" s="1"/>
      <c r="AAP1637" s="1"/>
      <c r="AAQ1637" s="1"/>
      <c r="AAR1637" s="1"/>
      <c r="AAS1637" s="1"/>
      <c r="AAT1637" s="1"/>
      <c r="AAU1637" s="1"/>
      <c r="AAV1637" s="1"/>
      <c r="AAW1637" s="1"/>
      <c r="AAX1637" s="1"/>
      <c r="AAY1637" s="1"/>
      <c r="AAZ1637" s="1"/>
      <c r="ABA1637" s="1"/>
      <c r="ABB1637" s="1"/>
      <c r="ABC1637" s="1"/>
      <c r="ABD1637" s="1"/>
      <c r="ABE1637" s="1"/>
      <c r="ABF1637" s="1"/>
      <c r="ABG1637" s="1"/>
      <c r="ABH1637" s="1"/>
      <c r="ABI1637" s="1"/>
      <c r="ABJ1637" s="1"/>
      <c r="ABK1637" s="1"/>
      <c r="ABL1637" s="1"/>
      <c r="ABM1637" s="1"/>
      <c r="ABN1637" s="1"/>
      <c r="ABO1637" s="1"/>
      <c r="ABP1637" s="1"/>
      <c r="ABQ1637" s="1"/>
      <c r="ABR1637" s="1"/>
      <c r="ABS1637" s="1"/>
      <c r="ABT1637" s="1"/>
      <c r="ABU1637" s="1"/>
      <c r="ABV1637" s="1"/>
      <c r="ABW1637" s="1"/>
      <c r="ABX1637" s="1"/>
      <c r="ABY1637" s="1"/>
      <c r="ABZ1637" s="1"/>
      <c r="ACA1637" s="1"/>
      <c r="ACB1637" s="1"/>
      <c r="ACC1637" s="1"/>
      <c r="ACD1637" s="1"/>
      <c r="ACE1637" s="1"/>
      <c r="ACF1637" s="1"/>
      <c r="ACG1637" s="1"/>
      <c r="ACH1637" s="1"/>
      <c r="ACI1637" s="1"/>
      <c r="ACJ1637" s="1"/>
      <c r="ACK1637" s="1"/>
      <c r="ACL1637" s="1"/>
      <c r="ACM1637" s="1"/>
      <c r="ACN1637" s="1"/>
      <c r="ACO1637" s="1"/>
      <c r="ACP1637" s="1"/>
      <c r="ACQ1637" s="1"/>
      <c r="ACR1637" s="1"/>
      <c r="ACS1637" s="1"/>
      <c r="ACT1637" s="1"/>
      <c r="ACU1637" s="1"/>
      <c r="ACV1637" s="1"/>
      <c r="ACW1637" s="1"/>
      <c r="ACX1637" s="1"/>
      <c r="ACY1637" s="1"/>
      <c r="ACZ1637" s="1"/>
      <c r="ADA1637" s="1"/>
      <c r="ADB1637" s="1"/>
      <c r="ADC1637" s="1"/>
      <c r="ADD1637" s="1"/>
      <c r="ADE1637" s="1"/>
      <c r="ADF1637" s="1"/>
      <c r="ADG1637" s="1"/>
      <c r="ADH1637" s="1"/>
      <c r="ADI1637" s="1"/>
      <c r="ADJ1637" s="1"/>
      <c r="ADK1637" s="1"/>
      <c r="ADL1637" s="1"/>
      <c r="ADM1637" s="1"/>
      <c r="ADN1637" s="1"/>
      <c r="ADO1637" s="1"/>
      <c r="ADP1637" s="1"/>
      <c r="ADQ1637" s="1"/>
      <c r="ADR1637" s="1"/>
      <c r="ADS1637" s="1"/>
      <c r="ADT1637" s="1"/>
      <c r="ADU1637" s="1"/>
      <c r="ADV1637" s="1"/>
      <c r="ADW1637" s="1"/>
      <c r="ADX1637" s="1"/>
      <c r="ADY1637" s="1"/>
      <c r="ADZ1637" s="1"/>
      <c r="AEA1637" s="1"/>
      <c r="AEB1637" s="1"/>
      <c r="AEC1637" s="1"/>
      <c r="AED1637" s="1"/>
      <c r="AEE1637" s="1"/>
      <c r="AEF1637" s="1"/>
      <c r="AEG1637" s="1"/>
      <c r="AEH1637" s="1"/>
      <c r="AEI1637" s="1"/>
      <c r="AEJ1637" s="1"/>
      <c r="AEK1637" s="1"/>
      <c r="AEL1637" s="1"/>
      <c r="AEM1637" s="1"/>
      <c r="AEN1637" s="1"/>
      <c r="AEO1637" s="1"/>
      <c r="AEP1637" s="1"/>
      <c r="AEQ1637" s="1"/>
      <c r="AER1637" s="1"/>
      <c r="AES1637" s="1"/>
      <c r="AET1637" s="1"/>
      <c r="AEU1637" s="1"/>
      <c r="AEV1637" s="1"/>
      <c r="AEW1637" s="1"/>
      <c r="AEX1637" s="1"/>
      <c r="AEY1637" s="1"/>
      <c r="AEZ1637" s="1"/>
      <c r="AFA1637" s="1"/>
      <c r="AFB1637" s="1"/>
      <c r="AFC1637" s="1"/>
      <c r="AFD1637" s="1"/>
      <c r="AFE1637" s="1"/>
      <c r="AFF1637" s="1"/>
      <c r="AFG1637" s="1"/>
      <c r="AFH1637" s="1"/>
      <c r="AFI1637" s="1"/>
      <c r="AFJ1637" s="1"/>
      <c r="AFK1637" s="1"/>
      <c r="AFL1637" s="1"/>
      <c r="AFM1637" s="1"/>
      <c r="AFN1637" s="1"/>
      <c r="AFO1637" s="1"/>
      <c r="AFP1637" s="1"/>
      <c r="AFQ1637" s="1"/>
      <c r="AFR1637" s="1"/>
      <c r="AFS1637" s="1"/>
      <c r="AFT1637" s="1"/>
      <c r="AFU1637" s="1"/>
      <c r="AFV1637" s="1"/>
      <c r="AFW1637" s="1"/>
      <c r="AFX1637" s="1"/>
      <c r="AFY1637" s="1"/>
      <c r="AFZ1637" s="1"/>
      <c r="AGA1637" s="1"/>
      <c r="AGB1637" s="1"/>
      <c r="AGC1637" s="1"/>
      <c r="AGD1637" s="1"/>
      <c r="AGE1637" s="1"/>
      <c r="AGF1637" s="1"/>
      <c r="AGG1637" s="1"/>
      <c r="AGH1637" s="1"/>
      <c r="AGI1637" s="1"/>
      <c r="AGJ1637" s="1"/>
      <c r="AGK1637" s="1"/>
      <c r="AGL1637" s="1"/>
      <c r="AGM1637" s="1"/>
      <c r="AGN1637" s="1"/>
      <c r="AGO1637" s="1"/>
      <c r="AGP1637" s="1"/>
      <c r="AGQ1637" s="1"/>
      <c r="AGR1637" s="1"/>
      <c r="AGS1637" s="1"/>
      <c r="AGT1637" s="1"/>
      <c r="AGU1637" s="1"/>
      <c r="AGV1637" s="1"/>
      <c r="AGW1637" s="1"/>
      <c r="AGX1637" s="1"/>
      <c r="AGY1637" s="1"/>
      <c r="AGZ1637" s="1"/>
      <c r="AHA1637" s="1"/>
      <c r="AHB1637" s="1"/>
      <c r="AHC1637" s="1"/>
      <c r="AHD1637" s="1"/>
      <c r="AHE1637" s="1"/>
      <c r="AHF1637" s="1"/>
      <c r="AHG1637" s="1"/>
      <c r="AHH1637" s="1"/>
      <c r="AHI1637" s="1"/>
      <c r="AHJ1637" s="1"/>
      <c r="AHK1637" s="1"/>
      <c r="AHL1637" s="1"/>
      <c r="AHM1637" s="1"/>
      <c r="AHN1637" s="1"/>
      <c r="AHO1637" s="1"/>
      <c r="AHP1637" s="1"/>
      <c r="AHQ1637" s="1"/>
      <c r="AHR1637" s="1"/>
      <c r="AHS1637" s="1"/>
      <c r="AHT1637" s="1"/>
      <c r="AHU1637" s="1"/>
      <c r="AHV1637" s="1"/>
      <c r="AHW1637" s="1"/>
      <c r="AHX1637" s="1"/>
      <c r="AHY1637" s="1"/>
      <c r="AHZ1637" s="1"/>
      <c r="AIA1637" s="1"/>
      <c r="AIB1637" s="1"/>
      <c r="AIC1637" s="1"/>
      <c r="AID1637" s="1"/>
      <c r="AIE1637" s="1"/>
      <c r="AIF1637" s="1"/>
      <c r="AIG1637" s="1"/>
      <c r="AIH1637" s="1"/>
      <c r="AII1637" s="1"/>
      <c r="AIJ1637" s="1"/>
      <c r="AIK1637" s="1"/>
      <c r="AIL1637" s="1"/>
      <c r="AIM1637" s="1"/>
      <c r="AIN1637" s="1"/>
      <c r="AIO1637" s="1"/>
      <c r="AIP1637" s="1"/>
      <c r="AIQ1637" s="1"/>
      <c r="AIR1637" s="1"/>
      <c r="AIS1637" s="1"/>
      <c r="AIT1637" s="1"/>
      <c r="AIU1637" s="1"/>
    </row>
    <row r="1638" spans="1:931" s="5" customFormat="1" ht="56.25" x14ac:dyDescent="0.3">
      <c r="A1638" s="24">
        <f t="shared" si="329"/>
        <v>301</v>
      </c>
      <c r="B1638" s="111"/>
      <c r="C1638" s="47"/>
      <c r="D1638" s="111"/>
      <c r="E1638" s="111"/>
      <c r="F1638" s="112" t="s">
        <v>216</v>
      </c>
      <c r="G1638" s="111" t="s">
        <v>57</v>
      </c>
      <c r="H1638" s="111"/>
      <c r="I1638" s="113"/>
      <c r="J1638" s="113"/>
      <c r="K1638" s="114" t="s">
        <v>26</v>
      </c>
      <c r="L1638" s="115">
        <f>Q1638*I1635</f>
        <v>506188.16927999997</v>
      </c>
      <c r="M1638" s="155"/>
      <c r="N1638" s="115">
        <f>I1635*R1638</f>
        <v>95432.229359999998</v>
      </c>
      <c r="O1638" s="115">
        <f t="shared" ref="O1638:O1651" si="334">L1638+N1638</f>
        <v>601620.39864000003</v>
      </c>
      <c r="P1638" s="155"/>
      <c r="Q1638" s="115">
        <v>75.16</v>
      </c>
      <c r="R1638" s="34">
        <v>14.17</v>
      </c>
      <c r="S1638" s="112" t="s">
        <v>183</v>
      </c>
      <c r="T1638" s="112" t="s">
        <v>429</v>
      </c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  <c r="GL1638" s="1"/>
      <c r="GM1638" s="1"/>
      <c r="GN1638" s="1"/>
      <c r="GO1638" s="1"/>
      <c r="GP1638" s="1"/>
      <c r="GQ1638" s="1"/>
      <c r="GR1638" s="1"/>
      <c r="GS1638" s="1"/>
      <c r="GT1638" s="1"/>
      <c r="GU1638" s="1"/>
      <c r="GV1638" s="1"/>
      <c r="GW1638" s="1"/>
      <c r="GX1638" s="1"/>
      <c r="GY1638" s="1"/>
      <c r="GZ1638" s="1"/>
      <c r="HA1638" s="1"/>
      <c r="HB1638" s="1"/>
      <c r="HC1638" s="1"/>
      <c r="HD1638" s="1"/>
      <c r="HE1638" s="1"/>
      <c r="HF1638" s="1"/>
      <c r="HG1638" s="1"/>
      <c r="HH1638" s="1"/>
      <c r="HI1638" s="1"/>
      <c r="HJ1638" s="1"/>
      <c r="HK1638" s="1"/>
      <c r="HL1638" s="1"/>
      <c r="HM1638" s="1"/>
      <c r="HN1638" s="1"/>
      <c r="HO1638" s="1"/>
      <c r="HP1638" s="1"/>
      <c r="HQ1638" s="1"/>
      <c r="HR1638" s="1"/>
      <c r="HS1638" s="1"/>
      <c r="HT1638" s="1"/>
      <c r="HU1638" s="1"/>
      <c r="HV1638" s="1"/>
      <c r="HW1638" s="1"/>
      <c r="HX1638" s="1"/>
      <c r="HY1638" s="1"/>
      <c r="HZ1638" s="1"/>
      <c r="IA1638" s="1"/>
      <c r="IB1638" s="1"/>
      <c r="IC1638" s="1"/>
      <c r="ID1638" s="1"/>
      <c r="IE1638" s="1"/>
      <c r="IF1638" s="1"/>
      <c r="IG1638" s="1"/>
      <c r="IH1638" s="1"/>
      <c r="II1638" s="1"/>
      <c r="IJ1638" s="1"/>
      <c r="IK1638" s="1"/>
      <c r="IL1638" s="1"/>
      <c r="IM1638" s="1"/>
      <c r="IN1638" s="1"/>
      <c r="IO1638" s="1"/>
      <c r="IP1638" s="1"/>
      <c r="IQ1638" s="1"/>
      <c r="IR1638" s="1"/>
      <c r="IS1638" s="1"/>
      <c r="IT1638" s="1"/>
      <c r="IU1638" s="1"/>
      <c r="IV1638" s="1"/>
      <c r="IW1638" s="1"/>
      <c r="IX1638" s="1"/>
      <c r="IY1638" s="1"/>
      <c r="IZ1638" s="1"/>
      <c r="JA1638" s="1"/>
      <c r="JB1638" s="1"/>
      <c r="JC1638" s="1"/>
      <c r="JD1638" s="1"/>
      <c r="JE1638" s="1"/>
      <c r="JF1638" s="1"/>
      <c r="JG1638" s="1"/>
      <c r="JH1638" s="1"/>
      <c r="JI1638" s="1"/>
      <c r="JJ1638" s="1"/>
      <c r="JK1638" s="1"/>
      <c r="JL1638" s="1"/>
      <c r="JM1638" s="1"/>
      <c r="JN1638" s="1"/>
      <c r="JO1638" s="1"/>
      <c r="JP1638" s="1"/>
      <c r="JQ1638" s="1"/>
      <c r="JR1638" s="1"/>
      <c r="JS1638" s="1"/>
      <c r="JT1638" s="1"/>
      <c r="JU1638" s="1"/>
      <c r="JV1638" s="1"/>
      <c r="JW1638" s="1"/>
      <c r="JX1638" s="1"/>
      <c r="JY1638" s="1"/>
      <c r="JZ1638" s="1"/>
      <c r="KA1638" s="1"/>
      <c r="KB1638" s="1"/>
      <c r="KC1638" s="1"/>
      <c r="KD1638" s="1"/>
      <c r="KE1638" s="1"/>
      <c r="KF1638" s="1"/>
      <c r="KG1638" s="1"/>
      <c r="KH1638" s="1"/>
      <c r="KI1638" s="1"/>
      <c r="KJ1638" s="1"/>
      <c r="KK1638" s="1"/>
      <c r="KL1638" s="1"/>
      <c r="KM1638" s="1"/>
      <c r="KN1638" s="1"/>
      <c r="KO1638" s="1"/>
      <c r="KP1638" s="1"/>
      <c r="KQ1638" s="1"/>
      <c r="KR1638" s="1"/>
      <c r="KS1638" s="1"/>
      <c r="KT1638" s="1"/>
      <c r="KU1638" s="1"/>
      <c r="KV1638" s="1"/>
      <c r="KW1638" s="1"/>
      <c r="KX1638" s="1"/>
      <c r="KY1638" s="1"/>
      <c r="KZ1638" s="1"/>
      <c r="LA1638" s="1"/>
      <c r="LB1638" s="1"/>
      <c r="LC1638" s="1"/>
      <c r="LD1638" s="1"/>
      <c r="LE1638" s="1"/>
      <c r="LF1638" s="1"/>
      <c r="LG1638" s="1"/>
      <c r="LH1638" s="1"/>
      <c r="LI1638" s="1"/>
      <c r="LJ1638" s="1"/>
      <c r="LK1638" s="1"/>
      <c r="LL1638" s="1"/>
      <c r="LM1638" s="1"/>
      <c r="LN1638" s="1"/>
      <c r="LO1638" s="1"/>
      <c r="LP1638" s="1"/>
      <c r="LQ1638" s="1"/>
      <c r="LR1638" s="1"/>
      <c r="LS1638" s="1"/>
      <c r="LT1638" s="1"/>
      <c r="LU1638" s="1"/>
      <c r="LV1638" s="1"/>
      <c r="LW1638" s="1"/>
      <c r="LX1638" s="1"/>
      <c r="LY1638" s="1"/>
      <c r="LZ1638" s="1"/>
      <c r="MA1638" s="1"/>
      <c r="MB1638" s="1"/>
      <c r="MC1638" s="1"/>
      <c r="MD1638" s="1"/>
      <c r="ME1638" s="1"/>
      <c r="MF1638" s="1"/>
      <c r="MG1638" s="1"/>
      <c r="MH1638" s="1"/>
      <c r="MI1638" s="1"/>
      <c r="MJ1638" s="1"/>
      <c r="MK1638" s="1"/>
      <c r="ML1638" s="1"/>
      <c r="MM1638" s="1"/>
      <c r="MN1638" s="1"/>
      <c r="MO1638" s="1"/>
      <c r="MP1638" s="1"/>
      <c r="MQ1638" s="1"/>
      <c r="MR1638" s="1"/>
      <c r="MS1638" s="1"/>
      <c r="MT1638" s="1"/>
      <c r="MU1638" s="1"/>
      <c r="MV1638" s="1"/>
      <c r="MW1638" s="1"/>
      <c r="MX1638" s="1"/>
      <c r="MY1638" s="1"/>
      <c r="MZ1638" s="1"/>
      <c r="NA1638" s="1"/>
      <c r="NB1638" s="1"/>
      <c r="NC1638" s="1"/>
      <c r="ND1638" s="1"/>
      <c r="NE1638" s="1"/>
      <c r="NF1638" s="1"/>
      <c r="NG1638" s="1"/>
      <c r="NH1638" s="1"/>
      <c r="NI1638" s="1"/>
      <c r="NJ1638" s="1"/>
      <c r="NK1638" s="1"/>
      <c r="NL1638" s="1"/>
      <c r="NM1638" s="1"/>
      <c r="NN1638" s="1"/>
      <c r="NO1638" s="1"/>
      <c r="NP1638" s="1"/>
      <c r="NQ1638" s="1"/>
      <c r="NR1638" s="1"/>
      <c r="NS1638" s="1"/>
      <c r="NT1638" s="1"/>
      <c r="NU1638" s="1"/>
      <c r="NV1638" s="1"/>
      <c r="NW1638" s="1"/>
      <c r="NX1638" s="1"/>
      <c r="NY1638" s="1"/>
      <c r="NZ1638" s="1"/>
      <c r="OA1638" s="1"/>
      <c r="OB1638" s="1"/>
      <c r="OC1638" s="1"/>
      <c r="OD1638" s="1"/>
      <c r="OE1638" s="1"/>
      <c r="OF1638" s="1"/>
      <c r="OG1638" s="1"/>
      <c r="OH1638" s="1"/>
      <c r="OI1638" s="1"/>
      <c r="OJ1638" s="1"/>
      <c r="OK1638" s="1"/>
      <c r="OL1638" s="1"/>
      <c r="OM1638" s="1"/>
      <c r="ON1638" s="1"/>
      <c r="OO1638" s="1"/>
      <c r="OP1638" s="1"/>
      <c r="OQ1638" s="1"/>
      <c r="OR1638" s="1"/>
      <c r="OS1638" s="1"/>
      <c r="OT1638" s="1"/>
      <c r="OU1638" s="1"/>
      <c r="OV1638" s="1"/>
      <c r="OW1638" s="1"/>
      <c r="OX1638" s="1"/>
      <c r="OY1638" s="1"/>
      <c r="OZ1638" s="1"/>
      <c r="PA1638" s="1"/>
      <c r="PB1638" s="1"/>
      <c r="PC1638" s="1"/>
      <c r="PD1638" s="1"/>
      <c r="PE1638" s="1"/>
      <c r="PF1638" s="1"/>
      <c r="PG1638" s="1"/>
      <c r="PH1638" s="1"/>
      <c r="PI1638" s="1"/>
      <c r="PJ1638" s="1"/>
      <c r="PK1638" s="1"/>
      <c r="PL1638" s="1"/>
      <c r="PM1638" s="1"/>
      <c r="PN1638" s="1"/>
      <c r="PO1638" s="1"/>
      <c r="PP1638" s="1"/>
      <c r="PQ1638" s="1"/>
      <c r="PR1638" s="1"/>
      <c r="PS1638" s="1"/>
      <c r="PT1638" s="1"/>
      <c r="PU1638" s="1"/>
      <c r="PV1638" s="1"/>
      <c r="PW1638" s="1"/>
      <c r="PX1638" s="1"/>
      <c r="PY1638" s="1"/>
      <c r="PZ1638" s="1"/>
      <c r="QA1638" s="1"/>
      <c r="QB1638" s="1"/>
      <c r="QC1638" s="1"/>
      <c r="QD1638" s="1"/>
      <c r="QE1638" s="1"/>
      <c r="QF1638" s="1"/>
      <c r="QG1638" s="1"/>
      <c r="QH1638" s="1"/>
      <c r="QI1638" s="1"/>
      <c r="QJ1638" s="1"/>
      <c r="QK1638" s="1"/>
      <c r="QL1638" s="1"/>
      <c r="QM1638" s="1"/>
      <c r="QN1638" s="1"/>
      <c r="QO1638" s="1"/>
      <c r="QP1638" s="1"/>
      <c r="QQ1638" s="1"/>
      <c r="QR1638" s="1"/>
      <c r="QS1638" s="1"/>
      <c r="QT1638" s="1"/>
      <c r="QU1638" s="1"/>
      <c r="QV1638" s="1"/>
      <c r="QW1638" s="1"/>
      <c r="QX1638" s="1"/>
      <c r="QY1638" s="1"/>
      <c r="QZ1638" s="1"/>
      <c r="RA1638" s="1"/>
      <c r="RB1638" s="1"/>
      <c r="RC1638" s="1"/>
      <c r="RD1638" s="1"/>
      <c r="RE1638" s="1"/>
      <c r="RF1638" s="1"/>
      <c r="RG1638" s="1"/>
      <c r="RH1638" s="1"/>
      <c r="RI1638" s="1"/>
      <c r="RJ1638" s="1"/>
      <c r="RK1638" s="1"/>
      <c r="RL1638" s="1"/>
      <c r="RM1638" s="1"/>
      <c r="RN1638" s="1"/>
      <c r="RO1638" s="1"/>
      <c r="RP1638" s="1"/>
      <c r="RQ1638" s="1"/>
      <c r="RR1638" s="1"/>
      <c r="RS1638" s="1"/>
      <c r="RT1638" s="1"/>
      <c r="RU1638" s="1"/>
      <c r="RV1638" s="1"/>
      <c r="RW1638" s="1"/>
      <c r="RX1638" s="1"/>
      <c r="RY1638" s="1"/>
      <c r="RZ1638" s="1"/>
      <c r="SA1638" s="1"/>
      <c r="SB1638" s="1"/>
      <c r="SC1638" s="1"/>
      <c r="SD1638" s="1"/>
      <c r="SE1638" s="1"/>
      <c r="SF1638" s="1"/>
      <c r="SG1638" s="1"/>
      <c r="SH1638" s="1"/>
      <c r="SI1638" s="1"/>
      <c r="SJ1638" s="1"/>
      <c r="SK1638" s="1"/>
      <c r="SL1638" s="1"/>
      <c r="SM1638" s="1"/>
      <c r="SN1638" s="1"/>
      <c r="SO1638" s="1"/>
      <c r="SP1638" s="1"/>
      <c r="SQ1638" s="1"/>
      <c r="SR1638" s="1"/>
      <c r="SS1638" s="1"/>
      <c r="ST1638" s="1"/>
      <c r="SU1638" s="1"/>
      <c r="SV1638" s="1"/>
      <c r="SW1638" s="1"/>
      <c r="SX1638" s="1"/>
      <c r="SY1638" s="1"/>
      <c r="SZ1638" s="1"/>
      <c r="TA1638" s="1"/>
      <c r="TB1638" s="1"/>
      <c r="TC1638" s="1"/>
      <c r="TD1638" s="1"/>
      <c r="TE1638" s="1"/>
      <c r="TF1638" s="1"/>
      <c r="TG1638" s="1"/>
      <c r="TH1638" s="1"/>
      <c r="TI1638" s="1"/>
      <c r="TJ1638" s="1"/>
      <c r="TK1638" s="1"/>
      <c r="TL1638" s="1"/>
      <c r="TM1638" s="1"/>
      <c r="TN1638" s="1"/>
      <c r="TO1638" s="1"/>
      <c r="TP1638" s="1"/>
      <c r="TQ1638" s="1"/>
      <c r="TR1638" s="1"/>
      <c r="TS1638" s="1"/>
      <c r="TT1638" s="1"/>
      <c r="TU1638" s="1"/>
      <c r="TV1638" s="1"/>
      <c r="TW1638" s="1"/>
      <c r="TX1638" s="1"/>
      <c r="TY1638" s="1"/>
      <c r="TZ1638" s="1"/>
      <c r="UA1638" s="1"/>
      <c r="UB1638" s="1"/>
      <c r="UC1638" s="1"/>
      <c r="UD1638" s="1"/>
      <c r="UE1638" s="1"/>
      <c r="UF1638" s="1"/>
      <c r="UG1638" s="1"/>
      <c r="UH1638" s="1"/>
      <c r="UI1638" s="1"/>
      <c r="UJ1638" s="1"/>
      <c r="UK1638" s="1"/>
      <c r="UL1638" s="1"/>
      <c r="UM1638" s="1"/>
      <c r="UN1638" s="1"/>
      <c r="UO1638" s="1"/>
      <c r="UP1638" s="1"/>
      <c r="UQ1638" s="1"/>
      <c r="UR1638" s="1"/>
      <c r="US1638" s="1"/>
      <c r="UT1638" s="1"/>
      <c r="UU1638" s="1"/>
      <c r="UV1638" s="1"/>
      <c r="UW1638" s="1"/>
      <c r="UX1638" s="1"/>
      <c r="UY1638" s="1"/>
      <c r="UZ1638" s="1"/>
      <c r="VA1638" s="1"/>
      <c r="VB1638" s="1"/>
      <c r="VC1638" s="1"/>
      <c r="VD1638" s="1"/>
      <c r="VE1638" s="1"/>
      <c r="VF1638" s="1"/>
      <c r="VG1638" s="1"/>
      <c r="VH1638" s="1"/>
      <c r="VI1638" s="1"/>
      <c r="VJ1638" s="1"/>
      <c r="VK1638" s="1"/>
      <c r="VL1638" s="1"/>
      <c r="VM1638" s="1"/>
      <c r="VN1638" s="1"/>
      <c r="VO1638" s="1"/>
      <c r="VP1638" s="1"/>
      <c r="VQ1638" s="1"/>
      <c r="VR1638" s="1"/>
      <c r="VS1638" s="1"/>
      <c r="VT1638" s="1"/>
      <c r="VU1638" s="1"/>
      <c r="VV1638" s="1"/>
      <c r="VW1638" s="1"/>
      <c r="VX1638" s="1"/>
      <c r="VY1638" s="1"/>
      <c r="VZ1638" s="1"/>
      <c r="WA1638" s="1"/>
      <c r="WB1638" s="1"/>
      <c r="WC1638" s="1"/>
      <c r="WD1638" s="1"/>
      <c r="WE1638" s="1"/>
      <c r="WF1638" s="1"/>
      <c r="WG1638" s="1"/>
      <c r="WH1638" s="1"/>
      <c r="WI1638" s="1"/>
      <c r="WJ1638" s="1"/>
      <c r="WK1638" s="1"/>
      <c r="WL1638" s="1"/>
      <c r="WM1638" s="1"/>
      <c r="WN1638" s="1"/>
      <c r="WO1638" s="1"/>
      <c r="WP1638" s="1"/>
      <c r="WQ1638" s="1"/>
      <c r="WR1638" s="1"/>
      <c r="WS1638" s="1"/>
      <c r="WT1638" s="1"/>
      <c r="WU1638" s="1"/>
      <c r="WV1638" s="1"/>
      <c r="WW1638" s="1"/>
      <c r="WX1638" s="1"/>
      <c r="WY1638" s="1"/>
      <c r="WZ1638" s="1"/>
      <c r="XA1638" s="1"/>
      <c r="XB1638" s="1"/>
      <c r="XC1638" s="1"/>
      <c r="XD1638" s="1"/>
      <c r="XE1638" s="1"/>
      <c r="XF1638" s="1"/>
      <c r="XG1638" s="1"/>
      <c r="XH1638" s="1"/>
      <c r="XI1638" s="1"/>
      <c r="XJ1638" s="1"/>
      <c r="XK1638" s="1"/>
      <c r="XL1638" s="1"/>
      <c r="XM1638" s="1"/>
      <c r="XN1638" s="1"/>
      <c r="XO1638" s="1"/>
      <c r="XP1638" s="1"/>
      <c r="XQ1638" s="1"/>
      <c r="XR1638" s="1"/>
      <c r="XS1638" s="1"/>
      <c r="XT1638" s="1"/>
      <c r="XU1638" s="1"/>
      <c r="XV1638" s="1"/>
      <c r="XW1638" s="1"/>
      <c r="XX1638" s="1"/>
      <c r="XY1638" s="1"/>
      <c r="XZ1638" s="1"/>
      <c r="YA1638" s="1"/>
      <c r="YB1638" s="1"/>
      <c r="YC1638" s="1"/>
      <c r="YD1638" s="1"/>
      <c r="YE1638" s="1"/>
      <c r="YF1638" s="1"/>
      <c r="YG1638" s="1"/>
      <c r="YH1638" s="1"/>
      <c r="YI1638" s="1"/>
      <c r="YJ1638" s="1"/>
      <c r="YK1638" s="1"/>
      <c r="YL1638" s="1"/>
      <c r="YM1638" s="1"/>
      <c r="YN1638" s="1"/>
      <c r="YO1638" s="1"/>
      <c r="YP1638" s="1"/>
      <c r="YQ1638" s="1"/>
      <c r="YR1638" s="1"/>
      <c r="YS1638" s="1"/>
      <c r="YT1638" s="1"/>
      <c r="YU1638" s="1"/>
      <c r="YV1638" s="1"/>
      <c r="YW1638" s="1"/>
      <c r="YX1638" s="1"/>
      <c r="YY1638" s="1"/>
      <c r="YZ1638" s="1"/>
      <c r="ZA1638" s="1"/>
      <c r="ZB1638" s="1"/>
      <c r="ZC1638" s="1"/>
      <c r="ZD1638" s="1"/>
      <c r="ZE1638" s="1"/>
      <c r="ZF1638" s="1"/>
      <c r="ZG1638" s="1"/>
      <c r="ZH1638" s="1"/>
      <c r="ZI1638" s="1"/>
      <c r="ZJ1638" s="1"/>
      <c r="ZK1638" s="1"/>
      <c r="ZL1638" s="1"/>
      <c r="ZM1638" s="1"/>
      <c r="ZN1638" s="1"/>
      <c r="ZO1638" s="1"/>
      <c r="ZP1638" s="1"/>
      <c r="ZQ1638" s="1"/>
      <c r="ZR1638" s="1"/>
      <c r="ZS1638" s="1"/>
      <c r="ZT1638" s="1"/>
      <c r="ZU1638" s="1"/>
      <c r="ZV1638" s="1"/>
      <c r="ZW1638" s="1"/>
      <c r="ZX1638" s="1"/>
      <c r="ZY1638" s="1"/>
      <c r="ZZ1638" s="1"/>
      <c r="AAA1638" s="1"/>
      <c r="AAB1638" s="1"/>
      <c r="AAC1638" s="1"/>
      <c r="AAD1638" s="1"/>
      <c r="AAE1638" s="1"/>
      <c r="AAF1638" s="1"/>
      <c r="AAG1638" s="1"/>
      <c r="AAH1638" s="1"/>
      <c r="AAI1638" s="1"/>
      <c r="AAJ1638" s="1"/>
      <c r="AAK1638" s="1"/>
      <c r="AAL1638" s="1"/>
      <c r="AAM1638" s="1"/>
      <c r="AAN1638" s="1"/>
      <c r="AAO1638" s="1"/>
      <c r="AAP1638" s="1"/>
      <c r="AAQ1638" s="1"/>
      <c r="AAR1638" s="1"/>
      <c r="AAS1638" s="1"/>
      <c r="AAT1638" s="1"/>
      <c r="AAU1638" s="1"/>
      <c r="AAV1638" s="1"/>
      <c r="AAW1638" s="1"/>
      <c r="AAX1638" s="1"/>
      <c r="AAY1638" s="1"/>
      <c r="AAZ1638" s="1"/>
      <c r="ABA1638" s="1"/>
      <c r="ABB1638" s="1"/>
      <c r="ABC1638" s="1"/>
      <c r="ABD1638" s="1"/>
      <c r="ABE1638" s="1"/>
      <c r="ABF1638" s="1"/>
      <c r="ABG1638" s="1"/>
      <c r="ABH1638" s="1"/>
      <c r="ABI1638" s="1"/>
      <c r="ABJ1638" s="1"/>
      <c r="ABK1638" s="1"/>
      <c r="ABL1638" s="1"/>
      <c r="ABM1638" s="1"/>
      <c r="ABN1638" s="1"/>
      <c r="ABO1638" s="1"/>
      <c r="ABP1638" s="1"/>
      <c r="ABQ1638" s="1"/>
      <c r="ABR1638" s="1"/>
      <c r="ABS1638" s="1"/>
      <c r="ABT1638" s="1"/>
      <c r="ABU1638" s="1"/>
      <c r="ABV1638" s="1"/>
      <c r="ABW1638" s="1"/>
      <c r="ABX1638" s="1"/>
      <c r="ABY1638" s="1"/>
      <c r="ABZ1638" s="1"/>
      <c r="ACA1638" s="1"/>
      <c r="ACB1638" s="1"/>
      <c r="ACC1638" s="1"/>
      <c r="ACD1638" s="1"/>
      <c r="ACE1638" s="1"/>
      <c r="ACF1638" s="1"/>
      <c r="ACG1638" s="1"/>
      <c r="ACH1638" s="1"/>
      <c r="ACI1638" s="1"/>
      <c r="ACJ1638" s="1"/>
      <c r="ACK1638" s="1"/>
      <c r="ACL1638" s="1"/>
      <c r="ACM1638" s="1"/>
      <c r="ACN1638" s="1"/>
      <c r="ACO1638" s="1"/>
      <c r="ACP1638" s="1"/>
      <c r="ACQ1638" s="1"/>
      <c r="ACR1638" s="1"/>
      <c r="ACS1638" s="1"/>
      <c r="ACT1638" s="1"/>
      <c r="ACU1638" s="1"/>
      <c r="ACV1638" s="1"/>
      <c r="ACW1638" s="1"/>
      <c r="ACX1638" s="1"/>
      <c r="ACY1638" s="1"/>
      <c r="ACZ1638" s="1"/>
      <c r="ADA1638" s="1"/>
      <c r="ADB1638" s="1"/>
      <c r="ADC1638" s="1"/>
      <c r="ADD1638" s="1"/>
      <c r="ADE1638" s="1"/>
      <c r="ADF1638" s="1"/>
      <c r="ADG1638" s="1"/>
      <c r="ADH1638" s="1"/>
      <c r="ADI1638" s="1"/>
      <c r="ADJ1638" s="1"/>
      <c r="ADK1638" s="1"/>
      <c r="ADL1638" s="1"/>
      <c r="ADM1638" s="1"/>
      <c r="ADN1638" s="1"/>
      <c r="ADO1638" s="1"/>
      <c r="ADP1638" s="1"/>
      <c r="ADQ1638" s="1"/>
      <c r="ADR1638" s="1"/>
      <c r="ADS1638" s="1"/>
      <c r="ADT1638" s="1"/>
      <c r="ADU1638" s="1"/>
      <c r="ADV1638" s="1"/>
      <c r="ADW1638" s="1"/>
      <c r="ADX1638" s="1"/>
      <c r="ADY1638" s="1"/>
      <c r="ADZ1638" s="1"/>
      <c r="AEA1638" s="1"/>
      <c r="AEB1638" s="1"/>
      <c r="AEC1638" s="1"/>
      <c r="AED1638" s="1"/>
      <c r="AEE1638" s="1"/>
      <c r="AEF1638" s="1"/>
      <c r="AEG1638" s="1"/>
      <c r="AEH1638" s="1"/>
      <c r="AEI1638" s="1"/>
      <c r="AEJ1638" s="1"/>
      <c r="AEK1638" s="1"/>
      <c r="AEL1638" s="1"/>
      <c r="AEM1638" s="1"/>
      <c r="AEN1638" s="1"/>
      <c r="AEO1638" s="1"/>
      <c r="AEP1638" s="1"/>
      <c r="AEQ1638" s="1"/>
      <c r="AER1638" s="1"/>
      <c r="AES1638" s="1"/>
      <c r="AET1638" s="1"/>
      <c r="AEU1638" s="1"/>
      <c r="AEV1638" s="1"/>
      <c r="AEW1638" s="1"/>
      <c r="AEX1638" s="1"/>
      <c r="AEY1638" s="1"/>
      <c r="AEZ1638" s="1"/>
      <c r="AFA1638" s="1"/>
      <c r="AFB1638" s="1"/>
      <c r="AFC1638" s="1"/>
      <c r="AFD1638" s="1"/>
      <c r="AFE1638" s="1"/>
      <c r="AFF1638" s="1"/>
      <c r="AFG1638" s="1"/>
      <c r="AFH1638" s="1"/>
      <c r="AFI1638" s="1"/>
      <c r="AFJ1638" s="1"/>
      <c r="AFK1638" s="1"/>
      <c r="AFL1638" s="1"/>
      <c r="AFM1638" s="1"/>
      <c r="AFN1638" s="1"/>
      <c r="AFO1638" s="1"/>
      <c r="AFP1638" s="1"/>
      <c r="AFQ1638" s="1"/>
      <c r="AFR1638" s="1"/>
      <c r="AFS1638" s="1"/>
      <c r="AFT1638" s="1"/>
      <c r="AFU1638" s="1"/>
      <c r="AFV1638" s="1"/>
      <c r="AFW1638" s="1"/>
      <c r="AFX1638" s="1"/>
      <c r="AFY1638" s="1"/>
      <c r="AFZ1638" s="1"/>
      <c r="AGA1638" s="1"/>
      <c r="AGB1638" s="1"/>
      <c r="AGC1638" s="1"/>
      <c r="AGD1638" s="1"/>
      <c r="AGE1638" s="1"/>
      <c r="AGF1638" s="1"/>
      <c r="AGG1638" s="1"/>
      <c r="AGH1638" s="1"/>
      <c r="AGI1638" s="1"/>
      <c r="AGJ1638" s="1"/>
      <c r="AGK1638" s="1"/>
      <c r="AGL1638" s="1"/>
      <c r="AGM1638" s="1"/>
      <c r="AGN1638" s="1"/>
      <c r="AGO1638" s="1"/>
      <c r="AGP1638" s="1"/>
      <c r="AGQ1638" s="1"/>
      <c r="AGR1638" s="1"/>
      <c r="AGS1638" s="1"/>
      <c r="AGT1638" s="1"/>
      <c r="AGU1638" s="1"/>
      <c r="AGV1638" s="1"/>
      <c r="AGW1638" s="1"/>
      <c r="AGX1638" s="1"/>
      <c r="AGY1638" s="1"/>
      <c r="AGZ1638" s="1"/>
      <c r="AHA1638" s="1"/>
      <c r="AHB1638" s="1"/>
      <c r="AHC1638" s="1"/>
      <c r="AHD1638" s="1"/>
      <c r="AHE1638" s="1"/>
      <c r="AHF1638" s="1"/>
      <c r="AHG1638" s="1"/>
      <c r="AHH1638" s="1"/>
      <c r="AHI1638" s="1"/>
      <c r="AHJ1638" s="1"/>
      <c r="AHK1638" s="1"/>
      <c r="AHL1638" s="1"/>
      <c r="AHM1638" s="1"/>
      <c r="AHN1638" s="1"/>
      <c r="AHO1638" s="1"/>
      <c r="AHP1638" s="1"/>
      <c r="AHQ1638" s="1"/>
      <c r="AHR1638" s="1"/>
      <c r="AHS1638" s="1"/>
      <c r="AHT1638" s="1"/>
      <c r="AHU1638" s="1"/>
      <c r="AHV1638" s="1"/>
      <c r="AHW1638" s="1"/>
      <c r="AHX1638" s="1"/>
      <c r="AHY1638" s="1"/>
      <c r="AHZ1638" s="1"/>
      <c r="AIA1638" s="1"/>
      <c r="AIB1638" s="1"/>
      <c r="AIC1638" s="1"/>
      <c r="AID1638" s="1"/>
      <c r="AIE1638" s="1"/>
      <c r="AIF1638" s="1"/>
      <c r="AIG1638" s="1"/>
      <c r="AIH1638" s="1"/>
      <c r="AII1638" s="1"/>
      <c r="AIJ1638" s="1"/>
      <c r="AIK1638" s="1"/>
      <c r="AIL1638" s="1"/>
      <c r="AIM1638" s="1"/>
      <c r="AIN1638" s="1"/>
      <c r="AIO1638" s="1"/>
      <c r="AIP1638" s="1"/>
      <c r="AIQ1638" s="1"/>
      <c r="AIR1638" s="1"/>
      <c r="AIS1638" s="1"/>
      <c r="AIT1638" s="1"/>
      <c r="AIU1638" s="1"/>
    </row>
    <row r="1639" spans="1:931" s="5" customFormat="1" ht="56.25" x14ac:dyDescent="0.3">
      <c r="A1639" s="24">
        <f t="shared" si="329"/>
        <v>302</v>
      </c>
      <c r="B1639" s="111"/>
      <c r="C1639" s="47"/>
      <c r="D1639" s="111"/>
      <c r="E1639" s="111"/>
      <c r="F1639" s="112" t="s">
        <v>216</v>
      </c>
      <c r="G1639" s="111" t="s">
        <v>57</v>
      </c>
      <c r="H1639" s="111"/>
      <c r="I1639" s="113"/>
      <c r="J1639" s="113"/>
      <c r="K1639" s="114" t="s">
        <v>29</v>
      </c>
      <c r="L1639" s="115">
        <f>Q1639*I1635</f>
        <v>350210.016</v>
      </c>
      <c r="M1639" s="146"/>
      <c r="N1639" s="115">
        <f>I1635*R1639</f>
        <v>76776.811199999996</v>
      </c>
      <c r="O1639" s="115">
        <f t="shared" si="334"/>
        <v>426986.8272</v>
      </c>
      <c r="P1639" s="146"/>
      <c r="Q1639" s="115">
        <v>52</v>
      </c>
      <c r="R1639" s="34">
        <v>11.4</v>
      </c>
      <c r="S1639" s="112" t="s">
        <v>183</v>
      </c>
      <c r="T1639" s="112" t="s">
        <v>429</v>
      </c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  <c r="DN1639" s="1"/>
      <c r="DO1639" s="1"/>
      <c r="DP1639" s="1"/>
      <c r="DQ1639" s="1"/>
      <c r="DR1639" s="1"/>
      <c r="DS1639" s="1"/>
      <c r="DT1639" s="1"/>
      <c r="DU1639" s="1"/>
      <c r="DV1639" s="1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  <c r="GE1639" s="1"/>
      <c r="GF1639" s="1"/>
      <c r="GG1639" s="1"/>
      <c r="GH1639" s="1"/>
      <c r="GI1639" s="1"/>
      <c r="GJ1639" s="1"/>
      <c r="GK1639" s="1"/>
      <c r="GL1639" s="1"/>
      <c r="GM1639" s="1"/>
      <c r="GN1639" s="1"/>
      <c r="GO1639" s="1"/>
      <c r="GP1639" s="1"/>
      <c r="GQ1639" s="1"/>
      <c r="GR1639" s="1"/>
      <c r="GS1639" s="1"/>
      <c r="GT1639" s="1"/>
      <c r="GU1639" s="1"/>
      <c r="GV1639" s="1"/>
      <c r="GW1639" s="1"/>
      <c r="GX1639" s="1"/>
      <c r="GY1639" s="1"/>
      <c r="GZ1639" s="1"/>
      <c r="HA1639" s="1"/>
      <c r="HB1639" s="1"/>
      <c r="HC1639" s="1"/>
      <c r="HD1639" s="1"/>
      <c r="HE1639" s="1"/>
      <c r="HF1639" s="1"/>
      <c r="HG1639" s="1"/>
      <c r="HH1639" s="1"/>
      <c r="HI1639" s="1"/>
      <c r="HJ1639" s="1"/>
      <c r="HK1639" s="1"/>
      <c r="HL1639" s="1"/>
      <c r="HM1639" s="1"/>
      <c r="HN1639" s="1"/>
      <c r="HO1639" s="1"/>
      <c r="HP1639" s="1"/>
      <c r="HQ1639" s="1"/>
      <c r="HR1639" s="1"/>
      <c r="HS1639" s="1"/>
      <c r="HT1639" s="1"/>
      <c r="HU1639" s="1"/>
      <c r="HV1639" s="1"/>
      <c r="HW1639" s="1"/>
      <c r="HX1639" s="1"/>
      <c r="HY1639" s="1"/>
      <c r="HZ1639" s="1"/>
      <c r="IA1639" s="1"/>
      <c r="IB1639" s="1"/>
      <c r="IC1639" s="1"/>
      <c r="ID1639" s="1"/>
      <c r="IE1639" s="1"/>
      <c r="IF1639" s="1"/>
      <c r="IG1639" s="1"/>
      <c r="IH1639" s="1"/>
      <c r="II1639" s="1"/>
      <c r="IJ1639" s="1"/>
      <c r="IK1639" s="1"/>
      <c r="IL1639" s="1"/>
      <c r="IM1639" s="1"/>
      <c r="IN1639" s="1"/>
      <c r="IO1639" s="1"/>
      <c r="IP1639" s="1"/>
      <c r="IQ1639" s="1"/>
      <c r="IR1639" s="1"/>
      <c r="IS1639" s="1"/>
      <c r="IT1639" s="1"/>
      <c r="IU1639" s="1"/>
      <c r="IV1639" s="1"/>
      <c r="IW1639" s="1"/>
      <c r="IX1639" s="1"/>
      <c r="IY1639" s="1"/>
      <c r="IZ1639" s="1"/>
      <c r="JA1639" s="1"/>
      <c r="JB1639" s="1"/>
      <c r="JC1639" s="1"/>
      <c r="JD1639" s="1"/>
      <c r="JE1639" s="1"/>
      <c r="JF1639" s="1"/>
      <c r="JG1639" s="1"/>
      <c r="JH1639" s="1"/>
      <c r="JI1639" s="1"/>
      <c r="JJ1639" s="1"/>
      <c r="JK1639" s="1"/>
      <c r="JL1639" s="1"/>
      <c r="JM1639" s="1"/>
      <c r="JN1639" s="1"/>
      <c r="JO1639" s="1"/>
      <c r="JP1639" s="1"/>
      <c r="JQ1639" s="1"/>
      <c r="JR1639" s="1"/>
      <c r="JS1639" s="1"/>
      <c r="JT1639" s="1"/>
      <c r="JU1639" s="1"/>
      <c r="JV1639" s="1"/>
      <c r="JW1639" s="1"/>
      <c r="JX1639" s="1"/>
      <c r="JY1639" s="1"/>
      <c r="JZ1639" s="1"/>
      <c r="KA1639" s="1"/>
      <c r="KB1639" s="1"/>
      <c r="KC1639" s="1"/>
      <c r="KD1639" s="1"/>
      <c r="KE1639" s="1"/>
      <c r="KF1639" s="1"/>
      <c r="KG1639" s="1"/>
      <c r="KH1639" s="1"/>
      <c r="KI1639" s="1"/>
      <c r="KJ1639" s="1"/>
      <c r="KK1639" s="1"/>
      <c r="KL1639" s="1"/>
      <c r="KM1639" s="1"/>
      <c r="KN1639" s="1"/>
      <c r="KO1639" s="1"/>
      <c r="KP1639" s="1"/>
      <c r="KQ1639" s="1"/>
      <c r="KR1639" s="1"/>
      <c r="KS1639" s="1"/>
      <c r="KT1639" s="1"/>
      <c r="KU1639" s="1"/>
      <c r="KV1639" s="1"/>
      <c r="KW1639" s="1"/>
      <c r="KX1639" s="1"/>
      <c r="KY1639" s="1"/>
      <c r="KZ1639" s="1"/>
      <c r="LA1639" s="1"/>
      <c r="LB1639" s="1"/>
      <c r="LC1639" s="1"/>
      <c r="LD1639" s="1"/>
      <c r="LE1639" s="1"/>
      <c r="LF1639" s="1"/>
      <c r="LG1639" s="1"/>
      <c r="LH1639" s="1"/>
      <c r="LI1639" s="1"/>
      <c r="LJ1639" s="1"/>
      <c r="LK1639" s="1"/>
      <c r="LL1639" s="1"/>
      <c r="LM1639" s="1"/>
      <c r="LN1639" s="1"/>
      <c r="LO1639" s="1"/>
      <c r="LP1639" s="1"/>
      <c r="LQ1639" s="1"/>
      <c r="LR1639" s="1"/>
      <c r="LS1639" s="1"/>
      <c r="LT1639" s="1"/>
      <c r="LU1639" s="1"/>
      <c r="LV1639" s="1"/>
      <c r="LW1639" s="1"/>
      <c r="LX1639" s="1"/>
      <c r="LY1639" s="1"/>
      <c r="LZ1639" s="1"/>
      <c r="MA1639" s="1"/>
      <c r="MB1639" s="1"/>
      <c r="MC1639" s="1"/>
      <c r="MD1639" s="1"/>
      <c r="ME1639" s="1"/>
      <c r="MF1639" s="1"/>
      <c r="MG1639" s="1"/>
      <c r="MH1639" s="1"/>
      <c r="MI1639" s="1"/>
      <c r="MJ1639" s="1"/>
      <c r="MK1639" s="1"/>
      <c r="ML1639" s="1"/>
      <c r="MM1639" s="1"/>
      <c r="MN1639" s="1"/>
      <c r="MO1639" s="1"/>
      <c r="MP1639" s="1"/>
      <c r="MQ1639" s="1"/>
      <c r="MR1639" s="1"/>
      <c r="MS1639" s="1"/>
      <c r="MT1639" s="1"/>
      <c r="MU1639" s="1"/>
      <c r="MV1639" s="1"/>
      <c r="MW1639" s="1"/>
      <c r="MX1639" s="1"/>
      <c r="MY1639" s="1"/>
      <c r="MZ1639" s="1"/>
      <c r="NA1639" s="1"/>
      <c r="NB1639" s="1"/>
      <c r="NC1639" s="1"/>
      <c r="ND1639" s="1"/>
      <c r="NE1639" s="1"/>
      <c r="NF1639" s="1"/>
      <c r="NG1639" s="1"/>
      <c r="NH1639" s="1"/>
      <c r="NI1639" s="1"/>
      <c r="NJ1639" s="1"/>
      <c r="NK1639" s="1"/>
      <c r="NL1639" s="1"/>
      <c r="NM1639" s="1"/>
      <c r="NN1639" s="1"/>
      <c r="NO1639" s="1"/>
      <c r="NP1639" s="1"/>
      <c r="NQ1639" s="1"/>
      <c r="NR1639" s="1"/>
      <c r="NS1639" s="1"/>
      <c r="NT1639" s="1"/>
      <c r="NU1639" s="1"/>
      <c r="NV1639" s="1"/>
      <c r="NW1639" s="1"/>
      <c r="NX1639" s="1"/>
      <c r="NY1639" s="1"/>
      <c r="NZ1639" s="1"/>
      <c r="OA1639" s="1"/>
      <c r="OB1639" s="1"/>
      <c r="OC1639" s="1"/>
      <c r="OD1639" s="1"/>
      <c r="OE1639" s="1"/>
      <c r="OF1639" s="1"/>
      <c r="OG1639" s="1"/>
      <c r="OH1639" s="1"/>
      <c r="OI1639" s="1"/>
      <c r="OJ1639" s="1"/>
      <c r="OK1639" s="1"/>
      <c r="OL1639" s="1"/>
      <c r="OM1639" s="1"/>
      <c r="ON1639" s="1"/>
      <c r="OO1639" s="1"/>
      <c r="OP1639" s="1"/>
      <c r="OQ1639" s="1"/>
      <c r="OR1639" s="1"/>
      <c r="OS1639" s="1"/>
      <c r="OT1639" s="1"/>
      <c r="OU1639" s="1"/>
      <c r="OV1639" s="1"/>
      <c r="OW1639" s="1"/>
      <c r="OX1639" s="1"/>
      <c r="OY1639" s="1"/>
      <c r="OZ1639" s="1"/>
      <c r="PA1639" s="1"/>
      <c r="PB1639" s="1"/>
      <c r="PC1639" s="1"/>
      <c r="PD1639" s="1"/>
      <c r="PE1639" s="1"/>
      <c r="PF1639" s="1"/>
      <c r="PG1639" s="1"/>
      <c r="PH1639" s="1"/>
      <c r="PI1639" s="1"/>
      <c r="PJ1639" s="1"/>
      <c r="PK1639" s="1"/>
      <c r="PL1639" s="1"/>
      <c r="PM1639" s="1"/>
      <c r="PN1639" s="1"/>
      <c r="PO1639" s="1"/>
      <c r="PP1639" s="1"/>
      <c r="PQ1639" s="1"/>
      <c r="PR1639" s="1"/>
      <c r="PS1639" s="1"/>
      <c r="PT1639" s="1"/>
      <c r="PU1639" s="1"/>
      <c r="PV1639" s="1"/>
      <c r="PW1639" s="1"/>
      <c r="PX1639" s="1"/>
      <c r="PY1639" s="1"/>
      <c r="PZ1639" s="1"/>
      <c r="QA1639" s="1"/>
      <c r="QB1639" s="1"/>
      <c r="QC1639" s="1"/>
      <c r="QD1639" s="1"/>
      <c r="QE1639" s="1"/>
      <c r="QF1639" s="1"/>
      <c r="QG1639" s="1"/>
      <c r="QH1639" s="1"/>
      <c r="QI1639" s="1"/>
      <c r="QJ1639" s="1"/>
      <c r="QK1639" s="1"/>
      <c r="QL1639" s="1"/>
      <c r="QM1639" s="1"/>
      <c r="QN1639" s="1"/>
      <c r="QO1639" s="1"/>
      <c r="QP1639" s="1"/>
      <c r="QQ1639" s="1"/>
      <c r="QR1639" s="1"/>
      <c r="QS1639" s="1"/>
      <c r="QT1639" s="1"/>
      <c r="QU1639" s="1"/>
      <c r="QV1639" s="1"/>
      <c r="QW1639" s="1"/>
      <c r="QX1639" s="1"/>
      <c r="QY1639" s="1"/>
      <c r="QZ1639" s="1"/>
      <c r="RA1639" s="1"/>
      <c r="RB1639" s="1"/>
      <c r="RC1639" s="1"/>
      <c r="RD1639" s="1"/>
      <c r="RE1639" s="1"/>
      <c r="RF1639" s="1"/>
      <c r="RG1639" s="1"/>
      <c r="RH1639" s="1"/>
      <c r="RI1639" s="1"/>
      <c r="RJ1639" s="1"/>
      <c r="RK1639" s="1"/>
      <c r="RL1639" s="1"/>
      <c r="RM1639" s="1"/>
      <c r="RN1639" s="1"/>
      <c r="RO1639" s="1"/>
      <c r="RP1639" s="1"/>
      <c r="RQ1639" s="1"/>
      <c r="RR1639" s="1"/>
      <c r="RS1639" s="1"/>
      <c r="RT1639" s="1"/>
      <c r="RU1639" s="1"/>
      <c r="RV1639" s="1"/>
      <c r="RW1639" s="1"/>
      <c r="RX1639" s="1"/>
      <c r="RY1639" s="1"/>
      <c r="RZ1639" s="1"/>
      <c r="SA1639" s="1"/>
      <c r="SB1639" s="1"/>
      <c r="SC1639" s="1"/>
      <c r="SD1639" s="1"/>
      <c r="SE1639" s="1"/>
      <c r="SF1639" s="1"/>
      <c r="SG1639" s="1"/>
      <c r="SH1639" s="1"/>
      <c r="SI1639" s="1"/>
      <c r="SJ1639" s="1"/>
      <c r="SK1639" s="1"/>
      <c r="SL1639" s="1"/>
      <c r="SM1639" s="1"/>
      <c r="SN1639" s="1"/>
      <c r="SO1639" s="1"/>
      <c r="SP1639" s="1"/>
      <c r="SQ1639" s="1"/>
      <c r="SR1639" s="1"/>
      <c r="SS1639" s="1"/>
      <c r="ST1639" s="1"/>
      <c r="SU1639" s="1"/>
      <c r="SV1639" s="1"/>
      <c r="SW1639" s="1"/>
      <c r="SX1639" s="1"/>
      <c r="SY1639" s="1"/>
      <c r="SZ1639" s="1"/>
      <c r="TA1639" s="1"/>
      <c r="TB1639" s="1"/>
      <c r="TC1639" s="1"/>
      <c r="TD1639" s="1"/>
      <c r="TE1639" s="1"/>
      <c r="TF1639" s="1"/>
      <c r="TG1639" s="1"/>
      <c r="TH1639" s="1"/>
      <c r="TI1639" s="1"/>
      <c r="TJ1639" s="1"/>
      <c r="TK1639" s="1"/>
      <c r="TL1639" s="1"/>
      <c r="TM1639" s="1"/>
      <c r="TN1639" s="1"/>
      <c r="TO1639" s="1"/>
      <c r="TP1639" s="1"/>
      <c r="TQ1639" s="1"/>
      <c r="TR1639" s="1"/>
      <c r="TS1639" s="1"/>
      <c r="TT1639" s="1"/>
      <c r="TU1639" s="1"/>
      <c r="TV1639" s="1"/>
      <c r="TW1639" s="1"/>
      <c r="TX1639" s="1"/>
      <c r="TY1639" s="1"/>
      <c r="TZ1639" s="1"/>
      <c r="UA1639" s="1"/>
      <c r="UB1639" s="1"/>
      <c r="UC1639" s="1"/>
      <c r="UD1639" s="1"/>
      <c r="UE1639" s="1"/>
      <c r="UF1639" s="1"/>
      <c r="UG1639" s="1"/>
      <c r="UH1639" s="1"/>
      <c r="UI1639" s="1"/>
      <c r="UJ1639" s="1"/>
      <c r="UK1639" s="1"/>
      <c r="UL1639" s="1"/>
      <c r="UM1639" s="1"/>
      <c r="UN1639" s="1"/>
      <c r="UO1639" s="1"/>
      <c r="UP1639" s="1"/>
      <c r="UQ1639" s="1"/>
      <c r="UR1639" s="1"/>
      <c r="US1639" s="1"/>
      <c r="UT1639" s="1"/>
      <c r="UU1639" s="1"/>
      <c r="UV1639" s="1"/>
      <c r="UW1639" s="1"/>
      <c r="UX1639" s="1"/>
      <c r="UY1639" s="1"/>
      <c r="UZ1639" s="1"/>
      <c r="VA1639" s="1"/>
      <c r="VB1639" s="1"/>
      <c r="VC1639" s="1"/>
      <c r="VD1639" s="1"/>
      <c r="VE1639" s="1"/>
      <c r="VF1639" s="1"/>
      <c r="VG1639" s="1"/>
      <c r="VH1639" s="1"/>
      <c r="VI1639" s="1"/>
      <c r="VJ1639" s="1"/>
      <c r="VK1639" s="1"/>
      <c r="VL1639" s="1"/>
      <c r="VM1639" s="1"/>
      <c r="VN1639" s="1"/>
      <c r="VO1639" s="1"/>
      <c r="VP1639" s="1"/>
      <c r="VQ1639" s="1"/>
      <c r="VR1639" s="1"/>
      <c r="VS1639" s="1"/>
      <c r="VT1639" s="1"/>
      <c r="VU1639" s="1"/>
      <c r="VV1639" s="1"/>
      <c r="VW1639" s="1"/>
      <c r="VX1639" s="1"/>
      <c r="VY1639" s="1"/>
      <c r="VZ1639" s="1"/>
      <c r="WA1639" s="1"/>
      <c r="WB1639" s="1"/>
      <c r="WC1639" s="1"/>
      <c r="WD1639" s="1"/>
      <c r="WE1639" s="1"/>
      <c r="WF1639" s="1"/>
      <c r="WG1639" s="1"/>
      <c r="WH1639" s="1"/>
      <c r="WI1639" s="1"/>
      <c r="WJ1639" s="1"/>
      <c r="WK1639" s="1"/>
      <c r="WL1639" s="1"/>
      <c r="WM1639" s="1"/>
      <c r="WN1639" s="1"/>
      <c r="WO1639" s="1"/>
      <c r="WP1639" s="1"/>
      <c r="WQ1639" s="1"/>
      <c r="WR1639" s="1"/>
      <c r="WS1639" s="1"/>
      <c r="WT1639" s="1"/>
      <c r="WU1639" s="1"/>
      <c r="WV1639" s="1"/>
      <c r="WW1639" s="1"/>
      <c r="WX1639" s="1"/>
      <c r="WY1639" s="1"/>
      <c r="WZ1639" s="1"/>
      <c r="XA1639" s="1"/>
      <c r="XB1639" s="1"/>
      <c r="XC1639" s="1"/>
      <c r="XD1639" s="1"/>
      <c r="XE1639" s="1"/>
      <c r="XF1639" s="1"/>
      <c r="XG1639" s="1"/>
      <c r="XH1639" s="1"/>
      <c r="XI1639" s="1"/>
      <c r="XJ1639" s="1"/>
      <c r="XK1639" s="1"/>
      <c r="XL1639" s="1"/>
      <c r="XM1639" s="1"/>
      <c r="XN1639" s="1"/>
      <c r="XO1639" s="1"/>
      <c r="XP1639" s="1"/>
      <c r="XQ1639" s="1"/>
      <c r="XR1639" s="1"/>
      <c r="XS1639" s="1"/>
      <c r="XT1639" s="1"/>
      <c r="XU1639" s="1"/>
      <c r="XV1639" s="1"/>
      <c r="XW1639" s="1"/>
      <c r="XX1639" s="1"/>
      <c r="XY1639" s="1"/>
      <c r="XZ1639" s="1"/>
      <c r="YA1639" s="1"/>
      <c r="YB1639" s="1"/>
      <c r="YC1639" s="1"/>
      <c r="YD1639" s="1"/>
      <c r="YE1639" s="1"/>
      <c r="YF1639" s="1"/>
      <c r="YG1639" s="1"/>
      <c r="YH1639" s="1"/>
      <c r="YI1639" s="1"/>
      <c r="YJ1639" s="1"/>
      <c r="YK1639" s="1"/>
      <c r="YL1639" s="1"/>
      <c r="YM1639" s="1"/>
      <c r="YN1639" s="1"/>
      <c r="YO1639" s="1"/>
      <c r="YP1639" s="1"/>
      <c r="YQ1639" s="1"/>
      <c r="YR1639" s="1"/>
      <c r="YS1639" s="1"/>
      <c r="YT1639" s="1"/>
      <c r="YU1639" s="1"/>
      <c r="YV1639" s="1"/>
      <c r="YW1639" s="1"/>
      <c r="YX1639" s="1"/>
      <c r="YY1639" s="1"/>
      <c r="YZ1639" s="1"/>
      <c r="ZA1639" s="1"/>
      <c r="ZB1639" s="1"/>
      <c r="ZC1639" s="1"/>
      <c r="ZD1639" s="1"/>
      <c r="ZE1639" s="1"/>
      <c r="ZF1639" s="1"/>
      <c r="ZG1639" s="1"/>
      <c r="ZH1639" s="1"/>
      <c r="ZI1639" s="1"/>
      <c r="ZJ1639" s="1"/>
      <c r="ZK1639" s="1"/>
      <c r="ZL1639" s="1"/>
      <c r="ZM1639" s="1"/>
      <c r="ZN1639" s="1"/>
      <c r="ZO1639" s="1"/>
      <c r="ZP1639" s="1"/>
      <c r="ZQ1639" s="1"/>
      <c r="ZR1639" s="1"/>
      <c r="ZS1639" s="1"/>
      <c r="ZT1639" s="1"/>
      <c r="ZU1639" s="1"/>
      <c r="ZV1639" s="1"/>
      <c r="ZW1639" s="1"/>
      <c r="ZX1639" s="1"/>
      <c r="ZY1639" s="1"/>
      <c r="ZZ1639" s="1"/>
      <c r="AAA1639" s="1"/>
      <c r="AAB1639" s="1"/>
      <c r="AAC1639" s="1"/>
      <c r="AAD1639" s="1"/>
      <c r="AAE1639" s="1"/>
      <c r="AAF1639" s="1"/>
      <c r="AAG1639" s="1"/>
      <c r="AAH1639" s="1"/>
      <c r="AAI1639" s="1"/>
      <c r="AAJ1639" s="1"/>
      <c r="AAK1639" s="1"/>
      <c r="AAL1639" s="1"/>
      <c r="AAM1639" s="1"/>
      <c r="AAN1639" s="1"/>
      <c r="AAO1639" s="1"/>
      <c r="AAP1639" s="1"/>
      <c r="AAQ1639" s="1"/>
      <c r="AAR1639" s="1"/>
      <c r="AAS1639" s="1"/>
      <c r="AAT1639" s="1"/>
      <c r="AAU1639" s="1"/>
      <c r="AAV1639" s="1"/>
      <c r="AAW1639" s="1"/>
      <c r="AAX1639" s="1"/>
      <c r="AAY1639" s="1"/>
      <c r="AAZ1639" s="1"/>
      <c r="ABA1639" s="1"/>
      <c r="ABB1639" s="1"/>
      <c r="ABC1639" s="1"/>
      <c r="ABD1639" s="1"/>
      <c r="ABE1639" s="1"/>
      <c r="ABF1639" s="1"/>
      <c r="ABG1639" s="1"/>
      <c r="ABH1639" s="1"/>
      <c r="ABI1639" s="1"/>
      <c r="ABJ1639" s="1"/>
      <c r="ABK1639" s="1"/>
      <c r="ABL1639" s="1"/>
      <c r="ABM1639" s="1"/>
      <c r="ABN1639" s="1"/>
      <c r="ABO1639" s="1"/>
      <c r="ABP1639" s="1"/>
      <c r="ABQ1639" s="1"/>
      <c r="ABR1639" s="1"/>
      <c r="ABS1639" s="1"/>
      <c r="ABT1639" s="1"/>
      <c r="ABU1639" s="1"/>
      <c r="ABV1639" s="1"/>
      <c r="ABW1639" s="1"/>
      <c r="ABX1639" s="1"/>
      <c r="ABY1639" s="1"/>
      <c r="ABZ1639" s="1"/>
      <c r="ACA1639" s="1"/>
      <c r="ACB1639" s="1"/>
      <c r="ACC1639" s="1"/>
      <c r="ACD1639" s="1"/>
      <c r="ACE1639" s="1"/>
      <c r="ACF1639" s="1"/>
      <c r="ACG1639" s="1"/>
      <c r="ACH1639" s="1"/>
      <c r="ACI1639" s="1"/>
      <c r="ACJ1639" s="1"/>
      <c r="ACK1639" s="1"/>
      <c r="ACL1639" s="1"/>
      <c r="ACM1639" s="1"/>
      <c r="ACN1639" s="1"/>
      <c r="ACO1639" s="1"/>
      <c r="ACP1639" s="1"/>
      <c r="ACQ1639" s="1"/>
      <c r="ACR1639" s="1"/>
      <c r="ACS1639" s="1"/>
      <c r="ACT1639" s="1"/>
      <c r="ACU1639" s="1"/>
      <c r="ACV1639" s="1"/>
      <c r="ACW1639" s="1"/>
      <c r="ACX1639" s="1"/>
      <c r="ACY1639" s="1"/>
      <c r="ACZ1639" s="1"/>
      <c r="ADA1639" s="1"/>
      <c r="ADB1639" s="1"/>
      <c r="ADC1639" s="1"/>
      <c r="ADD1639" s="1"/>
      <c r="ADE1639" s="1"/>
      <c r="ADF1639" s="1"/>
      <c r="ADG1639" s="1"/>
      <c r="ADH1639" s="1"/>
      <c r="ADI1639" s="1"/>
      <c r="ADJ1639" s="1"/>
      <c r="ADK1639" s="1"/>
      <c r="ADL1639" s="1"/>
      <c r="ADM1639" s="1"/>
      <c r="ADN1639" s="1"/>
      <c r="ADO1639" s="1"/>
      <c r="ADP1639" s="1"/>
      <c r="ADQ1639" s="1"/>
      <c r="ADR1639" s="1"/>
      <c r="ADS1639" s="1"/>
      <c r="ADT1639" s="1"/>
      <c r="ADU1639" s="1"/>
      <c r="ADV1639" s="1"/>
      <c r="ADW1639" s="1"/>
      <c r="ADX1639" s="1"/>
      <c r="ADY1639" s="1"/>
      <c r="ADZ1639" s="1"/>
      <c r="AEA1639" s="1"/>
      <c r="AEB1639" s="1"/>
      <c r="AEC1639" s="1"/>
      <c r="AED1639" s="1"/>
      <c r="AEE1639" s="1"/>
      <c r="AEF1639" s="1"/>
      <c r="AEG1639" s="1"/>
      <c r="AEH1639" s="1"/>
      <c r="AEI1639" s="1"/>
      <c r="AEJ1639" s="1"/>
      <c r="AEK1639" s="1"/>
      <c r="AEL1639" s="1"/>
      <c r="AEM1639" s="1"/>
      <c r="AEN1639" s="1"/>
      <c r="AEO1639" s="1"/>
      <c r="AEP1639" s="1"/>
      <c r="AEQ1639" s="1"/>
      <c r="AER1639" s="1"/>
      <c r="AES1639" s="1"/>
      <c r="AET1639" s="1"/>
      <c r="AEU1639" s="1"/>
      <c r="AEV1639" s="1"/>
      <c r="AEW1639" s="1"/>
      <c r="AEX1639" s="1"/>
      <c r="AEY1639" s="1"/>
      <c r="AEZ1639" s="1"/>
      <c r="AFA1639" s="1"/>
      <c r="AFB1639" s="1"/>
      <c r="AFC1639" s="1"/>
      <c r="AFD1639" s="1"/>
      <c r="AFE1639" s="1"/>
      <c r="AFF1639" s="1"/>
      <c r="AFG1639" s="1"/>
      <c r="AFH1639" s="1"/>
      <c r="AFI1639" s="1"/>
      <c r="AFJ1639" s="1"/>
      <c r="AFK1639" s="1"/>
      <c r="AFL1639" s="1"/>
      <c r="AFM1639" s="1"/>
      <c r="AFN1639" s="1"/>
      <c r="AFO1639" s="1"/>
      <c r="AFP1639" s="1"/>
      <c r="AFQ1639" s="1"/>
      <c r="AFR1639" s="1"/>
      <c r="AFS1639" s="1"/>
      <c r="AFT1639" s="1"/>
      <c r="AFU1639" s="1"/>
      <c r="AFV1639" s="1"/>
      <c r="AFW1639" s="1"/>
      <c r="AFX1639" s="1"/>
      <c r="AFY1639" s="1"/>
      <c r="AFZ1639" s="1"/>
      <c r="AGA1639" s="1"/>
      <c r="AGB1639" s="1"/>
      <c r="AGC1639" s="1"/>
      <c r="AGD1639" s="1"/>
      <c r="AGE1639" s="1"/>
      <c r="AGF1639" s="1"/>
      <c r="AGG1639" s="1"/>
      <c r="AGH1639" s="1"/>
      <c r="AGI1639" s="1"/>
      <c r="AGJ1639" s="1"/>
      <c r="AGK1639" s="1"/>
      <c r="AGL1639" s="1"/>
      <c r="AGM1639" s="1"/>
      <c r="AGN1639" s="1"/>
      <c r="AGO1639" s="1"/>
      <c r="AGP1639" s="1"/>
      <c r="AGQ1639" s="1"/>
      <c r="AGR1639" s="1"/>
      <c r="AGS1639" s="1"/>
      <c r="AGT1639" s="1"/>
      <c r="AGU1639" s="1"/>
      <c r="AGV1639" s="1"/>
      <c r="AGW1639" s="1"/>
      <c r="AGX1639" s="1"/>
      <c r="AGY1639" s="1"/>
      <c r="AGZ1639" s="1"/>
      <c r="AHA1639" s="1"/>
      <c r="AHB1639" s="1"/>
      <c r="AHC1639" s="1"/>
      <c r="AHD1639" s="1"/>
      <c r="AHE1639" s="1"/>
      <c r="AHF1639" s="1"/>
      <c r="AHG1639" s="1"/>
      <c r="AHH1639" s="1"/>
      <c r="AHI1639" s="1"/>
      <c r="AHJ1639" s="1"/>
      <c r="AHK1639" s="1"/>
      <c r="AHL1639" s="1"/>
      <c r="AHM1639" s="1"/>
      <c r="AHN1639" s="1"/>
      <c r="AHO1639" s="1"/>
      <c r="AHP1639" s="1"/>
      <c r="AHQ1639" s="1"/>
      <c r="AHR1639" s="1"/>
      <c r="AHS1639" s="1"/>
      <c r="AHT1639" s="1"/>
      <c r="AHU1639" s="1"/>
      <c r="AHV1639" s="1"/>
      <c r="AHW1639" s="1"/>
      <c r="AHX1639" s="1"/>
      <c r="AHY1639" s="1"/>
      <c r="AHZ1639" s="1"/>
      <c r="AIA1639" s="1"/>
      <c r="AIB1639" s="1"/>
      <c r="AIC1639" s="1"/>
      <c r="AID1639" s="1"/>
      <c r="AIE1639" s="1"/>
      <c r="AIF1639" s="1"/>
      <c r="AIG1639" s="1"/>
      <c r="AIH1639" s="1"/>
      <c r="AII1639" s="1"/>
      <c r="AIJ1639" s="1"/>
      <c r="AIK1639" s="1"/>
      <c r="AIL1639" s="1"/>
      <c r="AIM1639" s="1"/>
      <c r="AIN1639" s="1"/>
      <c r="AIO1639" s="1"/>
      <c r="AIP1639" s="1"/>
      <c r="AIQ1639" s="1"/>
      <c r="AIR1639" s="1"/>
      <c r="AIS1639" s="1"/>
      <c r="AIT1639" s="1"/>
      <c r="AIU1639" s="1"/>
    </row>
    <row r="1640" spans="1:931" s="2" customFormat="1" ht="37.5" x14ac:dyDescent="0.25">
      <c r="A1640" s="24">
        <f t="shared" si="329"/>
        <v>303</v>
      </c>
      <c r="B1640" s="111">
        <v>141</v>
      </c>
      <c r="C1640" s="114" t="s">
        <v>891</v>
      </c>
      <c r="D1640" s="111">
        <v>1960</v>
      </c>
      <c r="E1640" s="111" t="s">
        <v>24</v>
      </c>
      <c r="F1640" s="112" t="s">
        <v>199</v>
      </c>
      <c r="G1640" s="111" t="s">
        <v>57</v>
      </c>
      <c r="H1640" s="111">
        <v>5</v>
      </c>
      <c r="I1640" s="113">
        <v>1272.8</v>
      </c>
      <c r="J1640" s="113">
        <v>638</v>
      </c>
      <c r="K1640" s="114" t="s">
        <v>154</v>
      </c>
      <c r="L1640" s="113">
        <f>I1640*Q1640</f>
        <v>1914291.2</v>
      </c>
      <c r="M1640" s="145">
        <f>L1640++L1641+L1642+L1643+L1644</f>
        <v>2997711.2880000002</v>
      </c>
      <c r="N1640" s="113">
        <f>I1640*R1640</f>
        <v>126643.59999999999</v>
      </c>
      <c r="O1640" s="115">
        <f t="shared" si="334"/>
        <v>2040934.8</v>
      </c>
      <c r="P1640" s="145">
        <f>O1640+O1641+O1642+O1643+O1644</f>
        <v>3248694.7199999997</v>
      </c>
      <c r="Q1640" s="115">
        <v>1504</v>
      </c>
      <c r="R1640" s="34">
        <v>99.5</v>
      </c>
      <c r="S1640" s="112" t="s">
        <v>183</v>
      </c>
      <c r="T1640" s="112" t="s">
        <v>429</v>
      </c>
      <c r="U1640" s="11"/>
      <c r="V1640" s="11"/>
      <c r="W1640" s="11"/>
      <c r="X1640" s="11"/>
      <c r="Y1640" s="11"/>
      <c r="Z1640" s="11"/>
      <c r="AA1640" s="11"/>
      <c r="AB1640" s="11"/>
      <c r="AC1640" s="11"/>
      <c r="AD1640" s="11"/>
      <c r="AE1640" s="11"/>
      <c r="AF1640" s="11"/>
      <c r="AG1640" s="11"/>
      <c r="AH1640" s="11"/>
    </row>
    <row r="1641" spans="1:931" s="5" customFormat="1" ht="37.5" x14ac:dyDescent="0.3">
      <c r="A1641" s="24">
        <f t="shared" si="329"/>
        <v>304</v>
      </c>
      <c r="B1641" s="111"/>
      <c r="C1641" s="47"/>
      <c r="D1641" s="111"/>
      <c r="E1641" s="111"/>
      <c r="F1641" s="112" t="s">
        <v>199</v>
      </c>
      <c r="G1641" s="111" t="s">
        <v>57</v>
      </c>
      <c r="H1641" s="111"/>
      <c r="I1641" s="113"/>
      <c r="J1641" s="113"/>
      <c r="K1641" s="114" t="s">
        <v>35</v>
      </c>
      <c r="L1641" s="115">
        <f>Q1641*I1640</f>
        <v>572760</v>
      </c>
      <c r="M1641" s="155"/>
      <c r="N1641" s="115">
        <f>I1640*R1641</f>
        <v>36503.903999999995</v>
      </c>
      <c r="O1641" s="115">
        <f t="shared" si="334"/>
        <v>609263.90399999998</v>
      </c>
      <c r="P1641" s="155"/>
      <c r="Q1641" s="115">
        <v>450</v>
      </c>
      <c r="R1641" s="34">
        <v>28.68</v>
      </c>
      <c r="S1641" s="112" t="s">
        <v>183</v>
      </c>
      <c r="T1641" s="112" t="s">
        <v>429</v>
      </c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  <c r="DN1641" s="1"/>
      <c r="DO1641" s="1"/>
      <c r="DP1641" s="1"/>
      <c r="DQ1641" s="1"/>
      <c r="DR1641" s="1"/>
      <c r="DS1641" s="1"/>
      <c r="DT1641" s="1"/>
      <c r="DU1641" s="1"/>
      <c r="DV1641" s="1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  <c r="GE1641" s="1"/>
      <c r="GF1641" s="1"/>
      <c r="GG1641" s="1"/>
      <c r="GH1641" s="1"/>
      <c r="GI1641" s="1"/>
      <c r="GJ1641" s="1"/>
      <c r="GK1641" s="1"/>
      <c r="GL1641" s="1"/>
      <c r="GM1641" s="1"/>
      <c r="GN1641" s="1"/>
      <c r="GO1641" s="1"/>
      <c r="GP1641" s="1"/>
      <c r="GQ1641" s="1"/>
      <c r="GR1641" s="1"/>
      <c r="GS1641" s="1"/>
      <c r="GT1641" s="1"/>
      <c r="GU1641" s="1"/>
      <c r="GV1641" s="1"/>
      <c r="GW1641" s="1"/>
      <c r="GX1641" s="1"/>
      <c r="GY1641" s="1"/>
      <c r="GZ1641" s="1"/>
      <c r="HA1641" s="1"/>
      <c r="HB1641" s="1"/>
      <c r="HC1641" s="1"/>
      <c r="HD1641" s="1"/>
      <c r="HE1641" s="1"/>
      <c r="HF1641" s="1"/>
      <c r="HG1641" s="1"/>
      <c r="HH1641" s="1"/>
      <c r="HI1641" s="1"/>
      <c r="HJ1641" s="1"/>
      <c r="HK1641" s="1"/>
      <c r="HL1641" s="1"/>
      <c r="HM1641" s="1"/>
      <c r="HN1641" s="1"/>
      <c r="HO1641" s="1"/>
      <c r="HP1641" s="1"/>
      <c r="HQ1641" s="1"/>
      <c r="HR1641" s="1"/>
      <c r="HS1641" s="1"/>
      <c r="HT1641" s="1"/>
      <c r="HU1641" s="1"/>
      <c r="HV1641" s="1"/>
      <c r="HW1641" s="1"/>
      <c r="HX1641" s="1"/>
      <c r="HY1641" s="1"/>
      <c r="HZ1641" s="1"/>
      <c r="IA1641" s="1"/>
      <c r="IB1641" s="1"/>
      <c r="IC1641" s="1"/>
      <c r="ID1641" s="1"/>
      <c r="IE1641" s="1"/>
      <c r="IF1641" s="1"/>
      <c r="IG1641" s="1"/>
      <c r="IH1641" s="1"/>
      <c r="II1641" s="1"/>
      <c r="IJ1641" s="1"/>
      <c r="IK1641" s="1"/>
      <c r="IL1641" s="1"/>
      <c r="IM1641" s="1"/>
      <c r="IN1641" s="1"/>
      <c r="IO1641" s="1"/>
      <c r="IP1641" s="1"/>
      <c r="IQ1641" s="1"/>
      <c r="IR1641" s="1"/>
      <c r="IS1641" s="1"/>
      <c r="IT1641" s="1"/>
      <c r="IU1641" s="1"/>
      <c r="IV1641" s="1"/>
      <c r="IW1641" s="1"/>
      <c r="IX1641" s="1"/>
      <c r="IY1641" s="1"/>
      <c r="IZ1641" s="1"/>
      <c r="JA1641" s="1"/>
      <c r="JB1641" s="1"/>
      <c r="JC1641" s="1"/>
      <c r="JD1641" s="1"/>
      <c r="JE1641" s="1"/>
      <c r="JF1641" s="1"/>
      <c r="JG1641" s="1"/>
      <c r="JH1641" s="1"/>
      <c r="JI1641" s="1"/>
      <c r="JJ1641" s="1"/>
      <c r="JK1641" s="1"/>
      <c r="JL1641" s="1"/>
      <c r="JM1641" s="1"/>
      <c r="JN1641" s="1"/>
      <c r="JO1641" s="1"/>
      <c r="JP1641" s="1"/>
      <c r="JQ1641" s="1"/>
      <c r="JR1641" s="1"/>
      <c r="JS1641" s="1"/>
      <c r="JT1641" s="1"/>
      <c r="JU1641" s="1"/>
      <c r="JV1641" s="1"/>
      <c r="JW1641" s="1"/>
      <c r="JX1641" s="1"/>
      <c r="JY1641" s="1"/>
      <c r="JZ1641" s="1"/>
      <c r="KA1641" s="1"/>
      <c r="KB1641" s="1"/>
      <c r="KC1641" s="1"/>
      <c r="KD1641" s="1"/>
      <c r="KE1641" s="1"/>
      <c r="KF1641" s="1"/>
      <c r="KG1641" s="1"/>
      <c r="KH1641" s="1"/>
      <c r="KI1641" s="1"/>
      <c r="KJ1641" s="1"/>
      <c r="KK1641" s="1"/>
      <c r="KL1641" s="1"/>
      <c r="KM1641" s="1"/>
      <c r="KN1641" s="1"/>
      <c r="KO1641" s="1"/>
      <c r="KP1641" s="1"/>
      <c r="KQ1641" s="1"/>
      <c r="KR1641" s="1"/>
      <c r="KS1641" s="1"/>
      <c r="KT1641" s="1"/>
      <c r="KU1641" s="1"/>
      <c r="KV1641" s="1"/>
      <c r="KW1641" s="1"/>
      <c r="KX1641" s="1"/>
      <c r="KY1641" s="1"/>
      <c r="KZ1641" s="1"/>
      <c r="LA1641" s="1"/>
      <c r="LB1641" s="1"/>
      <c r="LC1641" s="1"/>
      <c r="LD1641" s="1"/>
      <c r="LE1641" s="1"/>
      <c r="LF1641" s="1"/>
      <c r="LG1641" s="1"/>
      <c r="LH1641" s="1"/>
      <c r="LI1641" s="1"/>
      <c r="LJ1641" s="1"/>
      <c r="LK1641" s="1"/>
      <c r="LL1641" s="1"/>
      <c r="LM1641" s="1"/>
      <c r="LN1641" s="1"/>
      <c r="LO1641" s="1"/>
      <c r="LP1641" s="1"/>
      <c r="LQ1641" s="1"/>
      <c r="LR1641" s="1"/>
      <c r="LS1641" s="1"/>
      <c r="LT1641" s="1"/>
      <c r="LU1641" s="1"/>
      <c r="LV1641" s="1"/>
      <c r="LW1641" s="1"/>
      <c r="LX1641" s="1"/>
      <c r="LY1641" s="1"/>
      <c r="LZ1641" s="1"/>
      <c r="MA1641" s="1"/>
      <c r="MB1641" s="1"/>
      <c r="MC1641" s="1"/>
      <c r="MD1641" s="1"/>
      <c r="ME1641" s="1"/>
      <c r="MF1641" s="1"/>
      <c r="MG1641" s="1"/>
      <c r="MH1641" s="1"/>
      <c r="MI1641" s="1"/>
      <c r="MJ1641" s="1"/>
      <c r="MK1641" s="1"/>
      <c r="ML1641" s="1"/>
      <c r="MM1641" s="1"/>
      <c r="MN1641" s="1"/>
      <c r="MO1641" s="1"/>
      <c r="MP1641" s="1"/>
      <c r="MQ1641" s="1"/>
      <c r="MR1641" s="1"/>
      <c r="MS1641" s="1"/>
      <c r="MT1641" s="1"/>
      <c r="MU1641" s="1"/>
      <c r="MV1641" s="1"/>
      <c r="MW1641" s="1"/>
      <c r="MX1641" s="1"/>
      <c r="MY1641" s="1"/>
      <c r="MZ1641" s="1"/>
      <c r="NA1641" s="1"/>
      <c r="NB1641" s="1"/>
      <c r="NC1641" s="1"/>
      <c r="ND1641" s="1"/>
      <c r="NE1641" s="1"/>
      <c r="NF1641" s="1"/>
      <c r="NG1641" s="1"/>
      <c r="NH1641" s="1"/>
      <c r="NI1641" s="1"/>
      <c r="NJ1641" s="1"/>
      <c r="NK1641" s="1"/>
      <c r="NL1641" s="1"/>
      <c r="NM1641" s="1"/>
      <c r="NN1641" s="1"/>
      <c r="NO1641" s="1"/>
      <c r="NP1641" s="1"/>
      <c r="NQ1641" s="1"/>
      <c r="NR1641" s="1"/>
      <c r="NS1641" s="1"/>
      <c r="NT1641" s="1"/>
      <c r="NU1641" s="1"/>
      <c r="NV1641" s="1"/>
      <c r="NW1641" s="1"/>
      <c r="NX1641" s="1"/>
      <c r="NY1641" s="1"/>
      <c r="NZ1641" s="1"/>
      <c r="OA1641" s="1"/>
      <c r="OB1641" s="1"/>
      <c r="OC1641" s="1"/>
      <c r="OD1641" s="1"/>
      <c r="OE1641" s="1"/>
      <c r="OF1641" s="1"/>
      <c r="OG1641" s="1"/>
      <c r="OH1641" s="1"/>
      <c r="OI1641" s="1"/>
      <c r="OJ1641" s="1"/>
      <c r="OK1641" s="1"/>
      <c r="OL1641" s="1"/>
      <c r="OM1641" s="1"/>
      <c r="ON1641" s="1"/>
      <c r="OO1641" s="1"/>
      <c r="OP1641" s="1"/>
      <c r="OQ1641" s="1"/>
      <c r="OR1641" s="1"/>
      <c r="OS1641" s="1"/>
      <c r="OT1641" s="1"/>
      <c r="OU1641" s="1"/>
      <c r="OV1641" s="1"/>
      <c r="OW1641" s="1"/>
      <c r="OX1641" s="1"/>
      <c r="OY1641" s="1"/>
      <c r="OZ1641" s="1"/>
      <c r="PA1641" s="1"/>
      <c r="PB1641" s="1"/>
      <c r="PC1641" s="1"/>
      <c r="PD1641" s="1"/>
      <c r="PE1641" s="1"/>
      <c r="PF1641" s="1"/>
      <c r="PG1641" s="1"/>
      <c r="PH1641" s="1"/>
      <c r="PI1641" s="1"/>
      <c r="PJ1641" s="1"/>
      <c r="PK1641" s="1"/>
      <c r="PL1641" s="1"/>
      <c r="PM1641" s="1"/>
      <c r="PN1641" s="1"/>
      <c r="PO1641" s="1"/>
      <c r="PP1641" s="1"/>
      <c r="PQ1641" s="1"/>
      <c r="PR1641" s="1"/>
      <c r="PS1641" s="1"/>
      <c r="PT1641" s="1"/>
      <c r="PU1641" s="1"/>
      <c r="PV1641" s="1"/>
      <c r="PW1641" s="1"/>
      <c r="PX1641" s="1"/>
      <c r="PY1641" s="1"/>
      <c r="PZ1641" s="1"/>
      <c r="QA1641" s="1"/>
      <c r="QB1641" s="1"/>
      <c r="QC1641" s="1"/>
      <c r="QD1641" s="1"/>
      <c r="QE1641" s="1"/>
      <c r="QF1641" s="1"/>
      <c r="QG1641" s="1"/>
      <c r="QH1641" s="1"/>
      <c r="QI1641" s="1"/>
      <c r="QJ1641" s="1"/>
      <c r="QK1641" s="1"/>
      <c r="QL1641" s="1"/>
      <c r="QM1641" s="1"/>
      <c r="QN1641" s="1"/>
      <c r="QO1641" s="1"/>
      <c r="QP1641" s="1"/>
      <c r="QQ1641" s="1"/>
      <c r="QR1641" s="1"/>
      <c r="QS1641" s="1"/>
      <c r="QT1641" s="1"/>
      <c r="QU1641" s="1"/>
      <c r="QV1641" s="1"/>
      <c r="QW1641" s="1"/>
      <c r="QX1641" s="1"/>
      <c r="QY1641" s="1"/>
      <c r="QZ1641" s="1"/>
      <c r="RA1641" s="1"/>
      <c r="RB1641" s="1"/>
      <c r="RC1641" s="1"/>
      <c r="RD1641" s="1"/>
      <c r="RE1641" s="1"/>
      <c r="RF1641" s="1"/>
      <c r="RG1641" s="1"/>
      <c r="RH1641" s="1"/>
      <c r="RI1641" s="1"/>
      <c r="RJ1641" s="1"/>
      <c r="RK1641" s="1"/>
      <c r="RL1641" s="1"/>
      <c r="RM1641" s="1"/>
      <c r="RN1641" s="1"/>
      <c r="RO1641" s="1"/>
      <c r="RP1641" s="1"/>
      <c r="RQ1641" s="1"/>
      <c r="RR1641" s="1"/>
      <c r="RS1641" s="1"/>
      <c r="RT1641" s="1"/>
      <c r="RU1641" s="1"/>
      <c r="RV1641" s="1"/>
      <c r="RW1641" s="1"/>
      <c r="RX1641" s="1"/>
      <c r="RY1641" s="1"/>
      <c r="RZ1641" s="1"/>
      <c r="SA1641" s="1"/>
      <c r="SB1641" s="1"/>
      <c r="SC1641" s="1"/>
      <c r="SD1641" s="1"/>
      <c r="SE1641" s="1"/>
      <c r="SF1641" s="1"/>
      <c r="SG1641" s="1"/>
      <c r="SH1641" s="1"/>
      <c r="SI1641" s="1"/>
      <c r="SJ1641" s="1"/>
      <c r="SK1641" s="1"/>
      <c r="SL1641" s="1"/>
      <c r="SM1641" s="1"/>
      <c r="SN1641" s="1"/>
      <c r="SO1641" s="1"/>
      <c r="SP1641" s="1"/>
      <c r="SQ1641" s="1"/>
      <c r="SR1641" s="1"/>
      <c r="SS1641" s="1"/>
      <c r="ST1641" s="1"/>
      <c r="SU1641" s="1"/>
      <c r="SV1641" s="1"/>
      <c r="SW1641" s="1"/>
      <c r="SX1641" s="1"/>
      <c r="SY1641" s="1"/>
      <c r="SZ1641" s="1"/>
      <c r="TA1641" s="1"/>
      <c r="TB1641" s="1"/>
      <c r="TC1641" s="1"/>
      <c r="TD1641" s="1"/>
      <c r="TE1641" s="1"/>
      <c r="TF1641" s="1"/>
      <c r="TG1641" s="1"/>
      <c r="TH1641" s="1"/>
      <c r="TI1641" s="1"/>
      <c r="TJ1641" s="1"/>
      <c r="TK1641" s="1"/>
      <c r="TL1641" s="1"/>
      <c r="TM1641" s="1"/>
      <c r="TN1641" s="1"/>
      <c r="TO1641" s="1"/>
      <c r="TP1641" s="1"/>
      <c r="TQ1641" s="1"/>
      <c r="TR1641" s="1"/>
      <c r="TS1641" s="1"/>
      <c r="TT1641" s="1"/>
      <c r="TU1641" s="1"/>
      <c r="TV1641" s="1"/>
      <c r="TW1641" s="1"/>
      <c r="TX1641" s="1"/>
      <c r="TY1641" s="1"/>
      <c r="TZ1641" s="1"/>
      <c r="UA1641" s="1"/>
      <c r="UB1641" s="1"/>
      <c r="UC1641" s="1"/>
      <c r="UD1641" s="1"/>
      <c r="UE1641" s="1"/>
      <c r="UF1641" s="1"/>
      <c r="UG1641" s="1"/>
      <c r="UH1641" s="1"/>
      <c r="UI1641" s="1"/>
      <c r="UJ1641" s="1"/>
      <c r="UK1641" s="1"/>
      <c r="UL1641" s="1"/>
      <c r="UM1641" s="1"/>
      <c r="UN1641" s="1"/>
      <c r="UO1641" s="1"/>
      <c r="UP1641" s="1"/>
      <c r="UQ1641" s="1"/>
      <c r="UR1641" s="1"/>
      <c r="US1641" s="1"/>
      <c r="UT1641" s="1"/>
      <c r="UU1641" s="1"/>
      <c r="UV1641" s="1"/>
      <c r="UW1641" s="1"/>
      <c r="UX1641" s="1"/>
      <c r="UY1641" s="1"/>
      <c r="UZ1641" s="1"/>
      <c r="VA1641" s="1"/>
      <c r="VB1641" s="1"/>
      <c r="VC1641" s="1"/>
      <c r="VD1641" s="1"/>
      <c r="VE1641" s="1"/>
      <c r="VF1641" s="1"/>
      <c r="VG1641" s="1"/>
      <c r="VH1641" s="1"/>
      <c r="VI1641" s="1"/>
      <c r="VJ1641" s="1"/>
      <c r="VK1641" s="1"/>
      <c r="VL1641" s="1"/>
      <c r="VM1641" s="1"/>
      <c r="VN1641" s="1"/>
      <c r="VO1641" s="1"/>
      <c r="VP1641" s="1"/>
      <c r="VQ1641" s="1"/>
      <c r="VR1641" s="1"/>
      <c r="VS1641" s="1"/>
      <c r="VT1641" s="1"/>
      <c r="VU1641" s="1"/>
      <c r="VV1641" s="1"/>
      <c r="VW1641" s="1"/>
      <c r="VX1641" s="1"/>
      <c r="VY1641" s="1"/>
      <c r="VZ1641" s="1"/>
      <c r="WA1641" s="1"/>
      <c r="WB1641" s="1"/>
      <c r="WC1641" s="1"/>
      <c r="WD1641" s="1"/>
      <c r="WE1641" s="1"/>
      <c r="WF1641" s="1"/>
      <c r="WG1641" s="1"/>
      <c r="WH1641" s="1"/>
      <c r="WI1641" s="1"/>
      <c r="WJ1641" s="1"/>
      <c r="WK1641" s="1"/>
      <c r="WL1641" s="1"/>
      <c r="WM1641" s="1"/>
      <c r="WN1641" s="1"/>
      <c r="WO1641" s="1"/>
      <c r="WP1641" s="1"/>
      <c r="WQ1641" s="1"/>
      <c r="WR1641" s="1"/>
      <c r="WS1641" s="1"/>
      <c r="WT1641" s="1"/>
      <c r="WU1641" s="1"/>
      <c r="WV1641" s="1"/>
      <c r="WW1641" s="1"/>
      <c r="WX1641" s="1"/>
      <c r="WY1641" s="1"/>
      <c r="WZ1641" s="1"/>
      <c r="XA1641" s="1"/>
      <c r="XB1641" s="1"/>
      <c r="XC1641" s="1"/>
      <c r="XD1641" s="1"/>
      <c r="XE1641" s="1"/>
      <c r="XF1641" s="1"/>
      <c r="XG1641" s="1"/>
      <c r="XH1641" s="1"/>
      <c r="XI1641" s="1"/>
      <c r="XJ1641" s="1"/>
      <c r="XK1641" s="1"/>
      <c r="XL1641" s="1"/>
      <c r="XM1641" s="1"/>
      <c r="XN1641" s="1"/>
      <c r="XO1641" s="1"/>
      <c r="XP1641" s="1"/>
      <c r="XQ1641" s="1"/>
      <c r="XR1641" s="1"/>
      <c r="XS1641" s="1"/>
      <c r="XT1641" s="1"/>
      <c r="XU1641" s="1"/>
      <c r="XV1641" s="1"/>
      <c r="XW1641" s="1"/>
      <c r="XX1641" s="1"/>
      <c r="XY1641" s="1"/>
      <c r="XZ1641" s="1"/>
      <c r="YA1641" s="1"/>
      <c r="YB1641" s="1"/>
      <c r="YC1641" s="1"/>
      <c r="YD1641" s="1"/>
      <c r="YE1641" s="1"/>
      <c r="YF1641" s="1"/>
      <c r="YG1641" s="1"/>
      <c r="YH1641" s="1"/>
      <c r="YI1641" s="1"/>
      <c r="YJ1641" s="1"/>
      <c r="YK1641" s="1"/>
      <c r="YL1641" s="1"/>
      <c r="YM1641" s="1"/>
      <c r="YN1641" s="1"/>
      <c r="YO1641" s="1"/>
      <c r="YP1641" s="1"/>
      <c r="YQ1641" s="1"/>
      <c r="YR1641" s="1"/>
      <c r="YS1641" s="1"/>
      <c r="YT1641" s="1"/>
      <c r="YU1641" s="1"/>
      <c r="YV1641" s="1"/>
      <c r="YW1641" s="1"/>
      <c r="YX1641" s="1"/>
      <c r="YY1641" s="1"/>
      <c r="YZ1641" s="1"/>
      <c r="ZA1641" s="1"/>
      <c r="ZB1641" s="1"/>
      <c r="ZC1641" s="1"/>
      <c r="ZD1641" s="1"/>
      <c r="ZE1641" s="1"/>
      <c r="ZF1641" s="1"/>
      <c r="ZG1641" s="1"/>
      <c r="ZH1641" s="1"/>
      <c r="ZI1641" s="1"/>
      <c r="ZJ1641" s="1"/>
      <c r="ZK1641" s="1"/>
      <c r="ZL1641" s="1"/>
      <c r="ZM1641" s="1"/>
      <c r="ZN1641" s="1"/>
      <c r="ZO1641" s="1"/>
      <c r="ZP1641" s="1"/>
      <c r="ZQ1641" s="1"/>
      <c r="ZR1641" s="1"/>
      <c r="ZS1641" s="1"/>
      <c r="ZT1641" s="1"/>
      <c r="ZU1641" s="1"/>
      <c r="ZV1641" s="1"/>
      <c r="ZW1641" s="1"/>
      <c r="ZX1641" s="1"/>
      <c r="ZY1641" s="1"/>
      <c r="ZZ1641" s="1"/>
      <c r="AAA1641" s="1"/>
      <c r="AAB1641" s="1"/>
      <c r="AAC1641" s="1"/>
      <c r="AAD1641" s="1"/>
      <c r="AAE1641" s="1"/>
      <c r="AAF1641" s="1"/>
      <c r="AAG1641" s="1"/>
      <c r="AAH1641" s="1"/>
      <c r="AAI1641" s="1"/>
      <c r="AAJ1641" s="1"/>
      <c r="AAK1641" s="1"/>
      <c r="AAL1641" s="1"/>
      <c r="AAM1641" s="1"/>
      <c r="AAN1641" s="1"/>
      <c r="AAO1641" s="1"/>
      <c r="AAP1641" s="1"/>
      <c r="AAQ1641" s="1"/>
      <c r="AAR1641" s="1"/>
      <c r="AAS1641" s="1"/>
      <c r="AAT1641" s="1"/>
      <c r="AAU1641" s="1"/>
      <c r="AAV1641" s="1"/>
      <c r="AAW1641" s="1"/>
      <c r="AAX1641" s="1"/>
      <c r="AAY1641" s="1"/>
      <c r="AAZ1641" s="1"/>
      <c r="ABA1641" s="1"/>
      <c r="ABB1641" s="1"/>
      <c r="ABC1641" s="1"/>
      <c r="ABD1641" s="1"/>
      <c r="ABE1641" s="1"/>
      <c r="ABF1641" s="1"/>
      <c r="ABG1641" s="1"/>
      <c r="ABH1641" s="1"/>
      <c r="ABI1641" s="1"/>
      <c r="ABJ1641" s="1"/>
      <c r="ABK1641" s="1"/>
      <c r="ABL1641" s="1"/>
      <c r="ABM1641" s="1"/>
      <c r="ABN1641" s="1"/>
      <c r="ABO1641" s="1"/>
      <c r="ABP1641" s="1"/>
      <c r="ABQ1641" s="1"/>
      <c r="ABR1641" s="1"/>
      <c r="ABS1641" s="1"/>
      <c r="ABT1641" s="1"/>
      <c r="ABU1641" s="1"/>
      <c r="ABV1641" s="1"/>
      <c r="ABW1641" s="1"/>
      <c r="ABX1641" s="1"/>
      <c r="ABY1641" s="1"/>
      <c r="ABZ1641" s="1"/>
      <c r="ACA1641" s="1"/>
      <c r="ACB1641" s="1"/>
      <c r="ACC1641" s="1"/>
      <c r="ACD1641" s="1"/>
      <c r="ACE1641" s="1"/>
      <c r="ACF1641" s="1"/>
      <c r="ACG1641" s="1"/>
      <c r="ACH1641" s="1"/>
      <c r="ACI1641" s="1"/>
      <c r="ACJ1641" s="1"/>
      <c r="ACK1641" s="1"/>
      <c r="ACL1641" s="1"/>
      <c r="ACM1641" s="1"/>
      <c r="ACN1641" s="1"/>
      <c r="ACO1641" s="1"/>
      <c r="ACP1641" s="1"/>
      <c r="ACQ1641" s="1"/>
      <c r="ACR1641" s="1"/>
      <c r="ACS1641" s="1"/>
      <c r="ACT1641" s="1"/>
      <c r="ACU1641" s="1"/>
      <c r="ACV1641" s="1"/>
      <c r="ACW1641" s="1"/>
      <c r="ACX1641" s="1"/>
      <c r="ACY1641" s="1"/>
      <c r="ACZ1641" s="1"/>
      <c r="ADA1641" s="1"/>
      <c r="ADB1641" s="1"/>
      <c r="ADC1641" s="1"/>
      <c r="ADD1641" s="1"/>
      <c r="ADE1641" s="1"/>
      <c r="ADF1641" s="1"/>
      <c r="ADG1641" s="1"/>
      <c r="ADH1641" s="1"/>
      <c r="ADI1641" s="1"/>
      <c r="ADJ1641" s="1"/>
      <c r="ADK1641" s="1"/>
      <c r="ADL1641" s="1"/>
      <c r="ADM1641" s="1"/>
      <c r="ADN1641" s="1"/>
      <c r="ADO1641" s="1"/>
      <c r="ADP1641" s="1"/>
      <c r="ADQ1641" s="1"/>
      <c r="ADR1641" s="1"/>
      <c r="ADS1641" s="1"/>
      <c r="ADT1641" s="1"/>
      <c r="ADU1641" s="1"/>
      <c r="ADV1641" s="1"/>
      <c r="ADW1641" s="1"/>
      <c r="ADX1641" s="1"/>
      <c r="ADY1641" s="1"/>
      <c r="ADZ1641" s="1"/>
      <c r="AEA1641" s="1"/>
      <c r="AEB1641" s="1"/>
      <c r="AEC1641" s="1"/>
      <c r="AED1641" s="1"/>
      <c r="AEE1641" s="1"/>
      <c r="AEF1641" s="1"/>
      <c r="AEG1641" s="1"/>
      <c r="AEH1641" s="1"/>
      <c r="AEI1641" s="1"/>
      <c r="AEJ1641" s="1"/>
      <c r="AEK1641" s="1"/>
      <c r="AEL1641" s="1"/>
      <c r="AEM1641" s="1"/>
      <c r="AEN1641" s="1"/>
      <c r="AEO1641" s="1"/>
      <c r="AEP1641" s="1"/>
      <c r="AEQ1641" s="1"/>
      <c r="AER1641" s="1"/>
      <c r="AES1641" s="1"/>
      <c r="AET1641" s="1"/>
      <c r="AEU1641" s="1"/>
      <c r="AEV1641" s="1"/>
      <c r="AEW1641" s="1"/>
      <c r="AEX1641" s="1"/>
      <c r="AEY1641" s="1"/>
      <c r="AEZ1641" s="1"/>
      <c r="AFA1641" s="1"/>
      <c r="AFB1641" s="1"/>
      <c r="AFC1641" s="1"/>
      <c r="AFD1641" s="1"/>
      <c r="AFE1641" s="1"/>
      <c r="AFF1641" s="1"/>
      <c r="AFG1641" s="1"/>
      <c r="AFH1641" s="1"/>
      <c r="AFI1641" s="1"/>
      <c r="AFJ1641" s="1"/>
      <c r="AFK1641" s="1"/>
      <c r="AFL1641" s="1"/>
      <c r="AFM1641" s="1"/>
      <c r="AFN1641" s="1"/>
      <c r="AFO1641" s="1"/>
      <c r="AFP1641" s="1"/>
      <c r="AFQ1641" s="1"/>
      <c r="AFR1641" s="1"/>
      <c r="AFS1641" s="1"/>
      <c r="AFT1641" s="1"/>
      <c r="AFU1641" s="1"/>
      <c r="AFV1641" s="1"/>
      <c r="AFW1641" s="1"/>
      <c r="AFX1641" s="1"/>
      <c r="AFY1641" s="1"/>
      <c r="AFZ1641" s="1"/>
      <c r="AGA1641" s="1"/>
      <c r="AGB1641" s="1"/>
      <c r="AGC1641" s="1"/>
      <c r="AGD1641" s="1"/>
      <c r="AGE1641" s="1"/>
      <c r="AGF1641" s="1"/>
      <c r="AGG1641" s="1"/>
      <c r="AGH1641" s="1"/>
      <c r="AGI1641" s="1"/>
      <c r="AGJ1641" s="1"/>
      <c r="AGK1641" s="1"/>
      <c r="AGL1641" s="1"/>
      <c r="AGM1641" s="1"/>
      <c r="AGN1641" s="1"/>
      <c r="AGO1641" s="1"/>
      <c r="AGP1641" s="1"/>
      <c r="AGQ1641" s="1"/>
      <c r="AGR1641" s="1"/>
      <c r="AGS1641" s="1"/>
      <c r="AGT1641" s="1"/>
      <c r="AGU1641" s="1"/>
      <c r="AGV1641" s="1"/>
      <c r="AGW1641" s="1"/>
      <c r="AGX1641" s="1"/>
      <c r="AGY1641" s="1"/>
      <c r="AGZ1641" s="1"/>
      <c r="AHA1641" s="1"/>
      <c r="AHB1641" s="1"/>
      <c r="AHC1641" s="1"/>
      <c r="AHD1641" s="1"/>
      <c r="AHE1641" s="1"/>
      <c r="AHF1641" s="1"/>
      <c r="AHG1641" s="1"/>
      <c r="AHH1641" s="1"/>
      <c r="AHI1641" s="1"/>
      <c r="AHJ1641" s="1"/>
      <c r="AHK1641" s="1"/>
      <c r="AHL1641" s="1"/>
      <c r="AHM1641" s="1"/>
      <c r="AHN1641" s="1"/>
      <c r="AHO1641" s="1"/>
      <c r="AHP1641" s="1"/>
      <c r="AHQ1641" s="1"/>
      <c r="AHR1641" s="1"/>
      <c r="AHS1641" s="1"/>
      <c r="AHT1641" s="1"/>
      <c r="AHU1641" s="1"/>
      <c r="AHV1641" s="1"/>
      <c r="AHW1641" s="1"/>
      <c r="AHX1641" s="1"/>
      <c r="AHY1641" s="1"/>
      <c r="AHZ1641" s="1"/>
      <c r="AIA1641" s="1"/>
      <c r="AIB1641" s="1"/>
      <c r="AIC1641" s="1"/>
      <c r="AID1641" s="1"/>
      <c r="AIE1641" s="1"/>
      <c r="AIF1641" s="1"/>
      <c r="AIG1641" s="1"/>
      <c r="AIH1641" s="1"/>
      <c r="AII1641" s="1"/>
      <c r="AIJ1641" s="1"/>
      <c r="AIK1641" s="1"/>
      <c r="AIL1641" s="1"/>
      <c r="AIM1641" s="1"/>
      <c r="AIN1641" s="1"/>
      <c r="AIO1641" s="1"/>
      <c r="AIP1641" s="1"/>
      <c r="AIQ1641" s="1"/>
      <c r="AIR1641" s="1"/>
      <c r="AIS1641" s="1"/>
      <c r="AIT1641" s="1"/>
      <c r="AIU1641" s="1"/>
    </row>
    <row r="1642" spans="1:931" s="5" customFormat="1" ht="56.25" x14ac:dyDescent="0.3">
      <c r="A1642" s="24">
        <f t="shared" si="329"/>
        <v>305</v>
      </c>
      <c r="B1642" s="111"/>
      <c r="C1642" s="47"/>
      <c r="D1642" s="111"/>
      <c r="E1642" s="111"/>
      <c r="F1642" s="112" t="s">
        <v>199</v>
      </c>
      <c r="G1642" s="111" t="s">
        <v>57</v>
      </c>
      <c r="H1642" s="111"/>
      <c r="I1642" s="113"/>
      <c r="J1642" s="113"/>
      <c r="K1642" s="114" t="s">
        <v>58</v>
      </c>
      <c r="L1642" s="115">
        <f>Q1642*I1640</f>
        <v>241182.872</v>
      </c>
      <c r="M1642" s="155"/>
      <c r="N1642" s="115">
        <f>I1640*R1642</f>
        <v>34505.608</v>
      </c>
      <c r="O1642" s="115">
        <f t="shared" si="334"/>
        <v>275688.48</v>
      </c>
      <c r="P1642" s="155"/>
      <c r="Q1642" s="115">
        <v>189.49</v>
      </c>
      <c r="R1642" s="34">
        <v>27.11</v>
      </c>
      <c r="S1642" s="112" t="s">
        <v>183</v>
      </c>
      <c r="T1642" s="112" t="s">
        <v>429</v>
      </c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  <c r="DN1642" s="1"/>
      <c r="DO1642" s="1"/>
      <c r="DP1642" s="1"/>
      <c r="DQ1642" s="1"/>
      <c r="DR1642" s="1"/>
      <c r="DS1642" s="1"/>
      <c r="DT1642" s="1"/>
      <c r="DU1642" s="1"/>
      <c r="DV1642" s="1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  <c r="GE1642" s="1"/>
      <c r="GF1642" s="1"/>
      <c r="GG1642" s="1"/>
      <c r="GH1642" s="1"/>
      <c r="GI1642" s="1"/>
      <c r="GJ1642" s="1"/>
      <c r="GK1642" s="1"/>
      <c r="GL1642" s="1"/>
      <c r="GM1642" s="1"/>
      <c r="GN1642" s="1"/>
      <c r="GO1642" s="1"/>
      <c r="GP1642" s="1"/>
      <c r="GQ1642" s="1"/>
      <c r="GR1642" s="1"/>
      <c r="GS1642" s="1"/>
      <c r="GT1642" s="1"/>
      <c r="GU1642" s="1"/>
      <c r="GV1642" s="1"/>
      <c r="GW1642" s="1"/>
      <c r="GX1642" s="1"/>
      <c r="GY1642" s="1"/>
      <c r="GZ1642" s="1"/>
      <c r="HA1642" s="1"/>
      <c r="HB1642" s="1"/>
      <c r="HC1642" s="1"/>
      <c r="HD1642" s="1"/>
      <c r="HE1642" s="1"/>
      <c r="HF1642" s="1"/>
      <c r="HG1642" s="1"/>
      <c r="HH1642" s="1"/>
      <c r="HI1642" s="1"/>
      <c r="HJ1642" s="1"/>
      <c r="HK1642" s="1"/>
      <c r="HL1642" s="1"/>
      <c r="HM1642" s="1"/>
      <c r="HN1642" s="1"/>
      <c r="HO1642" s="1"/>
      <c r="HP1642" s="1"/>
      <c r="HQ1642" s="1"/>
      <c r="HR1642" s="1"/>
      <c r="HS1642" s="1"/>
      <c r="HT1642" s="1"/>
      <c r="HU1642" s="1"/>
      <c r="HV1642" s="1"/>
      <c r="HW1642" s="1"/>
      <c r="HX1642" s="1"/>
      <c r="HY1642" s="1"/>
      <c r="HZ1642" s="1"/>
      <c r="IA1642" s="1"/>
      <c r="IB1642" s="1"/>
      <c r="IC1642" s="1"/>
      <c r="ID1642" s="1"/>
      <c r="IE1642" s="1"/>
      <c r="IF1642" s="1"/>
      <c r="IG1642" s="1"/>
      <c r="IH1642" s="1"/>
      <c r="II1642" s="1"/>
      <c r="IJ1642" s="1"/>
      <c r="IK1642" s="1"/>
      <c r="IL1642" s="1"/>
      <c r="IM1642" s="1"/>
      <c r="IN1642" s="1"/>
      <c r="IO1642" s="1"/>
      <c r="IP1642" s="1"/>
      <c r="IQ1642" s="1"/>
      <c r="IR1642" s="1"/>
      <c r="IS1642" s="1"/>
      <c r="IT1642" s="1"/>
      <c r="IU1642" s="1"/>
      <c r="IV1642" s="1"/>
      <c r="IW1642" s="1"/>
      <c r="IX1642" s="1"/>
      <c r="IY1642" s="1"/>
      <c r="IZ1642" s="1"/>
      <c r="JA1642" s="1"/>
      <c r="JB1642" s="1"/>
      <c r="JC1642" s="1"/>
      <c r="JD1642" s="1"/>
      <c r="JE1642" s="1"/>
      <c r="JF1642" s="1"/>
      <c r="JG1642" s="1"/>
      <c r="JH1642" s="1"/>
      <c r="JI1642" s="1"/>
      <c r="JJ1642" s="1"/>
      <c r="JK1642" s="1"/>
      <c r="JL1642" s="1"/>
      <c r="JM1642" s="1"/>
      <c r="JN1642" s="1"/>
      <c r="JO1642" s="1"/>
      <c r="JP1642" s="1"/>
      <c r="JQ1642" s="1"/>
      <c r="JR1642" s="1"/>
      <c r="JS1642" s="1"/>
      <c r="JT1642" s="1"/>
      <c r="JU1642" s="1"/>
      <c r="JV1642" s="1"/>
      <c r="JW1642" s="1"/>
      <c r="JX1642" s="1"/>
      <c r="JY1642" s="1"/>
      <c r="JZ1642" s="1"/>
      <c r="KA1642" s="1"/>
      <c r="KB1642" s="1"/>
      <c r="KC1642" s="1"/>
      <c r="KD1642" s="1"/>
      <c r="KE1642" s="1"/>
      <c r="KF1642" s="1"/>
      <c r="KG1642" s="1"/>
      <c r="KH1642" s="1"/>
      <c r="KI1642" s="1"/>
      <c r="KJ1642" s="1"/>
      <c r="KK1642" s="1"/>
      <c r="KL1642" s="1"/>
      <c r="KM1642" s="1"/>
      <c r="KN1642" s="1"/>
      <c r="KO1642" s="1"/>
      <c r="KP1642" s="1"/>
      <c r="KQ1642" s="1"/>
      <c r="KR1642" s="1"/>
      <c r="KS1642" s="1"/>
      <c r="KT1642" s="1"/>
      <c r="KU1642" s="1"/>
      <c r="KV1642" s="1"/>
      <c r="KW1642" s="1"/>
      <c r="KX1642" s="1"/>
      <c r="KY1642" s="1"/>
      <c r="KZ1642" s="1"/>
      <c r="LA1642" s="1"/>
      <c r="LB1642" s="1"/>
      <c r="LC1642" s="1"/>
      <c r="LD1642" s="1"/>
      <c r="LE1642" s="1"/>
      <c r="LF1642" s="1"/>
      <c r="LG1642" s="1"/>
      <c r="LH1642" s="1"/>
      <c r="LI1642" s="1"/>
      <c r="LJ1642" s="1"/>
      <c r="LK1642" s="1"/>
      <c r="LL1642" s="1"/>
      <c r="LM1642" s="1"/>
      <c r="LN1642" s="1"/>
      <c r="LO1642" s="1"/>
      <c r="LP1642" s="1"/>
      <c r="LQ1642" s="1"/>
      <c r="LR1642" s="1"/>
      <c r="LS1642" s="1"/>
      <c r="LT1642" s="1"/>
      <c r="LU1642" s="1"/>
      <c r="LV1642" s="1"/>
      <c r="LW1642" s="1"/>
      <c r="LX1642" s="1"/>
      <c r="LY1642" s="1"/>
      <c r="LZ1642" s="1"/>
      <c r="MA1642" s="1"/>
      <c r="MB1642" s="1"/>
      <c r="MC1642" s="1"/>
      <c r="MD1642" s="1"/>
      <c r="ME1642" s="1"/>
      <c r="MF1642" s="1"/>
      <c r="MG1642" s="1"/>
      <c r="MH1642" s="1"/>
      <c r="MI1642" s="1"/>
      <c r="MJ1642" s="1"/>
      <c r="MK1642" s="1"/>
      <c r="ML1642" s="1"/>
      <c r="MM1642" s="1"/>
      <c r="MN1642" s="1"/>
      <c r="MO1642" s="1"/>
      <c r="MP1642" s="1"/>
      <c r="MQ1642" s="1"/>
      <c r="MR1642" s="1"/>
      <c r="MS1642" s="1"/>
      <c r="MT1642" s="1"/>
      <c r="MU1642" s="1"/>
      <c r="MV1642" s="1"/>
      <c r="MW1642" s="1"/>
      <c r="MX1642" s="1"/>
      <c r="MY1642" s="1"/>
      <c r="MZ1642" s="1"/>
      <c r="NA1642" s="1"/>
      <c r="NB1642" s="1"/>
      <c r="NC1642" s="1"/>
      <c r="ND1642" s="1"/>
      <c r="NE1642" s="1"/>
      <c r="NF1642" s="1"/>
      <c r="NG1642" s="1"/>
      <c r="NH1642" s="1"/>
      <c r="NI1642" s="1"/>
      <c r="NJ1642" s="1"/>
      <c r="NK1642" s="1"/>
      <c r="NL1642" s="1"/>
      <c r="NM1642" s="1"/>
      <c r="NN1642" s="1"/>
      <c r="NO1642" s="1"/>
      <c r="NP1642" s="1"/>
      <c r="NQ1642" s="1"/>
      <c r="NR1642" s="1"/>
      <c r="NS1642" s="1"/>
      <c r="NT1642" s="1"/>
      <c r="NU1642" s="1"/>
      <c r="NV1642" s="1"/>
      <c r="NW1642" s="1"/>
      <c r="NX1642" s="1"/>
      <c r="NY1642" s="1"/>
      <c r="NZ1642" s="1"/>
      <c r="OA1642" s="1"/>
      <c r="OB1642" s="1"/>
      <c r="OC1642" s="1"/>
      <c r="OD1642" s="1"/>
      <c r="OE1642" s="1"/>
      <c r="OF1642" s="1"/>
      <c r="OG1642" s="1"/>
      <c r="OH1642" s="1"/>
      <c r="OI1642" s="1"/>
      <c r="OJ1642" s="1"/>
      <c r="OK1642" s="1"/>
      <c r="OL1642" s="1"/>
      <c r="OM1642" s="1"/>
      <c r="ON1642" s="1"/>
      <c r="OO1642" s="1"/>
      <c r="OP1642" s="1"/>
      <c r="OQ1642" s="1"/>
      <c r="OR1642" s="1"/>
      <c r="OS1642" s="1"/>
      <c r="OT1642" s="1"/>
      <c r="OU1642" s="1"/>
      <c r="OV1642" s="1"/>
      <c r="OW1642" s="1"/>
      <c r="OX1642" s="1"/>
      <c r="OY1642" s="1"/>
      <c r="OZ1642" s="1"/>
      <c r="PA1642" s="1"/>
      <c r="PB1642" s="1"/>
      <c r="PC1642" s="1"/>
      <c r="PD1642" s="1"/>
      <c r="PE1642" s="1"/>
      <c r="PF1642" s="1"/>
      <c r="PG1642" s="1"/>
      <c r="PH1642" s="1"/>
      <c r="PI1642" s="1"/>
      <c r="PJ1642" s="1"/>
      <c r="PK1642" s="1"/>
      <c r="PL1642" s="1"/>
      <c r="PM1642" s="1"/>
      <c r="PN1642" s="1"/>
      <c r="PO1642" s="1"/>
      <c r="PP1642" s="1"/>
      <c r="PQ1642" s="1"/>
      <c r="PR1642" s="1"/>
      <c r="PS1642" s="1"/>
      <c r="PT1642" s="1"/>
      <c r="PU1642" s="1"/>
      <c r="PV1642" s="1"/>
      <c r="PW1642" s="1"/>
      <c r="PX1642" s="1"/>
      <c r="PY1642" s="1"/>
      <c r="PZ1642" s="1"/>
      <c r="QA1642" s="1"/>
      <c r="QB1642" s="1"/>
      <c r="QC1642" s="1"/>
      <c r="QD1642" s="1"/>
      <c r="QE1642" s="1"/>
      <c r="QF1642" s="1"/>
      <c r="QG1642" s="1"/>
      <c r="QH1642" s="1"/>
      <c r="QI1642" s="1"/>
      <c r="QJ1642" s="1"/>
      <c r="QK1642" s="1"/>
      <c r="QL1642" s="1"/>
      <c r="QM1642" s="1"/>
      <c r="QN1642" s="1"/>
      <c r="QO1642" s="1"/>
      <c r="QP1642" s="1"/>
      <c r="QQ1642" s="1"/>
      <c r="QR1642" s="1"/>
      <c r="QS1642" s="1"/>
      <c r="QT1642" s="1"/>
      <c r="QU1642" s="1"/>
      <c r="QV1642" s="1"/>
      <c r="QW1642" s="1"/>
      <c r="QX1642" s="1"/>
      <c r="QY1642" s="1"/>
      <c r="QZ1642" s="1"/>
      <c r="RA1642" s="1"/>
      <c r="RB1642" s="1"/>
      <c r="RC1642" s="1"/>
      <c r="RD1642" s="1"/>
      <c r="RE1642" s="1"/>
      <c r="RF1642" s="1"/>
      <c r="RG1642" s="1"/>
      <c r="RH1642" s="1"/>
      <c r="RI1642" s="1"/>
      <c r="RJ1642" s="1"/>
      <c r="RK1642" s="1"/>
      <c r="RL1642" s="1"/>
      <c r="RM1642" s="1"/>
      <c r="RN1642" s="1"/>
      <c r="RO1642" s="1"/>
      <c r="RP1642" s="1"/>
      <c r="RQ1642" s="1"/>
      <c r="RR1642" s="1"/>
      <c r="RS1642" s="1"/>
      <c r="RT1642" s="1"/>
      <c r="RU1642" s="1"/>
      <c r="RV1642" s="1"/>
      <c r="RW1642" s="1"/>
      <c r="RX1642" s="1"/>
      <c r="RY1642" s="1"/>
      <c r="RZ1642" s="1"/>
      <c r="SA1642" s="1"/>
      <c r="SB1642" s="1"/>
      <c r="SC1642" s="1"/>
      <c r="SD1642" s="1"/>
      <c r="SE1642" s="1"/>
      <c r="SF1642" s="1"/>
      <c r="SG1642" s="1"/>
      <c r="SH1642" s="1"/>
      <c r="SI1642" s="1"/>
      <c r="SJ1642" s="1"/>
      <c r="SK1642" s="1"/>
      <c r="SL1642" s="1"/>
      <c r="SM1642" s="1"/>
      <c r="SN1642" s="1"/>
      <c r="SO1642" s="1"/>
      <c r="SP1642" s="1"/>
      <c r="SQ1642" s="1"/>
      <c r="SR1642" s="1"/>
      <c r="SS1642" s="1"/>
      <c r="ST1642" s="1"/>
      <c r="SU1642" s="1"/>
      <c r="SV1642" s="1"/>
      <c r="SW1642" s="1"/>
      <c r="SX1642" s="1"/>
      <c r="SY1642" s="1"/>
      <c r="SZ1642" s="1"/>
      <c r="TA1642" s="1"/>
      <c r="TB1642" s="1"/>
      <c r="TC1642" s="1"/>
      <c r="TD1642" s="1"/>
      <c r="TE1642" s="1"/>
      <c r="TF1642" s="1"/>
      <c r="TG1642" s="1"/>
      <c r="TH1642" s="1"/>
      <c r="TI1642" s="1"/>
      <c r="TJ1642" s="1"/>
      <c r="TK1642" s="1"/>
      <c r="TL1642" s="1"/>
      <c r="TM1642" s="1"/>
      <c r="TN1642" s="1"/>
      <c r="TO1642" s="1"/>
      <c r="TP1642" s="1"/>
      <c r="TQ1642" s="1"/>
      <c r="TR1642" s="1"/>
      <c r="TS1642" s="1"/>
      <c r="TT1642" s="1"/>
      <c r="TU1642" s="1"/>
      <c r="TV1642" s="1"/>
      <c r="TW1642" s="1"/>
      <c r="TX1642" s="1"/>
      <c r="TY1642" s="1"/>
      <c r="TZ1642" s="1"/>
      <c r="UA1642" s="1"/>
      <c r="UB1642" s="1"/>
      <c r="UC1642" s="1"/>
      <c r="UD1642" s="1"/>
      <c r="UE1642" s="1"/>
      <c r="UF1642" s="1"/>
      <c r="UG1642" s="1"/>
      <c r="UH1642" s="1"/>
      <c r="UI1642" s="1"/>
      <c r="UJ1642" s="1"/>
      <c r="UK1642" s="1"/>
      <c r="UL1642" s="1"/>
      <c r="UM1642" s="1"/>
      <c r="UN1642" s="1"/>
      <c r="UO1642" s="1"/>
      <c r="UP1642" s="1"/>
      <c r="UQ1642" s="1"/>
      <c r="UR1642" s="1"/>
      <c r="US1642" s="1"/>
      <c r="UT1642" s="1"/>
      <c r="UU1642" s="1"/>
      <c r="UV1642" s="1"/>
      <c r="UW1642" s="1"/>
      <c r="UX1642" s="1"/>
      <c r="UY1642" s="1"/>
      <c r="UZ1642" s="1"/>
      <c r="VA1642" s="1"/>
      <c r="VB1642" s="1"/>
      <c r="VC1642" s="1"/>
      <c r="VD1642" s="1"/>
      <c r="VE1642" s="1"/>
      <c r="VF1642" s="1"/>
      <c r="VG1642" s="1"/>
      <c r="VH1642" s="1"/>
      <c r="VI1642" s="1"/>
      <c r="VJ1642" s="1"/>
      <c r="VK1642" s="1"/>
      <c r="VL1642" s="1"/>
      <c r="VM1642" s="1"/>
      <c r="VN1642" s="1"/>
      <c r="VO1642" s="1"/>
      <c r="VP1642" s="1"/>
      <c r="VQ1642" s="1"/>
      <c r="VR1642" s="1"/>
      <c r="VS1642" s="1"/>
      <c r="VT1642" s="1"/>
      <c r="VU1642" s="1"/>
      <c r="VV1642" s="1"/>
      <c r="VW1642" s="1"/>
      <c r="VX1642" s="1"/>
      <c r="VY1642" s="1"/>
      <c r="VZ1642" s="1"/>
      <c r="WA1642" s="1"/>
      <c r="WB1642" s="1"/>
      <c r="WC1642" s="1"/>
      <c r="WD1642" s="1"/>
      <c r="WE1642" s="1"/>
      <c r="WF1642" s="1"/>
      <c r="WG1642" s="1"/>
      <c r="WH1642" s="1"/>
      <c r="WI1642" s="1"/>
      <c r="WJ1642" s="1"/>
      <c r="WK1642" s="1"/>
      <c r="WL1642" s="1"/>
      <c r="WM1642" s="1"/>
      <c r="WN1642" s="1"/>
      <c r="WO1642" s="1"/>
      <c r="WP1642" s="1"/>
      <c r="WQ1642" s="1"/>
      <c r="WR1642" s="1"/>
      <c r="WS1642" s="1"/>
      <c r="WT1642" s="1"/>
      <c r="WU1642" s="1"/>
      <c r="WV1642" s="1"/>
      <c r="WW1642" s="1"/>
      <c r="WX1642" s="1"/>
      <c r="WY1642" s="1"/>
      <c r="WZ1642" s="1"/>
      <c r="XA1642" s="1"/>
      <c r="XB1642" s="1"/>
      <c r="XC1642" s="1"/>
      <c r="XD1642" s="1"/>
      <c r="XE1642" s="1"/>
      <c r="XF1642" s="1"/>
      <c r="XG1642" s="1"/>
      <c r="XH1642" s="1"/>
      <c r="XI1642" s="1"/>
      <c r="XJ1642" s="1"/>
      <c r="XK1642" s="1"/>
      <c r="XL1642" s="1"/>
      <c r="XM1642" s="1"/>
      <c r="XN1642" s="1"/>
      <c r="XO1642" s="1"/>
      <c r="XP1642" s="1"/>
      <c r="XQ1642" s="1"/>
      <c r="XR1642" s="1"/>
      <c r="XS1642" s="1"/>
      <c r="XT1642" s="1"/>
      <c r="XU1642" s="1"/>
      <c r="XV1642" s="1"/>
      <c r="XW1642" s="1"/>
      <c r="XX1642" s="1"/>
      <c r="XY1642" s="1"/>
      <c r="XZ1642" s="1"/>
      <c r="YA1642" s="1"/>
      <c r="YB1642" s="1"/>
      <c r="YC1642" s="1"/>
      <c r="YD1642" s="1"/>
      <c r="YE1642" s="1"/>
      <c r="YF1642" s="1"/>
      <c r="YG1642" s="1"/>
      <c r="YH1642" s="1"/>
      <c r="YI1642" s="1"/>
      <c r="YJ1642" s="1"/>
      <c r="YK1642" s="1"/>
      <c r="YL1642" s="1"/>
      <c r="YM1642" s="1"/>
      <c r="YN1642" s="1"/>
      <c r="YO1642" s="1"/>
      <c r="YP1642" s="1"/>
      <c r="YQ1642" s="1"/>
      <c r="YR1642" s="1"/>
      <c r="YS1642" s="1"/>
      <c r="YT1642" s="1"/>
      <c r="YU1642" s="1"/>
      <c r="YV1642" s="1"/>
      <c r="YW1642" s="1"/>
      <c r="YX1642" s="1"/>
      <c r="YY1642" s="1"/>
      <c r="YZ1642" s="1"/>
      <c r="ZA1642" s="1"/>
      <c r="ZB1642" s="1"/>
      <c r="ZC1642" s="1"/>
      <c r="ZD1642" s="1"/>
      <c r="ZE1642" s="1"/>
      <c r="ZF1642" s="1"/>
      <c r="ZG1642" s="1"/>
      <c r="ZH1642" s="1"/>
      <c r="ZI1642" s="1"/>
      <c r="ZJ1642" s="1"/>
      <c r="ZK1642" s="1"/>
      <c r="ZL1642" s="1"/>
      <c r="ZM1642" s="1"/>
      <c r="ZN1642" s="1"/>
      <c r="ZO1642" s="1"/>
      <c r="ZP1642" s="1"/>
      <c r="ZQ1642" s="1"/>
      <c r="ZR1642" s="1"/>
      <c r="ZS1642" s="1"/>
      <c r="ZT1642" s="1"/>
      <c r="ZU1642" s="1"/>
      <c r="ZV1642" s="1"/>
      <c r="ZW1642" s="1"/>
      <c r="ZX1642" s="1"/>
      <c r="ZY1642" s="1"/>
      <c r="ZZ1642" s="1"/>
      <c r="AAA1642" s="1"/>
      <c r="AAB1642" s="1"/>
      <c r="AAC1642" s="1"/>
      <c r="AAD1642" s="1"/>
      <c r="AAE1642" s="1"/>
      <c r="AAF1642" s="1"/>
      <c r="AAG1642" s="1"/>
      <c r="AAH1642" s="1"/>
      <c r="AAI1642" s="1"/>
      <c r="AAJ1642" s="1"/>
      <c r="AAK1642" s="1"/>
      <c r="AAL1642" s="1"/>
      <c r="AAM1642" s="1"/>
      <c r="AAN1642" s="1"/>
      <c r="AAO1642" s="1"/>
      <c r="AAP1642" s="1"/>
      <c r="AAQ1642" s="1"/>
      <c r="AAR1642" s="1"/>
      <c r="AAS1642" s="1"/>
      <c r="AAT1642" s="1"/>
      <c r="AAU1642" s="1"/>
      <c r="AAV1642" s="1"/>
      <c r="AAW1642" s="1"/>
      <c r="AAX1642" s="1"/>
      <c r="AAY1642" s="1"/>
      <c r="AAZ1642" s="1"/>
      <c r="ABA1642" s="1"/>
      <c r="ABB1642" s="1"/>
      <c r="ABC1642" s="1"/>
      <c r="ABD1642" s="1"/>
      <c r="ABE1642" s="1"/>
      <c r="ABF1642" s="1"/>
      <c r="ABG1642" s="1"/>
      <c r="ABH1642" s="1"/>
      <c r="ABI1642" s="1"/>
      <c r="ABJ1642" s="1"/>
      <c r="ABK1642" s="1"/>
      <c r="ABL1642" s="1"/>
      <c r="ABM1642" s="1"/>
      <c r="ABN1642" s="1"/>
      <c r="ABO1642" s="1"/>
      <c r="ABP1642" s="1"/>
      <c r="ABQ1642" s="1"/>
      <c r="ABR1642" s="1"/>
      <c r="ABS1642" s="1"/>
      <c r="ABT1642" s="1"/>
      <c r="ABU1642" s="1"/>
      <c r="ABV1642" s="1"/>
      <c r="ABW1642" s="1"/>
      <c r="ABX1642" s="1"/>
      <c r="ABY1642" s="1"/>
      <c r="ABZ1642" s="1"/>
      <c r="ACA1642" s="1"/>
      <c r="ACB1642" s="1"/>
      <c r="ACC1642" s="1"/>
      <c r="ACD1642" s="1"/>
      <c r="ACE1642" s="1"/>
      <c r="ACF1642" s="1"/>
      <c r="ACG1642" s="1"/>
      <c r="ACH1642" s="1"/>
      <c r="ACI1642" s="1"/>
      <c r="ACJ1642" s="1"/>
      <c r="ACK1642" s="1"/>
      <c r="ACL1642" s="1"/>
      <c r="ACM1642" s="1"/>
      <c r="ACN1642" s="1"/>
      <c r="ACO1642" s="1"/>
      <c r="ACP1642" s="1"/>
      <c r="ACQ1642" s="1"/>
      <c r="ACR1642" s="1"/>
      <c r="ACS1642" s="1"/>
      <c r="ACT1642" s="1"/>
      <c r="ACU1642" s="1"/>
      <c r="ACV1642" s="1"/>
      <c r="ACW1642" s="1"/>
      <c r="ACX1642" s="1"/>
      <c r="ACY1642" s="1"/>
      <c r="ACZ1642" s="1"/>
      <c r="ADA1642" s="1"/>
      <c r="ADB1642" s="1"/>
      <c r="ADC1642" s="1"/>
      <c r="ADD1642" s="1"/>
      <c r="ADE1642" s="1"/>
      <c r="ADF1642" s="1"/>
      <c r="ADG1642" s="1"/>
      <c r="ADH1642" s="1"/>
      <c r="ADI1642" s="1"/>
      <c r="ADJ1642" s="1"/>
      <c r="ADK1642" s="1"/>
      <c r="ADL1642" s="1"/>
      <c r="ADM1642" s="1"/>
      <c r="ADN1642" s="1"/>
      <c r="ADO1642" s="1"/>
      <c r="ADP1642" s="1"/>
      <c r="ADQ1642" s="1"/>
      <c r="ADR1642" s="1"/>
      <c r="ADS1642" s="1"/>
      <c r="ADT1642" s="1"/>
      <c r="ADU1642" s="1"/>
      <c r="ADV1642" s="1"/>
      <c r="ADW1642" s="1"/>
      <c r="ADX1642" s="1"/>
      <c r="ADY1642" s="1"/>
      <c r="ADZ1642" s="1"/>
      <c r="AEA1642" s="1"/>
      <c r="AEB1642" s="1"/>
      <c r="AEC1642" s="1"/>
      <c r="AED1642" s="1"/>
      <c r="AEE1642" s="1"/>
      <c r="AEF1642" s="1"/>
      <c r="AEG1642" s="1"/>
      <c r="AEH1642" s="1"/>
      <c r="AEI1642" s="1"/>
      <c r="AEJ1642" s="1"/>
      <c r="AEK1642" s="1"/>
      <c r="AEL1642" s="1"/>
      <c r="AEM1642" s="1"/>
      <c r="AEN1642" s="1"/>
      <c r="AEO1642" s="1"/>
      <c r="AEP1642" s="1"/>
      <c r="AEQ1642" s="1"/>
      <c r="AER1642" s="1"/>
      <c r="AES1642" s="1"/>
      <c r="AET1642" s="1"/>
      <c r="AEU1642" s="1"/>
      <c r="AEV1642" s="1"/>
      <c r="AEW1642" s="1"/>
      <c r="AEX1642" s="1"/>
      <c r="AEY1642" s="1"/>
      <c r="AEZ1642" s="1"/>
      <c r="AFA1642" s="1"/>
      <c r="AFB1642" s="1"/>
      <c r="AFC1642" s="1"/>
      <c r="AFD1642" s="1"/>
      <c r="AFE1642" s="1"/>
      <c r="AFF1642" s="1"/>
      <c r="AFG1642" s="1"/>
      <c r="AFH1642" s="1"/>
      <c r="AFI1642" s="1"/>
      <c r="AFJ1642" s="1"/>
      <c r="AFK1642" s="1"/>
      <c r="AFL1642" s="1"/>
      <c r="AFM1642" s="1"/>
      <c r="AFN1642" s="1"/>
      <c r="AFO1642" s="1"/>
      <c r="AFP1642" s="1"/>
      <c r="AFQ1642" s="1"/>
      <c r="AFR1642" s="1"/>
      <c r="AFS1642" s="1"/>
      <c r="AFT1642" s="1"/>
      <c r="AFU1642" s="1"/>
      <c r="AFV1642" s="1"/>
      <c r="AFW1642" s="1"/>
      <c r="AFX1642" s="1"/>
      <c r="AFY1642" s="1"/>
      <c r="AFZ1642" s="1"/>
      <c r="AGA1642" s="1"/>
      <c r="AGB1642" s="1"/>
      <c r="AGC1642" s="1"/>
      <c r="AGD1642" s="1"/>
      <c r="AGE1642" s="1"/>
      <c r="AGF1642" s="1"/>
      <c r="AGG1642" s="1"/>
      <c r="AGH1642" s="1"/>
      <c r="AGI1642" s="1"/>
      <c r="AGJ1642" s="1"/>
      <c r="AGK1642" s="1"/>
      <c r="AGL1642" s="1"/>
      <c r="AGM1642" s="1"/>
      <c r="AGN1642" s="1"/>
      <c r="AGO1642" s="1"/>
      <c r="AGP1642" s="1"/>
      <c r="AGQ1642" s="1"/>
      <c r="AGR1642" s="1"/>
      <c r="AGS1642" s="1"/>
      <c r="AGT1642" s="1"/>
      <c r="AGU1642" s="1"/>
      <c r="AGV1642" s="1"/>
      <c r="AGW1642" s="1"/>
      <c r="AGX1642" s="1"/>
      <c r="AGY1642" s="1"/>
      <c r="AGZ1642" s="1"/>
      <c r="AHA1642" s="1"/>
      <c r="AHB1642" s="1"/>
      <c r="AHC1642" s="1"/>
      <c r="AHD1642" s="1"/>
      <c r="AHE1642" s="1"/>
      <c r="AHF1642" s="1"/>
      <c r="AHG1642" s="1"/>
      <c r="AHH1642" s="1"/>
      <c r="AHI1642" s="1"/>
      <c r="AHJ1642" s="1"/>
      <c r="AHK1642" s="1"/>
      <c r="AHL1642" s="1"/>
      <c r="AHM1642" s="1"/>
      <c r="AHN1642" s="1"/>
      <c r="AHO1642" s="1"/>
      <c r="AHP1642" s="1"/>
      <c r="AHQ1642" s="1"/>
      <c r="AHR1642" s="1"/>
      <c r="AHS1642" s="1"/>
      <c r="AHT1642" s="1"/>
      <c r="AHU1642" s="1"/>
      <c r="AHV1642" s="1"/>
      <c r="AHW1642" s="1"/>
      <c r="AHX1642" s="1"/>
      <c r="AHY1642" s="1"/>
      <c r="AHZ1642" s="1"/>
      <c r="AIA1642" s="1"/>
      <c r="AIB1642" s="1"/>
      <c r="AIC1642" s="1"/>
      <c r="AID1642" s="1"/>
      <c r="AIE1642" s="1"/>
      <c r="AIF1642" s="1"/>
      <c r="AIG1642" s="1"/>
      <c r="AIH1642" s="1"/>
      <c r="AII1642" s="1"/>
      <c r="AIJ1642" s="1"/>
      <c r="AIK1642" s="1"/>
      <c r="AIL1642" s="1"/>
      <c r="AIM1642" s="1"/>
      <c r="AIN1642" s="1"/>
      <c r="AIO1642" s="1"/>
      <c r="AIP1642" s="1"/>
      <c r="AIQ1642" s="1"/>
      <c r="AIR1642" s="1"/>
      <c r="AIS1642" s="1"/>
      <c r="AIT1642" s="1"/>
      <c r="AIU1642" s="1"/>
    </row>
    <row r="1643" spans="1:931" s="5" customFormat="1" ht="56.25" x14ac:dyDescent="0.3">
      <c r="A1643" s="24">
        <f t="shared" si="329"/>
        <v>306</v>
      </c>
      <c r="B1643" s="111"/>
      <c r="C1643" s="47"/>
      <c r="D1643" s="111"/>
      <c r="E1643" s="111"/>
      <c r="F1643" s="112" t="s">
        <v>199</v>
      </c>
      <c r="G1643" s="111" t="s">
        <v>57</v>
      </c>
      <c r="H1643" s="111"/>
      <c r="I1643" s="113"/>
      <c r="J1643" s="113"/>
      <c r="K1643" s="114" t="s">
        <v>26</v>
      </c>
      <c r="L1643" s="115">
        <f>Q1643*I1640</f>
        <v>146372</v>
      </c>
      <c r="M1643" s="155"/>
      <c r="N1643" s="115">
        <f>I1640*R1643</f>
        <v>32914.608</v>
      </c>
      <c r="O1643" s="115">
        <f t="shared" si="334"/>
        <v>179286.60800000001</v>
      </c>
      <c r="P1643" s="155"/>
      <c r="Q1643" s="115">
        <v>115</v>
      </c>
      <c r="R1643" s="34">
        <v>25.86</v>
      </c>
      <c r="S1643" s="112" t="s">
        <v>183</v>
      </c>
      <c r="T1643" s="112" t="s">
        <v>429</v>
      </c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  <c r="DN1643" s="1"/>
      <c r="DO1643" s="1"/>
      <c r="DP1643" s="1"/>
      <c r="DQ1643" s="1"/>
      <c r="DR1643" s="1"/>
      <c r="DS1643" s="1"/>
      <c r="DT1643" s="1"/>
      <c r="DU1643" s="1"/>
      <c r="DV1643" s="1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  <c r="GE1643" s="1"/>
      <c r="GF1643" s="1"/>
      <c r="GG1643" s="1"/>
      <c r="GH1643" s="1"/>
      <c r="GI1643" s="1"/>
      <c r="GJ1643" s="1"/>
      <c r="GK1643" s="1"/>
      <c r="GL1643" s="1"/>
      <c r="GM1643" s="1"/>
      <c r="GN1643" s="1"/>
      <c r="GO1643" s="1"/>
      <c r="GP1643" s="1"/>
      <c r="GQ1643" s="1"/>
      <c r="GR1643" s="1"/>
      <c r="GS1643" s="1"/>
      <c r="GT1643" s="1"/>
      <c r="GU1643" s="1"/>
      <c r="GV1643" s="1"/>
      <c r="GW1643" s="1"/>
      <c r="GX1643" s="1"/>
      <c r="GY1643" s="1"/>
      <c r="GZ1643" s="1"/>
      <c r="HA1643" s="1"/>
      <c r="HB1643" s="1"/>
      <c r="HC1643" s="1"/>
      <c r="HD1643" s="1"/>
      <c r="HE1643" s="1"/>
      <c r="HF1643" s="1"/>
      <c r="HG1643" s="1"/>
      <c r="HH1643" s="1"/>
      <c r="HI1643" s="1"/>
      <c r="HJ1643" s="1"/>
      <c r="HK1643" s="1"/>
      <c r="HL1643" s="1"/>
      <c r="HM1643" s="1"/>
      <c r="HN1643" s="1"/>
      <c r="HO1643" s="1"/>
      <c r="HP1643" s="1"/>
      <c r="HQ1643" s="1"/>
      <c r="HR1643" s="1"/>
      <c r="HS1643" s="1"/>
      <c r="HT1643" s="1"/>
      <c r="HU1643" s="1"/>
      <c r="HV1643" s="1"/>
      <c r="HW1643" s="1"/>
      <c r="HX1643" s="1"/>
      <c r="HY1643" s="1"/>
      <c r="HZ1643" s="1"/>
      <c r="IA1643" s="1"/>
      <c r="IB1643" s="1"/>
      <c r="IC1643" s="1"/>
      <c r="ID1643" s="1"/>
      <c r="IE1643" s="1"/>
      <c r="IF1643" s="1"/>
      <c r="IG1643" s="1"/>
      <c r="IH1643" s="1"/>
      <c r="II1643" s="1"/>
      <c r="IJ1643" s="1"/>
      <c r="IK1643" s="1"/>
      <c r="IL1643" s="1"/>
      <c r="IM1643" s="1"/>
      <c r="IN1643" s="1"/>
      <c r="IO1643" s="1"/>
      <c r="IP1643" s="1"/>
      <c r="IQ1643" s="1"/>
      <c r="IR1643" s="1"/>
      <c r="IS1643" s="1"/>
      <c r="IT1643" s="1"/>
      <c r="IU1643" s="1"/>
      <c r="IV1643" s="1"/>
      <c r="IW1643" s="1"/>
      <c r="IX1643" s="1"/>
      <c r="IY1643" s="1"/>
      <c r="IZ1643" s="1"/>
      <c r="JA1643" s="1"/>
      <c r="JB1643" s="1"/>
      <c r="JC1643" s="1"/>
      <c r="JD1643" s="1"/>
      <c r="JE1643" s="1"/>
      <c r="JF1643" s="1"/>
      <c r="JG1643" s="1"/>
      <c r="JH1643" s="1"/>
      <c r="JI1643" s="1"/>
      <c r="JJ1643" s="1"/>
      <c r="JK1643" s="1"/>
      <c r="JL1643" s="1"/>
      <c r="JM1643" s="1"/>
      <c r="JN1643" s="1"/>
      <c r="JO1643" s="1"/>
      <c r="JP1643" s="1"/>
      <c r="JQ1643" s="1"/>
      <c r="JR1643" s="1"/>
      <c r="JS1643" s="1"/>
      <c r="JT1643" s="1"/>
      <c r="JU1643" s="1"/>
      <c r="JV1643" s="1"/>
      <c r="JW1643" s="1"/>
      <c r="JX1643" s="1"/>
      <c r="JY1643" s="1"/>
      <c r="JZ1643" s="1"/>
      <c r="KA1643" s="1"/>
      <c r="KB1643" s="1"/>
      <c r="KC1643" s="1"/>
      <c r="KD1643" s="1"/>
      <c r="KE1643" s="1"/>
      <c r="KF1643" s="1"/>
      <c r="KG1643" s="1"/>
      <c r="KH1643" s="1"/>
      <c r="KI1643" s="1"/>
      <c r="KJ1643" s="1"/>
      <c r="KK1643" s="1"/>
      <c r="KL1643" s="1"/>
      <c r="KM1643" s="1"/>
      <c r="KN1643" s="1"/>
      <c r="KO1643" s="1"/>
      <c r="KP1643" s="1"/>
      <c r="KQ1643" s="1"/>
      <c r="KR1643" s="1"/>
      <c r="KS1643" s="1"/>
      <c r="KT1643" s="1"/>
      <c r="KU1643" s="1"/>
      <c r="KV1643" s="1"/>
      <c r="KW1643" s="1"/>
      <c r="KX1643" s="1"/>
      <c r="KY1643" s="1"/>
      <c r="KZ1643" s="1"/>
      <c r="LA1643" s="1"/>
      <c r="LB1643" s="1"/>
      <c r="LC1643" s="1"/>
      <c r="LD1643" s="1"/>
      <c r="LE1643" s="1"/>
      <c r="LF1643" s="1"/>
      <c r="LG1643" s="1"/>
      <c r="LH1643" s="1"/>
      <c r="LI1643" s="1"/>
      <c r="LJ1643" s="1"/>
      <c r="LK1643" s="1"/>
      <c r="LL1643" s="1"/>
      <c r="LM1643" s="1"/>
      <c r="LN1643" s="1"/>
      <c r="LO1643" s="1"/>
      <c r="LP1643" s="1"/>
      <c r="LQ1643" s="1"/>
      <c r="LR1643" s="1"/>
      <c r="LS1643" s="1"/>
      <c r="LT1643" s="1"/>
      <c r="LU1643" s="1"/>
      <c r="LV1643" s="1"/>
      <c r="LW1643" s="1"/>
      <c r="LX1643" s="1"/>
      <c r="LY1643" s="1"/>
      <c r="LZ1643" s="1"/>
      <c r="MA1643" s="1"/>
      <c r="MB1643" s="1"/>
      <c r="MC1643" s="1"/>
      <c r="MD1643" s="1"/>
      <c r="ME1643" s="1"/>
      <c r="MF1643" s="1"/>
      <c r="MG1643" s="1"/>
      <c r="MH1643" s="1"/>
      <c r="MI1643" s="1"/>
      <c r="MJ1643" s="1"/>
      <c r="MK1643" s="1"/>
      <c r="ML1643" s="1"/>
      <c r="MM1643" s="1"/>
      <c r="MN1643" s="1"/>
      <c r="MO1643" s="1"/>
      <c r="MP1643" s="1"/>
      <c r="MQ1643" s="1"/>
      <c r="MR1643" s="1"/>
      <c r="MS1643" s="1"/>
      <c r="MT1643" s="1"/>
      <c r="MU1643" s="1"/>
      <c r="MV1643" s="1"/>
      <c r="MW1643" s="1"/>
      <c r="MX1643" s="1"/>
      <c r="MY1643" s="1"/>
      <c r="MZ1643" s="1"/>
      <c r="NA1643" s="1"/>
      <c r="NB1643" s="1"/>
      <c r="NC1643" s="1"/>
      <c r="ND1643" s="1"/>
      <c r="NE1643" s="1"/>
      <c r="NF1643" s="1"/>
      <c r="NG1643" s="1"/>
      <c r="NH1643" s="1"/>
      <c r="NI1643" s="1"/>
      <c r="NJ1643" s="1"/>
      <c r="NK1643" s="1"/>
      <c r="NL1643" s="1"/>
      <c r="NM1643" s="1"/>
      <c r="NN1643" s="1"/>
      <c r="NO1643" s="1"/>
      <c r="NP1643" s="1"/>
      <c r="NQ1643" s="1"/>
      <c r="NR1643" s="1"/>
      <c r="NS1643" s="1"/>
      <c r="NT1643" s="1"/>
      <c r="NU1643" s="1"/>
      <c r="NV1643" s="1"/>
      <c r="NW1643" s="1"/>
      <c r="NX1643" s="1"/>
      <c r="NY1643" s="1"/>
      <c r="NZ1643" s="1"/>
      <c r="OA1643" s="1"/>
      <c r="OB1643" s="1"/>
      <c r="OC1643" s="1"/>
      <c r="OD1643" s="1"/>
      <c r="OE1643" s="1"/>
      <c r="OF1643" s="1"/>
      <c r="OG1643" s="1"/>
      <c r="OH1643" s="1"/>
      <c r="OI1643" s="1"/>
      <c r="OJ1643" s="1"/>
      <c r="OK1643" s="1"/>
      <c r="OL1643" s="1"/>
      <c r="OM1643" s="1"/>
      <c r="ON1643" s="1"/>
      <c r="OO1643" s="1"/>
      <c r="OP1643" s="1"/>
      <c r="OQ1643" s="1"/>
      <c r="OR1643" s="1"/>
      <c r="OS1643" s="1"/>
      <c r="OT1643" s="1"/>
      <c r="OU1643" s="1"/>
      <c r="OV1643" s="1"/>
      <c r="OW1643" s="1"/>
      <c r="OX1643" s="1"/>
      <c r="OY1643" s="1"/>
      <c r="OZ1643" s="1"/>
      <c r="PA1643" s="1"/>
      <c r="PB1643" s="1"/>
      <c r="PC1643" s="1"/>
      <c r="PD1643" s="1"/>
      <c r="PE1643" s="1"/>
      <c r="PF1643" s="1"/>
      <c r="PG1643" s="1"/>
      <c r="PH1643" s="1"/>
      <c r="PI1643" s="1"/>
      <c r="PJ1643" s="1"/>
      <c r="PK1643" s="1"/>
      <c r="PL1643" s="1"/>
      <c r="PM1643" s="1"/>
      <c r="PN1643" s="1"/>
      <c r="PO1643" s="1"/>
      <c r="PP1643" s="1"/>
      <c r="PQ1643" s="1"/>
      <c r="PR1643" s="1"/>
      <c r="PS1643" s="1"/>
      <c r="PT1643" s="1"/>
      <c r="PU1643" s="1"/>
      <c r="PV1643" s="1"/>
      <c r="PW1643" s="1"/>
      <c r="PX1643" s="1"/>
      <c r="PY1643" s="1"/>
      <c r="PZ1643" s="1"/>
      <c r="QA1643" s="1"/>
      <c r="QB1643" s="1"/>
      <c r="QC1643" s="1"/>
      <c r="QD1643" s="1"/>
      <c r="QE1643" s="1"/>
      <c r="QF1643" s="1"/>
      <c r="QG1643" s="1"/>
      <c r="QH1643" s="1"/>
      <c r="QI1643" s="1"/>
      <c r="QJ1643" s="1"/>
      <c r="QK1643" s="1"/>
      <c r="QL1643" s="1"/>
      <c r="QM1643" s="1"/>
      <c r="QN1643" s="1"/>
      <c r="QO1643" s="1"/>
      <c r="QP1643" s="1"/>
      <c r="QQ1643" s="1"/>
      <c r="QR1643" s="1"/>
      <c r="QS1643" s="1"/>
      <c r="QT1643" s="1"/>
      <c r="QU1643" s="1"/>
      <c r="QV1643" s="1"/>
      <c r="QW1643" s="1"/>
      <c r="QX1643" s="1"/>
      <c r="QY1643" s="1"/>
      <c r="QZ1643" s="1"/>
      <c r="RA1643" s="1"/>
      <c r="RB1643" s="1"/>
      <c r="RC1643" s="1"/>
      <c r="RD1643" s="1"/>
      <c r="RE1643" s="1"/>
      <c r="RF1643" s="1"/>
      <c r="RG1643" s="1"/>
      <c r="RH1643" s="1"/>
      <c r="RI1643" s="1"/>
      <c r="RJ1643" s="1"/>
      <c r="RK1643" s="1"/>
      <c r="RL1643" s="1"/>
      <c r="RM1643" s="1"/>
      <c r="RN1643" s="1"/>
      <c r="RO1643" s="1"/>
      <c r="RP1643" s="1"/>
      <c r="RQ1643" s="1"/>
      <c r="RR1643" s="1"/>
      <c r="RS1643" s="1"/>
      <c r="RT1643" s="1"/>
      <c r="RU1643" s="1"/>
      <c r="RV1643" s="1"/>
      <c r="RW1643" s="1"/>
      <c r="RX1643" s="1"/>
      <c r="RY1643" s="1"/>
      <c r="RZ1643" s="1"/>
      <c r="SA1643" s="1"/>
      <c r="SB1643" s="1"/>
      <c r="SC1643" s="1"/>
      <c r="SD1643" s="1"/>
      <c r="SE1643" s="1"/>
      <c r="SF1643" s="1"/>
      <c r="SG1643" s="1"/>
      <c r="SH1643" s="1"/>
      <c r="SI1643" s="1"/>
      <c r="SJ1643" s="1"/>
      <c r="SK1643" s="1"/>
      <c r="SL1643" s="1"/>
      <c r="SM1643" s="1"/>
      <c r="SN1643" s="1"/>
      <c r="SO1643" s="1"/>
      <c r="SP1643" s="1"/>
      <c r="SQ1643" s="1"/>
      <c r="SR1643" s="1"/>
      <c r="SS1643" s="1"/>
      <c r="ST1643" s="1"/>
      <c r="SU1643" s="1"/>
      <c r="SV1643" s="1"/>
      <c r="SW1643" s="1"/>
      <c r="SX1643" s="1"/>
      <c r="SY1643" s="1"/>
      <c r="SZ1643" s="1"/>
      <c r="TA1643" s="1"/>
      <c r="TB1643" s="1"/>
      <c r="TC1643" s="1"/>
      <c r="TD1643" s="1"/>
      <c r="TE1643" s="1"/>
      <c r="TF1643" s="1"/>
      <c r="TG1643" s="1"/>
      <c r="TH1643" s="1"/>
      <c r="TI1643" s="1"/>
      <c r="TJ1643" s="1"/>
      <c r="TK1643" s="1"/>
      <c r="TL1643" s="1"/>
      <c r="TM1643" s="1"/>
      <c r="TN1643" s="1"/>
      <c r="TO1643" s="1"/>
      <c r="TP1643" s="1"/>
      <c r="TQ1643" s="1"/>
      <c r="TR1643" s="1"/>
      <c r="TS1643" s="1"/>
      <c r="TT1643" s="1"/>
      <c r="TU1643" s="1"/>
      <c r="TV1643" s="1"/>
      <c r="TW1643" s="1"/>
      <c r="TX1643" s="1"/>
      <c r="TY1643" s="1"/>
      <c r="TZ1643" s="1"/>
      <c r="UA1643" s="1"/>
      <c r="UB1643" s="1"/>
      <c r="UC1643" s="1"/>
      <c r="UD1643" s="1"/>
      <c r="UE1643" s="1"/>
      <c r="UF1643" s="1"/>
      <c r="UG1643" s="1"/>
      <c r="UH1643" s="1"/>
      <c r="UI1643" s="1"/>
      <c r="UJ1643" s="1"/>
      <c r="UK1643" s="1"/>
      <c r="UL1643" s="1"/>
      <c r="UM1643" s="1"/>
      <c r="UN1643" s="1"/>
      <c r="UO1643" s="1"/>
      <c r="UP1643" s="1"/>
      <c r="UQ1643" s="1"/>
      <c r="UR1643" s="1"/>
      <c r="US1643" s="1"/>
      <c r="UT1643" s="1"/>
      <c r="UU1643" s="1"/>
      <c r="UV1643" s="1"/>
      <c r="UW1643" s="1"/>
      <c r="UX1643" s="1"/>
      <c r="UY1643" s="1"/>
      <c r="UZ1643" s="1"/>
      <c r="VA1643" s="1"/>
      <c r="VB1643" s="1"/>
      <c r="VC1643" s="1"/>
      <c r="VD1643" s="1"/>
      <c r="VE1643" s="1"/>
      <c r="VF1643" s="1"/>
      <c r="VG1643" s="1"/>
      <c r="VH1643" s="1"/>
      <c r="VI1643" s="1"/>
      <c r="VJ1643" s="1"/>
      <c r="VK1643" s="1"/>
      <c r="VL1643" s="1"/>
      <c r="VM1643" s="1"/>
      <c r="VN1643" s="1"/>
      <c r="VO1643" s="1"/>
      <c r="VP1643" s="1"/>
      <c r="VQ1643" s="1"/>
      <c r="VR1643" s="1"/>
      <c r="VS1643" s="1"/>
      <c r="VT1643" s="1"/>
      <c r="VU1643" s="1"/>
      <c r="VV1643" s="1"/>
      <c r="VW1643" s="1"/>
      <c r="VX1643" s="1"/>
      <c r="VY1643" s="1"/>
      <c r="VZ1643" s="1"/>
      <c r="WA1643" s="1"/>
      <c r="WB1643" s="1"/>
      <c r="WC1643" s="1"/>
      <c r="WD1643" s="1"/>
      <c r="WE1643" s="1"/>
      <c r="WF1643" s="1"/>
      <c r="WG1643" s="1"/>
      <c r="WH1643" s="1"/>
      <c r="WI1643" s="1"/>
      <c r="WJ1643" s="1"/>
      <c r="WK1643" s="1"/>
      <c r="WL1643" s="1"/>
      <c r="WM1643" s="1"/>
      <c r="WN1643" s="1"/>
      <c r="WO1643" s="1"/>
      <c r="WP1643" s="1"/>
      <c r="WQ1643" s="1"/>
      <c r="WR1643" s="1"/>
      <c r="WS1643" s="1"/>
      <c r="WT1643" s="1"/>
      <c r="WU1643" s="1"/>
      <c r="WV1643" s="1"/>
      <c r="WW1643" s="1"/>
      <c r="WX1643" s="1"/>
      <c r="WY1643" s="1"/>
      <c r="WZ1643" s="1"/>
      <c r="XA1643" s="1"/>
      <c r="XB1643" s="1"/>
      <c r="XC1643" s="1"/>
      <c r="XD1643" s="1"/>
      <c r="XE1643" s="1"/>
      <c r="XF1643" s="1"/>
      <c r="XG1643" s="1"/>
      <c r="XH1643" s="1"/>
      <c r="XI1643" s="1"/>
      <c r="XJ1643" s="1"/>
      <c r="XK1643" s="1"/>
      <c r="XL1643" s="1"/>
      <c r="XM1643" s="1"/>
      <c r="XN1643" s="1"/>
      <c r="XO1643" s="1"/>
      <c r="XP1643" s="1"/>
      <c r="XQ1643" s="1"/>
      <c r="XR1643" s="1"/>
      <c r="XS1643" s="1"/>
      <c r="XT1643" s="1"/>
      <c r="XU1643" s="1"/>
      <c r="XV1643" s="1"/>
      <c r="XW1643" s="1"/>
      <c r="XX1643" s="1"/>
      <c r="XY1643" s="1"/>
      <c r="XZ1643" s="1"/>
      <c r="YA1643" s="1"/>
      <c r="YB1643" s="1"/>
      <c r="YC1643" s="1"/>
      <c r="YD1643" s="1"/>
      <c r="YE1643" s="1"/>
      <c r="YF1643" s="1"/>
      <c r="YG1643" s="1"/>
      <c r="YH1643" s="1"/>
      <c r="YI1643" s="1"/>
      <c r="YJ1643" s="1"/>
      <c r="YK1643" s="1"/>
      <c r="YL1643" s="1"/>
      <c r="YM1643" s="1"/>
      <c r="YN1643" s="1"/>
      <c r="YO1643" s="1"/>
      <c r="YP1643" s="1"/>
      <c r="YQ1643" s="1"/>
      <c r="YR1643" s="1"/>
      <c r="YS1643" s="1"/>
      <c r="YT1643" s="1"/>
      <c r="YU1643" s="1"/>
      <c r="YV1643" s="1"/>
      <c r="YW1643" s="1"/>
      <c r="YX1643" s="1"/>
      <c r="YY1643" s="1"/>
      <c r="YZ1643" s="1"/>
      <c r="ZA1643" s="1"/>
      <c r="ZB1643" s="1"/>
      <c r="ZC1643" s="1"/>
      <c r="ZD1643" s="1"/>
      <c r="ZE1643" s="1"/>
      <c r="ZF1643" s="1"/>
      <c r="ZG1643" s="1"/>
      <c r="ZH1643" s="1"/>
      <c r="ZI1643" s="1"/>
      <c r="ZJ1643" s="1"/>
      <c r="ZK1643" s="1"/>
      <c r="ZL1643" s="1"/>
      <c r="ZM1643" s="1"/>
      <c r="ZN1643" s="1"/>
      <c r="ZO1643" s="1"/>
      <c r="ZP1643" s="1"/>
      <c r="ZQ1643" s="1"/>
      <c r="ZR1643" s="1"/>
      <c r="ZS1643" s="1"/>
      <c r="ZT1643" s="1"/>
      <c r="ZU1643" s="1"/>
      <c r="ZV1643" s="1"/>
      <c r="ZW1643" s="1"/>
      <c r="ZX1643" s="1"/>
      <c r="ZY1643" s="1"/>
      <c r="ZZ1643" s="1"/>
      <c r="AAA1643" s="1"/>
      <c r="AAB1643" s="1"/>
      <c r="AAC1643" s="1"/>
      <c r="AAD1643" s="1"/>
      <c r="AAE1643" s="1"/>
      <c r="AAF1643" s="1"/>
      <c r="AAG1643" s="1"/>
      <c r="AAH1643" s="1"/>
      <c r="AAI1643" s="1"/>
      <c r="AAJ1643" s="1"/>
      <c r="AAK1643" s="1"/>
      <c r="AAL1643" s="1"/>
      <c r="AAM1643" s="1"/>
      <c r="AAN1643" s="1"/>
      <c r="AAO1643" s="1"/>
      <c r="AAP1643" s="1"/>
      <c r="AAQ1643" s="1"/>
      <c r="AAR1643" s="1"/>
      <c r="AAS1643" s="1"/>
      <c r="AAT1643" s="1"/>
      <c r="AAU1643" s="1"/>
      <c r="AAV1643" s="1"/>
      <c r="AAW1643" s="1"/>
      <c r="AAX1643" s="1"/>
      <c r="AAY1643" s="1"/>
      <c r="AAZ1643" s="1"/>
      <c r="ABA1643" s="1"/>
      <c r="ABB1643" s="1"/>
      <c r="ABC1643" s="1"/>
      <c r="ABD1643" s="1"/>
      <c r="ABE1643" s="1"/>
      <c r="ABF1643" s="1"/>
      <c r="ABG1643" s="1"/>
      <c r="ABH1643" s="1"/>
      <c r="ABI1643" s="1"/>
      <c r="ABJ1643" s="1"/>
      <c r="ABK1643" s="1"/>
      <c r="ABL1643" s="1"/>
      <c r="ABM1643" s="1"/>
      <c r="ABN1643" s="1"/>
      <c r="ABO1643" s="1"/>
      <c r="ABP1643" s="1"/>
      <c r="ABQ1643" s="1"/>
      <c r="ABR1643" s="1"/>
      <c r="ABS1643" s="1"/>
      <c r="ABT1643" s="1"/>
      <c r="ABU1643" s="1"/>
      <c r="ABV1643" s="1"/>
      <c r="ABW1643" s="1"/>
      <c r="ABX1643" s="1"/>
      <c r="ABY1643" s="1"/>
      <c r="ABZ1643" s="1"/>
      <c r="ACA1643" s="1"/>
      <c r="ACB1643" s="1"/>
      <c r="ACC1643" s="1"/>
      <c r="ACD1643" s="1"/>
      <c r="ACE1643" s="1"/>
      <c r="ACF1643" s="1"/>
      <c r="ACG1643" s="1"/>
      <c r="ACH1643" s="1"/>
      <c r="ACI1643" s="1"/>
      <c r="ACJ1643" s="1"/>
      <c r="ACK1643" s="1"/>
      <c r="ACL1643" s="1"/>
      <c r="ACM1643" s="1"/>
      <c r="ACN1643" s="1"/>
      <c r="ACO1643" s="1"/>
      <c r="ACP1643" s="1"/>
      <c r="ACQ1643" s="1"/>
      <c r="ACR1643" s="1"/>
      <c r="ACS1643" s="1"/>
      <c r="ACT1643" s="1"/>
      <c r="ACU1643" s="1"/>
      <c r="ACV1643" s="1"/>
      <c r="ACW1643" s="1"/>
      <c r="ACX1643" s="1"/>
      <c r="ACY1643" s="1"/>
      <c r="ACZ1643" s="1"/>
      <c r="ADA1643" s="1"/>
      <c r="ADB1643" s="1"/>
      <c r="ADC1643" s="1"/>
      <c r="ADD1643" s="1"/>
      <c r="ADE1643" s="1"/>
      <c r="ADF1643" s="1"/>
      <c r="ADG1643" s="1"/>
      <c r="ADH1643" s="1"/>
      <c r="ADI1643" s="1"/>
      <c r="ADJ1643" s="1"/>
      <c r="ADK1643" s="1"/>
      <c r="ADL1643" s="1"/>
      <c r="ADM1643" s="1"/>
      <c r="ADN1643" s="1"/>
      <c r="ADO1643" s="1"/>
      <c r="ADP1643" s="1"/>
      <c r="ADQ1643" s="1"/>
      <c r="ADR1643" s="1"/>
      <c r="ADS1643" s="1"/>
      <c r="ADT1643" s="1"/>
      <c r="ADU1643" s="1"/>
      <c r="ADV1643" s="1"/>
      <c r="ADW1643" s="1"/>
      <c r="ADX1643" s="1"/>
      <c r="ADY1643" s="1"/>
      <c r="ADZ1643" s="1"/>
      <c r="AEA1643" s="1"/>
      <c r="AEB1643" s="1"/>
      <c r="AEC1643" s="1"/>
      <c r="AED1643" s="1"/>
      <c r="AEE1643" s="1"/>
      <c r="AEF1643" s="1"/>
      <c r="AEG1643" s="1"/>
      <c r="AEH1643" s="1"/>
      <c r="AEI1643" s="1"/>
      <c r="AEJ1643" s="1"/>
      <c r="AEK1643" s="1"/>
      <c r="AEL1643" s="1"/>
      <c r="AEM1643" s="1"/>
      <c r="AEN1643" s="1"/>
      <c r="AEO1643" s="1"/>
      <c r="AEP1643" s="1"/>
      <c r="AEQ1643" s="1"/>
      <c r="AER1643" s="1"/>
      <c r="AES1643" s="1"/>
      <c r="AET1643" s="1"/>
      <c r="AEU1643" s="1"/>
      <c r="AEV1643" s="1"/>
      <c r="AEW1643" s="1"/>
      <c r="AEX1643" s="1"/>
      <c r="AEY1643" s="1"/>
      <c r="AEZ1643" s="1"/>
      <c r="AFA1643" s="1"/>
      <c r="AFB1643" s="1"/>
      <c r="AFC1643" s="1"/>
      <c r="AFD1643" s="1"/>
      <c r="AFE1643" s="1"/>
      <c r="AFF1643" s="1"/>
      <c r="AFG1643" s="1"/>
      <c r="AFH1643" s="1"/>
      <c r="AFI1643" s="1"/>
      <c r="AFJ1643" s="1"/>
      <c r="AFK1643" s="1"/>
      <c r="AFL1643" s="1"/>
      <c r="AFM1643" s="1"/>
      <c r="AFN1643" s="1"/>
      <c r="AFO1643" s="1"/>
      <c r="AFP1643" s="1"/>
      <c r="AFQ1643" s="1"/>
      <c r="AFR1643" s="1"/>
      <c r="AFS1643" s="1"/>
      <c r="AFT1643" s="1"/>
      <c r="AFU1643" s="1"/>
      <c r="AFV1643" s="1"/>
      <c r="AFW1643" s="1"/>
      <c r="AFX1643" s="1"/>
      <c r="AFY1643" s="1"/>
      <c r="AFZ1643" s="1"/>
      <c r="AGA1643" s="1"/>
      <c r="AGB1643" s="1"/>
      <c r="AGC1643" s="1"/>
      <c r="AGD1643" s="1"/>
      <c r="AGE1643" s="1"/>
      <c r="AGF1643" s="1"/>
      <c r="AGG1643" s="1"/>
      <c r="AGH1643" s="1"/>
      <c r="AGI1643" s="1"/>
      <c r="AGJ1643" s="1"/>
      <c r="AGK1643" s="1"/>
      <c r="AGL1643" s="1"/>
      <c r="AGM1643" s="1"/>
      <c r="AGN1643" s="1"/>
      <c r="AGO1643" s="1"/>
      <c r="AGP1643" s="1"/>
      <c r="AGQ1643" s="1"/>
      <c r="AGR1643" s="1"/>
      <c r="AGS1643" s="1"/>
      <c r="AGT1643" s="1"/>
      <c r="AGU1643" s="1"/>
      <c r="AGV1643" s="1"/>
      <c r="AGW1643" s="1"/>
      <c r="AGX1643" s="1"/>
      <c r="AGY1643" s="1"/>
      <c r="AGZ1643" s="1"/>
      <c r="AHA1643" s="1"/>
      <c r="AHB1643" s="1"/>
      <c r="AHC1643" s="1"/>
      <c r="AHD1643" s="1"/>
      <c r="AHE1643" s="1"/>
      <c r="AHF1643" s="1"/>
      <c r="AHG1643" s="1"/>
      <c r="AHH1643" s="1"/>
      <c r="AHI1643" s="1"/>
      <c r="AHJ1643" s="1"/>
      <c r="AHK1643" s="1"/>
      <c r="AHL1643" s="1"/>
      <c r="AHM1643" s="1"/>
      <c r="AHN1643" s="1"/>
      <c r="AHO1643" s="1"/>
      <c r="AHP1643" s="1"/>
      <c r="AHQ1643" s="1"/>
      <c r="AHR1643" s="1"/>
      <c r="AHS1643" s="1"/>
      <c r="AHT1643" s="1"/>
      <c r="AHU1643" s="1"/>
      <c r="AHV1643" s="1"/>
      <c r="AHW1643" s="1"/>
      <c r="AHX1643" s="1"/>
      <c r="AHY1643" s="1"/>
      <c r="AHZ1643" s="1"/>
      <c r="AIA1643" s="1"/>
      <c r="AIB1643" s="1"/>
      <c r="AIC1643" s="1"/>
      <c r="AID1643" s="1"/>
      <c r="AIE1643" s="1"/>
      <c r="AIF1643" s="1"/>
      <c r="AIG1643" s="1"/>
      <c r="AIH1643" s="1"/>
      <c r="AII1643" s="1"/>
      <c r="AIJ1643" s="1"/>
      <c r="AIK1643" s="1"/>
      <c r="AIL1643" s="1"/>
      <c r="AIM1643" s="1"/>
      <c r="AIN1643" s="1"/>
      <c r="AIO1643" s="1"/>
      <c r="AIP1643" s="1"/>
      <c r="AIQ1643" s="1"/>
      <c r="AIR1643" s="1"/>
      <c r="AIS1643" s="1"/>
      <c r="AIT1643" s="1"/>
      <c r="AIU1643" s="1"/>
    </row>
    <row r="1644" spans="1:931" s="5" customFormat="1" ht="56.25" x14ac:dyDescent="0.3">
      <c r="A1644" s="24">
        <f t="shared" si="329"/>
        <v>307</v>
      </c>
      <c r="B1644" s="111"/>
      <c r="C1644" s="47"/>
      <c r="D1644" s="111"/>
      <c r="E1644" s="111"/>
      <c r="F1644" s="112" t="s">
        <v>199</v>
      </c>
      <c r="G1644" s="111" t="s">
        <v>57</v>
      </c>
      <c r="H1644" s="111"/>
      <c r="I1644" s="113"/>
      <c r="J1644" s="113"/>
      <c r="K1644" s="114" t="s">
        <v>29</v>
      </c>
      <c r="L1644" s="115">
        <f>Q1644*I1640</f>
        <v>123105.216</v>
      </c>
      <c r="M1644" s="146"/>
      <c r="N1644" s="115">
        <f>I1640*R1644</f>
        <v>20415.712</v>
      </c>
      <c r="O1644" s="115">
        <f t="shared" si="334"/>
        <v>143520.92800000001</v>
      </c>
      <c r="P1644" s="146"/>
      <c r="Q1644" s="115">
        <v>96.72</v>
      </c>
      <c r="R1644" s="34">
        <v>16.04</v>
      </c>
      <c r="S1644" s="112" t="s">
        <v>183</v>
      </c>
      <c r="T1644" s="112" t="s">
        <v>429</v>
      </c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  <c r="DN1644" s="1"/>
      <c r="DO1644" s="1"/>
      <c r="DP1644" s="1"/>
      <c r="DQ1644" s="1"/>
      <c r="DR1644" s="1"/>
      <c r="DS1644" s="1"/>
      <c r="DT1644" s="1"/>
      <c r="DU1644" s="1"/>
      <c r="DV1644" s="1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  <c r="GE1644" s="1"/>
      <c r="GF1644" s="1"/>
      <c r="GG1644" s="1"/>
      <c r="GH1644" s="1"/>
      <c r="GI1644" s="1"/>
      <c r="GJ1644" s="1"/>
      <c r="GK1644" s="1"/>
      <c r="GL1644" s="1"/>
      <c r="GM1644" s="1"/>
      <c r="GN1644" s="1"/>
      <c r="GO1644" s="1"/>
      <c r="GP1644" s="1"/>
      <c r="GQ1644" s="1"/>
      <c r="GR1644" s="1"/>
      <c r="GS1644" s="1"/>
      <c r="GT1644" s="1"/>
      <c r="GU1644" s="1"/>
      <c r="GV1644" s="1"/>
      <c r="GW1644" s="1"/>
      <c r="GX1644" s="1"/>
      <c r="GY1644" s="1"/>
      <c r="GZ1644" s="1"/>
      <c r="HA1644" s="1"/>
      <c r="HB1644" s="1"/>
      <c r="HC1644" s="1"/>
      <c r="HD1644" s="1"/>
      <c r="HE1644" s="1"/>
      <c r="HF1644" s="1"/>
      <c r="HG1644" s="1"/>
      <c r="HH1644" s="1"/>
      <c r="HI1644" s="1"/>
      <c r="HJ1644" s="1"/>
      <c r="HK1644" s="1"/>
      <c r="HL1644" s="1"/>
      <c r="HM1644" s="1"/>
      <c r="HN1644" s="1"/>
      <c r="HO1644" s="1"/>
      <c r="HP1644" s="1"/>
      <c r="HQ1644" s="1"/>
      <c r="HR1644" s="1"/>
      <c r="HS1644" s="1"/>
      <c r="HT1644" s="1"/>
      <c r="HU1644" s="1"/>
      <c r="HV1644" s="1"/>
      <c r="HW1644" s="1"/>
      <c r="HX1644" s="1"/>
      <c r="HY1644" s="1"/>
      <c r="HZ1644" s="1"/>
      <c r="IA1644" s="1"/>
      <c r="IB1644" s="1"/>
      <c r="IC1644" s="1"/>
      <c r="ID1644" s="1"/>
      <c r="IE1644" s="1"/>
      <c r="IF1644" s="1"/>
      <c r="IG1644" s="1"/>
      <c r="IH1644" s="1"/>
      <c r="II1644" s="1"/>
      <c r="IJ1644" s="1"/>
      <c r="IK1644" s="1"/>
      <c r="IL1644" s="1"/>
      <c r="IM1644" s="1"/>
      <c r="IN1644" s="1"/>
      <c r="IO1644" s="1"/>
      <c r="IP1644" s="1"/>
      <c r="IQ1644" s="1"/>
      <c r="IR1644" s="1"/>
      <c r="IS1644" s="1"/>
      <c r="IT1644" s="1"/>
      <c r="IU1644" s="1"/>
      <c r="IV1644" s="1"/>
      <c r="IW1644" s="1"/>
      <c r="IX1644" s="1"/>
      <c r="IY1644" s="1"/>
      <c r="IZ1644" s="1"/>
      <c r="JA1644" s="1"/>
      <c r="JB1644" s="1"/>
      <c r="JC1644" s="1"/>
      <c r="JD1644" s="1"/>
      <c r="JE1644" s="1"/>
      <c r="JF1644" s="1"/>
      <c r="JG1644" s="1"/>
      <c r="JH1644" s="1"/>
      <c r="JI1644" s="1"/>
      <c r="JJ1644" s="1"/>
      <c r="JK1644" s="1"/>
      <c r="JL1644" s="1"/>
      <c r="JM1644" s="1"/>
      <c r="JN1644" s="1"/>
      <c r="JO1644" s="1"/>
      <c r="JP1644" s="1"/>
      <c r="JQ1644" s="1"/>
      <c r="JR1644" s="1"/>
      <c r="JS1644" s="1"/>
      <c r="JT1644" s="1"/>
      <c r="JU1644" s="1"/>
      <c r="JV1644" s="1"/>
      <c r="JW1644" s="1"/>
      <c r="JX1644" s="1"/>
      <c r="JY1644" s="1"/>
      <c r="JZ1644" s="1"/>
      <c r="KA1644" s="1"/>
      <c r="KB1644" s="1"/>
      <c r="KC1644" s="1"/>
      <c r="KD1644" s="1"/>
      <c r="KE1644" s="1"/>
      <c r="KF1644" s="1"/>
      <c r="KG1644" s="1"/>
      <c r="KH1644" s="1"/>
      <c r="KI1644" s="1"/>
      <c r="KJ1644" s="1"/>
      <c r="KK1644" s="1"/>
      <c r="KL1644" s="1"/>
      <c r="KM1644" s="1"/>
      <c r="KN1644" s="1"/>
      <c r="KO1644" s="1"/>
      <c r="KP1644" s="1"/>
      <c r="KQ1644" s="1"/>
      <c r="KR1644" s="1"/>
      <c r="KS1644" s="1"/>
      <c r="KT1644" s="1"/>
      <c r="KU1644" s="1"/>
      <c r="KV1644" s="1"/>
      <c r="KW1644" s="1"/>
      <c r="KX1644" s="1"/>
      <c r="KY1644" s="1"/>
      <c r="KZ1644" s="1"/>
      <c r="LA1644" s="1"/>
      <c r="LB1644" s="1"/>
      <c r="LC1644" s="1"/>
      <c r="LD1644" s="1"/>
      <c r="LE1644" s="1"/>
      <c r="LF1644" s="1"/>
      <c r="LG1644" s="1"/>
      <c r="LH1644" s="1"/>
      <c r="LI1644" s="1"/>
      <c r="LJ1644" s="1"/>
      <c r="LK1644" s="1"/>
      <c r="LL1644" s="1"/>
      <c r="LM1644" s="1"/>
      <c r="LN1644" s="1"/>
      <c r="LO1644" s="1"/>
      <c r="LP1644" s="1"/>
      <c r="LQ1644" s="1"/>
      <c r="LR1644" s="1"/>
      <c r="LS1644" s="1"/>
      <c r="LT1644" s="1"/>
      <c r="LU1644" s="1"/>
      <c r="LV1644" s="1"/>
      <c r="LW1644" s="1"/>
      <c r="LX1644" s="1"/>
      <c r="LY1644" s="1"/>
      <c r="LZ1644" s="1"/>
      <c r="MA1644" s="1"/>
      <c r="MB1644" s="1"/>
      <c r="MC1644" s="1"/>
      <c r="MD1644" s="1"/>
      <c r="ME1644" s="1"/>
      <c r="MF1644" s="1"/>
      <c r="MG1644" s="1"/>
      <c r="MH1644" s="1"/>
      <c r="MI1644" s="1"/>
      <c r="MJ1644" s="1"/>
      <c r="MK1644" s="1"/>
      <c r="ML1644" s="1"/>
      <c r="MM1644" s="1"/>
      <c r="MN1644" s="1"/>
      <c r="MO1644" s="1"/>
      <c r="MP1644" s="1"/>
      <c r="MQ1644" s="1"/>
      <c r="MR1644" s="1"/>
      <c r="MS1644" s="1"/>
      <c r="MT1644" s="1"/>
      <c r="MU1644" s="1"/>
      <c r="MV1644" s="1"/>
      <c r="MW1644" s="1"/>
      <c r="MX1644" s="1"/>
      <c r="MY1644" s="1"/>
      <c r="MZ1644" s="1"/>
      <c r="NA1644" s="1"/>
      <c r="NB1644" s="1"/>
      <c r="NC1644" s="1"/>
      <c r="ND1644" s="1"/>
      <c r="NE1644" s="1"/>
      <c r="NF1644" s="1"/>
      <c r="NG1644" s="1"/>
      <c r="NH1644" s="1"/>
      <c r="NI1644" s="1"/>
      <c r="NJ1644" s="1"/>
      <c r="NK1644" s="1"/>
      <c r="NL1644" s="1"/>
      <c r="NM1644" s="1"/>
      <c r="NN1644" s="1"/>
      <c r="NO1644" s="1"/>
      <c r="NP1644" s="1"/>
      <c r="NQ1644" s="1"/>
      <c r="NR1644" s="1"/>
      <c r="NS1644" s="1"/>
      <c r="NT1644" s="1"/>
      <c r="NU1644" s="1"/>
      <c r="NV1644" s="1"/>
      <c r="NW1644" s="1"/>
      <c r="NX1644" s="1"/>
      <c r="NY1644" s="1"/>
      <c r="NZ1644" s="1"/>
      <c r="OA1644" s="1"/>
      <c r="OB1644" s="1"/>
      <c r="OC1644" s="1"/>
      <c r="OD1644" s="1"/>
      <c r="OE1644" s="1"/>
      <c r="OF1644" s="1"/>
      <c r="OG1644" s="1"/>
      <c r="OH1644" s="1"/>
      <c r="OI1644" s="1"/>
      <c r="OJ1644" s="1"/>
      <c r="OK1644" s="1"/>
      <c r="OL1644" s="1"/>
      <c r="OM1644" s="1"/>
      <c r="ON1644" s="1"/>
      <c r="OO1644" s="1"/>
      <c r="OP1644" s="1"/>
      <c r="OQ1644" s="1"/>
      <c r="OR1644" s="1"/>
      <c r="OS1644" s="1"/>
      <c r="OT1644" s="1"/>
      <c r="OU1644" s="1"/>
      <c r="OV1644" s="1"/>
      <c r="OW1644" s="1"/>
      <c r="OX1644" s="1"/>
      <c r="OY1644" s="1"/>
      <c r="OZ1644" s="1"/>
      <c r="PA1644" s="1"/>
      <c r="PB1644" s="1"/>
      <c r="PC1644" s="1"/>
      <c r="PD1644" s="1"/>
      <c r="PE1644" s="1"/>
      <c r="PF1644" s="1"/>
      <c r="PG1644" s="1"/>
      <c r="PH1644" s="1"/>
      <c r="PI1644" s="1"/>
      <c r="PJ1644" s="1"/>
      <c r="PK1644" s="1"/>
      <c r="PL1644" s="1"/>
      <c r="PM1644" s="1"/>
      <c r="PN1644" s="1"/>
      <c r="PO1644" s="1"/>
      <c r="PP1644" s="1"/>
      <c r="PQ1644" s="1"/>
      <c r="PR1644" s="1"/>
      <c r="PS1644" s="1"/>
      <c r="PT1644" s="1"/>
      <c r="PU1644" s="1"/>
      <c r="PV1644" s="1"/>
      <c r="PW1644" s="1"/>
      <c r="PX1644" s="1"/>
      <c r="PY1644" s="1"/>
      <c r="PZ1644" s="1"/>
      <c r="QA1644" s="1"/>
      <c r="QB1644" s="1"/>
      <c r="QC1644" s="1"/>
      <c r="QD1644" s="1"/>
      <c r="QE1644" s="1"/>
      <c r="QF1644" s="1"/>
      <c r="QG1644" s="1"/>
      <c r="QH1644" s="1"/>
      <c r="QI1644" s="1"/>
      <c r="QJ1644" s="1"/>
      <c r="QK1644" s="1"/>
      <c r="QL1644" s="1"/>
      <c r="QM1644" s="1"/>
      <c r="QN1644" s="1"/>
      <c r="QO1644" s="1"/>
      <c r="QP1644" s="1"/>
      <c r="QQ1644" s="1"/>
      <c r="QR1644" s="1"/>
      <c r="QS1644" s="1"/>
      <c r="QT1644" s="1"/>
      <c r="QU1644" s="1"/>
      <c r="QV1644" s="1"/>
      <c r="QW1644" s="1"/>
      <c r="QX1644" s="1"/>
      <c r="QY1644" s="1"/>
      <c r="QZ1644" s="1"/>
      <c r="RA1644" s="1"/>
      <c r="RB1644" s="1"/>
      <c r="RC1644" s="1"/>
      <c r="RD1644" s="1"/>
      <c r="RE1644" s="1"/>
      <c r="RF1644" s="1"/>
      <c r="RG1644" s="1"/>
      <c r="RH1644" s="1"/>
      <c r="RI1644" s="1"/>
      <c r="RJ1644" s="1"/>
      <c r="RK1644" s="1"/>
      <c r="RL1644" s="1"/>
      <c r="RM1644" s="1"/>
      <c r="RN1644" s="1"/>
      <c r="RO1644" s="1"/>
      <c r="RP1644" s="1"/>
      <c r="RQ1644" s="1"/>
      <c r="RR1644" s="1"/>
      <c r="RS1644" s="1"/>
      <c r="RT1644" s="1"/>
      <c r="RU1644" s="1"/>
      <c r="RV1644" s="1"/>
      <c r="RW1644" s="1"/>
      <c r="RX1644" s="1"/>
      <c r="RY1644" s="1"/>
      <c r="RZ1644" s="1"/>
      <c r="SA1644" s="1"/>
      <c r="SB1644" s="1"/>
      <c r="SC1644" s="1"/>
      <c r="SD1644" s="1"/>
      <c r="SE1644" s="1"/>
      <c r="SF1644" s="1"/>
      <c r="SG1644" s="1"/>
      <c r="SH1644" s="1"/>
      <c r="SI1644" s="1"/>
      <c r="SJ1644" s="1"/>
      <c r="SK1644" s="1"/>
      <c r="SL1644" s="1"/>
      <c r="SM1644" s="1"/>
      <c r="SN1644" s="1"/>
      <c r="SO1644" s="1"/>
      <c r="SP1644" s="1"/>
      <c r="SQ1644" s="1"/>
      <c r="SR1644" s="1"/>
      <c r="SS1644" s="1"/>
      <c r="ST1644" s="1"/>
      <c r="SU1644" s="1"/>
      <c r="SV1644" s="1"/>
      <c r="SW1644" s="1"/>
      <c r="SX1644" s="1"/>
      <c r="SY1644" s="1"/>
      <c r="SZ1644" s="1"/>
      <c r="TA1644" s="1"/>
      <c r="TB1644" s="1"/>
      <c r="TC1644" s="1"/>
      <c r="TD1644" s="1"/>
      <c r="TE1644" s="1"/>
      <c r="TF1644" s="1"/>
      <c r="TG1644" s="1"/>
      <c r="TH1644" s="1"/>
      <c r="TI1644" s="1"/>
      <c r="TJ1644" s="1"/>
      <c r="TK1644" s="1"/>
      <c r="TL1644" s="1"/>
      <c r="TM1644" s="1"/>
      <c r="TN1644" s="1"/>
      <c r="TO1644" s="1"/>
      <c r="TP1644" s="1"/>
      <c r="TQ1644" s="1"/>
      <c r="TR1644" s="1"/>
      <c r="TS1644" s="1"/>
      <c r="TT1644" s="1"/>
      <c r="TU1644" s="1"/>
      <c r="TV1644" s="1"/>
      <c r="TW1644" s="1"/>
      <c r="TX1644" s="1"/>
      <c r="TY1644" s="1"/>
      <c r="TZ1644" s="1"/>
      <c r="UA1644" s="1"/>
      <c r="UB1644" s="1"/>
      <c r="UC1644" s="1"/>
      <c r="UD1644" s="1"/>
      <c r="UE1644" s="1"/>
      <c r="UF1644" s="1"/>
      <c r="UG1644" s="1"/>
      <c r="UH1644" s="1"/>
      <c r="UI1644" s="1"/>
      <c r="UJ1644" s="1"/>
      <c r="UK1644" s="1"/>
      <c r="UL1644" s="1"/>
      <c r="UM1644" s="1"/>
      <c r="UN1644" s="1"/>
      <c r="UO1644" s="1"/>
      <c r="UP1644" s="1"/>
      <c r="UQ1644" s="1"/>
      <c r="UR1644" s="1"/>
      <c r="US1644" s="1"/>
      <c r="UT1644" s="1"/>
      <c r="UU1644" s="1"/>
      <c r="UV1644" s="1"/>
      <c r="UW1644" s="1"/>
      <c r="UX1644" s="1"/>
      <c r="UY1644" s="1"/>
      <c r="UZ1644" s="1"/>
      <c r="VA1644" s="1"/>
      <c r="VB1644" s="1"/>
      <c r="VC1644" s="1"/>
      <c r="VD1644" s="1"/>
      <c r="VE1644" s="1"/>
      <c r="VF1644" s="1"/>
      <c r="VG1644" s="1"/>
      <c r="VH1644" s="1"/>
      <c r="VI1644" s="1"/>
      <c r="VJ1644" s="1"/>
      <c r="VK1644" s="1"/>
      <c r="VL1644" s="1"/>
      <c r="VM1644" s="1"/>
      <c r="VN1644" s="1"/>
      <c r="VO1644" s="1"/>
      <c r="VP1644" s="1"/>
      <c r="VQ1644" s="1"/>
      <c r="VR1644" s="1"/>
      <c r="VS1644" s="1"/>
      <c r="VT1644" s="1"/>
      <c r="VU1644" s="1"/>
      <c r="VV1644" s="1"/>
      <c r="VW1644" s="1"/>
      <c r="VX1644" s="1"/>
      <c r="VY1644" s="1"/>
      <c r="VZ1644" s="1"/>
      <c r="WA1644" s="1"/>
      <c r="WB1644" s="1"/>
      <c r="WC1644" s="1"/>
      <c r="WD1644" s="1"/>
      <c r="WE1644" s="1"/>
      <c r="WF1644" s="1"/>
      <c r="WG1644" s="1"/>
      <c r="WH1644" s="1"/>
      <c r="WI1644" s="1"/>
      <c r="WJ1644" s="1"/>
      <c r="WK1644" s="1"/>
      <c r="WL1644" s="1"/>
      <c r="WM1644" s="1"/>
      <c r="WN1644" s="1"/>
      <c r="WO1644" s="1"/>
      <c r="WP1644" s="1"/>
      <c r="WQ1644" s="1"/>
      <c r="WR1644" s="1"/>
      <c r="WS1644" s="1"/>
      <c r="WT1644" s="1"/>
      <c r="WU1644" s="1"/>
      <c r="WV1644" s="1"/>
      <c r="WW1644" s="1"/>
      <c r="WX1644" s="1"/>
      <c r="WY1644" s="1"/>
      <c r="WZ1644" s="1"/>
      <c r="XA1644" s="1"/>
      <c r="XB1644" s="1"/>
      <c r="XC1644" s="1"/>
      <c r="XD1644" s="1"/>
      <c r="XE1644" s="1"/>
      <c r="XF1644" s="1"/>
      <c r="XG1644" s="1"/>
      <c r="XH1644" s="1"/>
      <c r="XI1644" s="1"/>
      <c r="XJ1644" s="1"/>
      <c r="XK1644" s="1"/>
      <c r="XL1644" s="1"/>
      <c r="XM1644" s="1"/>
      <c r="XN1644" s="1"/>
      <c r="XO1644" s="1"/>
      <c r="XP1644" s="1"/>
      <c r="XQ1644" s="1"/>
      <c r="XR1644" s="1"/>
      <c r="XS1644" s="1"/>
      <c r="XT1644" s="1"/>
      <c r="XU1644" s="1"/>
      <c r="XV1644" s="1"/>
      <c r="XW1644" s="1"/>
      <c r="XX1644" s="1"/>
      <c r="XY1644" s="1"/>
      <c r="XZ1644" s="1"/>
      <c r="YA1644" s="1"/>
      <c r="YB1644" s="1"/>
      <c r="YC1644" s="1"/>
      <c r="YD1644" s="1"/>
      <c r="YE1644" s="1"/>
      <c r="YF1644" s="1"/>
      <c r="YG1644" s="1"/>
      <c r="YH1644" s="1"/>
      <c r="YI1644" s="1"/>
      <c r="YJ1644" s="1"/>
      <c r="YK1644" s="1"/>
      <c r="YL1644" s="1"/>
      <c r="YM1644" s="1"/>
      <c r="YN1644" s="1"/>
      <c r="YO1644" s="1"/>
      <c r="YP1644" s="1"/>
      <c r="YQ1644" s="1"/>
      <c r="YR1644" s="1"/>
      <c r="YS1644" s="1"/>
      <c r="YT1644" s="1"/>
      <c r="YU1644" s="1"/>
      <c r="YV1644" s="1"/>
      <c r="YW1644" s="1"/>
      <c r="YX1644" s="1"/>
      <c r="YY1644" s="1"/>
      <c r="YZ1644" s="1"/>
      <c r="ZA1644" s="1"/>
      <c r="ZB1644" s="1"/>
      <c r="ZC1644" s="1"/>
      <c r="ZD1644" s="1"/>
      <c r="ZE1644" s="1"/>
      <c r="ZF1644" s="1"/>
      <c r="ZG1644" s="1"/>
      <c r="ZH1644" s="1"/>
      <c r="ZI1644" s="1"/>
      <c r="ZJ1644" s="1"/>
      <c r="ZK1644" s="1"/>
      <c r="ZL1644" s="1"/>
      <c r="ZM1644" s="1"/>
      <c r="ZN1644" s="1"/>
      <c r="ZO1644" s="1"/>
      <c r="ZP1644" s="1"/>
      <c r="ZQ1644" s="1"/>
      <c r="ZR1644" s="1"/>
      <c r="ZS1644" s="1"/>
      <c r="ZT1644" s="1"/>
      <c r="ZU1644" s="1"/>
      <c r="ZV1644" s="1"/>
      <c r="ZW1644" s="1"/>
      <c r="ZX1644" s="1"/>
      <c r="ZY1644" s="1"/>
      <c r="ZZ1644" s="1"/>
      <c r="AAA1644" s="1"/>
      <c r="AAB1644" s="1"/>
      <c r="AAC1644" s="1"/>
      <c r="AAD1644" s="1"/>
      <c r="AAE1644" s="1"/>
      <c r="AAF1644" s="1"/>
      <c r="AAG1644" s="1"/>
      <c r="AAH1644" s="1"/>
      <c r="AAI1644" s="1"/>
      <c r="AAJ1644" s="1"/>
      <c r="AAK1644" s="1"/>
      <c r="AAL1644" s="1"/>
      <c r="AAM1644" s="1"/>
      <c r="AAN1644" s="1"/>
      <c r="AAO1644" s="1"/>
      <c r="AAP1644" s="1"/>
      <c r="AAQ1644" s="1"/>
      <c r="AAR1644" s="1"/>
      <c r="AAS1644" s="1"/>
      <c r="AAT1644" s="1"/>
      <c r="AAU1644" s="1"/>
      <c r="AAV1644" s="1"/>
      <c r="AAW1644" s="1"/>
      <c r="AAX1644" s="1"/>
      <c r="AAY1644" s="1"/>
      <c r="AAZ1644" s="1"/>
      <c r="ABA1644" s="1"/>
      <c r="ABB1644" s="1"/>
      <c r="ABC1644" s="1"/>
      <c r="ABD1644" s="1"/>
      <c r="ABE1644" s="1"/>
      <c r="ABF1644" s="1"/>
      <c r="ABG1644" s="1"/>
      <c r="ABH1644" s="1"/>
      <c r="ABI1644" s="1"/>
      <c r="ABJ1644" s="1"/>
      <c r="ABK1644" s="1"/>
      <c r="ABL1644" s="1"/>
      <c r="ABM1644" s="1"/>
      <c r="ABN1644" s="1"/>
      <c r="ABO1644" s="1"/>
      <c r="ABP1644" s="1"/>
      <c r="ABQ1644" s="1"/>
      <c r="ABR1644" s="1"/>
      <c r="ABS1644" s="1"/>
      <c r="ABT1644" s="1"/>
      <c r="ABU1644" s="1"/>
      <c r="ABV1644" s="1"/>
      <c r="ABW1644" s="1"/>
      <c r="ABX1644" s="1"/>
      <c r="ABY1644" s="1"/>
      <c r="ABZ1644" s="1"/>
      <c r="ACA1644" s="1"/>
      <c r="ACB1644" s="1"/>
      <c r="ACC1644" s="1"/>
      <c r="ACD1644" s="1"/>
      <c r="ACE1644" s="1"/>
      <c r="ACF1644" s="1"/>
      <c r="ACG1644" s="1"/>
      <c r="ACH1644" s="1"/>
      <c r="ACI1644" s="1"/>
      <c r="ACJ1644" s="1"/>
      <c r="ACK1644" s="1"/>
      <c r="ACL1644" s="1"/>
      <c r="ACM1644" s="1"/>
      <c r="ACN1644" s="1"/>
      <c r="ACO1644" s="1"/>
      <c r="ACP1644" s="1"/>
      <c r="ACQ1644" s="1"/>
      <c r="ACR1644" s="1"/>
      <c r="ACS1644" s="1"/>
      <c r="ACT1644" s="1"/>
      <c r="ACU1644" s="1"/>
      <c r="ACV1644" s="1"/>
      <c r="ACW1644" s="1"/>
      <c r="ACX1644" s="1"/>
      <c r="ACY1644" s="1"/>
      <c r="ACZ1644" s="1"/>
      <c r="ADA1644" s="1"/>
      <c r="ADB1644" s="1"/>
      <c r="ADC1644" s="1"/>
      <c r="ADD1644" s="1"/>
      <c r="ADE1644" s="1"/>
      <c r="ADF1644" s="1"/>
      <c r="ADG1644" s="1"/>
      <c r="ADH1644" s="1"/>
      <c r="ADI1644" s="1"/>
      <c r="ADJ1644" s="1"/>
      <c r="ADK1644" s="1"/>
      <c r="ADL1644" s="1"/>
      <c r="ADM1644" s="1"/>
      <c r="ADN1644" s="1"/>
      <c r="ADO1644" s="1"/>
      <c r="ADP1644" s="1"/>
      <c r="ADQ1644" s="1"/>
      <c r="ADR1644" s="1"/>
      <c r="ADS1644" s="1"/>
      <c r="ADT1644" s="1"/>
      <c r="ADU1644" s="1"/>
      <c r="ADV1644" s="1"/>
      <c r="ADW1644" s="1"/>
      <c r="ADX1644" s="1"/>
      <c r="ADY1644" s="1"/>
      <c r="ADZ1644" s="1"/>
      <c r="AEA1644" s="1"/>
      <c r="AEB1644" s="1"/>
      <c r="AEC1644" s="1"/>
      <c r="AED1644" s="1"/>
      <c r="AEE1644" s="1"/>
      <c r="AEF1644" s="1"/>
      <c r="AEG1644" s="1"/>
      <c r="AEH1644" s="1"/>
      <c r="AEI1644" s="1"/>
      <c r="AEJ1644" s="1"/>
      <c r="AEK1644" s="1"/>
      <c r="AEL1644" s="1"/>
      <c r="AEM1644" s="1"/>
      <c r="AEN1644" s="1"/>
      <c r="AEO1644" s="1"/>
      <c r="AEP1644" s="1"/>
      <c r="AEQ1644" s="1"/>
      <c r="AER1644" s="1"/>
      <c r="AES1644" s="1"/>
      <c r="AET1644" s="1"/>
      <c r="AEU1644" s="1"/>
      <c r="AEV1644" s="1"/>
      <c r="AEW1644" s="1"/>
      <c r="AEX1644" s="1"/>
      <c r="AEY1644" s="1"/>
      <c r="AEZ1644" s="1"/>
      <c r="AFA1644" s="1"/>
      <c r="AFB1644" s="1"/>
      <c r="AFC1644" s="1"/>
      <c r="AFD1644" s="1"/>
      <c r="AFE1644" s="1"/>
      <c r="AFF1644" s="1"/>
      <c r="AFG1644" s="1"/>
      <c r="AFH1644" s="1"/>
      <c r="AFI1644" s="1"/>
      <c r="AFJ1644" s="1"/>
      <c r="AFK1644" s="1"/>
      <c r="AFL1644" s="1"/>
      <c r="AFM1644" s="1"/>
      <c r="AFN1644" s="1"/>
      <c r="AFO1644" s="1"/>
      <c r="AFP1644" s="1"/>
      <c r="AFQ1644" s="1"/>
      <c r="AFR1644" s="1"/>
      <c r="AFS1644" s="1"/>
      <c r="AFT1644" s="1"/>
      <c r="AFU1644" s="1"/>
      <c r="AFV1644" s="1"/>
      <c r="AFW1644" s="1"/>
      <c r="AFX1644" s="1"/>
      <c r="AFY1644" s="1"/>
      <c r="AFZ1644" s="1"/>
      <c r="AGA1644" s="1"/>
      <c r="AGB1644" s="1"/>
      <c r="AGC1644" s="1"/>
      <c r="AGD1644" s="1"/>
      <c r="AGE1644" s="1"/>
      <c r="AGF1644" s="1"/>
      <c r="AGG1644" s="1"/>
      <c r="AGH1644" s="1"/>
      <c r="AGI1644" s="1"/>
      <c r="AGJ1644" s="1"/>
      <c r="AGK1644" s="1"/>
      <c r="AGL1644" s="1"/>
      <c r="AGM1644" s="1"/>
      <c r="AGN1644" s="1"/>
      <c r="AGO1644" s="1"/>
      <c r="AGP1644" s="1"/>
      <c r="AGQ1644" s="1"/>
      <c r="AGR1644" s="1"/>
      <c r="AGS1644" s="1"/>
      <c r="AGT1644" s="1"/>
      <c r="AGU1644" s="1"/>
      <c r="AGV1644" s="1"/>
      <c r="AGW1644" s="1"/>
      <c r="AGX1644" s="1"/>
      <c r="AGY1644" s="1"/>
      <c r="AGZ1644" s="1"/>
      <c r="AHA1644" s="1"/>
      <c r="AHB1644" s="1"/>
      <c r="AHC1644" s="1"/>
      <c r="AHD1644" s="1"/>
      <c r="AHE1644" s="1"/>
      <c r="AHF1644" s="1"/>
      <c r="AHG1644" s="1"/>
      <c r="AHH1644" s="1"/>
      <c r="AHI1644" s="1"/>
      <c r="AHJ1644" s="1"/>
      <c r="AHK1644" s="1"/>
      <c r="AHL1644" s="1"/>
      <c r="AHM1644" s="1"/>
      <c r="AHN1644" s="1"/>
      <c r="AHO1644" s="1"/>
      <c r="AHP1644" s="1"/>
      <c r="AHQ1644" s="1"/>
      <c r="AHR1644" s="1"/>
      <c r="AHS1644" s="1"/>
      <c r="AHT1644" s="1"/>
      <c r="AHU1644" s="1"/>
      <c r="AHV1644" s="1"/>
      <c r="AHW1644" s="1"/>
      <c r="AHX1644" s="1"/>
      <c r="AHY1644" s="1"/>
      <c r="AHZ1644" s="1"/>
      <c r="AIA1644" s="1"/>
      <c r="AIB1644" s="1"/>
      <c r="AIC1644" s="1"/>
      <c r="AID1644" s="1"/>
      <c r="AIE1644" s="1"/>
      <c r="AIF1644" s="1"/>
      <c r="AIG1644" s="1"/>
      <c r="AIH1644" s="1"/>
      <c r="AII1644" s="1"/>
      <c r="AIJ1644" s="1"/>
      <c r="AIK1644" s="1"/>
      <c r="AIL1644" s="1"/>
      <c r="AIM1644" s="1"/>
      <c r="AIN1644" s="1"/>
      <c r="AIO1644" s="1"/>
      <c r="AIP1644" s="1"/>
      <c r="AIQ1644" s="1"/>
      <c r="AIR1644" s="1"/>
      <c r="AIS1644" s="1"/>
      <c r="AIT1644" s="1"/>
      <c r="AIU1644" s="1"/>
    </row>
    <row r="1645" spans="1:931" s="2" customFormat="1" ht="37.5" x14ac:dyDescent="0.25">
      <c r="A1645" s="24">
        <f t="shared" si="329"/>
        <v>308</v>
      </c>
      <c r="B1645" s="111">
        <v>142</v>
      </c>
      <c r="C1645" s="114" t="s">
        <v>892</v>
      </c>
      <c r="D1645" s="111">
        <v>1959</v>
      </c>
      <c r="E1645" s="111" t="s">
        <v>24</v>
      </c>
      <c r="F1645" s="112" t="s">
        <v>199</v>
      </c>
      <c r="G1645" s="50" t="s">
        <v>25</v>
      </c>
      <c r="H1645" s="111">
        <v>2</v>
      </c>
      <c r="I1645" s="113">
        <v>1269.2</v>
      </c>
      <c r="J1645" s="113">
        <v>646.79999999999995</v>
      </c>
      <c r="K1645" s="114" t="s">
        <v>154</v>
      </c>
      <c r="L1645" s="113">
        <f>I1645*Q1645</f>
        <v>1908876.8</v>
      </c>
      <c r="M1645" s="145">
        <f>L1645+L1646+L1647+L1648</f>
        <v>2866475.5079999999</v>
      </c>
      <c r="N1645" s="113">
        <f>I1645*R1645</f>
        <v>113593.40000000001</v>
      </c>
      <c r="O1645" s="115">
        <f t="shared" si="334"/>
        <v>2022470.2</v>
      </c>
      <c r="P1645" s="145">
        <f>O1645+O1646+O1647+O1648</f>
        <v>3074091.2440000004</v>
      </c>
      <c r="Q1645" s="115">
        <v>1504</v>
      </c>
      <c r="R1645" s="34">
        <v>89.5</v>
      </c>
      <c r="S1645" s="112" t="s">
        <v>183</v>
      </c>
      <c r="T1645" s="112" t="s">
        <v>429</v>
      </c>
      <c r="U1645" s="11"/>
      <c r="V1645" s="11"/>
      <c r="W1645" s="11"/>
      <c r="X1645" s="11"/>
      <c r="Y1645" s="11"/>
      <c r="Z1645" s="11"/>
      <c r="AA1645" s="11"/>
      <c r="AB1645" s="11"/>
      <c r="AC1645" s="11"/>
      <c r="AD1645" s="11"/>
      <c r="AE1645" s="11"/>
      <c r="AF1645" s="11"/>
      <c r="AG1645" s="11"/>
      <c r="AH1645" s="11"/>
    </row>
    <row r="1646" spans="1:931" s="5" customFormat="1" ht="37.5" x14ac:dyDescent="0.3">
      <c r="A1646" s="24">
        <f t="shared" si="329"/>
        <v>309</v>
      </c>
      <c r="B1646" s="111"/>
      <c r="C1646" s="47"/>
      <c r="D1646" s="111"/>
      <c r="E1646" s="111"/>
      <c r="F1646" s="112" t="s">
        <v>199</v>
      </c>
      <c r="G1646" s="50" t="s">
        <v>25</v>
      </c>
      <c r="H1646" s="111"/>
      <c r="I1646" s="113"/>
      <c r="J1646" s="113"/>
      <c r="K1646" s="114" t="s">
        <v>35</v>
      </c>
      <c r="L1646" s="115">
        <f>Q1646*I1645</f>
        <v>571140</v>
      </c>
      <c r="M1646" s="155"/>
      <c r="N1646" s="115">
        <f>I1645*R1646</f>
        <v>26792.812000000002</v>
      </c>
      <c r="O1646" s="115">
        <f t="shared" si="334"/>
        <v>597932.81200000003</v>
      </c>
      <c r="P1646" s="155"/>
      <c r="Q1646" s="115">
        <v>450</v>
      </c>
      <c r="R1646" s="34">
        <v>21.11</v>
      </c>
      <c r="S1646" s="112" t="s">
        <v>183</v>
      </c>
      <c r="T1646" s="112" t="s">
        <v>429</v>
      </c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  <c r="DN1646" s="1"/>
      <c r="DO1646" s="1"/>
      <c r="DP1646" s="1"/>
      <c r="DQ1646" s="1"/>
      <c r="DR1646" s="1"/>
      <c r="DS1646" s="1"/>
      <c r="DT1646" s="1"/>
      <c r="DU1646" s="1"/>
      <c r="DV1646" s="1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  <c r="GE1646" s="1"/>
      <c r="GF1646" s="1"/>
      <c r="GG1646" s="1"/>
      <c r="GH1646" s="1"/>
      <c r="GI1646" s="1"/>
      <c r="GJ1646" s="1"/>
      <c r="GK1646" s="1"/>
      <c r="GL1646" s="1"/>
      <c r="GM1646" s="1"/>
      <c r="GN1646" s="1"/>
      <c r="GO1646" s="1"/>
      <c r="GP1646" s="1"/>
      <c r="GQ1646" s="1"/>
      <c r="GR1646" s="1"/>
      <c r="GS1646" s="1"/>
      <c r="GT1646" s="1"/>
      <c r="GU1646" s="1"/>
      <c r="GV1646" s="1"/>
      <c r="GW1646" s="1"/>
      <c r="GX1646" s="1"/>
      <c r="GY1646" s="1"/>
      <c r="GZ1646" s="1"/>
      <c r="HA1646" s="1"/>
      <c r="HB1646" s="1"/>
      <c r="HC1646" s="1"/>
      <c r="HD1646" s="1"/>
      <c r="HE1646" s="1"/>
      <c r="HF1646" s="1"/>
      <c r="HG1646" s="1"/>
      <c r="HH1646" s="1"/>
      <c r="HI1646" s="1"/>
      <c r="HJ1646" s="1"/>
      <c r="HK1646" s="1"/>
      <c r="HL1646" s="1"/>
      <c r="HM1646" s="1"/>
      <c r="HN1646" s="1"/>
      <c r="HO1646" s="1"/>
      <c r="HP1646" s="1"/>
      <c r="HQ1646" s="1"/>
      <c r="HR1646" s="1"/>
      <c r="HS1646" s="1"/>
      <c r="HT1646" s="1"/>
      <c r="HU1646" s="1"/>
      <c r="HV1646" s="1"/>
      <c r="HW1646" s="1"/>
      <c r="HX1646" s="1"/>
      <c r="HY1646" s="1"/>
      <c r="HZ1646" s="1"/>
      <c r="IA1646" s="1"/>
      <c r="IB1646" s="1"/>
      <c r="IC1646" s="1"/>
      <c r="ID1646" s="1"/>
      <c r="IE1646" s="1"/>
      <c r="IF1646" s="1"/>
      <c r="IG1646" s="1"/>
      <c r="IH1646" s="1"/>
      <c r="II1646" s="1"/>
      <c r="IJ1646" s="1"/>
      <c r="IK1646" s="1"/>
      <c r="IL1646" s="1"/>
      <c r="IM1646" s="1"/>
      <c r="IN1646" s="1"/>
      <c r="IO1646" s="1"/>
      <c r="IP1646" s="1"/>
      <c r="IQ1646" s="1"/>
      <c r="IR1646" s="1"/>
      <c r="IS1646" s="1"/>
      <c r="IT1646" s="1"/>
      <c r="IU1646" s="1"/>
      <c r="IV1646" s="1"/>
      <c r="IW1646" s="1"/>
      <c r="IX1646" s="1"/>
      <c r="IY1646" s="1"/>
      <c r="IZ1646" s="1"/>
      <c r="JA1646" s="1"/>
      <c r="JB1646" s="1"/>
      <c r="JC1646" s="1"/>
      <c r="JD1646" s="1"/>
      <c r="JE1646" s="1"/>
      <c r="JF1646" s="1"/>
      <c r="JG1646" s="1"/>
      <c r="JH1646" s="1"/>
      <c r="JI1646" s="1"/>
      <c r="JJ1646" s="1"/>
      <c r="JK1646" s="1"/>
      <c r="JL1646" s="1"/>
      <c r="JM1646" s="1"/>
      <c r="JN1646" s="1"/>
      <c r="JO1646" s="1"/>
      <c r="JP1646" s="1"/>
      <c r="JQ1646" s="1"/>
      <c r="JR1646" s="1"/>
      <c r="JS1646" s="1"/>
      <c r="JT1646" s="1"/>
      <c r="JU1646" s="1"/>
      <c r="JV1646" s="1"/>
      <c r="JW1646" s="1"/>
      <c r="JX1646" s="1"/>
      <c r="JY1646" s="1"/>
      <c r="JZ1646" s="1"/>
      <c r="KA1646" s="1"/>
      <c r="KB1646" s="1"/>
      <c r="KC1646" s="1"/>
      <c r="KD1646" s="1"/>
      <c r="KE1646" s="1"/>
      <c r="KF1646" s="1"/>
      <c r="KG1646" s="1"/>
      <c r="KH1646" s="1"/>
      <c r="KI1646" s="1"/>
      <c r="KJ1646" s="1"/>
      <c r="KK1646" s="1"/>
      <c r="KL1646" s="1"/>
      <c r="KM1646" s="1"/>
      <c r="KN1646" s="1"/>
      <c r="KO1646" s="1"/>
      <c r="KP1646" s="1"/>
      <c r="KQ1646" s="1"/>
      <c r="KR1646" s="1"/>
      <c r="KS1646" s="1"/>
      <c r="KT1646" s="1"/>
      <c r="KU1646" s="1"/>
      <c r="KV1646" s="1"/>
      <c r="KW1646" s="1"/>
      <c r="KX1646" s="1"/>
      <c r="KY1646" s="1"/>
      <c r="KZ1646" s="1"/>
      <c r="LA1646" s="1"/>
      <c r="LB1646" s="1"/>
      <c r="LC1646" s="1"/>
      <c r="LD1646" s="1"/>
      <c r="LE1646" s="1"/>
      <c r="LF1646" s="1"/>
      <c r="LG1646" s="1"/>
      <c r="LH1646" s="1"/>
      <c r="LI1646" s="1"/>
      <c r="LJ1646" s="1"/>
      <c r="LK1646" s="1"/>
      <c r="LL1646" s="1"/>
      <c r="LM1646" s="1"/>
      <c r="LN1646" s="1"/>
      <c r="LO1646" s="1"/>
      <c r="LP1646" s="1"/>
      <c r="LQ1646" s="1"/>
      <c r="LR1646" s="1"/>
      <c r="LS1646" s="1"/>
      <c r="LT1646" s="1"/>
      <c r="LU1646" s="1"/>
      <c r="LV1646" s="1"/>
      <c r="LW1646" s="1"/>
      <c r="LX1646" s="1"/>
      <c r="LY1646" s="1"/>
      <c r="LZ1646" s="1"/>
      <c r="MA1646" s="1"/>
      <c r="MB1646" s="1"/>
      <c r="MC1646" s="1"/>
      <c r="MD1646" s="1"/>
      <c r="ME1646" s="1"/>
      <c r="MF1646" s="1"/>
      <c r="MG1646" s="1"/>
      <c r="MH1646" s="1"/>
      <c r="MI1646" s="1"/>
      <c r="MJ1646" s="1"/>
      <c r="MK1646" s="1"/>
      <c r="ML1646" s="1"/>
      <c r="MM1646" s="1"/>
      <c r="MN1646" s="1"/>
      <c r="MO1646" s="1"/>
      <c r="MP1646" s="1"/>
      <c r="MQ1646" s="1"/>
      <c r="MR1646" s="1"/>
      <c r="MS1646" s="1"/>
      <c r="MT1646" s="1"/>
      <c r="MU1646" s="1"/>
      <c r="MV1646" s="1"/>
      <c r="MW1646" s="1"/>
      <c r="MX1646" s="1"/>
      <c r="MY1646" s="1"/>
      <c r="MZ1646" s="1"/>
      <c r="NA1646" s="1"/>
      <c r="NB1646" s="1"/>
      <c r="NC1646" s="1"/>
      <c r="ND1646" s="1"/>
      <c r="NE1646" s="1"/>
      <c r="NF1646" s="1"/>
      <c r="NG1646" s="1"/>
      <c r="NH1646" s="1"/>
      <c r="NI1646" s="1"/>
      <c r="NJ1646" s="1"/>
      <c r="NK1646" s="1"/>
      <c r="NL1646" s="1"/>
      <c r="NM1646" s="1"/>
      <c r="NN1646" s="1"/>
      <c r="NO1646" s="1"/>
      <c r="NP1646" s="1"/>
      <c r="NQ1646" s="1"/>
      <c r="NR1646" s="1"/>
      <c r="NS1646" s="1"/>
      <c r="NT1646" s="1"/>
      <c r="NU1646" s="1"/>
      <c r="NV1646" s="1"/>
      <c r="NW1646" s="1"/>
      <c r="NX1646" s="1"/>
      <c r="NY1646" s="1"/>
      <c r="NZ1646" s="1"/>
      <c r="OA1646" s="1"/>
      <c r="OB1646" s="1"/>
      <c r="OC1646" s="1"/>
      <c r="OD1646" s="1"/>
      <c r="OE1646" s="1"/>
      <c r="OF1646" s="1"/>
      <c r="OG1646" s="1"/>
      <c r="OH1646" s="1"/>
      <c r="OI1646" s="1"/>
      <c r="OJ1646" s="1"/>
      <c r="OK1646" s="1"/>
      <c r="OL1646" s="1"/>
      <c r="OM1646" s="1"/>
      <c r="ON1646" s="1"/>
      <c r="OO1646" s="1"/>
      <c r="OP1646" s="1"/>
      <c r="OQ1646" s="1"/>
      <c r="OR1646" s="1"/>
      <c r="OS1646" s="1"/>
      <c r="OT1646" s="1"/>
      <c r="OU1646" s="1"/>
      <c r="OV1646" s="1"/>
      <c r="OW1646" s="1"/>
      <c r="OX1646" s="1"/>
      <c r="OY1646" s="1"/>
      <c r="OZ1646" s="1"/>
      <c r="PA1646" s="1"/>
      <c r="PB1646" s="1"/>
      <c r="PC1646" s="1"/>
      <c r="PD1646" s="1"/>
      <c r="PE1646" s="1"/>
      <c r="PF1646" s="1"/>
      <c r="PG1646" s="1"/>
      <c r="PH1646" s="1"/>
      <c r="PI1646" s="1"/>
      <c r="PJ1646" s="1"/>
      <c r="PK1646" s="1"/>
      <c r="PL1646" s="1"/>
      <c r="PM1646" s="1"/>
      <c r="PN1646" s="1"/>
      <c r="PO1646" s="1"/>
      <c r="PP1646" s="1"/>
      <c r="PQ1646" s="1"/>
      <c r="PR1646" s="1"/>
      <c r="PS1646" s="1"/>
      <c r="PT1646" s="1"/>
      <c r="PU1646" s="1"/>
      <c r="PV1646" s="1"/>
      <c r="PW1646" s="1"/>
      <c r="PX1646" s="1"/>
      <c r="PY1646" s="1"/>
      <c r="PZ1646" s="1"/>
      <c r="QA1646" s="1"/>
      <c r="QB1646" s="1"/>
      <c r="QC1646" s="1"/>
      <c r="QD1646" s="1"/>
      <c r="QE1646" s="1"/>
      <c r="QF1646" s="1"/>
      <c r="QG1646" s="1"/>
      <c r="QH1646" s="1"/>
      <c r="QI1646" s="1"/>
      <c r="QJ1646" s="1"/>
      <c r="QK1646" s="1"/>
      <c r="QL1646" s="1"/>
      <c r="QM1646" s="1"/>
      <c r="QN1646" s="1"/>
      <c r="QO1646" s="1"/>
      <c r="QP1646" s="1"/>
      <c r="QQ1646" s="1"/>
      <c r="QR1646" s="1"/>
      <c r="QS1646" s="1"/>
      <c r="QT1646" s="1"/>
      <c r="QU1646" s="1"/>
      <c r="QV1646" s="1"/>
      <c r="QW1646" s="1"/>
      <c r="QX1646" s="1"/>
      <c r="QY1646" s="1"/>
      <c r="QZ1646" s="1"/>
      <c r="RA1646" s="1"/>
      <c r="RB1646" s="1"/>
      <c r="RC1646" s="1"/>
      <c r="RD1646" s="1"/>
      <c r="RE1646" s="1"/>
      <c r="RF1646" s="1"/>
      <c r="RG1646" s="1"/>
      <c r="RH1646" s="1"/>
      <c r="RI1646" s="1"/>
      <c r="RJ1646" s="1"/>
      <c r="RK1646" s="1"/>
      <c r="RL1646" s="1"/>
      <c r="RM1646" s="1"/>
      <c r="RN1646" s="1"/>
      <c r="RO1646" s="1"/>
      <c r="RP1646" s="1"/>
      <c r="RQ1646" s="1"/>
      <c r="RR1646" s="1"/>
      <c r="RS1646" s="1"/>
      <c r="RT1646" s="1"/>
      <c r="RU1646" s="1"/>
      <c r="RV1646" s="1"/>
      <c r="RW1646" s="1"/>
      <c r="RX1646" s="1"/>
      <c r="RY1646" s="1"/>
      <c r="RZ1646" s="1"/>
      <c r="SA1646" s="1"/>
      <c r="SB1646" s="1"/>
      <c r="SC1646" s="1"/>
      <c r="SD1646" s="1"/>
      <c r="SE1646" s="1"/>
      <c r="SF1646" s="1"/>
      <c r="SG1646" s="1"/>
      <c r="SH1646" s="1"/>
      <c r="SI1646" s="1"/>
      <c r="SJ1646" s="1"/>
      <c r="SK1646" s="1"/>
      <c r="SL1646" s="1"/>
      <c r="SM1646" s="1"/>
      <c r="SN1646" s="1"/>
      <c r="SO1646" s="1"/>
      <c r="SP1646" s="1"/>
      <c r="SQ1646" s="1"/>
      <c r="SR1646" s="1"/>
      <c r="SS1646" s="1"/>
      <c r="ST1646" s="1"/>
      <c r="SU1646" s="1"/>
      <c r="SV1646" s="1"/>
      <c r="SW1646" s="1"/>
      <c r="SX1646" s="1"/>
      <c r="SY1646" s="1"/>
      <c r="SZ1646" s="1"/>
      <c r="TA1646" s="1"/>
      <c r="TB1646" s="1"/>
      <c r="TC1646" s="1"/>
      <c r="TD1646" s="1"/>
      <c r="TE1646" s="1"/>
      <c r="TF1646" s="1"/>
      <c r="TG1646" s="1"/>
      <c r="TH1646" s="1"/>
      <c r="TI1646" s="1"/>
      <c r="TJ1646" s="1"/>
      <c r="TK1646" s="1"/>
      <c r="TL1646" s="1"/>
      <c r="TM1646" s="1"/>
      <c r="TN1646" s="1"/>
      <c r="TO1646" s="1"/>
      <c r="TP1646" s="1"/>
      <c r="TQ1646" s="1"/>
      <c r="TR1646" s="1"/>
      <c r="TS1646" s="1"/>
      <c r="TT1646" s="1"/>
      <c r="TU1646" s="1"/>
      <c r="TV1646" s="1"/>
      <c r="TW1646" s="1"/>
      <c r="TX1646" s="1"/>
      <c r="TY1646" s="1"/>
      <c r="TZ1646" s="1"/>
      <c r="UA1646" s="1"/>
      <c r="UB1646" s="1"/>
      <c r="UC1646" s="1"/>
      <c r="UD1646" s="1"/>
      <c r="UE1646" s="1"/>
      <c r="UF1646" s="1"/>
      <c r="UG1646" s="1"/>
      <c r="UH1646" s="1"/>
      <c r="UI1646" s="1"/>
      <c r="UJ1646" s="1"/>
      <c r="UK1646" s="1"/>
      <c r="UL1646" s="1"/>
      <c r="UM1646" s="1"/>
      <c r="UN1646" s="1"/>
      <c r="UO1646" s="1"/>
      <c r="UP1646" s="1"/>
      <c r="UQ1646" s="1"/>
      <c r="UR1646" s="1"/>
      <c r="US1646" s="1"/>
      <c r="UT1646" s="1"/>
      <c r="UU1646" s="1"/>
      <c r="UV1646" s="1"/>
      <c r="UW1646" s="1"/>
      <c r="UX1646" s="1"/>
      <c r="UY1646" s="1"/>
      <c r="UZ1646" s="1"/>
      <c r="VA1646" s="1"/>
      <c r="VB1646" s="1"/>
      <c r="VC1646" s="1"/>
      <c r="VD1646" s="1"/>
      <c r="VE1646" s="1"/>
      <c r="VF1646" s="1"/>
      <c r="VG1646" s="1"/>
      <c r="VH1646" s="1"/>
      <c r="VI1646" s="1"/>
      <c r="VJ1646" s="1"/>
      <c r="VK1646" s="1"/>
      <c r="VL1646" s="1"/>
      <c r="VM1646" s="1"/>
      <c r="VN1646" s="1"/>
      <c r="VO1646" s="1"/>
      <c r="VP1646" s="1"/>
      <c r="VQ1646" s="1"/>
      <c r="VR1646" s="1"/>
      <c r="VS1646" s="1"/>
      <c r="VT1646" s="1"/>
      <c r="VU1646" s="1"/>
      <c r="VV1646" s="1"/>
      <c r="VW1646" s="1"/>
      <c r="VX1646" s="1"/>
      <c r="VY1646" s="1"/>
      <c r="VZ1646" s="1"/>
      <c r="WA1646" s="1"/>
      <c r="WB1646" s="1"/>
      <c r="WC1646" s="1"/>
      <c r="WD1646" s="1"/>
      <c r="WE1646" s="1"/>
      <c r="WF1646" s="1"/>
      <c r="WG1646" s="1"/>
      <c r="WH1646" s="1"/>
      <c r="WI1646" s="1"/>
      <c r="WJ1646" s="1"/>
      <c r="WK1646" s="1"/>
      <c r="WL1646" s="1"/>
      <c r="WM1646" s="1"/>
      <c r="WN1646" s="1"/>
      <c r="WO1646" s="1"/>
      <c r="WP1646" s="1"/>
      <c r="WQ1646" s="1"/>
      <c r="WR1646" s="1"/>
      <c r="WS1646" s="1"/>
      <c r="WT1646" s="1"/>
      <c r="WU1646" s="1"/>
      <c r="WV1646" s="1"/>
      <c r="WW1646" s="1"/>
      <c r="WX1646" s="1"/>
      <c r="WY1646" s="1"/>
      <c r="WZ1646" s="1"/>
      <c r="XA1646" s="1"/>
      <c r="XB1646" s="1"/>
      <c r="XC1646" s="1"/>
      <c r="XD1646" s="1"/>
      <c r="XE1646" s="1"/>
      <c r="XF1646" s="1"/>
      <c r="XG1646" s="1"/>
      <c r="XH1646" s="1"/>
      <c r="XI1646" s="1"/>
      <c r="XJ1646" s="1"/>
      <c r="XK1646" s="1"/>
      <c r="XL1646" s="1"/>
      <c r="XM1646" s="1"/>
      <c r="XN1646" s="1"/>
      <c r="XO1646" s="1"/>
      <c r="XP1646" s="1"/>
      <c r="XQ1646" s="1"/>
      <c r="XR1646" s="1"/>
      <c r="XS1646" s="1"/>
      <c r="XT1646" s="1"/>
      <c r="XU1646" s="1"/>
      <c r="XV1646" s="1"/>
      <c r="XW1646" s="1"/>
      <c r="XX1646" s="1"/>
      <c r="XY1646" s="1"/>
      <c r="XZ1646" s="1"/>
      <c r="YA1646" s="1"/>
      <c r="YB1646" s="1"/>
      <c r="YC1646" s="1"/>
      <c r="YD1646" s="1"/>
      <c r="YE1646" s="1"/>
      <c r="YF1646" s="1"/>
      <c r="YG1646" s="1"/>
      <c r="YH1646" s="1"/>
      <c r="YI1646" s="1"/>
      <c r="YJ1646" s="1"/>
      <c r="YK1646" s="1"/>
      <c r="YL1646" s="1"/>
      <c r="YM1646" s="1"/>
      <c r="YN1646" s="1"/>
      <c r="YO1646" s="1"/>
      <c r="YP1646" s="1"/>
      <c r="YQ1646" s="1"/>
      <c r="YR1646" s="1"/>
      <c r="YS1646" s="1"/>
      <c r="YT1646" s="1"/>
      <c r="YU1646" s="1"/>
      <c r="YV1646" s="1"/>
      <c r="YW1646" s="1"/>
      <c r="YX1646" s="1"/>
      <c r="YY1646" s="1"/>
      <c r="YZ1646" s="1"/>
      <c r="ZA1646" s="1"/>
      <c r="ZB1646" s="1"/>
      <c r="ZC1646" s="1"/>
      <c r="ZD1646" s="1"/>
      <c r="ZE1646" s="1"/>
      <c r="ZF1646" s="1"/>
      <c r="ZG1646" s="1"/>
      <c r="ZH1646" s="1"/>
      <c r="ZI1646" s="1"/>
      <c r="ZJ1646" s="1"/>
      <c r="ZK1646" s="1"/>
      <c r="ZL1646" s="1"/>
      <c r="ZM1646" s="1"/>
      <c r="ZN1646" s="1"/>
      <c r="ZO1646" s="1"/>
      <c r="ZP1646" s="1"/>
      <c r="ZQ1646" s="1"/>
      <c r="ZR1646" s="1"/>
      <c r="ZS1646" s="1"/>
      <c r="ZT1646" s="1"/>
      <c r="ZU1646" s="1"/>
      <c r="ZV1646" s="1"/>
      <c r="ZW1646" s="1"/>
      <c r="ZX1646" s="1"/>
      <c r="ZY1646" s="1"/>
      <c r="ZZ1646" s="1"/>
      <c r="AAA1646" s="1"/>
      <c r="AAB1646" s="1"/>
      <c r="AAC1646" s="1"/>
      <c r="AAD1646" s="1"/>
      <c r="AAE1646" s="1"/>
      <c r="AAF1646" s="1"/>
      <c r="AAG1646" s="1"/>
      <c r="AAH1646" s="1"/>
      <c r="AAI1646" s="1"/>
      <c r="AAJ1646" s="1"/>
      <c r="AAK1646" s="1"/>
      <c r="AAL1646" s="1"/>
      <c r="AAM1646" s="1"/>
      <c r="AAN1646" s="1"/>
      <c r="AAO1646" s="1"/>
      <c r="AAP1646" s="1"/>
      <c r="AAQ1646" s="1"/>
      <c r="AAR1646" s="1"/>
      <c r="AAS1646" s="1"/>
      <c r="AAT1646" s="1"/>
      <c r="AAU1646" s="1"/>
      <c r="AAV1646" s="1"/>
      <c r="AAW1646" s="1"/>
      <c r="AAX1646" s="1"/>
      <c r="AAY1646" s="1"/>
      <c r="AAZ1646" s="1"/>
      <c r="ABA1646" s="1"/>
      <c r="ABB1646" s="1"/>
      <c r="ABC1646" s="1"/>
      <c r="ABD1646" s="1"/>
      <c r="ABE1646" s="1"/>
      <c r="ABF1646" s="1"/>
      <c r="ABG1646" s="1"/>
      <c r="ABH1646" s="1"/>
      <c r="ABI1646" s="1"/>
      <c r="ABJ1646" s="1"/>
      <c r="ABK1646" s="1"/>
      <c r="ABL1646" s="1"/>
      <c r="ABM1646" s="1"/>
      <c r="ABN1646" s="1"/>
      <c r="ABO1646" s="1"/>
      <c r="ABP1646" s="1"/>
      <c r="ABQ1646" s="1"/>
      <c r="ABR1646" s="1"/>
      <c r="ABS1646" s="1"/>
      <c r="ABT1646" s="1"/>
      <c r="ABU1646" s="1"/>
      <c r="ABV1646" s="1"/>
      <c r="ABW1646" s="1"/>
      <c r="ABX1646" s="1"/>
      <c r="ABY1646" s="1"/>
      <c r="ABZ1646" s="1"/>
      <c r="ACA1646" s="1"/>
      <c r="ACB1646" s="1"/>
      <c r="ACC1646" s="1"/>
      <c r="ACD1646" s="1"/>
      <c r="ACE1646" s="1"/>
      <c r="ACF1646" s="1"/>
      <c r="ACG1646" s="1"/>
      <c r="ACH1646" s="1"/>
      <c r="ACI1646" s="1"/>
      <c r="ACJ1646" s="1"/>
      <c r="ACK1646" s="1"/>
      <c r="ACL1646" s="1"/>
      <c r="ACM1646" s="1"/>
      <c r="ACN1646" s="1"/>
      <c r="ACO1646" s="1"/>
      <c r="ACP1646" s="1"/>
      <c r="ACQ1646" s="1"/>
      <c r="ACR1646" s="1"/>
      <c r="ACS1646" s="1"/>
      <c r="ACT1646" s="1"/>
      <c r="ACU1646" s="1"/>
      <c r="ACV1646" s="1"/>
      <c r="ACW1646" s="1"/>
      <c r="ACX1646" s="1"/>
      <c r="ACY1646" s="1"/>
      <c r="ACZ1646" s="1"/>
      <c r="ADA1646" s="1"/>
      <c r="ADB1646" s="1"/>
      <c r="ADC1646" s="1"/>
      <c r="ADD1646" s="1"/>
      <c r="ADE1646" s="1"/>
      <c r="ADF1646" s="1"/>
      <c r="ADG1646" s="1"/>
      <c r="ADH1646" s="1"/>
      <c r="ADI1646" s="1"/>
      <c r="ADJ1646" s="1"/>
      <c r="ADK1646" s="1"/>
      <c r="ADL1646" s="1"/>
      <c r="ADM1646" s="1"/>
      <c r="ADN1646" s="1"/>
      <c r="ADO1646" s="1"/>
      <c r="ADP1646" s="1"/>
      <c r="ADQ1646" s="1"/>
      <c r="ADR1646" s="1"/>
      <c r="ADS1646" s="1"/>
      <c r="ADT1646" s="1"/>
      <c r="ADU1646" s="1"/>
      <c r="ADV1646" s="1"/>
      <c r="ADW1646" s="1"/>
      <c r="ADX1646" s="1"/>
      <c r="ADY1646" s="1"/>
      <c r="ADZ1646" s="1"/>
      <c r="AEA1646" s="1"/>
      <c r="AEB1646" s="1"/>
      <c r="AEC1646" s="1"/>
      <c r="AED1646" s="1"/>
      <c r="AEE1646" s="1"/>
      <c r="AEF1646" s="1"/>
      <c r="AEG1646" s="1"/>
      <c r="AEH1646" s="1"/>
      <c r="AEI1646" s="1"/>
      <c r="AEJ1646" s="1"/>
      <c r="AEK1646" s="1"/>
      <c r="AEL1646" s="1"/>
      <c r="AEM1646" s="1"/>
      <c r="AEN1646" s="1"/>
      <c r="AEO1646" s="1"/>
      <c r="AEP1646" s="1"/>
      <c r="AEQ1646" s="1"/>
      <c r="AER1646" s="1"/>
      <c r="AES1646" s="1"/>
      <c r="AET1646" s="1"/>
      <c r="AEU1646" s="1"/>
      <c r="AEV1646" s="1"/>
      <c r="AEW1646" s="1"/>
      <c r="AEX1646" s="1"/>
      <c r="AEY1646" s="1"/>
      <c r="AEZ1646" s="1"/>
      <c r="AFA1646" s="1"/>
      <c r="AFB1646" s="1"/>
      <c r="AFC1646" s="1"/>
      <c r="AFD1646" s="1"/>
      <c r="AFE1646" s="1"/>
      <c r="AFF1646" s="1"/>
      <c r="AFG1646" s="1"/>
      <c r="AFH1646" s="1"/>
      <c r="AFI1646" s="1"/>
      <c r="AFJ1646" s="1"/>
      <c r="AFK1646" s="1"/>
      <c r="AFL1646" s="1"/>
      <c r="AFM1646" s="1"/>
      <c r="AFN1646" s="1"/>
      <c r="AFO1646" s="1"/>
      <c r="AFP1646" s="1"/>
      <c r="AFQ1646" s="1"/>
      <c r="AFR1646" s="1"/>
      <c r="AFS1646" s="1"/>
      <c r="AFT1646" s="1"/>
      <c r="AFU1646" s="1"/>
      <c r="AFV1646" s="1"/>
      <c r="AFW1646" s="1"/>
      <c r="AFX1646" s="1"/>
      <c r="AFY1646" s="1"/>
      <c r="AFZ1646" s="1"/>
      <c r="AGA1646" s="1"/>
      <c r="AGB1646" s="1"/>
      <c r="AGC1646" s="1"/>
      <c r="AGD1646" s="1"/>
      <c r="AGE1646" s="1"/>
      <c r="AGF1646" s="1"/>
      <c r="AGG1646" s="1"/>
      <c r="AGH1646" s="1"/>
      <c r="AGI1646" s="1"/>
      <c r="AGJ1646" s="1"/>
      <c r="AGK1646" s="1"/>
      <c r="AGL1646" s="1"/>
      <c r="AGM1646" s="1"/>
      <c r="AGN1646" s="1"/>
      <c r="AGO1646" s="1"/>
      <c r="AGP1646" s="1"/>
      <c r="AGQ1646" s="1"/>
      <c r="AGR1646" s="1"/>
      <c r="AGS1646" s="1"/>
      <c r="AGT1646" s="1"/>
      <c r="AGU1646" s="1"/>
      <c r="AGV1646" s="1"/>
      <c r="AGW1646" s="1"/>
      <c r="AGX1646" s="1"/>
      <c r="AGY1646" s="1"/>
      <c r="AGZ1646" s="1"/>
      <c r="AHA1646" s="1"/>
      <c r="AHB1646" s="1"/>
      <c r="AHC1646" s="1"/>
      <c r="AHD1646" s="1"/>
      <c r="AHE1646" s="1"/>
      <c r="AHF1646" s="1"/>
      <c r="AHG1646" s="1"/>
      <c r="AHH1646" s="1"/>
      <c r="AHI1646" s="1"/>
      <c r="AHJ1646" s="1"/>
      <c r="AHK1646" s="1"/>
      <c r="AHL1646" s="1"/>
      <c r="AHM1646" s="1"/>
      <c r="AHN1646" s="1"/>
      <c r="AHO1646" s="1"/>
      <c r="AHP1646" s="1"/>
      <c r="AHQ1646" s="1"/>
      <c r="AHR1646" s="1"/>
      <c r="AHS1646" s="1"/>
      <c r="AHT1646" s="1"/>
      <c r="AHU1646" s="1"/>
      <c r="AHV1646" s="1"/>
      <c r="AHW1646" s="1"/>
      <c r="AHX1646" s="1"/>
      <c r="AHY1646" s="1"/>
      <c r="AHZ1646" s="1"/>
      <c r="AIA1646" s="1"/>
      <c r="AIB1646" s="1"/>
      <c r="AIC1646" s="1"/>
      <c r="AID1646" s="1"/>
      <c r="AIE1646" s="1"/>
      <c r="AIF1646" s="1"/>
      <c r="AIG1646" s="1"/>
      <c r="AIH1646" s="1"/>
      <c r="AII1646" s="1"/>
      <c r="AIJ1646" s="1"/>
      <c r="AIK1646" s="1"/>
      <c r="AIL1646" s="1"/>
      <c r="AIM1646" s="1"/>
      <c r="AIN1646" s="1"/>
      <c r="AIO1646" s="1"/>
      <c r="AIP1646" s="1"/>
      <c r="AIQ1646" s="1"/>
      <c r="AIR1646" s="1"/>
      <c r="AIS1646" s="1"/>
      <c r="AIT1646" s="1"/>
      <c r="AIU1646" s="1"/>
    </row>
    <row r="1647" spans="1:931" s="5" customFormat="1" ht="56.25" x14ac:dyDescent="0.3">
      <c r="A1647" s="24">
        <f t="shared" si="329"/>
        <v>310</v>
      </c>
      <c r="B1647" s="111"/>
      <c r="C1647" s="47"/>
      <c r="D1647" s="111"/>
      <c r="E1647" s="111"/>
      <c r="F1647" s="112" t="s">
        <v>199</v>
      </c>
      <c r="G1647" s="50" t="s">
        <v>25</v>
      </c>
      <c r="H1647" s="111"/>
      <c r="I1647" s="113"/>
      <c r="J1647" s="113"/>
      <c r="K1647" s="114" t="s">
        <v>58</v>
      </c>
      <c r="L1647" s="115">
        <f>Q1647*I1645</f>
        <v>240500.70800000001</v>
      </c>
      <c r="M1647" s="155"/>
      <c r="N1647" s="115">
        <f>I1645*R1647</f>
        <v>34408.012000000002</v>
      </c>
      <c r="O1647" s="115">
        <f t="shared" si="334"/>
        <v>274908.72000000003</v>
      </c>
      <c r="P1647" s="155"/>
      <c r="Q1647" s="115">
        <v>189.49</v>
      </c>
      <c r="R1647" s="34">
        <v>27.11</v>
      </c>
      <c r="S1647" s="112" t="s">
        <v>183</v>
      </c>
      <c r="T1647" s="112" t="s">
        <v>429</v>
      </c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  <c r="DN1647" s="1"/>
      <c r="DO1647" s="1"/>
      <c r="DP1647" s="1"/>
      <c r="DQ1647" s="1"/>
      <c r="DR1647" s="1"/>
      <c r="DS1647" s="1"/>
      <c r="DT1647" s="1"/>
      <c r="DU1647" s="1"/>
      <c r="DV1647" s="1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  <c r="GE1647" s="1"/>
      <c r="GF1647" s="1"/>
      <c r="GG1647" s="1"/>
      <c r="GH1647" s="1"/>
      <c r="GI1647" s="1"/>
      <c r="GJ1647" s="1"/>
      <c r="GK1647" s="1"/>
      <c r="GL1647" s="1"/>
      <c r="GM1647" s="1"/>
      <c r="GN1647" s="1"/>
      <c r="GO1647" s="1"/>
      <c r="GP1647" s="1"/>
      <c r="GQ1647" s="1"/>
      <c r="GR1647" s="1"/>
      <c r="GS1647" s="1"/>
      <c r="GT1647" s="1"/>
      <c r="GU1647" s="1"/>
      <c r="GV1647" s="1"/>
      <c r="GW1647" s="1"/>
      <c r="GX1647" s="1"/>
      <c r="GY1647" s="1"/>
      <c r="GZ1647" s="1"/>
      <c r="HA1647" s="1"/>
      <c r="HB1647" s="1"/>
      <c r="HC1647" s="1"/>
      <c r="HD1647" s="1"/>
      <c r="HE1647" s="1"/>
      <c r="HF1647" s="1"/>
      <c r="HG1647" s="1"/>
      <c r="HH1647" s="1"/>
      <c r="HI1647" s="1"/>
      <c r="HJ1647" s="1"/>
      <c r="HK1647" s="1"/>
      <c r="HL1647" s="1"/>
      <c r="HM1647" s="1"/>
      <c r="HN1647" s="1"/>
      <c r="HO1647" s="1"/>
      <c r="HP1647" s="1"/>
      <c r="HQ1647" s="1"/>
      <c r="HR1647" s="1"/>
      <c r="HS1647" s="1"/>
      <c r="HT1647" s="1"/>
      <c r="HU1647" s="1"/>
      <c r="HV1647" s="1"/>
      <c r="HW1647" s="1"/>
      <c r="HX1647" s="1"/>
      <c r="HY1647" s="1"/>
      <c r="HZ1647" s="1"/>
      <c r="IA1647" s="1"/>
      <c r="IB1647" s="1"/>
      <c r="IC1647" s="1"/>
      <c r="ID1647" s="1"/>
      <c r="IE1647" s="1"/>
      <c r="IF1647" s="1"/>
      <c r="IG1647" s="1"/>
      <c r="IH1647" s="1"/>
      <c r="II1647" s="1"/>
      <c r="IJ1647" s="1"/>
      <c r="IK1647" s="1"/>
      <c r="IL1647" s="1"/>
      <c r="IM1647" s="1"/>
      <c r="IN1647" s="1"/>
      <c r="IO1647" s="1"/>
      <c r="IP1647" s="1"/>
      <c r="IQ1647" s="1"/>
      <c r="IR1647" s="1"/>
      <c r="IS1647" s="1"/>
      <c r="IT1647" s="1"/>
      <c r="IU1647" s="1"/>
      <c r="IV1647" s="1"/>
      <c r="IW1647" s="1"/>
      <c r="IX1647" s="1"/>
      <c r="IY1647" s="1"/>
      <c r="IZ1647" s="1"/>
      <c r="JA1647" s="1"/>
      <c r="JB1647" s="1"/>
      <c r="JC1647" s="1"/>
      <c r="JD1647" s="1"/>
      <c r="JE1647" s="1"/>
      <c r="JF1647" s="1"/>
      <c r="JG1647" s="1"/>
      <c r="JH1647" s="1"/>
      <c r="JI1647" s="1"/>
      <c r="JJ1647" s="1"/>
      <c r="JK1647" s="1"/>
      <c r="JL1647" s="1"/>
      <c r="JM1647" s="1"/>
      <c r="JN1647" s="1"/>
      <c r="JO1647" s="1"/>
      <c r="JP1647" s="1"/>
      <c r="JQ1647" s="1"/>
      <c r="JR1647" s="1"/>
      <c r="JS1647" s="1"/>
      <c r="JT1647" s="1"/>
      <c r="JU1647" s="1"/>
      <c r="JV1647" s="1"/>
      <c r="JW1647" s="1"/>
      <c r="JX1647" s="1"/>
      <c r="JY1647" s="1"/>
      <c r="JZ1647" s="1"/>
      <c r="KA1647" s="1"/>
      <c r="KB1647" s="1"/>
      <c r="KC1647" s="1"/>
      <c r="KD1647" s="1"/>
      <c r="KE1647" s="1"/>
      <c r="KF1647" s="1"/>
      <c r="KG1647" s="1"/>
      <c r="KH1647" s="1"/>
      <c r="KI1647" s="1"/>
      <c r="KJ1647" s="1"/>
      <c r="KK1647" s="1"/>
      <c r="KL1647" s="1"/>
      <c r="KM1647" s="1"/>
      <c r="KN1647" s="1"/>
      <c r="KO1647" s="1"/>
      <c r="KP1647" s="1"/>
      <c r="KQ1647" s="1"/>
      <c r="KR1647" s="1"/>
      <c r="KS1647" s="1"/>
      <c r="KT1647" s="1"/>
      <c r="KU1647" s="1"/>
      <c r="KV1647" s="1"/>
      <c r="KW1647" s="1"/>
      <c r="KX1647" s="1"/>
      <c r="KY1647" s="1"/>
      <c r="KZ1647" s="1"/>
      <c r="LA1647" s="1"/>
      <c r="LB1647" s="1"/>
      <c r="LC1647" s="1"/>
      <c r="LD1647" s="1"/>
      <c r="LE1647" s="1"/>
      <c r="LF1647" s="1"/>
      <c r="LG1647" s="1"/>
      <c r="LH1647" s="1"/>
      <c r="LI1647" s="1"/>
      <c r="LJ1647" s="1"/>
      <c r="LK1647" s="1"/>
      <c r="LL1647" s="1"/>
      <c r="LM1647" s="1"/>
      <c r="LN1647" s="1"/>
      <c r="LO1647" s="1"/>
      <c r="LP1647" s="1"/>
      <c r="LQ1647" s="1"/>
      <c r="LR1647" s="1"/>
      <c r="LS1647" s="1"/>
      <c r="LT1647" s="1"/>
      <c r="LU1647" s="1"/>
      <c r="LV1647" s="1"/>
      <c r="LW1647" s="1"/>
      <c r="LX1647" s="1"/>
      <c r="LY1647" s="1"/>
      <c r="LZ1647" s="1"/>
      <c r="MA1647" s="1"/>
      <c r="MB1647" s="1"/>
      <c r="MC1647" s="1"/>
      <c r="MD1647" s="1"/>
      <c r="ME1647" s="1"/>
      <c r="MF1647" s="1"/>
      <c r="MG1647" s="1"/>
      <c r="MH1647" s="1"/>
      <c r="MI1647" s="1"/>
      <c r="MJ1647" s="1"/>
      <c r="MK1647" s="1"/>
      <c r="ML1647" s="1"/>
      <c r="MM1647" s="1"/>
      <c r="MN1647" s="1"/>
      <c r="MO1647" s="1"/>
      <c r="MP1647" s="1"/>
      <c r="MQ1647" s="1"/>
      <c r="MR1647" s="1"/>
      <c r="MS1647" s="1"/>
      <c r="MT1647" s="1"/>
      <c r="MU1647" s="1"/>
      <c r="MV1647" s="1"/>
      <c r="MW1647" s="1"/>
      <c r="MX1647" s="1"/>
      <c r="MY1647" s="1"/>
      <c r="MZ1647" s="1"/>
      <c r="NA1647" s="1"/>
      <c r="NB1647" s="1"/>
      <c r="NC1647" s="1"/>
      <c r="ND1647" s="1"/>
      <c r="NE1647" s="1"/>
      <c r="NF1647" s="1"/>
      <c r="NG1647" s="1"/>
      <c r="NH1647" s="1"/>
      <c r="NI1647" s="1"/>
      <c r="NJ1647" s="1"/>
      <c r="NK1647" s="1"/>
      <c r="NL1647" s="1"/>
      <c r="NM1647" s="1"/>
      <c r="NN1647" s="1"/>
      <c r="NO1647" s="1"/>
      <c r="NP1647" s="1"/>
      <c r="NQ1647" s="1"/>
      <c r="NR1647" s="1"/>
      <c r="NS1647" s="1"/>
      <c r="NT1647" s="1"/>
      <c r="NU1647" s="1"/>
      <c r="NV1647" s="1"/>
      <c r="NW1647" s="1"/>
      <c r="NX1647" s="1"/>
      <c r="NY1647" s="1"/>
      <c r="NZ1647" s="1"/>
      <c r="OA1647" s="1"/>
      <c r="OB1647" s="1"/>
      <c r="OC1647" s="1"/>
      <c r="OD1647" s="1"/>
      <c r="OE1647" s="1"/>
      <c r="OF1647" s="1"/>
      <c r="OG1647" s="1"/>
      <c r="OH1647" s="1"/>
      <c r="OI1647" s="1"/>
      <c r="OJ1647" s="1"/>
      <c r="OK1647" s="1"/>
      <c r="OL1647" s="1"/>
      <c r="OM1647" s="1"/>
      <c r="ON1647" s="1"/>
      <c r="OO1647" s="1"/>
      <c r="OP1647" s="1"/>
      <c r="OQ1647" s="1"/>
      <c r="OR1647" s="1"/>
      <c r="OS1647" s="1"/>
      <c r="OT1647" s="1"/>
      <c r="OU1647" s="1"/>
      <c r="OV1647" s="1"/>
      <c r="OW1647" s="1"/>
      <c r="OX1647" s="1"/>
      <c r="OY1647" s="1"/>
      <c r="OZ1647" s="1"/>
      <c r="PA1647" s="1"/>
      <c r="PB1647" s="1"/>
      <c r="PC1647" s="1"/>
      <c r="PD1647" s="1"/>
      <c r="PE1647" s="1"/>
      <c r="PF1647" s="1"/>
      <c r="PG1647" s="1"/>
      <c r="PH1647" s="1"/>
      <c r="PI1647" s="1"/>
      <c r="PJ1647" s="1"/>
      <c r="PK1647" s="1"/>
      <c r="PL1647" s="1"/>
      <c r="PM1647" s="1"/>
      <c r="PN1647" s="1"/>
      <c r="PO1647" s="1"/>
      <c r="PP1647" s="1"/>
      <c r="PQ1647" s="1"/>
      <c r="PR1647" s="1"/>
      <c r="PS1647" s="1"/>
      <c r="PT1647" s="1"/>
      <c r="PU1647" s="1"/>
      <c r="PV1647" s="1"/>
      <c r="PW1647" s="1"/>
      <c r="PX1647" s="1"/>
      <c r="PY1647" s="1"/>
      <c r="PZ1647" s="1"/>
      <c r="QA1647" s="1"/>
      <c r="QB1647" s="1"/>
      <c r="QC1647" s="1"/>
      <c r="QD1647" s="1"/>
      <c r="QE1647" s="1"/>
      <c r="QF1647" s="1"/>
      <c r="QG1647" s="1"/>
      <c r="QH1647" s="1"/>
      <c r="QI1647" s="1"/>
      <c r="QJ1647" s="1"/>
      <c r="QK1647" s="1"/>
      <c r="QL1647" s="1"/>
      <c r="QM1647" s="1"/>
      <c r="QN1647" s="1"/>
      <c r="QO1647" s="1"/>
      <c r="QP1647" s="1"/>
      <c r="QQ1647" s="1"/>
      <c r="QR1647" s="1"/>
      <c r="QS1647" s="1"/>
      <c r="QT1647" s="1"/>
      <c r="QU1647" s="1"/>
      <c r="QV1647" s="1"/>
      <c r="QW1647" s="1"/>
      <c r="QX1647" s="1"/>
      <c r="QY1647" s="1"/>
      <c r="QZ1647" s="1"/>
      <c r="RA1647" s="1"/>
      <c r="RB1647" s="1"/>
      <c r="RC1647" s="1"/>
      <c r="RD1647" s="1"/>
      <c r="RE1647" s="1"/>
      <c r="RF1647" s="1"/>
      <c r="RG1647" s="1"/>
      <c r="RH1647" s="1"/>
      <c r="RI1647" s="1"/>
      <c r="RJ1647" s="1"/>
      <c r="RK1647" s="1"/>
      <c r="RL1647" s="1"/>
      <c r="RM1647" s="1"/>
      <c r="RN1647" s="1"/>
      <c r="RO1647" s="1"/>
      <c r="RP1647" s="1"/>
      <c r="RQ1647" s="1"/>
      <c r="RR1647" s="1"/>
      <c r="RS1647" s="1"/>
      <c r="RT1647" s="1"/>
      <c r="RU1647" s="1"/>
      <c r="RV1647" s="1"/>
      <c r="RW1647" s="1"/>
      <c r="RX1647" s="1"/>
      <c r="RY1647" s="1"/>
      <c r="RZ1647" s="1"/>
      <c r="SA1647" s="1"/>
      <c r="SB1647" s="1"/>
      <c r="SC1647" s="1"/>
      <c r="SD1647" s="1"/>
      <c r="SE1647" s="1"/>
      <c r="SF1647" s="1"/>
      <c r="SG1647" s="1"/>
      <c r="SH1647" s="1"/>
      <c r="SI1647" s="1"/>
      <c r="SJ1647" s="1"/>
      <c r="SK1647" s="1"/>
      <c r="SL1647" s="1"/>
      <c r="SM1647" s="1"/>
      <c r="SN1647" s="1"/>
      <c r="SO1647" s="1"/>
      <c r="SP1647" s="1"/>
      <c r="SQ1647" s="1"/>
      <c r="SR1647" s="1"/>
      <c r="SS1647" s="1"/>
      <c r="ST1647" s="1"/>
      <c r="SU1647" s="1"/>
      <c r="SV1647" s="1"/>
      <c r="SW1647" s="1"/>
      <c r="SX1647" s="1"/>
      <c r="SY1647" s="1"/>
      <c r="SZ1647" s="1"/>
      <c r="TA1647" s="1"/>
      <c r="TB1647" s="1"/>
      <c r="TC1647" s="1"/>
      <c r="TD1647" s="1"/>
      <c r="TE1647" s="1"/>
      <c r="TF1647" s="1"/>
      <c r="TG1647" s="1"/>
      <c r="TH1647" s="1"/>
      <c r="TI1647" s="1"/>
      <c r="TJ1647" s="1"/>
      <c r="TK1647" s="1"/>
      <c r="TL1647" s="1"/>
      <c r="TM1647" s="1"/>
      <c r="TN1647" s="1"/>
      <c r="TO1647" s="1"/>
      <c r="TP1647" s="1"/>
      <c r="TQ1647" s="1"/>
      <c r="TR1647" s="1"/>
      <c r="TS1647" s="1"/>
      <c r="TT1647" s="1"/>
      <c r="TU1647" s="1"/>
      <c r="TV1647" s="1"/>
      <c r="TW1647" s="1"/>
      <c r="TX1647" s="1"/>
      <c r="TY1647" s="1"/>
      <c r="TZ1647" s="1"/>
      <c r="UA1647" s="1"/>
      <c r="UB1647" s="1"/>
      <c r="UC1647" s="1"/>
      <c r="UD1647" s="1"/>
      <c r="UE1647" s="1"/>
      <c r="UF1647" s="1"/>
      <c r="UG1647" s="1"/>
      <c r="UH1647" s="1"/>
      <c r="UI1647" s="1"/>
      <c r="UJ1647" s="1"/>
      <c r="UK1647" s="1"/>
      <c r="UL1647" s="1"/>
      <c r="UM1647" s="1"/>
      <c r="UN1647" s="1"/>
      <c r="UO1647" s="1"/>
      <c r="UP1647" s="1"/>
      <c r="UQ1647" s="1"/>
      <c r="UR1647" s="1"/>
      <c r="US1647" s="1"/>
      <c r="UT1647" s="1"/>
      <c r="UU1647" s="1"/>
      <c r="UV1647" s="1"/>
      <c r="UW1647" s="1"/>
      <c r="UX1647" s="1"/>
      <c r="UY1647" s="1"/>
      <c r="UZ1647" s="1"/>
      <c r="VA1647" s="1"/>
      <c r="VB1647" s="1"/>
      <c r="VC1647" s="1"/>
      <c r="VD1647" s="1"/>
      <c r="VE1647" s="1"/>
      <c r="VF1647" s="1"/>
      <c r="VG1647" s="1"/>
      <c r="VH1647" s="1"/>
      <c r="VI1647" s="1"/>
      <c r="VJ1647" s="1"/>
      <c r="VK1647" s="1"/>
      <c r="VL1647" s="1"/>
      <c r="VM1647" s="1"/>
      <c r="VN1647" s="1"/>
      <c r="VO1647" s="1"/>
      <c r="VP1647" s="1"/>
      <c r="VQ1647" s="1"/>
      <c r="VR1647" s="1"/>
      <c r="VS1647" s="1"/>
      <c r="VT1647" s="1"/>
      <c r="VU1647" s="1"/>
      <c r="VV1647" s="1"/>
      <c r="VW1647" s="1"/>
      <c r="VX1647" s="1"/>
      <c r="VY1647" s="1"/>
      <c r="VZ1647" s="1"/>
      <c r="WA1647" s="1"/>
      <c r="WB1647" s="1"/>
      <c r="WC1647" s="1"/>
      <c r="WD1647" s="1"/>
      <c r="WE1647" s="1"/>
      <c r="WF1647" s="1"/>
      <c r="WG1647" s="1"/>
      <c r="WH1647" s="1"/>
      <c r="WI1647" s="1"/>
      <c r="WJ1647" s="1"/>
      <c r="WK1647" s="1"/>
      <c r="WL1647" s="1"/>
      <c r="WM1647" s="1"/>
      <c r="WN1647" s="1"/>
      <c r="WO1647" s="1"/>
      <c r="WP1647" s="1"/>
      <c r="WQ1647" s="1"/>
      <c r="WR1647" s="1"/>
      <c r="WS1647" s="1"/>
      <c r="WT1647" s="1"/>
      <c r="WU1647" s="1"/>
      <c r="WV1647" s="1"/>
      <c r="WW1647" s="1"/>
      <c r="WX1647" s="1"/>
      <c r="WY1647" s="1"/>
      <c r="WZ1647" s="1"/>
      <c r="XA1647" s="1"/>
      <c r="XB1647" s="1"/>
      <c r="XC1647" s="1"/>
      <c r="XD1647" s="1"/>
      <c r="XE1647" s="1"/>
      <c r="XF1647" s="1"/>
      <c r="XG1647" s="1"/>
      <c r="XH1647" s="1"/>
      <c r="XI1647" s="1"/>
      <c r="XJ1647" s="1"/>
      <c r="XK1647" s="1"/>
      <c r="XL1647" s="1"/>
      <c r="XM1647" s="1"/>
      <c r="XN1647" s="1"/>
      <c r="XO1647" s="1"/>
      <c r="XP1647" s="1"/>
      <c r="XQ1647" s="1"/>
      <c r="XR1647" s="1"/>
      <c r="XS1647" s="1"/>
      <c r="XT1647" s="1"/>
      <c r="XU1647" s="1"/>
      <c r="XV1647" s="1"/>
      <c r="XW1647" s="1"/>
      <c r="XX1647" s="1"/>
      <c r="XY1647" s="1"/>
      <c r="XZ1647" s="1"/>
      <c r="YA1647" s="1"/>
      <c r="YB1647" s="1"/>
      <c r="YC1647" s="1"/>
      <c r="YD1647" s="1"/>
      <c r="YE1647" s="1"/>
      <c r="YF1647" s="1"/>
      <c r="YG1647" s="1"/>
      <c r="YH1647" s="1"/>
      <c r="YI1647" s="1"/>
      <c r="YJ1647" s="1"/>
      <c r="YK1647" s="1"/>
      <c r="YL1647" s="1"/>
      <c r="YM1647" s="1"/>
      <c r="YN1647" s="1"/>
      <c r="YO1647" s="1"/>
      <c r="YP1647" s="1"/>
      <c r="YQ1647" s="1"/>
      <c r="YR1647" s="1"/>
      <c r="YS1647" s="1"/>
      <c r="YT1647" s="1"/>
      <c r="YU1647" s="1"/>
      <c r="YV1647" s="1"/>
      <c r="YW1647" s="1"/>
      <c r="YX1647" s="1"/>
      <c r="YY1647" s="1"/>
      <c r="YZ1647" s="1"/>
      <c r="ZA1647" s="1"/>
      <c r="ZB1647" s="1"/>
      <c r="ZC1647" s="1"/>
      <c r="ZD1647" s="1"/>
      <c r="ZE1647" s="1"/>
      <c r="ZF1647" s="1"/>
      <c r="ZG1647" s="1"/>
      <c r="ZH1647" s="1"/>
      <c r="ZI1647" s="1"/>
      <c r="ZJ1647" s="1"/>
      <c r="ZK1647" s="1"/>
      <c r="ZL1647" s="1"/>
      <c r="ZM1647" s="1"/>
      <c r="ZN1647" s="1"/>
      <c r="ZO1647" s="1"/>
      <c r="ZP1647" s="1"/>
      <c r="ZQ1647" s="1"/>
      <c r="ZR1647" s="1"/>
      <c r="ZS1647" s="1"/>
      <c r="ZT1647" s="1"/>
      <c r="ZU1647" s="1"/>
      <c r="ZV1647" s="1"/>
      <c r="ZW1647" s="1"/>
      <c r="ZX1647" s="1"/>
      <c r="ZY1647" s="1"/>
      <c r="ZZ1647" s="1"/>
      <c r="AAA1647" s="1"/>
      <c r="AAB1647" s="1"/>
      <c r="AAC1647" s="1"/>
      <c r="AAD1647" s="1"/>
      <c r="AAE1647" s="1"/>
      <c r="AAF1647" s="1"/>
      <c r="AAG1647" s="1"/>
      <c r="AAH1647" s="1"/>
      <c r="AAI1647" s="1"/>
      <c r="AAJ1647" s="1"/>
      <c r="AAK1647" s="1"/>
      <c r="AAL1647" s="1"/>
      <c r="AAM1647" s="1"/>
      <c r="AAN1647" s="1"/>
      <c r="AAO1647" s="1"/>
      <c r="AAP1647" s="1"/>
      <c r="AAQ1647" s="1"/>
      <c r="AAR1647" s="1"/>
      <c r="AAS1647" s="1"/>
      <c r="AAT1647" s="1"/>
      <c r="AAU1647" s="1"/>
      <c r="AAV1647" s="1"/>
      <c r="AAW1647" s="1"/>
      <c r="AAX1647" s="1"/>
      <c r="AAY1647" s="1"/>
      <c r="AAZ1647" s="1"/>
      <c r="ABA1647" s="1"/>
      <c r="ABB1647" s="1"/>
      <c r="ABC1647" s="1"/>
      <c r="ABD1647" s="1"/>
      <c r="ABE1647" s="1"/>
      <c r="ABF1647" s="1"/>
      <c r="ABG1647" s="1"/>
      <c r="ABH1647" s="1"/>
      <c r="ABI1647" s="1"/>
      <c r="ABJ1647" s="1"/>
      <c r="ABK1647" s="1"/>
      <c r="ABL1647" s="1"/>
      <c r="ABM1647" s="1"/>
      <c r="ABN1647" s="1"/>
      <c r="ABO1647" s="1"/>
      <c r="ABP1647" s="1"/>
      <c r="ABQ1647" s="1"/>
      <c r="ABR1647" s="1"/>
      <c r="ABS1647" s="1"/>
      <c r="ABT1647" s="1"/>
      <c r="ABU1647" s="1"/>
      <c r="ABV1647" s="1"/>
      <c r="ABW1647" s="1"/>
      <c r="ABX1647" s="1"/>
      <c r="ABY1647" s="1"/>
      <c r="ABZ1647" s="1"/>
      <c r="ACA1647" s="1"/>
      <c r="ACB1647" s="1"/>
      <c r="ACC1647" s="1"/>
      <c r="ACD1647" s="1"/>
      <c r="ACE1647" s="1"/>
      <c r="ACF1647" s="1"/>
      <c r="ACG1647" s="1"/>
      <c r="ACH1647" s="1"/>
      <c r="ACI1647" s="1"/>
      <c r="ACJ1647" s="1"/>
      <c r="ACK1647" s="1"/>
      <c r="ACL1647" s="1"/>
      <c r="ACM1647" s="1"/>
      <c r="ACN1647" s="1"/>
      <c r="ACO1647" s="1"/>
      <c r="ACP1647" s="1"/>
      <c r="ACQ1647" s="1"/>
      <c r="ACR1647" s="1"/>
      <c r="ACS1647" s="1"/>
      <c r="ACT1647" s="1"/>
      <c r="ACU1647" s="1"/>
      <c r="ACV1647" s="1"/>
      <c r="ACW1647" s="1"/>
      <c r="ACX1647" s="1"/>
      <c r="ACY1647" s="1"/>
      <c r="ACZ1647" s="1"/>
      <c r="ADA1647" s="1"/>
      <c r="ADB1647" s="1"/>
      <c r="ADC1647" s="1"/>
      <c r="ADD1647" s="1"/>
      <c r="ADE1647" s="1"/>
      <c r="ADF1647" s="1"/>
      <c r="ADG1647" s="1"/>
      <c r="ADH1647" s="1"/>
      <c r="ADI1647" s="1"/>
      <c r="ADJ1647" s="1"/>
      <c r="ADK1647" s="1"/>
      <c r="ADL1647" s="1"/>
      <c r="ADM1647" s="1"/>
      <c r="ADN1647" s="1"/>
      <c r="ADO1647" s="1"/>
      <c r="ADP1647" s="1"/>
      <c r="ADQ1647" s="1"/>
      <c r="ADR1647" s="1"/>
      <c r="ADS1647" s="1"/>
      <c r="ADT1647" s="1"/>
      <c r="ADU1647" s="1"/>
      <c r="ADV1647" s="1"/>
      <c r="ADW1647" s="1"/>
      <c r="ADX1647" s="1"/>
      <c r="ADY1647" s="1"/>
      <c r="ADZ1647" s="1"/>
      <c r="AEA1647" s="1"/>
      <c r="AEB1647" s="1"/>
      <c r="AEC1647" s="1"/>
      <c r="AED1647" s="1"/>
      <c r="AEE1647" s="1"/>
      <c r="AEF1647" s="1"/>
      <c r="AEG1647" s="1"/>
      <c r="AEH1647" s="1"/>
      <c r="AEI1647" s="1"/>
      <c r="AEJ1647" s="1"/>
      <c r="AEK1647" s="1"/>
      <c r="AEL1647" s="1"/>
      <c r="AEM1647" s="1"/>
      <c r="AEN1647" s="1"/>
      <c r="AEO1647" s="1"/>
      <c r="AEP1647" s="1"/>
      <c r="AEQ1647" s="1"/>
      <c r="AER1647" s="1"/>
      <c r="AES1647" s="1"/>
      <c r="AET1647" s="1"/>
      <c r="AEU1647" s="1"/>
      <c r="AEV1647" s="1"/>
      <c r="AEW1647" s="1"/>
      <c r="AEX1647" s="1"/>
      <c r="AEY1647" s="1"/>
      <c r="AEZ1647" s="1"/>
      <c r="AFA1647" s="1"/>
      <c r="AFB1647" s="1"/>
      <c r="AFC1647" s="1"/>
      <c r="AFD1647" s="1"/>
      <c r="AFE1647" s="1"/>
      <c r="AFF1647" s="1"/>
      <c r="AFG1647" s="1"/>
      <c r="AFH1647" s="1"/>
      <c r="AFI1647" s="1"/>
      <c r="AFJ1647" s="1"/>
      <c r="AFK1647" s="1"/>
      <c r="AFL1647" s="1"/>
      <c r="AFM1647" s="1"/>
      <c r="AFN1647" s="1"/>
      <c r="AFO1647" s="1"/>
      <c r="AFP1647" s="1"/>
      <c r="AFQ1647" s="1"/>
      <c r="AFR1647" s="1"/>
      <c r="AFS1647" s="1"/>
      <c r="AFT1647" s="1"/>
      <c r="AFU1647" s="1"/>
      <c r="AFV1647" s="1"/>
      <c r="AFW1647" s="1"/>
      <c r="AFX1647" s="1"/>
      <c r="AFY1647" s="1"/>
      <c r="AFZ1647" s="1"/>
      <c r="AGA1647" s="1"/>
      <c r="AGB1647" s="1"/>
      <c r="AGC1647" s="1"/>
      <c r="AGD1647" s="1"/>
      <c r="AGE1647" s="1"/>
      <c r="AGF1647" s="1"/>
      <c r="AGG1647" s="1"/>
      <c r="AGH1647" s="1"/>
      <c r="AGI1647" s="1"/>
      <c r="AGJ1647" s="1"/>
      <c r="AGK1647" s="1"/>
      <c r="AGL1647" s="1"/>
      <c r="AGM1647" s="1"/>
      <c r="AGN1647" s="1"/>
      <c r="AGO1647" s="1"/>
      <c r="AGP1647" s="1"/>
      <c r="AGQ1647" s="1"/>
      <c r="AGR1647" s="1"/>
      <c r="AGS1647" s="1"/>
      <c r="AGT1647" s="1"/>
      <c r="AGU1647" s="1"/>
      <c r="AGV1647" s="1"/>
      <c r="AGW1647" s="1"/>
      <c r="AGX1647" s="1"/>
      <c r="AGY1647" s="1"/>
      <c r="AGZ1647" s="1"/>
      <c r="AHA1647" s="1"/>
      <c r="AHB1647" s="1"/>
      <c r="AHC1647" s="1"/>
      <c r="AHD1647" s="1"/>
      <c r="AHE1647" s="1"/>
      <c r="AHF1647" s="1"/>
      <c r="AHG1647" s="1"/>
      <c r="AHH1647" s="1"/>
      <c r="AHI1647" s="1"/>
      <c r="AHJ1647" s="1"/>
      <c r="AHK1647" s="1"/>
      <c r="AHL1647" s="1"/>
      <c r="AHM1647" s="1"/>
      <c r="AHN1647" s="1"/>
      <c r="AHO1647" s="1"/>
      <c r="AHP1647" s="1"/>
      <c r="AHQ1647" s="1"/>
      <c r="AHR1647" s="1"/>
      <c r="AHS1647" s="1"/>
      <c r="AHT1647" s="1"/>
      <c r="AHU1647" s="1"/>
      <c r="AHV1647" s="1"/>
      <c r="AHW1647" s="1"/>
      <c r="AHX1647" s="1"/>
      <c r="AHY1647" s="1"/>
      <c r="AHZ1647" s="1"/>
      <c r="AIA1647" s="1"/>
      <c r="AIB1647" s="1"/>
      <c r="AIC1647" s="1"/>
      <c r="AID1647" s="1"/>
      <c r="AIE1647" s="1"/>
      <c r="AIF1647" s="1"/>
      <c r="AIG1647" s="1"/>
      <c r="AIH1647" s="1"/>
      <c r="AII1647" s="1"/>
      <c r="AIJ1647" s="1"/>
      <c r="AIK1647" s="1"/>
      <c r="AIL1647" s="1"/>
      <c r="AIM1647" s="1"/>
      <c r="AIN1647" s="1"/>
      <c r="AIO1647" s="1"/>
      <c r="AIP1647" s="1"/>
      <c r="AIQ1647" s="1"/>
      <c r="AIR1647" s="1"/>
      <c r="AIS1647" s="1"/>
      <c r="AIT1647" s="1"/>
      <c r="AIU1647" s="1"/>
    </row>
    <row r="1648" spans="1:931" s="5" customFormat="1" ht="56.25" x14ac:dyDescent="0.3">
      <c r="A1648" s="24">
        <f t="shared" si="329"/>
        <v>311</v>
      </c>
      <c r="B1648" s="111"/>
      <c r="C1648" s="47"/>
      <c r="D1648" s="111"/>
      <c r="E1648" s="111"/>
      <c r="F1648" s="112" t="s">
        <v>199</v>
      </c>
      <c r="G1648" s="50" t="s">
        <v>25</v>
      </c>
      <c r="H1648" s="111"/>
      <c r="I1648" s="113"/>
      <c r="J1648" s="113"/>
      <c r="K1648" s="114" t="s">
        <v>26</v>
      </c>
      <c r="L1648" s="115">
        <f>Q1648*I1645</f>
        <v>145958</v>
      </c>
      <c r="M1648" s="155"/>
      <c r="N1648" s="115">
        <f>I1645*R1648</f>
        <v>32821.512000000002</v>
      </c>
      <c r="O1648" s="115">
        <f t="shared" si="334"/>
        <v>178779.51199999999</v>
      </c>
      <c r="P1648" s="155"/>
      <c r="Q1648" s="115">
        <v>115</v>
      </c>
      <c r="R1648" s="34">
        <v>25.86</v>
      </c>
      <c r="S1648" s="112" t="s">
        <v>183</v>
      </c>
      <c r="T1648" s="112" t="s">
        <v>429</v>
      </c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  <c r="DN1648" s="1"/>
      <c r="DO1648" s="1"/>
      <c r="DP1648" s="1"/>
      <c r="DQ1648" s="1"/>
      <c r="DR1648" s="1"/>
      <c r="DS1648" s="1"/>
      <c r="DT1648" s="1"/>
      <c r="DU1648" s="1"/>
      <c r="DV1648" s="1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  <c r="GE1648" s="1"/>
      <c r="GF1648" s="1"/>
      <c r="GG1648" s="1"/>
      <c r="GH1648" s="1"/>
      <c r="GI1648" s="1"/>
      <c r="GJ1648" s="1"/>
      <c r="GK1648" s="1"/>
      <c r="GL1648" s="1"/>
      <c r="GM1648" s="1"/>
      <c r="GN1648" s="1"/>
      <c r="GO1648" s="1"/>
      <c r="GP1648" s="1"/>
      <c r="GQ1648" s="1"/>
      <c r="GR1648" s="1"/>
      <c r="GS1648" s="1"/>
      <c r="GT1648" s="1"/>
      <c r="GU1648" s="1"/>
      <c r="GV1648" s="1"/>
      <c r="GW1648" s="1"/>
      <c r="GX1648" s="1"/>
      <c r="GY1648" s="1"/>
      <c r="GZ1648" s="1"/>
      <c r="HA1648" s="1"/>
      <c r="HB1648" s="1"/>
      <c r="HC1648" s="1"/>
      <c r="HD1648" s="1"/>
      <c r="HE1648" s="1"/>
      <c r="HF1648" s="1"/>
      <c r="HG1648" s="1"/>
      <c r="HH1648" s="1"/>
      <c r="HI1648" s="1"/>
      <c r="HJ1648" s="1"/>
      <c r="HK1648" s="1"/>
      <c r="HL1648" s="1"/>
      <c r="HM1648" s="1"/>
      <c r="HN1648" s="1"/>
      <c r="HO1648" s="1"/>
      <c r="HP1648" s="1"/>
      <c r="HQ1648" s="1"/>
      <c r="HR1648" s="1"/>
      <c r="HS1648" s="1"/>
      <c r="HT1648" s="1"/>
      <c r="HU1648" s="1"/>
      <c r="HV1648" s="1"/>
      <c r="HW1648" s="1"/>
      <c r="HX1648" s="1"/>
      <c r="HY1648" s="1"/>
      <c r="HZ1648" s="1"/>
      <c r="IA1648" s="1"/>
      <c r="IB1648" s="1"/>
      <c r="IC1648" s="1"/>
      <c r="ID1648" s="1"/>
      <c r="IE1648" s="1"/>
      <c r="IF1648" s="1"/>
      <c r="IG1648" s="1"/>
      <c r="IH1648" s="1"/>
      <c r="II1648" s="1"/>
      <c r="IJ1648" s="1"/>
      <c r="IK1648" s="1"/>
      <c r="IL1648" s="1"/>
      <c r="IM1648" s="1"/>
      <c r="IN1648" s="1"/>
      <c r="IO1648" s="1"/>
      <c r="IP1648" s="1"/>
      <c r="IQ1648" s="1"/>
      <c r="IR1648" s="1"/>
      <c r="IS1648" s="1"/>
      <c r="IT1648" s="1"/>
      <c r="IU1648" s="1"/>
      <c r="IV1648" s="1"/>
      <c r="IW1648" s="1"/>
      <c r="IX1648" s="1"/>
      <c r="IY1648" s="1"/>
      <c r="IZ1648" s="1"/>
      <c r="JA1648" s="1"/>
      <c r="JB1648" s="1"/>
      <c r="JC1648" s="1"/>
      <c r="JD1648" s="1"/>
      <c r="JE1648" s="1"/>
      <c r="JF1648" s="1"/>
      <c r="JG1648" s="1"/>
      <c r="JH1648" s="1"/>
      <c r="JI1648" s="1"/>
      <c r="JJ1648" s="1"/>
      <c r="JK1648" s="1"/>
      <c r="JL1648" s="1"/>
      <c r="JM1648" s="1"/>
      <c r="JN1648" s="1"/>
      <c r="JO1648" s="1"/>
      <c r="JP1648" s="1"/>
      <c r="JQ1648" s="1"/>
      <c r="JR1648" s="1"/>
      <c r="JS1648" s="1"/>
      <c r="JT1648" s="1"/>
      <c r="JU1648" s="1"/>
      <c r="JV1648" s="1"/>
      <c r="JW1648" s="1"/>
      <c r="JX1648" s="1"/>
      <c r="JY1648" s="1"/>
      <c r="JZ1648" s="1"/>
      <c r="KA1648" s="1"/>
      <c r="KB1648" s="1"/>
      <c r="KC1648" s="1"/>
      <c r="KD1648" s="1"/>
      <c r="KE1648" s="1"/>
      <c r="KF1648" s="1"/>
      <c r="KG1648" s="1"/>
      <c r="KH1648" s="1"/>
      <c r="KI1648" s="1"/>
      <c r="KJ1648" s="1"/>
      <c r="KK1648" s="1"/>
      <c r="KL1648" s="1"/>
      <c r="KM1648" s="1"/>
      <c r="KN1648" s="1"/>
      <c r="KO1648" s="1"/>
      <c r="KP1648" s="1"/>
      <c r="KQ1648" s="1"/>
      <c r="KR1648" s="1"/>
      <c r="KS1648" s="1"/>
      <c r="KT1648" s="1"/>
      <c r="KU1648" s="1"/>
      <c r="KV1648" s="1"/>
      <c r="KW1648" s="1"/>
      <c r="KX1648" s="1"/>
      <c r="KY1648" s="1"/>
      <c r="KZ1648" s="1"/>
      <c r="LA1648" s="1"/>
      <c r="LB1648" s="1"/>
      <c r="LC1648" s="1"/>
      <c r="LD1648" s="1"/>
      <c r="LE1648" s="1"/>
      <c r="LF1648" s="1"/>
      <c r="LG1648" s="1"/>
      <c r="LH1648" s="1"/>
      <c r="LI1648" s="1"/>
      <c r="LJ1648" s="1"/>
      <c r="LK1648" s="1"/>
      <c r="LL1648" s="1"/>
      <c r="LM1648" s="1"/>
      <c r="LN1648" s="1"/>
      <c r="LO1648" s="1"/>
      <c r="LP1648" s="1"/>
      <c r="LQ1648" s="1"/>
      <c r="LR1648" s="1"/>
      <c r="LS1648" s="1"/>
      <c r="LT1648" s="1"/>
      <c r="LU1648" s="1"/>
      <c r="LV1648" s="1"/>
      <c r="LW1648" s="1"/>
      <c r="LX1648" s="1"/>
      <c r="LY1648" s="1"/>
      <c r="LZ1648" s="1"/>
      <c r="MA1648" s="1"/>
      <c r="MB1648" s="1"/>
      <c r="MC1648" s="1"/>
      <c r="MD1648" s="1"/>
      <c r="ME1648" s="1"/>
      <c r="MF1648" s="1"/>
      <c r="MG1648" s="1"/>
      <c r="MH1648" s="1"/>
      <c r="MI1648" s="1"/>
      <c r="MJ1648" s="1"/>
      <c r="MK1648" s="1"/>
      <c r="ML1648" s="1"/>
      <c r="MM1648" s="1"/>
      <c r="MN1648" s="1"/>
      <c r="MO1648" s="1"/>
      <c r="MP1648" s="1"/>
      <c r="MQ1648" s="1"/>
      <c r="MR1648" s="1"/>
      <c r="MS1648" s="1"/>
      <c r="MT1648" s="1"/>
      <c r="MU1648" s="1"/>
      <c r="MV1648" s="1"/>
      <c r="MW1648" s="1"/>
      <c r="MX1648" s="1"/>
      <c r="MY1648" s="1"/>
      <c r="MZ1648" s="1"/>
      <c r="NA1648" s="1"/>
      <c r="NB1648" s="1"/>
      <c r="NC1648" s="1"/>
      <c r="ND1648" s="1"/>
      <c r="NE1648" s="1"/>
      <c r="NF1648" s="1"/>
      <c r="NG1648" s="1"/>
      <c r="NH1648" s="1"/>
      <c r="NI1648" s="1"/>
      <c r="NJ1648" s="1"/>
      <c r="NK1648" s="1"/>
      <c r="NL1648" s="1"/>
      <c r="NM1648" s="1"/>
      <c r="NN1648" s="1"/>
      <c r="NO1648" s="1"/>
      <c r="NP1648" s="1"/>
      <c r="NQ1648" s="1"/>
      <c r="NR1648" s="1"/>
      <c r="NS1648" s="1"/>
      <c r="NT1648" s="1"/>
      <c r="NU1648" s="1"/>
      <c r="NV1648" s="1"/>
      <c r="NW1648" s="1"/>
      <c r="NX1648" s="1"/>
      <c r="NY1648" s="1"/>
      <c r="NZ1648" s="1"/>
      <c r="OA1648" s="1"/>
      <c r="OB1648" s="1"/>
      <c r="OC1648" s="1"/>
      <c r="OD1648" s="1"/>
      <c r="OE1648" s="1"/>
      <c r="OF1648" s="1"/>
      <c r="OG1648" s="1"/>
      <c r="OH1648" s="1"/>
      <c r="OI1648" s="1"/>
      <c r="OJ1648" s="1"/>
      <c r="OK1648" s="1"/>
      <c r="OL1648" s="1"/>
      <c r="OM1648" s="1"/>
      <c r="ON1648" s="1"/>
      <c r="OO1648" s="1"/>
      <c r="OP1648" s="1"/>
      <c r="OQ1648" s="1"/>
      <c r="OR1648" s="1"/>
      <c r="OS1648" s="1"/>
      <c r="OT1648" s="1"/>
      <c r="OU1648" s="1"/>
      <c r="OV1648" s="1"/>
      <c r="OW1648" s="1"/>
      <c r="OX1648" s="1"/>
      <c r="OY1648" s="1"/>
      <c r="OZ1648" s="1"/>
      <c r="PA1648" s="1"/>
      <c r="PB1648" s="1"/>
      <c r="PC1648" s="1"/>
      <c r="PD1648" s="1"/>
      <c r="PE1648" s="1"/>
      <c r="PF1648" s="1"/>
      <c r="PG1648" s="1"/>
      <c r="PH1648" s="1"/>
      <c r="PI1648" s="1"/>
      <c r="PJ1648" s="1"/>
      <c r="PK1648" s="1"/>
      <c r="PL1648" s="1"/>
      <c r="PM1648" s="1"/>
      <c r="PN1648" s="1"/>
      <c r="PO1648" s="1"/>
      <c r="PP1648" s="1"/>
      <c r="PQ1648" s="1"/>
      <c r="PR1648" s="1"/>
      <c r="PS1648" s="1"/>
      <c r="PT1648" s="1"/>
      <c r="PU1648" s="1"/>
      <c r="PV1648" s="1"/>
      <c r="PW1648" s="1"/>
      <c r="PX1648" s="1"/>
      <c r="PY1648" s="1"/>
      <c r="PZ1648" s="1"/>
      <c r="QA1648" s="1"/>
      <c r="QB1648" s="1"/>
      <c r="QC1648" s="1"/>
      <c r="QD1648" s="1"/>
      <c r="QE1648" s="1"/>
      <c r="QF1648" s="1"/>
      <c r="QG1648" s="1"/>
      <c r="QH1648" s="1"/>
      <c r="QI1648" s="1"/>
      <c r="QJ1648" s="1"/>
      <c r="QK1648" s="1"/>
      <c r="QL1648" s="1"/>
      <c r="QM1648" s="1"/>
      <c r="QN1648" s="1"/>
      <c r="QO1648" s="1"/>
      <c r="QP1648" s="1"/>
      <c r="QQ1648" s="1"/>
      <c r="QR1648" s="1"/>
      <c r="QS1648" s="1"/>
      <c r="QT1648" s="1"/>
      <c r="QU1648" s="1"/>
      <c r="QV1648" s="1"/>
      <c r="QW1648" s="1"/>
      <c r="QX1648" s="1"/>
      <c r="QY1648" s="1"/>
      <c r="QZ1648" s="1"/>
      <c r="RA1648" s="1"/>
      <c r="RB1648" s="1"/>
      <c r="RC1648" s="1"/>
      <c r="RD1648" s="1"/>
      <c r="RE1648" s="1"/>
      <c r="RF1648" s="1"/>
      <c r="RG1648" s="1"/>
      <c r="RH1648" s="1"/>
      <c r="RI1648" s="1"/>
      <c r="RJ1648" s="1"/>
      <c r="RK1648" s="1"/>
      <c r="RL1648" s="1"/>
      <c r="RM1648" s="1"/>
      <c r="RN1648" s="1"/>
      <c r="RO1648" s="1"/>
      <c r="RP1648" s="1"/>
      <c r="RQ1648" s="1"/>
      <c r="RR1648" s="1"/>
      <c r="RS1648" s="1"/>
      <c r="RT1648" s="1"/>
      <c r="RU1648" s="1"/>
      <c r="RV1648" s="1"/>
      <c r="RW1648" s="1"/>
      <c r="RX1648" s="1"/>
      <c r="RY1648" s="1"/>
      <c r="RZ1648" s="1"/>
      <c r="SA1648" s="1"/>
      <c r="SB1648" s="1"/>
      <c r="SC1648" s="1"/>
      <c r="SD1648" s="1"/>
      <c r="SE1648" s="1"/>
      <c r="SF1648" s="1"/>
      <c r="SG1648" s="1"/>
      <c r="SH1648" s="1"/>
      <c r="SI1648" s="1"/>
      <c r="SJ1648" s="1"/>
      <c r="SK1648" s="1"/>
      <c r="SL1648" s="1"/>
      <c r="SM1648" s="1"/>
      <c r="SN1648" s="1"/>
      <c r="SO1648" s="1"/>
      <c r="SP1648" s="1"/>
      <c r="SQ1648" s="1"/>
      <c r="SR1648" s="1"/>
      <c r="SS1648" s="1"/>
      <c r="ST1648" s="1"/>
      <c r="SU1648" s="1"/>
      <c r="SV1648" s="1"/>
      <c r="SW1648" s="1"/>
      <c r="SX1648" s="1"/>
      <c r="SY1648" s="1"/>
      <c r="SZ1648" s="1"/>
      <c r="TA1648" s="1"/>
      <c r="TB1648" s="1"/>
      <c r="TC1648" s="1"/>
      <c r="TD1648" s="1"/>
      <c r="TE1648" s="1"/>
      <c r="TF1648" s="1"/>
      <c r="TG1648" s="1"/>
      <c r="TH1648" s="1"/>
      <c r="TI1648" s="1"/>
      <c r="TJ1648" s="1"/>
      <c r="TK1648" s="1"/>
      <c r="TL1648" s="1"/>
      <c r="TM1648" s="1"/>
      <c r="TN1648" s="1"/>
      <c r="TO1648" s="1"/>
      <c r="TP1648" s="1"/>
      <c r="TQ1648" s="1"/>
      <c r="TR1648" s="1"/>
      <c r="TS1648" s="1"/>
      <c r="TT1648" s="1"/>
      <c r="TU1648" s="1"/>
      <c r="TV1648" s="1"/>
      <c r="TW1648" s="1"/>
      <c r="TX1648" s="1"/>
      <c r="TY1648" s="1"/>
      <c r="TZ1648" s="1"/>
      <c r="UA1648" s="1"/>
      <c r="UB1648" s="1"/>
      <c r="UC1648" s="1"/>
      <c r="UD1648" s="1"/>
      <c r="UE1648" s="1"/>
      <c r="UF1648" s="1"/>
      <c r="UG1648" s="1"/>
      <c r="UH1648" s="1"/>
      <c r="UI1648" s="1"/>
      <c r="UJ1648" s="1"/>
      <c r="UK1648" s="1"/>
      <c r="UL1648" s="1"/>
      <c r="UM1648" s="1"/>
      <c r="UN1648" s="1"/>
      <c r="UO1648" s="1"/>
      <c r="UP1648" s="1"/>
      <c r="UQ1648" s="1"/>
      <c r="UR1648" s="1"/>
      <c r="US1648" s="1"/>
      <c r="UT1648" s="1"/>
      <c r="UU1648" s="1"/>
      <c r="UV1648" s="1"/>
      <c r="UW1648" s="1"/>
      <c r="UX1648" s="1"/>
      <c r="UY1648" s="1"/>
      <c r="UZ1648" s="1"/>
      <c r="VA1648" s="1"/>
      <c r="VB1648" s="1"/>
      <c r="VC1648" s="1"/>
      <c r="VD1648" s="1"/>
      <c r="VE1648" s="1"/>
      <c r="VF1648" s="1"/>
      <c r="VG1648" s="1"/>
      <c r="VH1648" s="1"/>
      <c r="VI1648" s="1"/>
      <c r="VJ1648" s="1"/>
      <c r="VK1648" s="1"/>
      <c r="VL1648" s="1"/>
      <c r="VM1648" s="1"/>
      <c r="VN1648" s="1"/>
      <c r="VO1648" s="1"/>
      <c r="VP1648" s="1"/>
      <c r="VQ1648" s="1"/>
      <c r="VR1648" s="1"/>
      <c r="VS1648" s="1"/>
      <c r="VT1648" s="1"/>
      <c r="VU1648" s="1"/>
      <c r="VV1648" s="1"/>
      <c r="VW1648" s="1"/>
      <c r="VX1648" s="1"/>
      <c r="VY1648" s="1"/>
      <c r="VZ1648" s="1"/>
      <c r="WA1648" s="1"/>
      <c r="WB1648" s="1"/>
      <c r="WC1648" s="1"/>
      <c r="WD1648" s="1"/>
      <c r="WE1648" s="1"/>
      <c r="WF1648" s="1"/>
      <c r="WG1648" s="1"/>
      <c r="WH1648" s="1"/>
      <c r="WI1648" s="1"/>
      <c r="WJ1648" s="1"/>
      <c r="WK1648" s="1"/>
      <c r="WL1648" s="1"/>
      <c r="WM1648" s="1"/>
      <c r="WN1648" s="1"/>
      <c r="WO1648" s="1"/>
      <c r="WP1648" s="1"/>
      <c r="WQ1648" s="1"/>
      <c r="WR1648" s="1"/>
      <c r="WS1648" s="1"/>
      <c r="WT1648" s="1"/>
      <c r="WU1648" s="1"/>
      <c r="WV1648" s="1"/>
      <c r="WW1648" s="1"/>
      <c r="WX1648" s="1"/>
      <c r="WY1648" s="1"/>
      <c r="WZ1648" s="1"/>
      <c r="XA1648" s="1"/>
      <c r="XB1648" s="1"/>
      <c r="XC1648" s="1"/>
      <c r="XD1648" s="1"/>
      <c r="XE1648" s="1"/>
      <c r="XF1648" s="1"/>
      <c r="XG1648" s="1"/>
      <c r="XH1648" s="1"/>
      <c r="XI1648" s="1"/>
      <c r="XJ1648" s="1"/>
      <c r="XK1648" s="1"/>
      <c r="XL1648" s="1"/>
      <c r="XM1648" s="1"/>
      <c r="XN1648" s="1"/>
      <c r="XO1648" s="1"/>
      <c r="XP1648" s="1"/>
      <c r="XQ1648" s="1"/>
      <c r="XR1648" s="1"/>
      <c r="XS1648" s="1"/>
      <c r="XT1648" s="1"/>
      <c r="XU1648" s="1"/>
      <c r="XV1648" s="1"/>
      <c r="XW1648" s="1"/>
      <c r="XX1648" s="1"/>
      <c r="XY1648" s="1"/>
      <c r="XZ1648" s="1"/>
      <c r="YA1648" s="1"/>
      <c r="YB1648" s="1"/>
      <c r="YC1648" s="1"/>
      <c r="YD1648" s="1"/>
      <c r="YE1648" s="1"/>
      <c r="YF1648" s="1"/>
      <c r="YG1648" s="1"/>
      <c r="YH1648" s="1"/>
      <c r="YI1648" s="1"/>
      <c r="YJ1648" s="1"/>
      <c r="YK1648" s="1"/>
      <c r="YL1648" s="1"/>
      <c r="YM1648" s="1"/>
      <c r="YN1648" s="1"/>
      <c r="YO1648" s="1"/>
      <c r="YP1648" s="1"/>
      <c r="YQ1648" s="1"/>
      <c r="YR1648" s="1"/>
      <c r="YS1648" s="1"/>
      <c r="YT1648" s="1"/>
      <c r="YU1648" s="1"/>
      <c r="YV1648" s="1"/>
      <c r="YW1648" s="1"/>
      <c r="YX1648" s="1"/>
      <c r="YY1648" s="1"/>
      <c r="YZ1648" s="1"/>
      <c r="ZA1648" s="1"/>
      <c r="ZB1648" s="1"/>
      <c r="ZC1648" s="1"/>
      <c r="ZD1648" s="1"/>
      <c r="ZE1648" s="1"/>
      <c r="ZF1648" s="1"/>
      <c r="ZG1648" s="1"/>
      <c r="ZH1648" s="1"/>
      <c r="ZI1648" s="1"/>
      <c r="ZJ1648" s="1"/>
      <c r="ZK1648" s="1"/>
      <c r="ZL1648" s="1"/>
      <c r="ZM1648" s="1"/>
      <c r="ZN1648" s="1"/>
      <c r="ZO1648" s="1"/>
      <c r="ZP1648" s="1"/>
      <c r="ZQ1648" s="1"/>
      <c r="ZR1648" s="1"/>
      <c r="ZS1648" s="1"/>
      <c r="ZT1648" s="1"/>
      <c r="ZU1648" s="1"/>
      <c r="ZV1648" s="1"/>
      <c r="ZW1648" s="1"/>
      <c r="ZX1648" s="1"/>
      <c r="ZY1648" s="1"/>
      <c r="ZZ1648" s="1"/>
      <c r="AAA1648" s="1"/>
      <c r="AAB1648" s="1"/>
      <c r="AAC1648" s="1"/>
      <c r="AAD1648" s="1"/>
      <c r="AAE1648" s="1"/>
      <c r="AAF1648" s="1"/>
      <c r="AAG1648" s="1"/>
      <c r="AAH1648" s="1"/>
      <c r="AAI1648" s="1"/>
      <c r="AAJ1648" s="1"/>
      <c r="AAK1648" s="1"/>
      <c r="AAL1648" s="1"/>
      <c r="AAM1648" s="1"/>
      <c r="AAN1648" s="1"/>
      <c r="AAO1648" s="1"/>
      <c r="AAP1648" s="1"/>
      <c r="AAQ1648" s="1"/>
      <c r="AAR1648" s="1"/>
      <c r="AAS1648" s="1"/>
      <c r="AAT1648" s="1"/>
      <c r="AAU1648" s="1"/>
      <c r="AAV1648" s="1"/>
      <c r="AAW1648" s="1"/>
      <c r="AAX1648" s="1"/>
      <c r="AAY1648" s="1"/>
      <c r="AAZ1648" s="1"/>
      <c r="ABA1648" s="1"/>
      <c r="ABB1648" s="1"/>
      <c r="ABC1648" s="1"/>
      <c r="ABD1648" s="1"/>
      <c r="ABE1648" s="1"/>
      <c r="ABF1648" s="1"/>
      <c r="ABG1648" s="1"/>
      <c r="ABH1648" s="1"/>
      <c r="ABI1648" s="1"/>
      <c r="ABJ1648" s="1"/>
      <c r="ABK1648" s="1"/>
      <c r="ABL1648" s="1"/>
      <c r="ABM1648" s="1"/>
      <c r="ABN1648" s="1"/>
      <c r="ABO1648" s="1"/>
      <c r="ABP1648" s="1"/>
      <c r="ABQ1648" s="1"/>
      <c r="ABR1648" s="1"/>
      <c r="ABS1648" s="1"/>
      <c r="ABT1648" s="1"/>
      <c r="ABU1648" s="1"/>
      <c r="ABV1648" s="1"/>
      <c r="ABW1648" s="1"/>
      <c r="ABX1648" s="1"/>
      <c r="ABY1648" s="1"/>
      <c r="ABZ1648" s="1"/>
      <c r="ACA1648" s="1"/>
      <c r="ACB1648" s="1"/>
      <c r="ACC1648" s="1"/>
      <c r="ACD1648" s="1"/>
      <c r="ACE1648" s="1"/>
      <c r="ACF1648" s="1"/>
      <c r="ACG1648" s="1"/>
      <c r="ACH1648" s="1"/>
      <c r="ACI1648" s="1"/>
      <c r="ACJ1648" s="1"/>
      <c r="ACK1648" s="1"/>
      <c r="ACL1648" s="1"/>
      <c r="ACM1648" s="1"/>
      <c r="ACN1648" s="1"/>
      <c r="ACO1648" s="1"/>
      <c r="ACP1648" s="1"/>
      <c r="ACQ1648" s="1"/>
      <c r="ACR1648" s="1"/>
      <c r="ACS1648" s="1"/>
      <c r="ACT1648" s="1"/>
      <c r="ACU1648" s="1"/>
      <c r="ACV1648" s="1"/>
      <c r="ACW1648" s="1"/>
      <c r="ACX1648" s="1"/>
      <c r="ACY1648" s="1"/>
      <c r="ACZ1648" s="1"/>
      <c r="ADA1648" s="1"/>
      <c r="ADB1648" s="1"/>
      <c r="ADC1648" s="1"/>
      <c r="ADD1648" s="1"/>
      <c r="ADE1648" s="1"/>
      <c r="ADF1648" s="1"/>
      <c r="ADG1648" s="1"/>
      <c r="ADH1648" s="1"/>
      <c r="ADI1648" s="1"/>
      <c r="ADJ1648" s="1"/>
      <c r="ADK1648" s="1"/>
      <c r="ADL1648" s="1"/>
      <c r="ADM1648" s="1"/>
      <c r="ADN1648" s="1"/>
      <c r="ADO1648" s="1"/>
      <c r="ADP1648" s="1"/>
      <c r="ADQ1648" s="1"/>
      <c r="ADR1648" s="1"/>
      <c r="ADS1648" s="1"/>
      <c r="ADT1648" s="1"/>
      <c r="ADU1648" s="1"/>
      <c r="ADV1648" s="1"/>
      <c r="ADW1648" s="1"/>
      <c r="ADX1648" s="1"/>
      <c r="ADY1648" s="1"/>
      <c r="ADZ1648" s="1"/>
      <c r="AEA1648" s="1"/>
      <c r="AEB1648" s="1"/>
      <c r="AEC1648" s="1"/>
      <c r="AED1648" s="1"/>
      <c r="AEE1648" s="1"/>
      <c r="AEF1648" s="1"/>
      <c r="AEG1648" s="1"/>
      <c r="AEH1648" s="1"/>
      <c r="AEI1648" s="1"/>
      <c r="AEJ1648" s="1"/>
      <c r="AEK1648" s="1"/>
      <c r="AEL1648" s="1"/>
      <c r="AEM1648" s="1"/>
      <c r="AEN1648" s="1"/>
      <c r="AEO1648" s="1"/>
      <c r="AEP1648" s="1"/>
      <c r="AEQ1648" s="1"/>
      <c r="AER1648" s="1"/>
      <c r="AES1648" s="1"/>
      <c r="AET1648" s="1"/>
      <c r="AEU1648" s="1"/>
      <c r="AEV1648" s="1"/>
      <c r="AEW1648" s="1"/>
      <c r="AEX1648" s="1"/>
      <c r="AEY1648" s="1"/>
      <c r="AEZ1648" s="1"/>
      <c r="AFA1648" s="1"/>
      <c r="AFB1648" s="1"/>
      <c r="AFC1648" s="1"/>
      <c r="AFD1648" s="1"/>
      <c r="AFE1648" s="1"/>
      <c r="AFF1648" s="1"/>
      <c r="AFG1648" s="1"/>
      <c r="AFH1648" s="1"/>
      <c r="AFI1648" s="1"/>
      <c r="AFJ1648" s="1"/>
      <c r="AFK1648" s="1"/>
      <c r="AFL1648" s="1"/>
      <c r="AFM1648" s="1"/>
      <c r="AFN1648" s="1"/>
      <c r="AFO1648" s="1"/>
      <c r="AFP1648" s="1"/>
      <c r="AFQ1648" s="1"/>
      <c r="AFR1648" s="1"/>
      <c r="AFS1648" s="1"/>
      <c r="AFT1648" s="1"/>
      <c r="AFU1648" s="1"/>
      <c r="AFV1648" s="1"/>
      <c r="AFW1648" s="1"/>
      <c r="AFX1648" s="1"/>
      <c r="AFY1648" s="1"/>
      <c r="AFZ1648" s="1"/>
      <c r="AGA1648" s="1"/>
      <c r="AGB1648" s="1"/>
      <c r="AGC1648" s="1"/>
      <c r="AGD1648" s="1"/>
      <c r="AGE1648" s="1"/>
      <c r="AGF1648" s="1"/>
      <c r="AGG1648" s="1"/>
      <c r="AGH1648" s="1"/>
      <c r="AGI1648" s="1"/>
      <c r="AGJ1648" s="1"/>
      <c r="AGK1648" s="1"/>
      <c r="AGL1648" s="1"/>
      <c r="AGM1648" s="1"/>
      <c r="AGN1648" s="1"/>
      <c r="AGO1648" s="1"/>
      <c r="AGP1648" s="1"/>
      <c r="AGQ1648" s="1"/>
      <c r="AGR1648" s="1"/>
      <c r="AGS1648" s="1"/>
      <c r="AGT1648" s="1"/>
      <c r="AGU1648" s="1"/>
      <c r="AGV1648" s="1"/>
      <c r="AGW1648" s="1"/>
      <c r="AGX1648" s="1"/>
      <c r="AGY1648" s="1"/>
      <c r="AGZ1648" s="1"/>
      <c r="AHA1648" s="1"/>
      <c r="AHB1648" s="1"/>
      <c r="AHC1648" s="1"/>
      <c r="AHD1648" s="1"/>
      <c r="AHE1648" s="1"/>
      <c r="AHF1648" s="1"/>
      <c r="AHG1648" s="1"/>
      <c r="AHH1648" s="1"/>
      <c r="AHI1648" s="1"/>
      <c r="AHJ1648" s="1"/>
      <c r="AHK1648" s="1"/>
      <c r="AHL1648" s="1"/>
      <c r="AHM1648" s="1"/>
      <c r="AHN1648" s="1"/>
      <c r="AHO1648" s="1"/>
      <c r="AHP1648" s="1"/>
      <c r="AHQ1648" s="1"/>
      <c r="AHR1648" s="1"/>
      <c r="AHS1648" s="1"/>
      <c r="AHT1648" s="1"/>
      <c r="AHU1648" s="1"/>
      <c r="AHV1648" s="1"/>
      <c r="AHW1648" s="1"/>
      <c r="AHX1648" s="1"/>
      <c r="AHY1648" s="1"/>
      <c r="AHZ1648" s="1"/>
      <c r="AIA1648" s="1"/>
      <c r="AIB1648" s="1"/>
      <c r="AIC1648" s="1"/>
      <c r="AID1648" s="1"/>
      <c r="AIE1648" s="1"/>
      <c r="AIF1648" s="1"/>
      <c r="AIG1648" s="1"/>
      <c r="AIH1648" s="1"/>
      <c r="AII1648" s="1"/>
      <c r="AIJ1648" s="1"/>
      <c r="AIK1648" s="1"/>
      <c r="AIL1648" s="1"/>
      <c r="AIM1648" s="1"/>
      <c r="AIN1648" s="1"/>
      <c r="AIO1648" s="1"/>
      <c r="AIP1648" s="1"/>
      <c r="AIQ1648" s="1"/>
      <c r="AIR1648" s="1"/>
      <c r="AIS1648" s="1"/>
      <c r="AIT1648" s="1"/>
      <c r="AIU1648" s="1"/>
    </row>
    <row r="1649" spans="1:931" s="2" customFormat="1" ht="37.5" x14ac:dyDescent="0.25">
      <c r="A1649" s="24">
        <f t="shared" si="329"/>
        <v>312</v>
      </c>
      <c r="B1649" s="111">
        <v>143</v>
      </c>
      <c r="C1649" s="114" t="s">
        <v>692</v>
      </c>
      <c r="D1649" s="111">
        <v>1959</v>
      </c>
      <c r="E1649" s="111" t="s">
        <v>24</v>
      </c>
      <c r="F1649" s="112" t="s">
        <v>199</v>
      </c>
      <c r="G1649" s="111" t="s">
        <v>25</v>
      </c>
      <c r="H1649" s="111">
        <v>2</v>
      </c>
      <c r="I1649" s="113">
        <v>1273.4000000000001</v>
      </c>
      <c r="J1649" s="113">
        <v>634.6</v>
      </c>
      <c r="K1649" s="33" t="s">
        <v>32</v>
      </c>
      <c r="L1649" s="113">
        <f>I1649*Q1649</f>
        <v>433796.44400000008</v>
      </c>
      <c r="M1649" s="115">
        <f>L1649</f>
        <v>433796.44400000008</v>
      </c>
      <c r="N1649" s="113">
        <f>I1649*R1649</f>
        <v>37081.408000000003</v>
      </c>
      <c r="O1649" s="115">
        <f t="shared" si="334"/>
        <v>470877.85200000007</v>
      </c>
      <c r="P1649" s="115">
        <f t="shared" ref="P1649:P1655" si="335">O1649</f>
        <v>470877.85200000007</v>
      </c>
      <c r="Q1649" s="115">
        <v>340.66</v>
      </c>
      <c r="R1649" s="34">
        <v>29.12</v>
      </c>
      <c r="S1649" s="112" t="s">
        <v>183</v>
      </c>
      <c r="T1649" s="112" t="s">
        <v>429</v>
      </c>
      <c r="U1649" s="11"/>
      <c r="V1649" s="11"/>
      <c r="W1649" s="11"/>
      <c r="X1649" s="11"/>
      <c r="Y1649" s="11"/>
      <c r="Z1649" s="11"/>
      <c r="AA1649" s="11"/>
      <c r="AB1649" s="11"/>
      <c r="AC1649" s="11"/>
      <c r="AD1649" s="11"/>
      <c r="AE1649" s="11"/>
      <c r="AF1649" s="11"/>
      <c r="AG1649" s="11"/>
      <c r="AH1649" s="11"/>
    </row>
    <row r="1650" spans="1:931" ht="37.5" x14ac:dyDescent="0.3">
      <c r="A1650" s="24">
        <f t="shared" si="329"/>
        <v>313</v>
      </c>
      <c r="B1650" s="111">
        <v>144</v>
      </c>
      <c r="C1650" s="114" t="s">
        <v>693</v>
      </c>
      <c r="D1650" s="111">
        <v>1986</v>
      </c>
      <c r="E1650" s="111" t="s">
        <v>24</v>
      </c>
      <c r="F1650" s="112" t="s">
        <v>216</v>
      </c>
      <c r="G1650" s="112" t="s">
        <v>25</v>
      </c>
      <c r="H1650" s="111">
        <v>5</v>
      </c>
      <c r="I1650" s="113">
        <v>15903.6</v>
      </c>
      <c r="J1650" s="113">
        <v>10065.6</v>
      </c>
      <c r="K1650" s="33" t="s">
        <v>32</v>
      </c>
      <c r="L1650" s="113">
        <f>I1650*Q1650</f>
        <v>3382695.7199999997</v>
      </c>
      <c r="M1650" s="115">
        <f>L1650</f>
        <v>3382695.7199999997</v>
      </c>
      <c r="N1650" s="113">
        <f>I1650*R1650</f>
        <v>328886.44799999997</v>
      </c>
      <c r="O1650" s="115">
        <f t="shared" si="334"/>
        <v>3711582.1679999996</v>
      </c>
      <c r="P1650" s="115">
        <f t="shared" si="335"/>
        <v>3711582.1679999996</v>
      </c>
      <c r="Q1650" s="115">
        <v>212.7</v>
      </c>
      <c r="R1650" s="34">
        <v>20.68</v>
      </c>
      <c r="S1650" s="112" t="s">
        <v>183</v>
      </c>
      <c r="T1650" s="112" t="s">
        <v>429</v>
      </c>
    </row>
    <row r="1651" spans="1:931" s="5" customFormat="1" ht="37.5" x14ac:dyDescent="0.3">
      <c r="A1651" s="24">
        <f t="shared" si="329"/>
        <v>314</v>
      </c>
      <c r="B1651" s="111">
        <v>145</v>
      </c>
      <c r="C1651" s="114" t="s">
        <v>750</v>
      </c>
      <c r="D1651" s="111">
        <v>1961</v>
      </c>
      <c r="E1651" s="111" t="s">
        <v>24</v>
      </c>
      <c r="F1651" s="112" t="s">
        <v>229</v>
      </c>
      <c r="G1651" s="111" t="s">
        <v>42</v>
      </c>
      <c r="H1651" s="111">
        <v>2</v>
      </c>
      <c r="I1651" s="113">
        <v>534.1</v>
      </c>
      <c r="J1651" s="113">
        <v>311.60000000000002</v>
      </c>
      <c r="K1651" s="114" t="s">
        <v>32</v>
      </c>
      <c r="L1651" s="43">
        <f>I1651*Q1651</f>
        <v>181946.50600000002</v>
      </c>
      <c r="M1651" s="117">
        <f>L1651</f>
        <v>181946.50600000002</v>
      </c>
      <c r="N1651" s="115">
        <f>I1651*R1651</f>
        <v>20199.662</v>
      </c>
      <c r="O1651" s="115">
        <f t="shared" si="334"/>
        <v>202146.16800000003</v>
      </c>
      <c r="P1651" s="117">
        <f t="shared" si="335"/>
        <v>202146.16800000003</v>
      </c>
      <c r="Q1651" s="115">
        <v>340.66</v>
      </c>
      <c r="R1651" s="34">
        <v>37.82</v>
      </c>
      <c r="S1651" s="112" t="s">
        <v>183</v>
      </c>
      <c r="T1651" s="112" t="s">
        <v>429</v>
      </c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  <c r="DN1651" s="1"/>
      <c r="DO1651" s="1"/>
      <c r="DP1651" s="1"/>
      <c r="DQ1651" s="1"/>
      <c r="DR1651" s="1"/>
      <c r="DS1651" s="1"/>
      <c r="DT1651" s="1"/>
      <c r="DU1651" s="1"/>
      <c r="DV1651" s="1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  <c r="GE1651" s="1"/>
      <c r="GF1651" s="1"/>
      <c r="GG1651" s="1"/>
      <c r="GH1651" s="1"/>
      <c r="GI1651" s="1"/>
      <c r="GJ1651" s="1"/>
      <c r="GK1651" s="1"/>
      <c r="GL1651" s="1"/>
      <c r="GM1651" s="1"/>
      <c r="GN1651" s="1"/>
      <c r="GO1651" s="1"/>
      <c r="GP1651" s="1"/>
      <c r="GQ1651" s="1"/>
      <c r="GR1651" s="1"/>
      <c r="GS1651" s="1"/>
      <c r="GT1651" s="1"/>
      <c r="GU1651" s="1"/>
      <c r="GV1651" s="1"/>
      <c r="GW1651" s="1"/>
      <c r="GX1651" s="1"/>
      <c r="GY1651" s="1"/>
      <c r="GZ1651" s="1"/>
      <c r="HA1651" s="1"/>
      <c r="HB1651" s="1"/>
      <c r="HC1651" s="1"/>
      <c r="HD1651" s="1"/>
      <c r="HE1651" s="1"/>
      <c r="HF1651" s="1"/>
      <c r="HG1651" s="1"/>
      <c r="HH1651" s="1"/>
      <c r="HI1651" s="1"/>
      <c r="HJ1651" s="1"/>
      <c r="HK1651" s="1"/>
      <c r="HL1651" s="1"/>
      <c r="HM1651" s="1"/>
      <c r="HN1651" s="1"/>
      <c r="HO1651" s="1"/>
      <c r="HP1651" s="1"/>
      <c r="HQ1651" s="1"/>
      <c r="HR1651" s="1"/>
      <c r="HS1651" s="1"/>
      <c r="HT1651" s="1"/>
      <c r="HU1651" s="1"/>
      <c r="HV1651" s="1"/>
      <c r="HW1651" s="1"/>
      <c r="HX1651" s="1"/>
      <c r="HY1651" s="1"/>
      <c r="HZ1651" s="1"/>
      <c r="IA1651" s="1"/>
      <c r="IB1651" s="1"/>
      <c r="IC1651" s="1"/>
      <c r="ID1651" s="1"/>
      <c r="IE1651" s="1"/>
      <c r="IF1651" s="1"/>
      <c r="IG1651" s="1"/>
      <c r="IH1651" s="1"/>
      <c r="II1651" s="1"/>
      <c r="IJ1651" s="1"/>
      <c r="IK1651" s="1"/>
      <c r="IL1651" s="1"/>
      <c r="IM1651" s="1"/>
      <c r="IN1651" s="1"/>
      <c r="IO1651" s="1"/>
      <c r="IP1651" s="1"/>
      <c r="IQ1651" s="1"/>
      <c r="IR1651" s="1"/>
      <c r="IS1651" s="1"/>
      <c r="IT1651" s="1"/>
      <c r="IU1651" s="1"/>
      <c r="IV1651" s="1"/>
      <c r="IW1651" s="1"/>
      <c r="IX1651" s="1"/>
      <c r="IY1651" s="1"/>
      <c r="IZ1651" s="1"/>
      <c r="JA1651" s="1"/>
      <c r="JB1651" s="1"/>
      <c r="JC1651" s="1"/>
      <c r="JD1651" s="1"/>
      <c r="JE1651" s="1"/>
      <c r="JF1651" s="1"/>
      <c r="JG1651" s="1"/>
      <c r="JH1651" s="1"/>
      <c r="JI1651" s="1"/>
      <c r="JJ1651" s="1"/>
      <c r="JK1651" s="1"/>
      <c r="JL1651" s="1"/>
      <c r="JM1651" s="1"/>
      <c r="JN1651" s="1"/>
      <c r="JO1651" s="1"/>
      <c r="JP1651" s="1"/>
      <c r="JQ1651" s="1"/>
      <c r="JR1651" s="1"/>
      <c r="JS1651" s="1"/>
      <c r="JT1651" s="1"/>
      <c r="JU1651" s="1"/>
      <c r="JV1651" s="1"/>
      <c r="JW1651" s="1"/>
      <c r="JX1651" s="1"/>
      <c r="JY1651" s="1"/>
      <c r="JZ1651" s="1"/>
      <c r="KA1651" s="1"/>
      <c r="KB1651" s="1"/>
      <c r="KC1651" s="1"/>
      <c r="KD1651" s="1"/>
      <c r="KE1651" s="1"/>
      <c r="KF1651" s="1"/>
      <c r="KG1651" s="1"/>
      <c r="KH1651" s="1"/>
      <c r="KI1651" s="1"/>
      <c r="KJ1651" s="1"/>
      <c r="KK1651" s="1"/>
      <c r="KL1651" s="1"/>
      <c r="KM1651" s="1"/>
      <c r="KN1651" s="1"/>
      <c r="KO1651" s="1"/>
      <c r="KP1651" s="1"/>
      <c r="KQ1651" s="1"/>
      <c r="KR1651" s="1"/>
      <c r="KS1651" s="1"/>
      <c r="KT1651" s="1"/>
      <c r="KU1651" s="1"/>
      <c r="KV1651" s="1"/>
      <c r="KW1651" s="1"/>
      <c r="KX1651" s="1"/>
      <c r="KY1651" s="1"/>
      <c r="KZ1651" s="1"/>
      <c r="LA1651" s="1"/>
      <c r="LB1651" s="1"/>
      <c r="LC1651" s="1"/>
      <c r="LD1651" s="1"/>
      <c r="LE1651" s="1"/>
      <c r="LF1651" s="1"/>
      <c r="LG1651" s="1"/>
      <c r="LH1651" s="1"/>
      <c r="LI1651" s="1"/>
      <c r="LJ1651" s="1"/>
      <c r="LK1651" s="1"/>
      <c r="LL1651" s="1"/>
      <c r="LM1651" s="1"/>
      <c r="LN1651" s="1"/>
      <c r="LO1651" s="1"/>
      <c r="LP1651" s="1"/>
      <c r="LQ1651" s="1"/>
      <c r="LR1651" s="1"/>
      <c r="LS1651" s="1"/>
      <c r="LT1651" s="1"/>
      <c r="LU1651" s="1"/>
      <c r="LV1651" s="1"/>
      <c r="LW1651" s="1"/>
      <c r="LX1651" s="1"/>
      <c r="LY1651" s="1"/>
      <c r="LZ1651" s="1"/>
      <c r="MA1651" s="1"/>
      <c r="MB1651" s="1"/>
      <c r="MC1651" s="1"/>
      <c r="MD1651" s="1"/>
      <c r="ME1651" s="1"/>
      <c r="MF1651" s="1"/>
      <c r="MG1651" s="1"/>
      <c r="MH1651" s="1"/>
      <c r="MI1651" s="1"/>
      <c r="MJ1651" s="1"/>
      <c r="MK1651" s="1"/>
      <c r="ML1651" s="1"/>
      <c r="MM1651" s="1"/>
      <c r="MN1651" s="1"/>
      <c r="MO1651" s="1"/>
      <c r="MP1651" s="1"/>
      <c r="MQ1651" s="1"/>
      <c r="MR1651" s="1"/>
      <c r="MS1651" s="1"/>
      <c r="MT1651" s="1"/>
      <c r="MU1651" s="1"/>
      <c r="MV1651" s="1"/>
      <c r="MW1651" s="1"/>
      <c r="MX1651" s="1"/>
      <c r="MY1651" s="1"/>
      <c r="MZ1651" s="1"/>
      <c r="NA1651" s="1"/>
      <c r="NB1651" s="1"/>
      <c r="NC1651" s="1"/>
      <c r="ND1651" s="1"/>
      <c r="NE1651" s="1"/>
      <c r="NF1651" s="1"/>
      <c r="NG1651" s="1"/>
      <c r="NH1651" s="1"/>
      <c r="NI1651" s="1"/>
      <c r="NJ1651" s="1"/>
      <c r="NK1651" s="1"/>
      <c r="NL1651" s="1"/>
      <c r="NM1651" s="1"/>
      <c r="NN1651" s="1"/>
      <c r="NO1651" s="1"/>
      <c r="NP1651" s="1"/>
      <c r="NQ1651" s="1"/>
      <c r="NR1651" s="1"/>
      <c r="NS1651" s="1"/>
      <c r="NT1651" s="1"/>
      <c r="NU1651" s="1"/>
      <c r="NV1651" s="1"/>
      <c r="NW1651" s="1"/>
      <c r="NX1651" s="1"/>
      <c r="NY1651" s="1"/>
      <c r="NZ1651" s="1"/>
      <c r="OA1651" s="1"/>
      <c r="OB1651" s="1"/>
      <c r="OC1651" s="1"/>
      <c r="OD1651" s="1"/>
      <c r="OE1651" s="1"/>
      <c r="OF1651" s="1"/>
      <c r="OG1651" s="1"/>
      <c r="OH1651" s="1"/>
      <c r="OI1651" s="1"/>
      <c r="OJ1651" s="1"/>
      <c r="OK1651" s="1"/>
      <c r="OL1651" s="1"/>
      <c r="OM1651" s="1"/>
      <c r="ON1651" s="1"/>
      <c r="OO1651" s="1"/>
      <c r="OP1651" s="1"/>
      <c r="OQ1651" s="1"/>
      <c r="OR1651" s="1"/>
      <c r="OS1651" s="1"/>
      <c r="OT1651" s="1"/>
      <c r="OU1651" s="1"/>
      <c r="OV1651" s="1"/>
      <c r="OW1651" s="1"/>
      <c r="OX1651" s="1"/>
      <c r="OY1651" s="1"/>
      <c r="OZ1651" s="1"/>
      <c r="PA1651" s="1"/>
      <c r="PB1651" s="1"/>
      <c r="PC1651" s="1"/>
      <c r="PD1651" s="1"/>
      <c r="PE1651" s="1"/>
      <c r="PF1651" s="1"/>
      <c r="PG1651" s="1"/>
      <c r="PH1651" s="1"/>
      <c r="PI1651" s="1"/>
      <c r="PJ1651" s="1"/>
      <c r="PK1651" s="1"/>
      <c r="PL1651" s="1"/>
      <c r="PM1651" s="1"/>
      <c r="PN1651" s="1"/>
      <c r="PO1651" s="1"/>
      <c r="PP1651" s="1"/>
      <c r="PQ1651" s="1"/>
      <c r="PR1651" s="1"/>
      <c r="PS1651" s="1"/>
      <c r="PT1651" s="1"/>
      <c r="PU1651" s="1"/>
      <c r="PV1651" s="1"/>
      <c r="PW1651" s="1"/>
      <c r="PX1651" s="1"/>
      <c r="PY1651" s="1"/>
      <c r="PZ1651" s="1"/>
      <c r="QA1651" s="1"/>
      <c r="QB1651" s="1"/>
      <c r="QC1651" s="1"/>
      <c r="QD1651" s="1"/>
      <c r="QE1651" s="1"/>
      <c r="QF1651" s="1"/>
      <c r="QG1651" s="1"/>
      <c r="QH1651" s="1"/>
      <c r="QI1651" s="1"/>
      <c r="QJ1651" s="1"/>
      <c r="QK1651" s="1"/>
      <c r="QL1651" s="1"/>
      <c r="QM1651" s="1"/>
      <c r="QN1651" s="1"/>
      <c r="QO1651" s="1"/>
      <c r="QP1651" s="1"/>
      <c r="QQ1651" s="1"/>
      <c r="QR1651" s="1"/>
      <c r="QS1651" s="1"/>
      <c r="QT1651" s="1"/>
      <c r="QU1651" s="1"/>
      <c r="QV1651" s="1"/>
      <c r="QW1651" s="1"/>
      <c r="QX1651" s="1"/>
      <c r="QY1651" s="1"/>
      <c r="QZ1651" s="1"/>
      <c r="RA1651" s="1"/>
      <c r="RB1651" s="1"/>
      <c r="RC1651" s="1"/>
      <c r="RD1651" s="1"/>
      <c r="RE1651" s="1"/>
      <c r="RF1651" s="1"/>
      <c r="RG1651" s="1"/>
      <c r="RH1651" s="1"/>
      <c r="RI1651" s="1"/>
      <c r="RJ1651" s="1"/>
      <c r="RK1651" s="1"/>
      <c r="RL1651" s="1"/>
      <c r="RM1651" s="1"/>
      <c r="RN1651" s="1"/>
      <c r="RO1651" s="1"/>
      <c r="RP1651" s="1"/>
      <c r="RQ1651" s="1"/>
      <c r="RR1651" s="1"/>
      <c r="RS1651" s="1"/>
      <c r="RT1651" s="1"/>
      <c r="RU1651" s="1"/>
      <c r="RV1651" s="1"/>
      <c r="RW1651" s="1"/>
      <c r="RX1651" s="1"/>
      <c r="RY1651" s="1"/>
      <c r="RZ1651" s="1"/>
      <c r="SA1651" s="1"/>
      <c r="SB1651" s="1"/>
      <c r="SC1651" s="1"/>
      <c r="SD1651" s="1"/>
      <c r="SE1651" s="1"/>
      <c r="SF1651" s="1"/>
      <c r="SG1651" s="1"/>
      <c r="SH1651" s="1"/>
      <c r="SI1651" s="1"/>
      <c r="SJ1651" s="1"/>
      <c r="SK1651" s="1"/>
      <c r="SL1651" s="1"/>
      <c r="SM1651" s="1"/>
      <c r="SN1651" s="1"/>
      <c r="SO1651" s="1"/>
      <c r="SP1651" s="1"/>
      <c r="SQ1651" s="1"/>
      <c r="SR1651" s="1"/>
      <c r="SS1651" s="1"/>
      <c r="ST1651" s="1"/>
      <c r="SU1651" s="1"/>
      <c r="SV1651" s="1"/>
      <c r="SW1651" s="1"/>
      <c r="SX1651" s="1"/>
      <c r="SY1651" s="1"/>
      <c r="SZ1651" s="1"/>
      <c r="TA1651" s="1"/>
      <c r="TB1651" s="1"/>
      <c r="TC1651" s="1"/>
      <c r="TD1651" s="1"/>
      <c r="TE1651" s="1"/>
      <c r="TF1651" s="1"/>
      <c r="TG1651" s="1"/>
      <c r="TH1651" s="1"/>
      <c r="TI1651" s="1"/>
      <c r="TJ1651" s="1"/>
      <c r="TK1651" s="1"/>
      <c r="TL1651" s="1"/>
      <c r="TM1651" s="1"/>
      <c r="TN1651" s="1"/>
      <c r="TO1651" s="1"/>
      <c r="TP1651" s="1"/>
      <c r="TQ1651" s="1"/>
      <c r="TR1651" s="1"/>
      <c r="TS1651" s="1"/>
      <c r="TT1651" s="1"/>
      <c r="TU1651" s="1"/>
      <c r="TV1651" s="1"/>
      <c r="TW1651" s="1"/>
      <c r="TX1651" s="1"/>
      <c r="TY1651" s="1"/>
      <c r="TZ1651" s="1"/>
      <c r="UA1651" s="1"/>
      <c r="UB1651" s="1"/>
      <c r="UC1651" s="1"/>
      <c r="UD1651" s="1"/>
      <c r="UE1651" s="1"/>
      <c r="UF1651" s="1"/>
      <c r="UG1651" s="1"/>
      <c r="UH1651" s="1"/>
      <c r="UI1651" s="1"/>
      <c r="UJ1651" s="1"/>
      <c r="UK1651" s="1"/>
      <c r="UL1651" s="1"/>
      <c r="UM1651" s="1"/>
      <c r="UN1651" s="1"/>
      <c r="UO1651" s="1"/>
      <c r="UP1651" s="1"/>
      <c r="UQ1651" s="1"/>
      <c r="UR1651" s="1"/>
      <c r="US1651" s="1"/>
      <c r="UT1651" s="1"/>
      <c r="UU1651" s="1"/>
      <c r="UV1651" s="1"/>
      <c r="UW1651" s="1"/>
      <c r="UX1651" s="1"/>
      <c r="UY1651" s="1"/>
      <c r="UZ1651" s="1"/>
      <c r="VA1651" s="1"/>
      <c r="VB1651" s="1"/>
      <c r="VC1651" s="1"/>
      <c r="VD1651" s="1"/>
      <c r="VE1651" s="1"/>
      <c r="VF1651" s="1"/>
      <c r="VG1651" s="1"/>
      <c r="VH1651" s="1"/>
      <c r="VI1651" s="1"/>
      <c r="VJ1651" s="1"/>
      <c r="VK1651" s="1"/>
      <c r="VL1651" s="1"/>
      <c r="VM1651" s="1"/>
      <c r="VN1651" s="1"/>
      <c r="VO1651" s="1"/>
      <c r="VP1651" s="1"/>
      <c r="VQ1651" s="1"/>
      <c r="VR1651" s="1"/>
      <c r="VS1651" s="1"/>
      <c r="VT1651" s="1"/>
      <c r="VU1651" s="1"/>
      <c r="VV1651" s="1"/>
      <c r="VW1651" s="1"/>
      <c r="VX1651" s="1"/>
      <c r="VY1651" s="1"/>
      <c r="VZ1651" s="1"/>
      <c r="WA1651" s="1"/>
      <c r="WB1651" s="1"/>
      <c r="WC1651" s="1"/>
      <c r="WD1651" s="1"/>
      <c r="WE1651" s="1"/>
      <c r="WF1651" s="1"/>
      <c r="WG1651" s="1"/>
      <c r="WH1651" s="1"/>
      <c r="WI1651" s="1"/>
      <c r="WJ1651" s="1"/>
      <c r="WK1651" s="1"/>
      <c r="WL1651" s="1"/>
      <c r="WM1651" s="1"/>
      <c r="WN1651" s="1"/>
      <c r="WO1651" s="1"/>
      <c r="WP1651" s="1"/>
      <c r="WQ1651" s="1"/>
      <c r="WR1651" s="1"/>
      <c r="WS1651" s="1"/>
      <c r="WT1651" s="1"/>
      <c r="WU1651" s="1"/>
      <c r="WV1651" s="1"/>
      <c r="WW1651" s="1"/>
      <c r="WX1651" s="1"/>
      <c r="WY1651" s="1"/>
      <c r="WZ1651" s="1"/>
      <c r="XA1651" s="1"/>
      <c r="XB1651" s="1"/>
      <c r="XC1651" s="1"/>
      <c r="XD1651" s="1"/>
      <c r="XE1651" s="1"/>
      <c r="XF1651" s="1"/>
      <c r="XG1651" s="1"/>
      <c r="XH1651" s="1"/>
      <c r="XI1651" s="1"/>
      <c r="XJ1651" s="1"/>
      <c r="XK1651" s="1"/>
      <c r="XL1651" s="1"/>
      <c r="XM1651" s="1"/>
      <c r="XN1651" s="1"/>
      <c r="XO1651" s="1"/>
      <c r="XP1651" s="1"/>
      <c r="XQ1651" s="1"/>
      <c r="XR1651" s="1"/>
      <c r="XS1651" s="1"/>
      <c r="XT1651" s="1"/>
      <c r="XU1651" s="1"/>
      <c r="XV1651" s="1"/>
      <c r="XW1651" s="1"/>
      <c r="XX1651" s="1"/>
      <c r="XY1651" s="1"/>
      <c r="XZ1651" s="1"/>
      <c r="YA1651" s="1"/>
      <c r="YB1651" s="1"/>
      <c r="YC1651" s="1"/>
      <c r="YD1651" s="1"/>
      <c r="YE1651" s="1"/>
      <c r="YF1651" s="1"/>
      <c r="YG1651" s="1"/>
      <c r="YH1651" s="1"/>
      <c r="YI1651" s="1"/>
      <c r="YJ1651" s="1"/>
      <c r="YK1651" s="1"/>
      <c r="YL1651" s="1"/>
      <c r="YM1651" s="1"/>
      <c r="YN1651" s="1"/>
      <c r="YO1651" s="1"/>
      <c r="YP1651" s="1"/>
      <c r="YQ1651" s="1"/>
      <c r="YR1651" s="1"/>
      <c r="YS1651" s="1"/>
      <c r="YT1651" s="1"/>
      <c r="YU1651" s="1"/>
      <c r="YV1651" s="1"/>
      <c r="YW1651" s="1"/>
      <c r="YX1651" s="1"/>
      <c r="YY1651" s="1"/>
      <c r="YZ1651" s="1"/>
      <c r="ZA1651" s="1"/>
      <c r="ZB1651" s="1"/>
      <c r="ZC1651" s="1"/>
      <c r="ZD1651" s="1"/>
      <c r="ZE1651" s="1"/>
      <c r="ZF1651" s="1"/>
      <c r="ZG1651" s="1"/>
      <c r="ZH1651" s="1"/>
      <c r="ZI1651" s="1"/>
      <c r="ZJ1651" s="1"/>
      <c r="ZK1651" s="1"/>
      <c r="ZL1651" s="1"/>
      <c r="ZM1651" s="1"/>
      <c r="ZN1651" s="1"/>
      <c r="ZO1651" s="1"/>
      <c r="ZP1651" s="1"/>
      <c r="ZQ1651" s="1"/>
      <c r="ZR1651" s="1"/>
      <c r="ZS1651" s="1"/>
      <c r="ZT1651" s="1"/>
      <c r="ZU1651" s="1"/>
      <c r="ZV1651" s="1"/>
      <c r="ZW1651" s="1"/>
      <c r="ZX1651" s="1"/>
      <c r="ZY1651" s="1"/>
      <c r="ZZ1651" s="1"/>
      <c r="AAA1651" s="1"/>
      <c r="AAB1651" s="1"/>
      <c r="AAC1651" s="1"/>
      <c r="AAD1651" s="1"/>
      <c r="AAE1651" s="1"/>
      <c r="AAF1651" s="1"/>
      <c r="AAG1651" s="1"/>
      <c r="AAH1651" s="1"/>
      <c r="AAI1651" s="1"/>
      <c r="AAJ1651" s="1"/>
      <c r="AAK1651" s="1"/>
      <c r="AAL1651" s="1"/>
      <c r="AAM1651" s="1"/>
      <c r="AAN1651" s="1"/>
      <c r="AAO1651" s="1"/>
      <c r="AAP1651" s="1"/>
      <c r="AAQ1651" s="1"/>
      <c r="AAR1651" s="1"/>
      <c r="AAS1651" s="1"/>
      <c r="AAT1651" s="1"/>
      <c r="AAU1651" s="1"/>
      <c r="AAV1651" s="1"/>
      <c r="AAW1651" s="1"/>
      <c r="AAX1651" s="1"/>
      <c r="AAY1651" s="1"/>
      <c r="AAZ1651" s="1"/>
      <c r="ABA1651" s="1"/>
      <c r="ABB1651" s="1"/>
      <c r="ABC1651" s="1"/>
      <c r="ABD1651" s="1"/>
      <c r="ABE1651" s="1"/>
      <c r="ABF1651" s="1"/>
      <c r="ABG1651" s="1"/>
      <c r="ABH1651" s="1"/>
      <c r="ABI1651" s="1"/>
      <c r="ABJ1651" s="1"/>
      <c r="ABK1651" s="1"/>
      <c r="ABL1651" s="1"/>
      <c r="ABM1651" s="1"/>
      <c r="ABN1651" s="1"/>
      <c r="ABO1651" s="1"/>
      <c r="ABP1651" s="1"/>
      <c r="ABQ1651" s="1"/>
      <c r="ABR1651" s="1"/>
      <c r="ABS1651" s="1"/>
      <c r="ABT1651" s="1"/>
      <c r="ABU1651" s="1"/>
      <c r="ABV1651" s="1"/>
      <c r="ABW1651" s="1"/>
      <c r="ABX1651" s="1"/>
      <c r="ABY1651" s="1"/>
      <c r="ABZ1651" s="1"/>
      <c r="ACA1651" s="1"/>
      <c r="ACB1651" s="1"/>
      <c r="ACC1651" s="1"/>
      <c r="ACD1651" s="1"/>
      <c r="ACE1651" s="1"/>
      <c r="ACF1651" s="1"/>
      <c r="ACG1651" s="1"/>
      <c r="ACH1651" s="1"/>
      <c r="ACI1651" s="1"/>
      <c r="ACJ1651" s="1"/>
      <c r="ACK1651" s="1"/>
      <c r="ACL1651" s="1"/>
      <c r="ACM1651" s="1"/>
      <c r="ACN1651" s="1"/>
      <c r="ACO1651" s="1"/>
      <c r="ACP1651" s="1"/>
      <c r="ACQ1651" s="1"/>
      <c r="ACR1651" s="1"/>
      <c r="ACS1651" s="1"/>
      <c r="ACT1651" s="1"/>
      <c r="ACU1651" s="1"/>
      <c r="ACV1651" s="1"/>
      <c r="ACW1651" s="1"/>
      <c r="ACX1651" s="1"/>
      <c r="ACY1651" s="1"/>
      <c r="ACZ1651" s="1"/>
      <c r="ADA1651" s="1"/>
      <c r="ADB1651" s="1"/>
      <c r="ADC1651" s="1"/>
      <c r="ADD1651" s="1"/>
      <c r="ADE1651" s="1"/>
      <c r="ADF1651" s="1"/>
      <c r="ADG1651" s="1"/>
      <c r="ADH1651" s="1"/>
      <c r="ADI1651" s="1"/>
      <c r="ADJ1651" s="1"/>
      <c r="ADK1651" s="1"/>
      <c r="ADL1651" s="1"/>
      <c r="ADM1651" s="1"/>
      <c r="ADN1651" s="1"/>
      <c r="ADO1651" s="1"/>
      <c r="ADP1651" s="1"/>
      <c r="ADQ1651" s="1"/>
      <c r="ADR1651" s="1"/>
      <c r="ADS1651" s="1"/>
      <c r="ADT1651" s="1"/>
      <c r="ADU1651" s="1"/>
      <c r="ADV1651" s="1"/>
      <c r="ADW1651" s="1"/>
      <c r="ADX1651" s="1"/>
      <c r="ADY1651" s="1"/>
      <c r="ADZ1651" s="1"/>
      <c r="AEA1651" s="1"/>
      <c r="AEB1651" s="1"/>
      <c r="AEC1651" s="1"/>
      <c r="AED1651" s="1"/>
      <c r="AEE1651" s="1"/>
      <c r="AEF1651" s="1"/>
      <c r="AEG1651" s="1"/>
      <c r="AEH1651" s="1"/>
      <c r="AEI1651" s="1"/>
      <c r="AEJ1651" s="1"/>
      <c r="AEK1651" s="1"/>
      <c r="AEL1651" s="1"/>
      <c r="AEM1651" s="1"/>
      <c r="AEN1651" s="1"/>
      <c r="AEO1651" s="1"/>
      <c r="AEP1651" s="1"/>
      <c r="AEQ1651" s="1"/>
      <c r="AER1651" s="1"/>
      <c r="AES1651" s="1"/>
      <c r="AET1651" s="1"/>
      <c r="AEU1651" s="1"/>
      <c r="AEV1651" s="1"/>
      <c r="AEW1651" s="1"/>
      <c r="AEX1651" s="1"/>
      <c r="AEY1651" s="1"/>
      <c r="AEZ1651" s="1"/>
      <c r="AFA1651" s="1"/>
      <c r="AFB1651" s="1"/>
      <c r="AFC1651" s="1"/>
      <c r="AFD1651" s="1"/>
      <c r="AFE1651" s="1"/>
      <c r="AFF1651" s="1"/>
      <c r="AFG1651" s="1"/>
      <c r="AFH1651" s="1"/>
      <c r="AFI1651" s="1"/>
      <c r="AFJ1651" s="1"/>
      <c r="AFK1651" s="1"/>
      <c r="AFL1651" s="1"/>
      <c r="AFM1651" s="1"/>
      <c r="AFN1651" s="1"/>
      <c r="AFO1651" s="1"/>
      <c r="AFP1651" s="1"/>
      <c r="AFQ1651" s="1"/>
      <c r="AFR1651" s="1"/>
      <c r="AFS1651" s="1"/>
      <c r="AFT1651" s="1"/>
      <c r="AFU1651" s="1"/>
      <c r="AFV1651" s="1"/>
      <c r="AFW1651" s="1"/>
      <c r="AFX1651" s="1"/>
      <c r="AFY1651" s="1"/>
      <c r="AFZ1651" s="1"/>
      <c r="AGA1651" s="1"/>
      <c r="AGB1651" s="1"/>
      <c r="AGC1651" s="1"/>
      <c r="AGD1651" s="1"/>
      <c r="AGE1651" s="1"/>
      <c r="AGF1651" s="1"/>
      <c r="AGG1651" s="1"/>
      <c r="AGH1651" s="1"/>
      <c r="AGI1651" s="1"/>
      <c r="AGJ1651" s="1"/>
      <c r="AGK1651" s="1"/>
      <c r="AGL1651" s="1"/>
      <c r="AGM1651" s="1"/>
      <c r="AGN1651" s="1"/>
      <c r="AGO1651" s="1"/>
      <c r="AGP1651" s="1"/>
      <c r="AGQ1651" s="1"/>
      <c r="AGR1651" s="1"/>
      <c r="AGS1651" s="1"/>
      <c r="AGT1651" s="1"/>
      <c r="AGU1651" s="1"/>
      <c r="AGV1651" s="1"/>
      <c r="AGW1651" s="1"/>
      <c r="AGX1651" s="1"/>
      <c r="AGY1651" s="1"/>
      <c r="AGZ1651" s="1"/>
      <c r="AHA1651" s="1"/>
      <c r="AHB1651" s="1"/>
      <c r="AHC1651" s="1"/>
      <c r="AHD1651" s="1"/>
      <c r="AHE1651" s="1"/>
      <c r="AHF1651" s="1"/>
      <c r="AHG1651" s="1"/>
      <c r="AHH1651" s="1"/>
      <c r="AHI1651" s="1"/>
      <c r="AHJ1651" s="1"/>
      <c r="AHK1651" s="1"/>
      <c r="AHL1651" s="1"/>
      <c r="AHM1651" s="1"/>
      <c r="AHN1651" s="1"/>
      <c r="AHO1651" s="1"/>
      <c r="AHP1651" s="1"/>
      <c r="AHQ1651" s="1"/>
      <c r="AHR1651" s="1"/>
      <c r="AHS1651" s="1"/>
      <c r="AHT1651" s="1"/>
      <c r="AHU1651" s="1"/>
      <c r="AHV1651" s="1"/>
      <c r="AHW1651" s="1"/>
      <c r="AHX1651" s="1"/>
      <c r="AHY1651" s="1"/>
      <c r="AHZ1651" s="1"/>
      <c r="AIA1651" s="1"/>
      <c r="AIB1651" s="1"/>
      <c r="AIC1651" s="1"/>
      <c r="AID1651" s="1"/>
      <c r="AIE1651" s="1"/>
      <c r="AIF1651" s="1"/>
      <c r="AIG1651" s="1"/>
      <c r="AIH1651" s="1"/>
      <c r="AII1651" s="1"/>
      <c r="AIJ1651" s="1"/>
      <c r="AIK1651" s="1"/>
      <c r="AIL1651" s="1"/>
      <c r="AIM1651" s="1"/>
      <c r="AIN1651" s="1"/>
      <c r="AIO1651" s="1"/>
      <c r="AIP1651" s="1"/>
      <c r="AIQ1651" s="1"/>
      <c r="AIR1651" s="1"/>
      <c r="AIS1651" s="1"/>
      <c r="AIT1651" s="1"/>
      <c r="AIU1651" s="1"/>
    </row>
    <row r="1652" spans="1:931" s="5" customFormat="1" ht="37.5" x14ac:dyDescent="0.3">
      <c r="A1652" s="24">
        <f t="shared" si="329"/>
        <v>315</v>
      </c>
      <c r="B1652" s="111">
        <v>146</v>
      </c>
      <c r="C1652" s="114" t="s">
        <v>964</v>
      </c>
      <c r="D1652" s="111">
        <v>1981</v>
      </c>
      <c r="E1652" s="111" t="s">
        <v>24</v>
      </c>
      <c r="F1652" s="112" t="s">
        <v>216</v>
      </c>
      <c r="G1652" s="111" t="s">
        <v>25</v>
      </c>
      <c r="H1652" s="111">
        <v>5</v>
      </c>
      <c r="I1652" s="113">
        <v>651.45000000000005</v>
      </c>
      <c r="J1652" s="113">
        <v>368.7</v>
      </c>
      <c r="K1652" s="114" t="s">
        <v>154</v>
      </c>
      <c r="L1652" s="43">
        <v>529653.14</v>
      </c>
      <c r="M1652" s="117">
        <v>529653.14</v>
      </c>
      <c r="N1652" s="115">
        <v>31602.639999999999</v>
      </c>
      <c r="O1652" s="115">
        <f>N1652+M1652</f>
        <v>561255.78</v>
      </c>
      <c r="P1652" s="117">
        <f>O1652</f>
        <v>561255.78</v>
      </c>
      <c r="Q1652" s="115">
        <v>1500</v>
      </c>
      <c r="R1652" s="34">
        <v>89.5</v>
      </c>
      <c r="S1652" s="112" t="s">
        <v>183</v>
      </c>
      <c r="T1652" s="112" t="s">
        <v>183</v>
      </c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  <c r="DN1652" s="1"/>
      <c r="DO1652" s="1"/>
      <c r="DP1652" s="1"/>
      <c r="DQ1652" s="1"/>
      <c r="DR1652" s="1"/>
      <c r="DS1652" s="1"/>
      <c r="DT1652" s="1"/>
      <c r="DU1652" s="1"/>
      <c r="DV1652" s="1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  <c r="GE1652" s="1"/>
      <c r="GF1652" s="1"/>
      <c r="GG1652" s="1"/>
      <c r="GH1652" s="1"/>
      <c r="GI1652" s="1"/>
      <c r="GJ1652" s="1"/>
      <c r="GK1652" s="1"/>
      <c r="GL1652" s="1"/>
      <c r="GM1652" s="1"/>
      <c r="GN1652" s="1"/>
      <c r="GO1652" s="1"/>
      <c r="GP1652" s="1"/>
      <c r="GQ1652" s="1"/>
      <c r="GR1652" s="1"/>
      <c r="GS1652" s="1"/>
      <c r="GT1652" s="1"/>
      <c r="GU1652" s="1"/>
      <c r="GV1652" s="1"/>
      <c r="GW1652" s="1"/>
      <c r="GX1652" s="1"/>
      <c r="GY1652" s="1"/>
      <c r="GZ1652" s="1"/>
      <c r="HA1652" s="1"/>
      <c r="HB1652" s="1"/>
      <c r="HC1652" s="1"/>
      <c r="HD1652" s="1"/>
      <c r="HE1652" s="1"/>
      <c r="HF1652" s="1"/>
      <c r="HG1652" s="1"/>
      <c r="HH1652" s="1"/>
      <c r="HI1652" s="1"/>
      <c r="HJ1652" s="1"/>
      <c r="HK1652" s="1"/>
      <c r="HL1652" s="1"/>
      <c r="HM1652" s="1"/>
      <c r="HN1652" s="1"/>
      <c r="HO1652" s="1"/>
      <c r="HP1652" s="1"/>
      <c r="HQ1652" s="1"/>
      <c r="HR1652" s="1"/>
      <c r="HS1652" s="1"/>
      <c r="HT1652" s="1"/>
      <c r="HU1652" s="1"/>
      <c r="HV1652" s="1"/>
      <c r="HW1652" s="1"/>
      <c r="HX1652" s="1"/>
      <c r="HY1652" s="1"/>
      <c r="HZ1652" s="1"/>
      <c r="IA1652" s="1"/>
      <c r="IB1652" s="1"/>
      <c r="IC1652" s="1"/>
      <c r="ID1652" s="1"/>
      <c r="IE1652" s="1"/>
      <c r="IF1652" s="1"/>
      <c r="IG1652" s="1"/>
      <c r="IH1652" s="1"/>
      <c r="II1652" s="1"/>
      <c r="IJ1652" s="1"/>
      <c r="IK1652" s="1"/>
      <c r="IL1652" s="1"/>
      <c r="IM1652" s="1"/>
      <c r="IN1652" s="1"/>
      <c r="IO1652" s="1"/>
      <c r="IP1652" s="1"/>
      <c r="IQ1652" s="1"/>
      <c r="IR1652" s="1"/>
      <c r="IS1652" s="1"/>
      <c r="IT1652" s="1"/>
      <c r="IU1652" s="1"/>
      <c r="IV1652" s="1"/>
      <c r="IW1652" s="1"/>
      <c r="IX1652" s="1"/>
      <c r="IY1652" s="1"/>
      <c r="IZ1652" s="1"/>
      <c r="JA1652" s="1"/>
      <c r="JB1652" s="1"/>
      <c r="JC1652" s="1"/>
      <c r="JD1652" s="1"/>
      <c r="JE1652" s="1"/>
      <c r="JF1652" s="1"/>
      <c r="JG1652" s="1"/>
      <c r="JH1652" s="1"/>
      <c r="JI1652" s="1"/>
      <c r="JJ1652" s="1"/>
      <c r="JK1652" s="1"/>
      <c r="JL1652" s="1"/>
      <c r="JM1652" s="1"/>
      <c r="JN1652" s="1"/>
      <c r="JO1652" s="1"/>
      <c r="JP1652" s="1"/>
      <c r="JQ1652" s="1"/>
      <c r="JR1652" s="1"/>
      <c r="JS1652" s="1"/>
      <c r="JT1652" s="1"/>
      <c r="JU1652" s="1"/>
      <c r="JV1652" s="1"/>
      <c r="JW1652" s="1"/>
      <c r="JX1652" s="1"/>
      <c r="JY1652" s="1"/>
      <c r="JZ1652" s="1"/>
      <c r="KA1652" s="1"/>
      <c r="KB1652" s="1"/>
      <c r="KC1652" s="1"/>
      <c r="KD1652" s="1"/>
      <c r="KE1652" s="1"/>
      <c r="KF1652" s="1"/>
      <c r="KG1652" s="1"/>
      <c r="KH1652" s="1"/>
      <c r="KI1652" s="1"/>
      <c r="KJ1652" s="1"/>
      <c r="KK1652" s="1"/>
      <c r="KL1652" s="1"/>
      <c r="KM1652" s="1"/>
      <c r="KN1652" s="1"/>
      <c r="KO1652" s="1"/>
      <c r="KP1652" s="1"/>
      <c r="KQ1652" s="1"/>
      <c r="KR1652" s="1"/>
      <c r="KS1652" s="1"/>
      <c r="KT1652" s="1"/>
      <c r="KU1652" s="1"/>
      <c r="KV1652" s="1"/>
      <c r="KW1652" s="1"/>
      <c r="KX1652" s="1"/>
      <c r="KY1652" s="1"/>
      <c r="KZ1652" s="1"/>
      <c r="LA1652" s="1"/>
      <c r="LB1652" s="1"/>
      <c r="LC1652" s="1"/>
      <c r="LD1652" s="1"/>
      <c r="LE1652" s="1"/>
      <c r="LF1652" s="1"/>
      <c r="LG1652" s="1"/>
      <c r="LH1652" s="1"/>
      <c r="LI1652" s="1"/>
      <c r="LJ1652" s="1"/>
      <c r="LK1652" s="1"/>
      <c r="LL1652" s="1"/>
      <c r="LM1652" s="1"/>
      <c r="LN1652" s="1"/>
      <c r="LO1652" s="1"/>
      <c r="LP1652" s="1"/>
      <c r="LQ1652" s="1"/>
      <c r="LR1652" s="1"/>
      <c r="LS1652" s="1"/>
      <c r="LT1652" s="1"/>
      <c r="LU1652" s="1"/>
      <c r="LV1652" s="1"/>
      <c r="LW1652" s="1"/>
      <c r="LX1652" s="1"/>
      <c r="LY1652" s="1"/>
      <c r="LZ1652" s="1"/>
      <c r="MA1652" s="1"/>
      <c r="MB1652" s="1"/>
      <c r="MC1652" s="1"/>
      <c r="MD1652" s="1"/>
      <c r="ME1652" s="1"/>
      <c r="MF1652" s="1"/>
      <c r="MG1652" s="1"/>
      <c r="MH1652" s="1"/>
      <c r="MI1652" s="1"/>
      <c r="MJ1652" s="1"/>
      <c r="MK1652" s="1"/>
      <c r="ML1652" s="1"/>
      <c r="MM1652" s="1"/>
      <c r="MN1652" s="1"/>
      <c r="MO1652" s="1"/>
      <c r="MP1652" s="1"/>
      <c r="MQ1652" s="1"/>
      <c r="MR1652" s="1"/>
      <c r="MS1652" s="1"/>
      <c r="MT1652" s="1"/>
      <c r="MU1652" s="1"/>
      <c r="MV1652" s="1"/>
      <c r="MW1652" s="1"/>
      <c r="MX1652" s="1"/>
      <c r="MY1652" s="1"/>
      <c r="MZ1652" s="1"/>
      <c r="NA1652" s="1"/>
      <c r="NB1652" s="1"/>
      <c r="NC1652" s="1"/>
      <c r="ND1652" s="1"/>
      <c r="NE1652" s="1"/>
      <c r="NF1652" s="1"/>
      <c r="NG1652" s="1"/>
      <c r="NH1652" s="1"/>
      <c r="NI1652" s="1"/>
      <c r="NJ1652" s="1"/>
      <c r="NK1652" s="1"/>
      <c r="NL1652" s="1"/>
      <c r="NM1652" s="1"/>
      <c r="NN1652" s="1"/>
      <c r="NO1652" s="1"/>
      <c r="NP1652" s="1"/>
      <c r="NQ1652" s="1"/>
      <c r="NR1652" s="1"/>
      <c r="NS1652" s="1"/>
      <c r="NT1652" s="1"/>
      <c r="NU1652" s="1"/>
      <c r="NV1652" s="1"/>
      <c r="NW1652" s="1"/>
      <c r="NX1652" s="1"/>
      <c r="NY1652" s="1"/>
      <c r="NZ1652" s="1"/>
      <c r="OA1652" s="1"/>
      <c r="OB1652" s="1"/>
      <c r="OC1652" s="1"/>
      <c r="OD1652" s="1"/>
      <c r="OE1652" s="1"/>
      <c r="OF1652" s="1"/>
      <c r="OG1652" s="1"/>
      <c r="OH1652" s="1"/>
      <c r="OI1652" s="1"/>
      <c r="OJ1652" s="1"/>
      <c r="OK1652" s="1"/>
      <c r="OL1652" s="1"/>
      <c r="OM1652" s="1"/>
      <c r="ON1652" s="1"/>
      <c r="OO1652" s="1"/>
      <c r="OP1652" s="1"/>
      <c r="OQ1652" s="1"/>
      <c r="OR1652" s="1"/>
      <c r="OS1652" s="1"/>
      <c r="OT1652" s="1"/>
      <c r="OU1652" s="1"/>
      <c r="OV1652" s="1"/>
      <c r="OW1652" s="1"/>
      <c r="OX1652" s="1"/>
      <c r="OY1652" s="1"/>
      <c r="OZ1652" s="1"/>
      <c r="PA1652" s="1"/>
      <c r="PB1652" s="1"/>
      <c r="PC1652" s="1"/>
      <c r="PD1652" s="1"/>
      <c r="PE1652" s="1"/>
      <c r="PF1652" s="1"/>
      <c r="PG1652" s="1"/>
      <c r="PH1652" s="1"/>
      <c r="PI1652" s="1"/>
      <c r="PJ1652" s="1"/>
      <c r="PK1652" s="1"/>
      <c r="PL1652" s="1"/>
      <c r="PM1652" s="1"/>
      <c r="PN1652" s="1"/>
      <c r="PO1652" s="1"/>
      <c r="PP1652" s="1"/>
      <c r="PQ1652" s="1"/>
      <c r="PR1652" s="1"/>
      <c r="PS1652" s="1"/>
      <c r="PT1652" s="1"/>
      <c r="PU1652" s="1"/>
      <c r="PV1652" s="1"/>
      <c r="PW1652" s="1"/>
      <c r="PX1652" s="1"/>
      <c r="PY1652" s="1"/>
      <c r="PZ1652" s="1"/>
      <c r="QA1652" s="1"/>
      <c r="QB1652" s="1"/>
      <c r="QC1652" s="1"/>
      <c r="QD1652" s="1"/>
      <c r="QE1652" s="1"/>
      <c r="QF1652" s="1"/>
      <c r="QG1652" s="1"/>
      <c r="QH1652" s="1"/>
      <c r="QI1652" s="1"/>
      <c r="QJ1652" s="1"/>
      <c r="QK1652" s="1"/>
      <c r="QL1652" s="1"/>
      <c r="QM1652" s="1"/>
      <c r="QN1652" s="1"/>
      <c r="QO1652" s="1"/>
      <c r="QP1652" s="1"/>
      <c r="QQ1652" s="1"/>
      <c r="QR1652" s="1"/>
      <c r="QS1652" s="1"/>
      <c r="QT1652" s="1"/>
      <c r="QU1652" s="1"/>
      <c r="QV1652" s="1"/>
      <c r="QW1652" s="1"/>
      <c r="QX1652" s="1"/>
      <c r="QY1652" s="1"/>
      <c r="QZ1652" s="1"/>
      <c r="RA1652" s="1"/>
      <c r="RB1652" s="1"/>
      <c r="RC1652" s="1"/>
      <c r="RD1652" s="1"/>
      <c r="RE1652" s="1"/>
      <c r="RF1652" s="1"/>
      <c r="RG1652" s="1"/>
      <c r="RH1652" s="1"/>
      <c r="RI1652" s="1"/>
      <c r="RJ1652" s="1"/>
      <c r="RK1652" s="1"/>
      <c r="RL1652" s="1"/>
      <c r="RM1652" s="1"/>
      <c r="RN1652" s="1"/>
      <c r="RO1652" s="1"/>
      <c r="RP1652" s="1"/>
      <c r="RQ1652" s="1"/>
      <c r="RR1652" s="1"/>
      <c r="RS1652" s="1"/>
      <c r="RT1652" s="1"/>
      <c r="RU1652" s="1"/>
      <c r="RV1652" s="1"/>
      <c r="RW1652" s="1"/>
      <c r="RX1652" s="1"/>
      <c r="RY1652" s="1"/>
      <c r="RZ1652" s="1"/>
      <c r="SA1652" s="1"/>
      <c r="SB1652" s="1"/>
      <c r="SC1652" s="1"/>
      <c r="SD1652" s="1"/>
      <c r="SE1652" s="1"/>
      <c r="SF1652" s="1"/>
      <c r="SG1652" s="1"/>
      <c r="SH1652" s="1"/>
      <c r="SI1652" s="1"/>
      <c r="SJ1652" s="1"/>
      <c r="SK1652" s="1"/>
      <c r="SL1652" s="1"/>
      <c r="SM1652" s="1"/>
      <c r="SN1652" s="1"/>
      <c r="SO1652" s="1"/>
      <c r="SP1652" s="1"/>
      <c r="SQ1652" s="1"/>
      <c r="SR1652" s="1"/>
      <c r="SS1652" s="1"/>
      <c r="ST1652" s="1"/>
      <c r="SU1652" s="1"/>
      <c r="SV1652" s="1"/>
      <c r="SW1652" s="1"/>
      <c r="SX1652" s="1"/>
      <c r="SY1652" s="1"/>
      <c r="SZ1652" s="1"/>
      <c r="TA1652" s="1"/>
      <c r="TB1652" s="1"/>
      <c r="TC1652" s="1"/>
      <c r="TD1652" s="1"/>
      <c r="TE1652" s="1"/>
      <c r="TF1652" s="1"/>
      <c r="TG1652" s="1"/>
      <c r="TH1652" s="1"/>
      <c r="TI1652" s="1"/>
      <c r="TJ1652" s="1"/>
      <c r="TK1652" s="1"/>
      <c r="TL1652" s="1"/>
      <c r="TM1652" s="1"/>
      <c r="TN1652" s="1"/>
      <c r="TO1652" s="1"/>
      <c r="TP1652" s="1"/>
      <c r="TQ1652" s="1"/>
      <c r="TR1652" s="1"/>
      <c r="TS1652" s="1"/>
      <c r="TT1652" s="1"/>
      <c r="TU1652" s="1"/>
      <c r="TV1652" s="1"/>
      <c r="TW1652" s="1"/>
      <c r="TX1652" s="1"/>
      <c r="TY1652" s="1"/>
      <c r="TZ1652" s="1"/>
      <c r="UA1652" s="1"/>
      <c r="UB1652" s="1"/>
      <c r="UC1652" s="1"/>
      <c r="UD1652" s="1"/>
      <c r="UE1652" s="1"/>
      <c r="UF1652" s="1"/>
      <c r="UG1652" s="1"/>
      <c r="UH1652" s="1"/>
      <c r="UI1652" s="1"/>
      <c r="UJ1652" s="1"/>
      <c r="UK1652" s="1"/>
      <c r="UL1652" s="1"/>
      <c r="UM1652" s="1"/>
      <c r="UN1652" s="1"/>
      <c r="UO1652" s="1"/>
      <c r="UP1652" s="1"/>
      <c r="UQ1652" s="1"/>
      <c r="UR1652" s="1"/>
      <c r="US1652" s="1"/>
      <c r="UT1652" s="1"/>
      <c r="UU1652" s="1"/>
      <c r="UV1652" s="1"/>
      <c r="UW1652" s="1"/>
      <c r="UX1652" s="1"/>
      <c r="UY1652" s="1"/>
      <c r="UZ1652" s="1"/>
      <c r="VA1652" s="1"/>
      <c r="VB1652" s="1"/>
      <c r="VC1652" s="1"/>
      <c r="VD1652" s="1"/>
      <c r="VE1652" s="1"/>
      <c r="VF1652" s="1"/>
      <c r="VG1652" s="1"/>
      <c r="VH1652" s="1"/>
      <c r="VI1652" s="1"/>
      <c r="VJ1652" s="1"/>
      <c r="VK1652" s="1"/>
      <c r="VL1652" s="1"/>
      <c r="VM1652" s="1"/>
      <c r="VN1652" s="1"/>
      <c r="VO1652" s="1"/>
      <c r="VP1652" s="1"/>
      <c r="VQ1652" s="1"/>
      <c r="VR1652" s="1"/>
      <c r="VS1652" s="1"/>
      <c r="VT1652" s="1"/>
      <c r="VU1652" s="1"/>
      <c r="VV1652" s="1"/>
      <c r="VW1652" s="1"/>
      <c r="VX1652" s="1"/>
      <c r="VY1652" s="1"/>
      <c r="VZ1652" s="1"/>
      <c r="WA1652" s="1"/>
      <c r="WB1652" s="1"/>
      <c r="WC1652" s="1"/>
      <c r="WD1652" s="1"/>
      <c r="WE1652" s="1"/>
      <c r="WF1652" s="1"/>
      <c r="WG1652" s="1"/>
      <c r="WH1652" s="1"/>
      <c r="WI1652" s="1"/>
      <c r="WJ1652" s="1"/>
      <c r="WK1652" s="1"/>
      <c r="WL1652" s="1"/>
      <c r="WM1652" s="1"/>
      <c r="WN1652" s="1"/>
      <c r="WO1652" s="1"/>
      <c r="WP1652" s="1"/>
      <c r="WQ1652" s="1"/>
      <c r="WR1652" s="1"/>
      <c r="WS1652" s="1"/>
      <c r="WT1652" s="1"/>
      <c r="WU1652" s="1"/>
      <c r="WV1652" s="1"/>
      <c r="WW1652" s="1"/>
      <c r="WX1652" s="1"/>
      <c r="WY1652" s="1"/>
      <c r="WZ1652" s="1"/>
      <c r="XA1652" s="1"/>
      <c r="XB1652" s="1"/>
      <c r="XC1652" s="1"/>
      <c r="XD1652" s="1"/>
      <c r="XE1652" s="1"/>
      <c r="XF1652" s="1"/>
      <c r="XG1652" s="1"/>
      <c r="XH1652" s="1"/>
      <c r="XI1652" s="1"/>
      <c r="XJ1652" s="1"/>
      <c r="XK1652" s="1"/>
      <c r="XL1652" s="1"/>
      <c r="XM1652" s="1"/>
      <c r="XN1652" s="1"/>
      <c r="XO1652" s="1"/>
      <c r="XP1652" s="1"/>
      <c r="XQ1652" s="1"/>
      <c r="XR1652" s="1"/>
      <c r="XS1652" s="1"/>
      <c r="XT1652" s="1"/>
      <c r="XU1652" s="1"/>
      <c r="XV1652" s="1"/>
      <c r="XW1652" s="1"/>
      <c r="XX1652" s="1"/>
      <c r="XY1652" s="1"/>
      <c r="XZ1652" s="1"/>
      <c r="YA1652" s="1"/>
      <c r="YB1652" s="1"/>
      <c r="YC1652" s="1"/>
      <c r="YD1652" s="1"/>
      <c r="YE1652" s="1"/>
      <c r="YF1652" s="1"/>
      <c r="YG1652" s="1"/>
      <c r="YH1652" s="1"/>
      <c r="YI1652" s="1"/>
      <c r="YJ1652" s="1"/>
      <c r="YK1652" s="1"/>
      <c r="YL1652" s="1"/>
      <c r="YM1652" s="1"/>
      <c r="YN1652" s="1"/>
      <c r="YO1652" s="1"/>
      <c r="YP1652" s="1"/>
      <c r="YQ1652" s="1"/>
      <c r="YR1652" s="1"/>
      <c r="YS1652" s="1"/>
      <c r="YT1652" s="1"/>
      <c r="YU1652" s="1"/>
      <c r="YV1652" s="1"/>
      <c r="YW1652" s="1"/>
      <c r="YX1652" s="1"/>
      <c r="YY1652" s="1"/>
      <c r="YZ1652" s="1"/>
      <c r="ZA1652" s="1"/>
      <c r="ZB1652" s="1"/>
      <c r="ZC1652" s="1"/>
      <c r="ZD1652" s="1"/>
      <c r="ZE1652" s="1"/>
      <c r="ZF1652" s="1"/>
      <c r="ZG1652" s="1"/>
      <c r="ZH1652" s="1"/>
      <c r="ZI1652" s="1"/>
      <c r="ZJ1652" s="1"/>
      <c r="ZK1652" s="1"/>
      <c r="ZL1652" s="1"/>
      <c r="ZM1652" s="1"/>
      <c r="ZN1652" s="1"/>
      <c r="ZO1652" s="1"/>
      <c r="ZP1652" s="1"/>
      <c r="ZQ1652" s="1"/>
      <c r="ZR1652" s="1"/>
      <c r="ZS1652" s="1"/>
      <c r="ZT1652" s="1"/>
      <c r="ZU1652" s="1"/>
      <c r="ZV1652" s="1"/>
      <c r="ZW1652" s="1"/>
      <c r="ZX1652" s="1"/>
      <c r="ZY1652" s="1"/>
      <c r="ZZ1652" s="1"/>
      <c r="AAA1652" s="1"/>
      <c r="AAB1652" s="1"/>
      <c r="AAC1652" s="1"/>
      <c r="AAD1652" s="1"/>
      <c r="AAE1652" s="1"/>
      <c r="AAF1652" s="1"/>
      <c r="AAG1652" s="1"/>
      <c r="AAH1652" s="1"/>
      <c r="AAI1652" s="1"/>
      <c r="AAJ1652" s="1"/>
      <c r="AAK1652" s="1"/>
      <c r="AAL1652" s="1"/>
      <c r="AAM1652" s="1"/>
      <c r="AAN1652" s="1"/>
      <c r="AAO1652" s="1"/>
      <c r="AAP1652" s="1"/>
      <c r="AAQ1652" s="1"/>
      <c r="AAR1652" s="1"/>
      <c r="AAS1652" s="1"/>
      <c r="AAT1652" s="1"/>
      <c r="AAU1652" s="1"/>
      <c r="AAV1652" s="1"/>
      <c r="AAW1652" s="1"/>
      <c r="AAX1652" s="1"/>
      <c r="AAY1652" s="1"/>
      <c r="AAZ1652" s="1"/>
      <c r="ABA1652" s="1"/>
      <c r="ABB1652" s="1"/>
      <c r="ABC1652" s="1"/>
      <c r="ABD1652" s="1"/>
      <c r="ABE1652" s="1"/>
      <c r="ABF1652" s="1"/>
      <c r="ABG1652" s="1"/>
      <c r="ABH1652" s="1"/>
      <c r="ABI1652" s="1"/>
      <c r="ABJ1652" s="1"/>
      <c r="ABK1652" s="1"/>
      <c r="ABL1652" s="1"/>
      <c r="ABM1652" s="1"/>
      <c r="ABN1652" s="1"/>
      <c r="ABO1652" s="1"/>
      <c r="ABP1652" s="1"/>
      <c r="ABQ1652" s="1"/>
      <c r="ABR1652" s="1"/>
      <c r="ABS1652" s="1"/>
      <c r="ABT1652" s="1"/>
      <c r="ABU1652" s="1"/>
      <c r="ABV1652" s="1"/>
      <c r="ABW1652" s="1"/>
      <c r="ABX1652" s="1"/>
      <c r="ABY1652" s="1"/>
      <c r="ABZ1652" s="1"/>
      <c r="ACA1652" s="1"/>
      <c r="ACB1652" s="1"/>
      <c r="ACC1652" s="1"/>
      <c r="ACD1652" s="1"/>
      <c r="ACE1652" s="1"/>
      <c r="ACF1652" s="1"/>
      <c r="ACG1652" s="1"/>
      <c r="ACH1652" s="1"/>
      <c r="ACI1652" s="1"/>
      <c r="ACJ1652" s="1"/>
      <c r="ACK1652" s="1"/>
      <c r="ACL1652" s="1"/>
      <c r="ACM1652" s="1"/>
      <c r="ACN1652" s="1"/>
      <c r="ACO1652" s="1"/>
      <c r="ACP1652" s="1"/>
      <c r="ACQ1652" s="1"/>
      <c r="ACR1652" s="1"/>
      <c r="ACS1652" s="1"/>
      <c r="ACT1652" s="1"/>
      <c r="ACU1652" s="1"/>
      <c r="ACV1652" s="1"/>
      <c r="ACW1652" s="1"/>
      <c r="ACX1652" s="1"/>
      <c r="ACY1652" s="1"/>
      <c r="ACZ1652" s="1"/>
      <c r="ADA1652" s="1"/>
      <c r="ADB1652" s="1"/>
      <c r="ADC1652" s="1"/>
      <c r="ADD1652" s="1"/>
      <c r="ADE1652" s="1"/>
      <c r="ADF1652" s="1"/>
      <c r="ADG1652" s="1"/>
      <c r="ADH1652" s="1"/>
      <c r="ADI1652" s="1"/>
      <c r="ADJ1652" s="1"/>
      <c r="ADK1652" s="1"/>
      <c r="ADL1652" s="1"/>
      <c r="ADM1652" s="1"/>
      <c r="ADN1652" s="1"/>
      <c r="ADO1652" s="1"/>
      <c r="ADP1652" s="1"/>
      <c r="ADQ1652" s="1"/>
      <c r="ADR1652" s="1"/>
      <c r="ADS1652" s="1"/>
      <c r="ADT1652" s="1"/>
      <c r="ADU1652" s="1"/>
      <c r="ADV1652" s="1"/>
      <c r="ADW1652" s="1"/>
      <c r="ADX1652" s="1"/>
      <c r="ADY1652" s="1"/>
      <c r="ADZ1652" s="1"/>
      <c r="AEA1652" s="1"/>
      <c r="AEB1652" s="1"/>
      <c r="AEC1652" s="1"/>
      <c r="AED1652" s="1"/>
      <c r="AEE1652" s="1"/>
      <c r="AEF1652" s="1"/>
      <c r="AEG1652" s="1"/>
      <c r="AEH1652" s="1"/>
      <c r="AEI1652" s="1"/>
      <c r="AEJ1652" s="1"/>
      <c r="AEK1652" s="1"/>
      <c r="AEL1652" s="1"/>
      <c r="AEM1652" s="1"/>
      <c r="AEN1652" s="1"/>
      <c r="AEO1652" s="1"/>
      <c r="AEP1652" s="1"/>
      <c r="AEQ1652" s="1"/>
      <c r="AER1652" s="1"/>
      <c r="AES1652" s="1"/>
      <c r="AET1652" s="1"/>
      <c r="AEU1652" s="1"/>
      <c r="AEV1652" s="1"/>
      <c r="AEW1652" s="1"/>
      <c r="AEX1652" s="1"/>
      <c r="AEY1652" s="1"/>
      <c r="AEZ1652" s="1"/>
      <c r="AFA1652" s="1"/>
      <c r="AFB1652" s="1"/>
      <c r="AFC1652" s="1"/>
      <c r="AFD1652" s="1"/>
      <c r="AFE1652" s="1"/>
      <c r="AFF1652" s="1"/>
      <c r="AFG1652" s="1"/>
      <c r="AFH1652" s="1"/>
      <c r="AFI1652" s="1"/>
      <c r="AFJ1652" s="1"/>
      <c r="AFK1652" s="1"/>
      <c r="AFL1652" s="1"/>
      <c r="AFM1652" s="1"/>
      <c r="AFN1652" s="1"/>
      <c r="AFO1652" s="1"/>
      <c r="AFP1652" s="1"/>
      <c r="AFQ1652" s="1"/>
      <c r="AFR1652" s="1"/>
      <c r="AFS1652" s="1"/>
      <c r="AFT1652" s="1"/>
      <c r="AFU1652" s="1"/>
      <c r="AFV1652" s="1"/>
      <c r="AFW1652" s="1"/>
      <c r="AFX1652" s="1"/>
      <c r="AFY1652" s="1"/>
      <c r="AFZ1652" s="1"/>
      <c r="AGA1652" s="1"/>
      <c r="AGB1652" s="1"/>
      <c r="AGC1652" s="1"/>
      <c r="AGD1652" s="1"/>
      <c r="AGE1652" s="1"/>
      <c r="AGF1652" s="1"/>
      <c r="AGG1652" s="1"/>
      <c r="AGH1652" s="1"/>
      <c r="AGI1652" s="1"/>
      <c r="AGJ1652" s="1"/>
      <c r="AGK1652" s="1"/>
      <c r="AGL1652" s="1"/>
      <c r="AGM1652" s="1"/>
      <c r="AGN1652" s="1"/>
      <c r="AGO1652" s="1"/>
      <c r="AGP1652" s="1"/>
      <c r="AGQ1652" s="1"/>
      <c r="AGR1652" s="1"/>
      <c r="AGS1652" s="1"/>
      <c r="AGT1652" s="1"/>
      <c r="AGU1652" s="1"/>
      <c r="AGV1652" s="1"/>
      <c r="AGW1652" s="1"/>
      <c r="AGX1652" s="1"/>
      <c r="AGY1652" s="1"/>
      <c r="AGZ1652" s="1"/>
      <c r="AHA1652" s="1"/>
      <c r="AHB1652" s="1"/>
      <c r="AHC1652" s="1"/>
      <c r="AHD1652" s="1"/>
      <c r="AHE1652" s="1"/>
      <c r="AHF1652" s="1"/>
      <c r="AHG1652" s="1"/>
      <c r="AHH1652" s="1"/>
      <c r="AHI1652" s="1"/>
      <c r="AHJ1652" s="1"/>
      <c r="AHK1652" s="1"/>
      <c r="AHL1652" s="1"/>
      <c r="AHM1652" s="1"/>
      <c r="AHN1652" s="1"/>
      <c r="AHO1652" s="1"/>
      <c r="AHP1652" s="1"/>
      <c r="AHQ1652" s="1"/>
      <c r="AHR1652" s="1"/>
      <c r="AHS1652" s="1"/>
      <c r="AHT1652" s="1"/>
      <c r="AHU1652" s="1"/>
      <c r="AHV1652" s="1"/>
      <c r="AHW1652" s="1"/>
      <c r="AHX1652" s="1"/>
      <c r="AHY1652" s="1"/>
      <c r="AHZ1652" s="1"/>
      <c r="AIA1652" s="1"/>
      <c r="AIB1652" s="1"/>
      <c r="AIC1652" s="1"/>
      <c r="AID1652" s="1"/>
      <c r="AIE1652" s="1"/>
      <c r="AIF1652" s="1"/>
      <c r="AIG1652" s="1"/>
      <c r="AIH1652" s="1"/>
      <c r="AII1652" s="1"/>
      <c r="AIJ1652" s="1"/>
      <c r="AIK1652" s="1"/>
      <c r="AIL1652" s="1"/>
      <c r="AIM1652" s="1"/>
      <c r="AIN1652" s="1"/>
      <c r="AIO1652" s="1"/>
      <c r="AIP1652" s="1"/>
      <c r="AIQ1652" s="1"/>
      <c r="AIR1652" s="1"/>
      <c r="AIS1652" s="1"/>
      <c r="AIT1652" s="1"/>
      <c r="AIU1652" s="1"/>
    </row>
    <row r="1653" spans="1:931" ht="37.5" x14ac:dyDescent="0.3">
      <c r="A1653" s="24">
        <f t="shared" si="329"/>
        <v>316</v>
      </c>
      <c r="B1653" s="111">
        <v>147</v>
      </c>
      <c r="C1653" s="47" t="s">
        <v>694</v>
      </c>
      <c r="D1653" s="111">
        <v>1984</v>
      </c>
      <c r="E1653" s="111" t="s">
        <v>24</v>
      </c>
      <c r="F1653" s="112" t="s">
        <v>216</v>
      </c>
      <c r="G1653" s="111" t="s">
        <v>57</v>
      </c>
      <c r="H1653" s="111">
        <v>5</v>
      </c>
      <c r="I1653" s="113">
        <f>J1653*1.8</f>
        <v>11080.619999999999</v>
      </c>
      <c r="J1653" s="113">
        <v>6155.9</v>
      </c>
      <c r="K1653" s="33" t="s">
        <v>32</v>
      </c>
      <c r="L1653" s="115">
        <f>Q1653*I1653</f>
        <v>2182882.1399999997</v>
      </c>
      <c r="M1653" s="115">
        <f>L1653</f>
        <v>2182882.1399999997</v>
      </c>
      <c r="N1653" s="115">
        <f>I1653*R1653</f>
        <v>229147.22159999999</v>
      </c>
      <c r="O1653" s="115">
        <f>L1653+N1653</f>
        <v>2412029.3615999995</v>
      </c>
      <c r="P1653" s="115">
        <f t="shared" si="335"/>
        <v>2412029.3615999995</v>
      </c>
      <c r="Q1653" s="115">
        <v>197</v>
      </c>
      <c r="R1653" s="34">
        <v>20.68</v>
      </c>
      <c r="S1653" s="112" t="s">
        <v>183</v>
      </c>
      <c r="T1653" s="112" t="s">
        <v>429</v>
      </c>
    </row>
    <row r="1654" spans="1:931" s="2" customFormat="1" ht="37.5" x14ac:dyDescent="0.25">
      <c r="A1654" s="24">
        <f t="shared" si="329"/>
        <v>317</v>
      </c>
      <c r="B1654" s="111">
        <v>148</v>
      </c>
      <c r="C1654" s="114" t="s">
        <v>695</v>
      </c>
      <c r="D1654" s="111">
        <v>1984</v>
      </c>
      <c r="E1654" s="111">
        <v>2017</v>
      </c>
      <c r="F1654" s="112" t="s">
        <v>324</v>
      </c>
      <c r="G1654" s="111" t="s">
        <v>25</v>
      </c>
      <c r="H1654" s="111">
        <v>9</v>
      </c>
      <c r="I1654" s="113">
        <f>J1654*1.8</f>
        <v>2342.34</v>
      </c>
      <c r="J1654" s="113">
        <v>1301.3</v>
      </c>
      <c r="K1654" s="33" t="s">
        <v>32</v>
      </c>
      <c r="L1654" s="115">
        <f>Q1654*I1654</f>
        <v>709166.85840000003</v>
      </c>
      <c r="M1654" s="115">
        <f>L1654</f>
        <v>709166.85840000003</v>
      </c>
      <c r="N1654" s="115">
        <f>I1654*R1654</f>
        <v>34174.740600000005</v>
      </c>
      <c r="O1654" s="115">
        <f>L1654+N1654</f>
        <v>743341.59900000005</v>
      </c>
      <c r="P1654" s="115">
        <f t="shared" si="335"/>
        <v>743341.59900000005</v>
      </c>
      <c r="Q1654" s="115">
        <v>302.76</v>
      </c>
      <c r="R1654" s="34">
        <v>14.59</v>
      </c>
      <c r="S1654" s="112" t="s">
        <v>183</v>
      </c>
      <c r="T1654" s="112" t="s">
        <v>429</v>
      </c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11"/>
      <c r="AF1654" s="11"/>
      <c r="AG1654" s="11"/>
      <c r="AH1654" s="11"/>
    </row>
    <row r="1655" spans="1:931" ht="39" customHeight="1" x14ac:dyDescent="0.3">
      <c r="A1655" s="24">
        <f t="shared" si="329"/>
        <v>318</v>
      </c>
      <c r="B1655" s="111">
        <v>149</v>
      </c>
      <c r="C1655" s="47" t="s">
        <v>696</v>
      </c>
      <c r="D1655" s="111">
        <v>1981</v>
      </c>
      <c r="E1655" s="111" t="s">
        <v>24</v>
      </c>
      <c r="F1655" s="112" t="s">
        <v>216</v>
      </c>
      <c r="G1655" s="111" t="s">
        <v>57</v>
      </c>
      <c r="H1655" s="111">
        <v>5</v>
      </c>
      <c r="I1655" s="112">
        <v>9254.1</v>
      </c>
      <c r="J1655" s="112">
        <v>6050.4</v>
      </c>
      <c r="K1655" s="33" t="s">
        <v>32</v>
      </c>
      <c r="L1655" s="115">
        <f>Q1655*I1655</f>
        <v>1968347.07</v>
      </c>
      <c r="M1655" s="115">
        <f>L1655</f>
        <v>1968347.07</v>
      </c>
      <c r="N1655" s="115">
        <f>I1655*R1655</f>
        <v>191374.788</v>
      </c>
      <c r="O1655" s="115">
        <f>L1655+N1655</f>
        <v>2159721.858</v>
      </c>
      <c r="P1655" s="115">
        <f t="shared" si="335"/>
        <v>2159721.858</v>
      </c>
      <c r="Q1655" s="115">
        <v>212.7</v>
      </c>
      <c r="R1655" s="34">
        <v>20.68</v>
      </c>
      <c r="S1655" s="112" t="s">
        <v>183</v>
      </c>
      <c r="T1655" s="112" t="s">
        <v>429</v>
      </c>
    </row>
  </sheetData>
  <mergeCells count="964">
    <mergeCell ref="B1237:B1238"/>
    <mergeCell ref="C1237:C1238"/>
    <mergeCell ref="D1237:D1238"/>
    <mergeCell ref="E1237:E1238"/>
    <mergeCell ref="F1237:F1238"/>
    <mergeCell ref="G1237:G1238"/>
    <mergeCell ref="H1237:H1238"/>
    <mergeCell ref="I1237:I1238"/>
    <mergeCell ref="J1237:J1238"/>
    <mergeCell ref="M1612:M1613"/>
    <mergeCell ref="P1612:P1613"/>
    <mergeCell ref="M1596:M1601"/>
    <mergeCell ref="P1596:P1601"/>
    <mergeCell ref="M1602:M1603"/>
    <mergeCell ref="P1602:P1603"/>
    <mergeCell ref="M1569:M1570"/>
    <mergeCell ref="M1577:M1581"/>
    <mergeCell ref="P1577:P1581"/>
    <mergeCell ref="P1569:P1570"/>
    <mergeCell ref="M1571:M1572"/>
    <mergeCell ref="P1571:P1572"/>
    <mergeCell ref="M1519:M1520"/>
    <mergeCell ref="P1519:P1520"/>
    <mergeCell ref="M1635:M1639"/>
    <mergeCell ref="P1635:P1639"/>
    <mergeCell ref="M1640:M1644"/>
    <mergeCell ref="P1640:P1644"/>
    <mergeCell ref="M1645:M1648"/>
    <mergeCell ref="P1645:P1648"/>
    <mergeCell ref="M1626:M1628"/>
    <mergeCell ref="P1626:P1628"/>
    <mergeCell ref="M1629:M1630"/>
    <mergeCell ref="P1629:P1630"/>
    <mergeCell ref="M1631:M1632"/>
    <mergeCell ref="P1631:P1632"/>
    <mergeCell ref="M1614:M1615"/>
    <mergeCell ref="P1614:P1615"/>
    <mergeCell ref="M1616:M1620"/>
    <mergeCell ref="P1616:P1620"/>
    <mergeCell ref="M1623:M1625"/>
    <mergeCell ref="P1623:P1625"/>
    <mergeCell ref="M1604:M1605"/>
    <mergeCell ref="P1604:P1605"/>
    <mergeCell ref="M1606:M1611"/>
    <mergeCell ref="P1606:P1611"/>
    <mergeCell ref="M1481:M1485"/>
    <mergeCell ref="P1481:P1485"/>
    <mergeCell ref="M1486:M1491"/>
    <mergeCell ref="P1486:P1491"/>
    <mergeCell ref="M1504:M1507"/>
    <mergeCell ref="P1504:P1507"/>
    <mergeCell ref="M1508:M1511"/>
    <mergeCell ref="P1508:P1511"/>
    <mergeCell ref="M1517:M1518"/>
    <mergeCell ref="P1517:P1518"/>
    <mergeCell ref="M1523:M1528"/>
    <mergeCell ref="P1523:P1528"/>
    <mergeCell ref="M1529:M1532"/>
    <mergeCell ref="P1529:P1532"/>
    <mergeCell ref="M1533:M1538"/>
    <mergeCell ref="P1533:P1538"/>
    <mergeCell ref="M1567:M1568"/>
    <mergeCell ref="P1567:P1568"/>
    <mergeCell ref="M1539:M1544"/>
    <mergeCell ref="P1539:P1544"/>
    <mergeCell ref="M1548:M1553"/>
    <mergeCell ref="P1548:P1553"/>
    <mergeCell ref="M1555:M1560"/>
    <mergeCell ref="P1555:P1560"/>
    <mergeCell ref="M1563:M1564"/>
    <mergeCell ref="P1563:P1564"/>
    <mergeCell ref="M1565:M1566"/>
    <mergeCell ref="P1565:P1566"/>
    <mergeCell ref="M1475:M1480"/>
    <mergeCell ref="P1475:P1480"/>
    <mergeCell ref="M1463:M1464"/>
    <mergeCell ref="P1463:P1464"/>
    <mergeCell ref="M1465:M1466"/>
    <mergeCell ref="P1465:P1466"/>
    <mergeCell ref="M1467:M1468"/>
    <mergeCell ref="P1467:P1468"/>
    <mergeCell ref="M1452:M1453"/>
    <mergeCell ref="P1452:P1453"/>
    <mergeCell ref="M1454:M1455"/>
    <mergeCell ref="P1454:P1455"/>
    <mergeCell ref="M1457:M1461"/>
    <mergeCell ref="P1457:P1461"/>
    <mergeCell ref="M1415:M1416"/>
    <mergeCell ref="P1415:P1416"/>
    <mergeCell ref="M1417:M1418"/>
    <mergeCell ref="P1417:P1418"/>
    <mergeCell ref="M1419:M1420"/>
    <mergeCell ref="P1419:P1420"/>
    <mergeCell ref="M1469:M1470"/>
    <mergeCell ref="P1469:P1470"/>
    <mergeCell ref="M1472:M1474"/>
    <mergeCell ref="P1472:P1474"/>
    <mergeCell ref="M1439:M1443"/>
    <mergeCell ref="P1439:P1443"/>
    <mergeCell ref="M1444:M1449"/>
    <mergeCell ref="P1444:P1449"/>
    <mergeCell ref="M1450:M1451"/>
    <mergeCell ref="P1450:P1451"/>
    <mergeCell ref="M1422:M1423"/>
    <mergeCell ref="P1422:P1423"/>
    <mergeCell ref="M1425:M1426"/>
    <mergeCell ref="P1425:P1426"/>
    <mergeCell ref="M1428:M1431"/>
    <mergeCell ref="P1428:P1431"/>
    <mergeCell ref="M1389:M1392"/>
    <mergeCell ref="P1389:P1392"/>
    <mergeCell ref="M1394:M1397"/>
    <mergeCell ref="P1394:P1397"/>
    <mergeCell ref="M1373:M1374"/>
    <mergeCell ref="P1373:P1374"/>
    <mergeCell ref="M1377:M1381"/>
    <mergeCell ref="P1377:P1381"/>
    <mergeCell ref="M1382:M1384"/>
    <mergeCell ref="P1382:P1384"/>
    <mergeCell ref="M1335:M1336"/>
    <mergeCell ref="P1335:P1336"/>
    <mergeCell ref="M1338:M1339"/>
    <mergeCell ref="P1338:P1339"/>
    <mergeCell ref="M1340:M1343"/>
    <mergeCell ref="P1340:P1343"/>
    <mergeCell ref="M1400:M1405"/>
    <mergeCell ref="P1400:P1405"/>
    <mergeCell ref="M1406:M1410"/>
    <mergeCell ref="P1406:P1410"/>
    <mergeCell ref="M1360:M1364"/>
    <mergeCell ref="P1360:P1364"/>
    <mergeCell ref="M1365:M1368"/>
    <mergeCell ref="P1365:P1368"/>
    <mergeCell ref="M1369:M1372"/>
    <mergeCell ref="P1369:P1372"/>
    <mergeCell ref="M1344:M1345"/>
    <mergeCell ref="P1344:P1345"/>
    <mergeCell ref="M1350:M1354"/>
    <mergeCell ref="P1350:P1354"/>
    <mergeCell ref="M1356:M1359"/>
    <mergeCell ref="P1356:P1359"/>
    <mergeCell ref="M1387:M1388"/>
    <mergeCell ref="P1387:P1388"/>
    <mergeCell ref="M1333:M1334"/>
    <mergeCell ref="P1333:P1334"/>
    <mergeCell ref="M1318:M1319"/>
    <mergeCell ref="P1318:P1319"/>
    <mergeCell ref="M1326:M1327"/>
    <mergeCell ref="P1326:P1327"/>
    <mergeCell ref="M1300:M1303"/>
    <mergeCell ref="P1300:P1303"/>
    <mergeCell ref="M1306:M1310"/>
    <mergeCell ref="P1306:P1310"/>
    <mergeCell ref="M1315:M1316"/>
    <mergeCell ref="P1315:P1316"/>
    <mergeCell ref="M1271:M1272"/>
    <mergeCell ref="P1271:P1272"/>
    <mergeCell ref="M1328:M1329"/>
    <mergeCell ref="P1328:P1329"/>
    <mergeCell ref="M1330:M1331"/>
    <mergeCell ref="P1330:P1331"/>
    <mergeCell ref="M1290:M1292"/>
    <mergeCell ref="P1290:P1292"/>
    <mergeCell ref="M1293:M1296"/>
    <mergeCell ref="P1293:P1296"/>
    <mergeCell ref="M1297:M1298"/>
    <mergeCell ref="P1297:P1298"/>
    <mergeCell ref="M1273:M1275"/>
    <mergeCell ref="P1273:P1275"/>
    <mergeCell ref="M1276:M1278"/>
    <mergeCell ref="P1276:P1278"/>
    <mergeCell ref="M1284:M1287"/>
    <mergeCell ref="P1284:P1287"/>
    <mergeCell ref="M1213:M1214"/>
    <mergeCell ref="P1213:P1214"/>
    <mergeCell ref="M1215:M1217"/>
    <mergeCell ref="P1215:P1217"/>
    <mergeCell ref="M1218:M1219"/>
    <mergeCell ref="P1218:P1219"/>
    <mergeCell ref="M1195:M1198"/>
    <mergeCell ref="P1195:P1198"/>
    <mergeCell ref="M1199:M1202"/>
    <mergeCell ref="P1199:P1202"/>
    <mergeCell ref="M1203:M1207"/>
    <mergeCell ref="P1203:P1207"/>
    <mergeCell ref="M1264:M1265"/>
    <mergeCell ref="P1264:P1265"/>
    <mergeCell ref="M1266:M1267"/>
    <mergeCell ref="P1266:P1267"/>
    <mergeCell ref="M1220:M1222"/>
    <mergeCell ref="P1220:P1222"/>
    <mergeCell ref="M1223:M1231"/>
    <mergeCell ref="P1223:P1231"/>
    <mergeCell ref="M1262:M1263"/>
    <mergeCell ref="P1262:P1263"/>
    <mergeCell ref="M1237:M1238"/>
    <mergeCell ref="P1237:P1238"/>
    <mergeCell ref="M1191:M1194"/>
    <mergeCell ref="P1191:P1194"/>
    <mergeCell ref="M1179:M1180"/>
    <mergeCell ref="P1179:P1180"/>
    <mergeCell ref="M1181:M1183"/>
    <mergeCell ref="P1181:P1183"/>
    <mergeCell ref="M1185:M1186"/>
    <mergeCell ref="P1185:P1186"/>
    <mergeCell ref="M1162:M1165"/>
    <mergeCell ref="P1162:P1165"/>
    <mergeCell ref="M1166:M1169"/>
    <mergeCell ref="P1166:P1169"/>
    <mergeCell ref="M1117:M1119"/>
    <mergeCell ref="P1117:P1119"/>
    <mergeCell ref="M1120:M1122"/>
    <mergeCell ref="P1120:P1122"/>
    <mergeCell ref="M1128:M1129"/>
    <mergeCell ref="P1128:P1129"/>
    <mergeCell ref="M1187:M1188"/>
    <mergeCell ref="P1187:P1188"/>
    <mergeCell ref="M1189:M1190"/>
    <mergeCell ref="P1189:P1190"/>
    <mergeCell ref="M1149:M1152"/>
    <mergeCell ref="P1149:P1152"/>
    <mergeCell ref="M1153:M1156"/>
    <mergeCell ref="P1153:P1156"/>
    <mergeCell ref="M1157:M1161"/>
    <mergeCell ref="P1157:P1161"/>
    <mergeCell ref="M1130:M1131"/>
    <mergeCell ref="P1130:P1131"/>
    <mergeCell ref="M1133:M1140"/>
    <mergeCell ref="P1133:P1139"/>
    <mergeCell ref="M1141:M1148"/>
    <mergeCell ref="P1141:P1148"/>
    <mergeCell ref="M1115:M1116"/>
    <mergeCell ref="P1115:P1116"/>
    <mergeCell ref="M1096:M1100"/>
    <mergeCell ref="P1096:P1100"/>
    <mergeCell ref="M1101:M1104"/>
    <mergeCell ref="P1101:P1104"/>
    <mergeCell ref="M1105:M1106"/>
    <mergeCell ref="P1105:P1106"/>
    <mergeCell ref="M1087:M1091"/>
    <mergeCell ref="P1087:P1091"/>
    <mergeCell ref="M1092:M1093"/>
    <mergeCell ref="P1092:P1093"/>
    <mergeCell ref="M1094:M1095"/>
    <mergeCell ref="P1094:P1095"/>
    <mergeCell ref="M1050:M1055"/>
    <mergeCell ref="P1050:P1055"/>
    <mergeCell ref="M1056:M1057"/>
    <mergeCell ref="P1056:P1057"/>
    <mergeCell ref="M1062:M1063"/>
    <mergeCell ref="P1062:P1063"/>
    <mergeCell ref="M1107:M1111"/>
    <mergeCell ref="P1107:P1111"/>
    <mergeCell ref="M1112:M1113"/>
    <mergeCell ref="P1112:P1113"/>
    <mergeCell ref="M1075:M1076"/>
    <mergeCell ref="P1075:P1076"/>
    <mergeCell ref="M1079:M1083"/>
    <mergeCell ref="P1079:P1083"/>
    <mergeCell ref="M1084:M1086"/>
    <mergeCell ref="P1084:P1086"/>
    <mergeCell ref="M1064:M1065"/>
    <mergeCell ref="P1064:P1065"/>
    <mergeCell ref="M1068:M1069"/>
    <mergeCell ref="P1068:P1069"/>
    <mergeCell ref="M1070:M1071"/>
    <mergeCell ref="P1070:P1071"/>
    <mergeCell ref="M1044:M1049"/>
    <mergeCell ref="P1044:P1049"/>
    <mergeCell ref="M1029:M1030"/>
    <mergeCell ref="P1029:P1030"/>
    <mergeCell ref="M1031:M1032"/>
    <mergeCell ref="P1031:P1032"/>
    <mergeCell ref="M1034:M1035"/>
    <mergeCell ref="P1034:P1035"/>
    <mergeCell ref="M1022:M1023"/>
    <mergeCell ref="P1022:P1023"/>
    <mergeCell ref="M1024:M1025"/>
    <mergeCell ref="P1024:P1025"/>
    <mergeCell ref="M1026:M1027"/>
    <mergeCell ref="P1026:P1027"/>
    <mergeCell ref="M1001:M1002"/>
    <mergeCell ref="P1001:P1002"/>
    <mergeCell ref="M1003:M1004"/>
    <mergeCell ref="P1003:P1004"/>
    <mergeCell ref="M1005:M1006"/>
    <mergeCell ref="P1005:P1006"/>
    <mergeCell ref="M1037:M1038"/>
    <mergeCell ref="P1037:P1038"/>
    <mergeCell ref="M1040:M1041"/>
    <mergeCell ref="P1040:P1041"/>
    <mergeCell ref="M1015:M1017"/>
    <mergeCell ref="P1015:P1017"/>
    <mergeCell ref="M1018:M1019"/>
    <mergeCell ref="P1018:P1019"/>
    <mergeCell ref="M1007:M1008"/>
    <mergeCell ref="P1007:P1008"/>
    <mergeCell ref="M1009:M1012"/>
    <mergeCell ref="P1009:P1012"/>
    <mergeCell ref="M1013:M1014"/>
    <mergeCell ref="P1013:P1014"/>
    <mergeCell ref="M998:M999"/>
    <mergeCell ref="P998:P999"/>
    <mergeCell ref="M974:M977"/>
    <mergeCell ref="P974:P977"/>
    <mergeCell ref="M979:M981"/>
    <mergeCell ref="P979:P981"/>
    <mergeCell ref="M982:M986"/>
    <mergeCell ref="P982:P986"/>
    <mergeCell ref="M962:M965"/>
    <mergeCell ref="P962:P965"/>
    <mergeCell ref="M966:M971"/>
    <mergeCell ref="P966:P971"/>
    <mergeCell ref="M972:M973"/>
    <mergeCell ref="P972:P973"/>
    <mergeCell ref="M922:M923"/>
    <mergeCell ref="P922:P923"/>
    <mergeCell ref="M924:M925"/>
    <mergeCell ref="P924:P925"/>
    <mergeCell ref="M931:M934"/>
    <mergeCell ref="P931:P934"/>
    <mergeCell ref="M987:M992"/>
    <mergeCell ref="P987:P992"/>
    <mergeCell ref="M993:M997"/>
    <mergeCell ref="P993:P997"/>
    <mergeCell ref="M947:M951"/>
    <mergeCell ref="P947:P951"/>
    <mergeCell ref="M952:M956"/>
    <mergeCell ref="P952:P956"/>
    <mergeCell ref="M957:M961"/>
    <mergeCell ref="P957:P961"/>
    <mergeCell ref="M937:M941"/>
    <mergeCell ref="P937:P941"/>
    <mergeCell ref="M942:M946"/>
    <mergeCell ref="P942:P946"/>
    <mergeCell ref="M920:M921"/>
    <mergeCell ref="P920:P921"/>
    <mergeCell ref="M885:M889"/>
    <mergeCell ref="P885:P889"/>
    <mergeCell ref="M915:M916"/>
    <mergeCell ref="P915:P916"/>
    <mergeCell ref="M917:M918"/>
    <mergeCell ref="P917:P918"/>
    <mergeCell ref="M868:M872"/>
    <mergeCell ref="P868:P872"/>
    <mergeCell ref="M873:M878"/>
    <mergeCell ref="P873:P878"/>
    <mergeCell ref="M879:M884"/>
    <mergeCell ref="P879:P884"/>
    <mergeCell ref="M863:M866"/>
    <mergeCell ref="P863:P866"/>
    <mergeCell ref="M845:M848"/>
    <mergeCell ref="P845:P848"/>
    <mergeCell ref="M849:M850"/>
    <mergeCell ref="P849:P850"/>
    <mergeCell ref="M851:M854"/>
    <mergeCell ref="P851:P854"/>
    <mergeCell ref="M833:M836"/>
    <mergeCell ref="P833:P836"/>
    <mergeCell ref="M837:M840"/>
    <mergeCell ref="P837:P840"/>
    <mergeCell ref="M841:M844"/>
    <mergeCell ref="P841:P844"/>
    <mergeCell ref="M798:M800"/>
    <mergeCell ref="P798:P800"/>
    <mergeCell ref="M812:M814"/>
    <mergeCell ref="P812:P814"/>
    <mergeCell ref="M817:M818"/>
    <mergeCell ref="P817:P818"/>
    <mergeCell ref="M855:M858"/>
    <mergeCell ref="P855:P858"/>
    <mergeCell ref="M859:M862"/>
    <mergeCell ref="P859:P862"/>
    <mergeCell ref="M827:M828"/>
    <mergeCell ref="P827:P828"/>
    <mergeCell ref="M829:M832"/>
    <mergeCell ref="P829:P832"/>
    <mergeCell ref="M821:M822"/>
    <mergeCell ref="P821:P822"/>
    <mergeCell ref="M823:M824"/>
    <mergeCell ref="P823:P824"/>
    <mergeCell ref="M825:M826"/>
    <mergeCell ref="P825:P826"/>
    <mergeCell ref="M779:M781"/>
    <mergeCell ref="P779:P781"/>
    <mergeCell ref="M700:M702"/>
    <mergeCell ref="P700:P702"/>
    <mergeCell ref="M705:M709"/>
    <mergeCell ref="P705:P709"/>
    <mergeCell ref="M711:M716"/>
    <mergeCell ref="P711:P716"/>
    <mergeCell ref="M672:M677"/>
    <mergeCell ref="P672:P677"/>
    <mergeCell ref="M681:M682"/>
    <mergeCell ref="P681:P682"/>
    <mergeCell ref="M698:M699"/>
    <mergeCell ref="P698:P699"/>
    <mergeCell ref="M585:M586"/>
    <mergeCell ref="P585:P586"/>
    <mergeCell ref="M587:M592"/>
    <mergeCell ref="P587:P592"/>
    <mergeCell ref="M599:M600"/>
    <mergeCell ref="P599:P600"/>
    <mergeCell ref="M741:M743"/>
    <mergeCell ref="P741:P743"/>
    <mergeCell ref="M776:M778"/>
    <mergeCell ref="P776:P778"/>
    <mergeCell ref="M637:M642"/>
    <mergeCell ref="P637:P642"/>
    <mergeCell ref="M643:M644"/>
    <mergeCell ref="P643:P644"/>
    <mergeCell ref="M649:M650"/>
    <mergeCell ref="P649:P650"/>
    <mergeCell ref="M606:M607"/>
    <mergeCell ref="P606:P607"/>
    <mergeCell ref="M626:M631"/>
    <mergeCell ref="P626:P631"/>
    <mergeCell ref="M634:M635"/>
    <mergeCell ref="P634:P635"/>
    <mergeCell ref="B580:B581"/>
    <mergeCell ref="C580:C581"/>
    <mergeCell ref="D580:D581"/>
    <mergeCell ref="E580:E581"/>
    <mergeCell ref="F580:F581"/>
    <mergeCell ref="G580:G581"/>
    <mergeCell ref="H580:H581"/>
    <mergeCell ref="B578:B579"/>
    <mergeCell ref="C578:C579"/>
    <mergeCell ref="D578:D579"/>
    <mergeCell ref="E578:E579"/>
    <mergeCell ref="F578:F579"/>
    <mergeCell ref="G578:G579"/>
    <mergeCell ref="H578:H579"/>
    <mergeCell ref="J578:J579"/>
    <mergeCell ref="M578:M579"/>
    <mergeCell ref="P578:P579"/>
    <mergeCell ref="I580:I581"/>
    <mergeCell ref="J580:J581"/>
    <mergeCell ref="M580:M581"/>
    <mergeCell ref="P580:P581"/>
    <mergeCell ref="M582:M583"/>
    <mergeCell ref="P582:P583"/>
    <mergeCell ref="I578:I579"/>
    <mergeCell ref="M564:M566"/>
    <mergeCell ref="P564:P566"/>
    <mergeCell ref="M536:M537"/>
    <mergeCell ref="P536:P537"/>
    <mergeCell ref="M538:M541"/>
    <mergeCell ref="P538:P541"/>
    <mergeCell ref="M542:M543"/>
    <mergeCell ref="P542:P543"/>
    <mergeCell ref="M516:M521"/>
    <mergeCell ref="P516:P521"/>
    <mergeCell ref="M522:M526"/>
    <mergeCell ref="P522:P526"/>
    <mergeCell ref="M528:M534"/>
    <mergeCell ref="P528:P534"/>
    <mergeCell ref="M491:M494"/>
    <mergeCell ref="P491:P494"/>
    <mergeCell ref="M496:M497"/>
    <mergeCell ref="P496:P497"/>
    <mergeCell ref="M498:M499"/>
    <mergeCell ref="P498:P499"/>
    <mergeCell ref="M545:M547"/>
    <mergeCell ref="P545:P547"/>
    <mergeCell ref="M557:M562"/>
    <mergeCell ref="P557:P562"/>
    <mergeCell ref="P512:P515"/>
    <mergeCell ref="M512:M515"/>
    <mergeCell ref="M501:M502"/>
    <mergeCell ref="P501:P502"/>
    <mergeCell ref="M504:M507"/>
    <mergeCell ref="P504:P507"/>
    <mergeCell ref="M508:M511"/>
    <mergeCell ref="P508:P511"/>
    <mergeCell ref="M487:M490"/>
    <mergeCell ref="P487:P490"/>
    <mergeCell ref="M463:M465"/>
    <mergeCell ref="P463:P465"/>
    <mergeCell ref="M466:M470"/>
    <mergeCell ref="P466:P470"/>
    <mergeCell ref="M471:M472"/>
    <mergeCell ref="P471:P472"/>
    <mergeCell ref="M447:M448"/>
    <mergeCell ref="P447:P448"/>
    <mergeCell ref="M459:M462"/>
    <mergeCell ref="P459:P462"/>
    <mergeCell ref="M416:M417"/>
    <mergeCell ref="P416:P417"/>
    <mergeCell ref="M418:M422"/>
    <mergeCell ref="P418:P422"/>
    <mergeCell ref="M423:M426"/>
    <mergeCell ref="P423:P426"/>
    <mergeCell ref="M473:M474"/>
    <mergeCell ref="P473:P474"/>
    <mergeCell ref="M483:M486"/>
    <mergeCell ref="P483:P486"/>
    <mergeCell ref="M443:M444"/>
    <mergeCell ref="P443:P444"/>
    <mergeCell ref="M445:M446"/>
    <mergeCell ref="P445:P446"/>
    <mergeCell ref="M427:M430"/>
    <mergeCell ref="P427:P430"/>
    <mergeCell ref="M431:M433"/>
    <mergeCell ref="P431:P433"/>
    <mergeCell ref="M434:M437"/>
    <mergeCell ref="P434:P437"/>
    <mergeCell ref="M410:M413"/>
    <mergeCell ref="P410:P413"/>
    <mergeCell ref="M393:M394"/>
    <mergeCell ref="P393:P394"/>
    <mergeCell ref="M395:M396"/>
    <mergeCell ref="P395:P396"/>
    <mergeCell ref="M397:M398"/>
    <mergeCell ref="P397:P398"/>
    <mergeCell ref="M362:M365"/>
    <mergeCell ref="P362:P365"/>
    <mergeCell ref="M368:M369"/>
    <mergeCell ref="P368:P369"/>
    <mergeCell ref="M386:M387"/>
    <mergeCell ref="P386:P387"/>
    <mergeCell ref="M322:M325"/>
    <mergeCell ref="P322:P325"/>
    <mergeCell ref="M326:M328"/>
    <mergeCell ref="P326:P328"/>
    <mergeCell ref="M329:M331"/>
    <mergeCell ref="P329:P331"/>
    <mergeCell ref="M401:M402"/>
    <mergeCell ref="P401:P402"/>
    <mergeCell ref="M406:M407"/>
    <mergeCell ref="P406:P407"/>
    <mergeCell ref="M337:M341"/>
    <mergeCell ref="P337:P341"/>
    <mergeCell ref="M345:M346"/>
    <mergeCell ref="P345:P346"/>
    <mergeCell ref="M310:M313"/>
    <mergeCell ref="P310:P313"/>
    <mergeCell ref="M316:M317"/>
    <mergeCell ref="P316:P317"/>
    <mergeCell ref="G262:G263"/>
    <mergeCell ref="H262:H263"/>
    <mergeCell ref="I262:I263"/>
    <mergeCell ref="J262:J263"/>
    <mergeCell ref="M262:M263"/>
    <mergeCell ref="P262:P263"/>
    <mergeCell ref="G259:G260"/>
    <mergeCell ref="G247:G248"/>
    <mergeCell ref="H247:H248"/>
    <mergeCell ref="I247:I248"/>
    <mergeCell ref="J247:J248"/>
    <mergeCell ref="M247:M248"/>
    <mergeCell ref="P247:P248"/>
    <mergeCell ref="M300:M301"/>
    <mergeCell ref="P300:P301"/>
    <mergeCell ref="H259:H260"/>
    <mergeCell ref="I259:I260"/>
    <mergeCell ref="J259:J260"/>
    <mergeCell ref="M259:M260"/>
    <mergeCell ref="P259:P260"/>
    <mergeCell ref="B262:B263"/>
    <mergeCell ref="C262:C263"/>
    <mergeCell ref="D262:D263"/>
    <mergeCell ref="E262:E263"/>
    <mergeCell ref="F262:F263"/>
    <mergeCell ref="B259:B260"/>
    <mergeCell ref="C259:C260"/>
    <mergeCell ref="D259:D260"/>
    <mergeCell ref="E259:E260"/>
    <mergeCell ref="F259:F260"/>
    <mergeCell ref="H211:H212"/>
    <mergeCell ref="I211:I212"/>
    <mergeCell ref="J211:J212"/>
    <mergeCell ref="M211:M212"/>
    <mergeCell ref="P211:P212"/>
    <mergeCell ref="B247:B248"/>
    <mergeCell ref="C247:C248"/>
    <mergeCell ref="D247:D248"/>
    <mergeCell ref="E247:E248"/>
    <mergeCell ref="F247:F248"/>
    <mergeCell ref="B211:B212"/>
    <mergeCell ref="C211:C212"/>
    <mergeCell ref="D211:D212"/>
    <mergeCell ref="E211:E212"/>
    <mergeCell ref="F211:F212"/>
    <mergeCell ref="G211:G212"/>
    <mergeCell ref="H194:H195"/>
    <mergeCell ref="I194:I195"/>
    <mergeCell ref="J194:J195"/>
    <mergeCell ref="M194:M195"/>
    <mergeCell ref="P194:P195"/>
    <mergeCell ref="B196:B197"/>
    <mergeCell ref="C196:C197"/>
    <mergeCell ref="D196:D197"/>
    <mergeCell ref="E196:E197"/>
    <mergeCell ref="F196:F197"/>
    <mergeCell ref="B194:B195"/>
    <mergeCell ref="C194:C195"/>
    <mergeCell ref="D194:D195"/>
    <mergeCell ref="E194:E195"/>
    <mergeCell ref="F194:F195"/>
    <mergeCell ref="G194:G195"/>
    <mergeCell ref="G196:G197"/>
    <mergeCell ref="H196:H197"/>
    <mergeCell ref="I196:I197"/>
    <mergeCell ref="J196:J197"/>
    <mergeCell ref="M196:M197"/>
    <mergeCell ref="P196:P197"/>
    <mergeCell ref="B179:B180"/>
    <mergeCell ref="C179:C180"/>
    <mergeCell ref="D179:D180"/>
    <mergeCell ref="E179:E180"/>
    <mergeCell ref="F179:F180"/>
    <mergeCell ref="G179:G180"/>
    <mergeCell ref="B175:B176"/>
    <mergeCell ref="C175:C176"/>
    <mergeCell ref="D175:D176"/>
    <mergeCell ref="E175:E176"/>
    <mergeCell ref="F175:F176"/>
    <mergeCell ref="G175:G176"/>
    <mergeCell ref="H179:H180"/>
    <mergeCell ref="I179:I180"/>
    <mergeCell ref="J179:J180"/>
    <mergeCell ref="M179:M180"/>
    <mergeCell ref="P179:P180"/>
    <mergeCell ref="H175:H176"/>
    <mergeCell ref="I175:I176"/>
    <mergeCell ref="M175:M176"/>
    <mergeCell ref="P175:P176"/>
    <mergeCell ref="B165:B167"/>
    <mergeCell ref="C165:C167"/>
    <mergeCell ref="D165:D167"/>
    <mergeCell ref="E165:E167"/>
    <mergeCell ref="F165:F167"/>
    <mergeCell ref="B157:B158"/>
    <mergeCell ref="C157:C158"/>
    <mergeCell ref="D157:D158"/>
    <mergeCell ref="E157:E158"/>
    <mergeCell ref="F157:F158"/>
    <mergeCell ref="G165:G167"/>
    <mergeCell ref="H165:H167"/>
    <mergeCell ref="I165:I167"/>
    <mergeCell ref="J165:J167"/>
    <mergeCell ref="M165:M167"/>
    <mergeCell ref="P165:P167"/>
    <mergeCell ref="H157:H158"/>
    <mergeCell ref="I157:I158"/>
    <mergeCell ref="J157:J158"/>
    <mergeCell ref="M157:M158"/>
    <mergeCell ref="P157:P158"/>
    <mergeCell ref="G157:G158"/>
    <mergeCell ref="H153:H155"/>
    <mergeCell ref="I153:I155"/>
    <mergeCell ref="J153:J155"/>
    <mergeCell ref="M153:M155"/>
    <mergeCell ref="P153:P155"/>
    <mergeCell ref="B153:B155"/>
    <mergeCell ref="C153:C155"/>
    <mergeCell ref="D153:D155"/>
    <mergeCell ref="E153:E155"/>
    <mergeCell ref="F153:F155"/>
    <mergeCell ref="G153:G155"/>
    <mergeCell ref="B150:B152"/>
    <mergeCell ref="C150:C152"/>
    <mergeCell ref="D150:D152"/>
    <mergeCell ref="E150:E152"/>
    <mergeCell ref="F150:F152"/>
    <mergeCell ref="B147:B149"/>
    <mergeCell ref="C147:C149"/>
    <mergeCell ref="D147:D149"/>
    <mergeCell ref="E147:E149"/>
    <mergeCell ref="F147:F149"/>
    <mergeCell ref="G150:G152"/>
    <mergeCell ref="H150:H152"/>
    <mergeCell ref="I150:I152"/>
    <mergeCell ref="J150:J152"/>
    <mergeCell ref="M150:M152"/>
    <mergeCell ref="P150:P152"/>
    <mergeCell ref="H147:H149"/>
    <mergeCell ref="I147:I149"/>
    <mergeCell ref="J147:J149"/>
    <mergeCell ref="M147:M149"/>
    <mergeCell ref="P147:P149"/>
    <mergeCell ref="G147:G149"/>
    <mergeCell ref="B144:B145"/>
    <mergeCell ref="C144:C145"/>
    <mergeCell ref="D144:D145"/>
    <mergeCell ref="E144:E145"/>
    <mergeCell ref="F144:F145"/>
    <mergeCell ref="G132:G133"/>
    <mergeCell ref="H132:H133"/>
    <mergeCell ref="I132:I133"/>
    <mergeCell ref="J132:J133"/>
    <mergeCell ref="B135:B137"/>
    <mergeCell ref="C135:C137"/>
    <mergeCell ref="D135:D137"/>
    <mergeCell ref="E135:E137"/>
    <mergeCell ref="F135:F137"/>
    <mergeCell ref="G135:G137"/>
    <mergeCell ref="G144:G145"/>
    <mergeCell ref="H144:H145"/>
    <mergeCell ref="I144:I145"/>
    <mergeCell ref="J144:J145"/>
    <mergeCell ref="B132:B133"/>
    <mergeCell ref="C132:C133"/>
    <mergeCell ref="D132:D133"/>
    <mergeCell ref="E132:E133"/>
    <mergeCell ref="F132:F133"/>
    <mergeCell ref="M144:M145"/>
    <mergeCell ref="P144:P145"/>
    <mergeCell ref="H135:H137"/>
    <mergeCell ref="I135:I137"/>
    <mergeCell ref="J135:J137"/>
    <mergeCell ref="M135:M137"/>
    <mergeCell ref="P135:P137"/>
    <mergeCell ref="H128:H131"/>
    <mergeCell ref="I128:I131"/>
    <mergeCell ref="J128:J131"/>
    <mergeCell ref="M128:M131"/>
    <mergeCell ref="P128:P131"/>
    <mergeCell ref="B128:B131"/>
    <mergeCell ref="C128:C131"/>
    <mergeCell ref="D128:D131"/>
    <mergeCell ref="E128:E131"/>
    <mergeCell ref="F128:F131"/>
    <mergeCell ref="G128:G131"/>
    <mergeCell ref="H117:H121"/>
    <mergeCell ref="I117:I121"/>
    <mergeCell ref="J117:J121"/>
    <mergeCell ref="M117:M121"/>
    <mergeCell ref="P117:P121"/>
    <mergeCell ref="B123:B127"/>
    <mergeCell ref="C123:C127"/>
    <mergeCell ref="D123:D127"/>
    <mergeCell ref="E123:E127"/>
    <mergeCell ref="F123:F127"/>
    <mergeCell ref="B117:B121"/>
    <mergeCell ref="C117:C121"/>
    <mergeCell ref="D117:D121"/>
    <mergeCell ref="E117:E121"/>
    <mergeCell ref="F117:F121"/>
    <mergeCell ref="G117:G121"/>
    <mergeCell ref="G123:G127"/>
    <mergeCell ref="H123:H127"/>
    <mergeCell ref="I123:I127"/>
    <mergeCell ref="J123:J127"/>
    <mergeCell ref="M123:M127"/>
    <mergeCell ref="P123:P127"/>
    <mergeCell ref="H110:H114"/>
    <mergeCell ref="I110:I114"/>
    <mergeCell ref="J110:J114"/>
    <mergeCell ref="M110:M114"/>
    <mergeCell ref="P110:P114"/>
    <mergeCell ref="B115:B116"/>
    <mergeCell ref="C115:C116"/>
    <mergeCell ref="D115:D116"/>
    <mergeCell ref="E115:E116"/>
    <mergeCell ref="F115:F116"/>
    <mergeCell ref="B110:B114"/>
    <mergeCell ref="C110:C114"/>
    <mergeCell ref="D110:D114"/>
    <mergeCell ref="E110:E114"/>
    <mergeCell ref="F110:F114"/>
    <mergeCell ref="G110:G114"/>
    <mergeCell ref="G115:G116"/>
    <mergeCell ref="H115:H116"/>
    <mergeCell ref="I115:I116"/>
    <mergeCell ref="J115:J116"/>
    <mergeCell ref="M115:M116"/>
    <mergeCell ref="P115:P116"/>
    <mergeCell ref="H102:H103"/>
    <mergeCell ref="I102:I103"/>
    <mergeCell ref="J102:J103"/>
    <mergeCell ref="M102:M103"/>
    <mergeCell ref="P102:P103"/>
    <mergeCell ref="B105:B109"/>
    <mergeCell ref="C105:C109"/>
    <mergeCell ref="D105:D109"/>
    <mergeCell ref="E105:E109"/>
    <mergeCell ref="F105:F109"/>
    <mergeCell ref="B102:B103"/>
    <mergeCell ref="C102:C103"/>
    <mergeCell ref="D102:D103"/>
    <mergeCell ref="E102:E103"/>
    <mergeCell ref="F102:F103"/>
    <mergeCell ref="G102:G103"/>
    <mergeCell ref="G105:G109"/>
    <mergeCell ref="H105:H109"/>
    <mergeCell ref="I105:I109"/>
    <mergeCell ref="J105:J109"/>
    <mergeCell ref="M105:M109"/>
    <mergeCell ref="P105:P109"/>
    <mergeCell ref="M85:M86"/>
    <mergeCell ref="P85:P86"/>
    <mergeCell ref="B89:B92"/>
    <mergeCell ref="C89:C92"/>
    <mergeCell ref="D89:D92"/>
    <mergeCell ref="E89:E92"/>
    <mergeCell ref="F89:F92"/>
    <mergeCell ref="B85:B86"/>
    <mergeCell ref="C85:C86"/>
    <mergeCell ref="D85:D86"/>
    <mergeCell ref="E85:E86"/>
    <mergeCell ref="F85:F86"/>
    <mergeCell ref="G85:G86"/>
    <mergeCell ref="G89:G92"/>
    <mergeCell ref="H89:H92"/>
    <mergeCell ref="I89:I92"/>
    <mergeCell ref="J89:J92"/>
    <mergeCell ref="M89:M92"/>
    <mergeCell ref="P89:P92"/>
    <mergeCell ref="B79:B80"/>
    <mergeCell ref="C79:C80"/>
    <mergeCell ref="D79:D80"/>
    <mergeCell ref="E79:E80"/>
    <mergeCell ref="F79:F80"/>
    <mergeCell ref="G79:G80"/>
    <mergeCell ref="H85:H86"/>
    <mergeCell ref="I85:I86"/>
    <mergeCell ref="J85:J86"/>
    <mergeCell ref="G65:G69"/>
    <mergeCell ref="G70:G73"/>
    <mergeCell ref="H70:H73"/>
    <mergeCell ref="I70:I73"/>
    <mergeCell ref="J70:J73"/>
    <mergeCell ref="J61:J62"/>
    <mergeCell ref="H79:H80"/>
    <mergeCell ref="I79:I80"/>
    <mergeCell ref="J79:J80"/>
    <mergeCell ref="B61:B62"/>
    <mergeCell ref="C61:C62"/>
    <mergeCell ref="D61:D62"/>
    <mergeCell ref="E61:E62"/>
    <mergeCell ref="F61:F62"/>
    <mergeCell ref="G61:G62"/>
    <mergeCell ref="P40:P41"/>
    <mergeCell ref="M70:M73"/>
    <mergeCell ref="P70:P73"/>
    <mergeCell ref="H65:H69"/>
    <mergeCell ref="I65:I69"/>
    <mergeCell ref="J65:J69"/>
    <mergeCell ref="M65:M69"/>
    <mergeCell ref="P65:P69"/>
    <mergeCell ref="B70:B73"/>
    <mergeCell ref="C70:C73"/>
    <mergeCell ref="D70:D73"/>
    <mergeCell ref="E70:E73"/>
    <mergeCell ref="F70:F73"/>
    <mergeCell ref="B65:B69"/>
    <mergeCell ref="C65:C69"/>
    <mergeCell ref="D65:D69"/>
    <mergeCell ref="E65:E69"/>
    <mergeCell ref="F65:F69"/>
    <mergeCell ref="D40:D41"/>
    <mergeCell ref="E40:E41"/>
    <mergeCell ref="F40:F41"/>
    <mergeCell ref="G40:G41"/>
    <mergeCell ref="H40:H41"/>
    <mergeCell ref="H61:H62"/>
    <mergeCell ref="I61:I62"/>
    <mergeCell ref="M61:M62"/>
    <mergeCell ref="P61:P62"/>
    <mergeCell ref="I52:I54"/>
    <mergeCell ref="J52:J54"/>
    <mergeCell ref="M52:M54"/>
    <mergeCell ref="P52:P54"/>
    <mergeCell ref="H34:H35"/>
    <mergeCell ref="I34:I35"/>
    <mergeCell ref="J49:J51"/>
    <mergeCell ref="M49:M51"/>
    <mergeCell ref="P49:P51"/>
    <mergeCell ref="B52:B54"/>
    <mergeCell ref="C52:C54"/>
    <mergeCell ref="D52:D54"/>
    <mergeCell ref="E52:E54"/>
    <mergeCell ref="F52:F54"/>
    <mergeCell ref="G52:G54"/>
    <mergeCell ref="H52:H54"/>
    <mergeCell ref="I40:I41"/>
    <mergeCell ref="J40:J41"/>
    <mergeCell ref="B49:B51"/>
    <mergeCell ref="C49:C51"/>
    <mergeCell ref="D49:D51"/>
    <mergeCell ref="E49:E51"/>
    <mergeCell ref="F49:F51"/>
    <mergeCell ref="G49:G51"/>
    <mergeCell ref="H49:H51"/>
    <mergeCell ref="I49:I51"/>
    <mergeCell ref="B40:B41"/>
    <mergeCell ref="C40:C41"/>
    <mergeCell ref="D24:D25"/>
    <mergeCell ref="E24:E25"/>
    <mergeCell ref="F24:F25"/>
    <mergeCell ref="P16:P17"/>
    <mergeCell ref="B22:B23"/>
    <mergeCell ref="J38:J39"/>
    <mergeCell ref="M38:M39"/>
    <mergeCell ref="P38:P39"/>
    <mergeCell ref="M34:M35"/>
    <mergeCell ref="P34:P35"/>
    <mergeCell ref="B38:B39"/>
    <mergeCell ref="C38:C39"/>
    <mergeCell ref="D38:D39"/>
    <mergeCell ref="E38:E39"/>
    <mergeCell ref="F38:F39"/>
    <mergeCell ref="G38:G39"/>
    <mergeCell ref="H38:H39"/>
    <mergeCell ref="I38:I39"/>
    <mergeCell ref="B34:B35"/>
    <mergeCell ref="C34:C35"/>
    <mergeCell ref="D34:D35"/>
    <mergeCell ref="E34:E35"/>
    <mergeCell ref="F34:F35"/>
    <mergeCell ref="G34:G35"/>
    <mergeCell ref="P22:P23"/>
    <mergeCell ref="P79:P80"/>
    <mergeCell ref="A16:A17"/>
    <mergeCell ref="B16:B17"/>
    <mergeCell ref="C16:C17"/>
    <mergeCell ref="D16:E16"/>
    <mergeCell ref="F16:F17"/>
    <mergeCell ref="G16:G17"/>
    <mergeCell ref="H16:H17"/>
    <mergeCell ref="I16:I17"/>
    <mergeCell ref="J34:J35"/>
    <mergeCell ref="O16:O17"/>
    <mergeCell ref="G24:G25"/>
    <mergeCell ref="H24:H25"/>
    <mergeCell ref="I24:I25"/>
    <mergeCell ref="J24:J25"/>
    <mergeCell ref="M22:M23"/>
    <mergeCell ref="M24:M25"/>
    <mergeCell ref="P24:P25"/>
    <mergeCell ref="H22:H23"/>
    <mergeCell ref="I22:I23"/>
    <mergeCell ref="J22:J23"/>
    <mergeCell ref="B24:B25"/>
    <mergeCell ref="C24:C25"/>
    <mergeCell ref="E22:E23"/>
    <mergeCell ref="F22:F23"/>
    <mergeCell ref="G22:G23"/>
    <mergeCell ref="J16:J17"/>
    <mergeCell ref="K16:K17"/>
    <mergeCell ref="L16:L17"/>
    <mergeCell ref="M16:M17"/>
    <mergeCell ref="N16:N17"/>
    <mergeCell ref="C22:C23"/>
    <mergeCell ref="D22:D23"/>
    <mergeCell ref="Q1:T1"/>
    <mergeCell ref="Q2:T2"/>
    <mergeCell ref="Q3:T3"/>
    <mergeCell ref="Q4:T4"/>
    <mergeCell ref="Q5:T5"/>
    <mergeCell ref="C6:O6"/>
    <mergeCell ref="Q16:Q17"/>
    <mergeCell ref="R16:R17"/>
    <mergeCell ref="S16:T16"/>
    <mergeCell ref="Q7:T7"/>
    <mergeCell ref="Q8:T8"/>
    <mergeCell ref="Q9:T9"/>
    <mergeCell ref="Q10:T10"/>
    <mergeCell ref="Q11:T11"/>
    <mergeCell ref="C12:S12"/>
    <mergeCell ref="C13:S13"/>
    <mergeCell ref="C14:S14"/>
  </mergeCells>
  <conditionalFormatting sqref="C164">
    <cfRule type="duplicateValues" dxfId="16" priority="14"/>
  </conditionalFormatting>
  <conditionalFormatting sqref="C168">
    <cfRule type="duplicateValues" dxfId="15" priority="13"/>
  </conditionalFormatting>
  <conditionalFormatting sqref="C172">
    <cfRule type="duplicateValues" dxfId="14" priority="12"/>
  </conditionalFormatting>
  <conditionalFormatting sqref="C163">
    <cfRule type="duplicateValues" dxfId="13" priority="11"/>
  </conditionalFormatting>
  <conditionalFormatting sqref="C165">
    <cfRule type="duplicateValues" dxfId="12" priority="10"/>
  </conditionalFormatting>
  <conditionalFormatting sqref="C171">
    <cfRule type="duplicateValues" dxfId="11" priority="9"/>
  </conditionalFormatting>
  <conditionalFormatting sqref="C160">
    <cfRule type="duplicateValues" dxfId="10" priority="8"/>
  </conditionalFormatting>
  <conditionalFormatting sqref="C162">
    <cfRule type="duplicateValues" dxfId="9" priority="7"/>
  </conditionalFormatting>
  <conditionalFormatting sqref="C161">
    <cfRule type="duplicateValues" dxfId="8" priority="6"/>
  </conditionalFormatting>
  <conditionalFormatting sqref="C173">
    <cfRule type="duplicateValues" dxfId="7" priority="5"/>
  </conditionalFormatting>
  <conditionalFormatting sqref="C173">
    <cfRule type="duplicateValues" dxfId="6" priority="4"/>
  </conditionalFormatting>
  <conditionalFormatting sqref="C173">
    <cfRule type="duplicateValues" dxfId="5" priority="3"/>
  </conditionalFormatting>
  <conditionalFormatting sqref="C173">
    <cfRule type="duplicateValues" dxfId="4" priority="2"/>
  </conditionalFormatting>
  <conditionalFormatting sqref="C170">
    <cfRule type="duplicateValues" dxfId="3" priority="1"/>
  </conditionalFormatting>
  <conditionalFormatting sqref="C177">
    <cfRule type="duplicateValues" dxfId="2" priority="15"/>
  </conditionalFormatting>
  <conditionalFormatting sqref="C169 C172">
    <cfRule type="duplicateValues" dxfId="1" priority="16"/>
  </conditionalFormatting>
  <conditionalFormatting sqref="C168:C169 C172 C164">
    <cfRule type="duplicateValues" dxfId="0" priority="17"/>
  </conditionalFormatting>
  <pageMargins left="0.51181102362204722" right="0.43307086614173229" top="0.55118110236220474" bottom="0.39370078740157483" header="0.51181102362204722" footer="0.15748031496062992"/>
  <pageSetup paperSize="9" scale="42" fitToHeight="100" orientation="landscape" r:id="rId1"/>
  <headerFooter differentFirst="1">
    <oddFooter>&amp;C&amp;P</oddFooter>
  </headerFooter>
  <rowBreaks count="6" manualBreakCount="6">
    <brk id="372" max="19" man="1"/>
    <brk id="394" max="19" man="1"/>
    <brk id="544" max="16383" man="1"/>
    <brk id="577" max="19" man="1"/>
    <brk id="1293" max="19" man="1"/>
    <brk id="1622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декабрь</vt:lpstr>
      <vt:lpstr>'Приказ Минстроя РБ_ декабрь'!Заголовки_для_печати</vt:lpstr>
      <vt:lpstr>'Приказ Минстроя РБ_ декабрь'!Область_печати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Климова Анастасия Михайловна</cp:lastModifiedBy>
  <cp:lastPrinted>2019-10-10T02:39:29Z</cp:lastPrinted>
  <dcterms:created xsi:type="dcterms:W3CDTF">2018-06-26T01:25:03Z</dcterms:created>
  <dcterms:modified xsi:type="dcterms:W3CDTF">2020-12-09T08:28:55Z</dcterms:modified>
</cp:coreProperties>
</file>